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omments1.xml" ContentType="application/vnd.openxmlformats-officedocument.spreadsheetml.comments+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laboração\PROCESSO 258-2020, 259-2020, 2144-2020, 1904-2020, 1905-2020 (Quadras)\Retiro - Lote 05\"/>
    </mc:Choice>
  </mc:AlternateContent>
  <bookViews>
    <workbookView xWindow="-15" yWindow="345" windowWidth="13950" windowHeight="9660" tabRatio="868"/>
  </bookViews>
  <sheets>
    <sheet name=" PO DESONERADA " sheetId="12" r:id="rId1"/>
    <sheet name="MC" sheetId="2" r:id="rId2"/>
    <sheet name="CFF DESONERADO" sheetId="3" r:id="rId3"/>
    <sheet name="CDM DESONERADO" sheetId="4" r:id="rId4"/>
    <sheet name=" PO DESONERADA RESUMO" sheetId="17" r:id="rId5"/>
    <sheet name="BDI DESONERADO" sheetId="10" r:id="rId6"/>
    <sheet name="Plan2" sheetId="8" state="hidden" r:id="rId7"/>
    <sheet name="RESUMO CUSTO OBRA" sheetId="9" state="hidden" r:id="rId8"/>
    <sheet name="QCI" sheetId="11" state="hidden" r:id="rId9"/>
    <sheet name="--------------FIM--------------" sheetId="26" r:id="rId10"/>
    <sheet name=" PO ONERADA" sheetId="25" r:id="rId11"/>
    <sheet name="BDI ONERADO" sheetId="19" r:id="rId12"/>
    <sheet name="SINOP1119-ONER" sheetId="22" r:id="rId13"/>
    <sheet name="SINOP1119-DESON" sheetId="23" r:id="rId14"/>
  </sheets>
  <externalReferences>
    <externalReference r:id="rId15"/>
    <externalReference r:id="rId16"/>
    <externalReference r:id="rId17"/>
    <externalReference r:id="rId18"/>
    <externalReference r:id="rId19"/>
  </externalReferences>
  <definedNames>
    <definedName name="__xlnm.Print_Area_1" localSheetId="4">#REF!</definedName>
    <definedName name="__xlnm.Print_Area_1" localSheetId="10">#REF!</definedName>
    <definedName name="__xlnm.Print_Area_1" localSheetId="13">[1]PO!#REF!</definedName>
    <definedName name="__xlnm.Print_Area_1" localSheetId="12">[1]PO!#REF!</definedName>
    <definedName name="__xlnm.Print_Area_1">#REF!</definedName>
    <definedName name="__xlnm.Print_Area_2">MC!$B$4:$G$347</definedName>
    <definedName name="__xlnm.Print_Area_3">'CFF DESONERADO'!$A$1:$G$55</definedName>
    <definedName name="__xlnm.Print_Area_4">'CDM DESONERADO'!$A$1:$H$63</definedName>
    <definedName name="__xlnm.Print_Area_5" localSheetId="4">#REF!</definedName>
    <definedName name="__xlnm.Print_Area_5" localSheetId="10">#REF!</definedName>
    <definedName name="__xlnm.Print_Area_5" localSheetId="13">#REF!</definedName>
    <definedName name="__xlnm.Print_Area_5" localSheetId="12">#REF!</definedName>
    <definedName name="__xlnm.Print_Area_5">#REF!</definedName>
    <definedName name="__xlnm.Print_Area_6" localSheetId="4">#REF!</definedName>
    <definedName name="__xlnm.Print_Area_6" localSheetId="10">#REF!</definedName>
    <definedName name="__xlnm.Print_Area_6" localSheetId="13">#REF!</definedName>
    <definedName name="__xlnm.Print_Area_6" localSheetId="12">#REF!</definedName>
    <definedName name="__xlnm.Print_Area_6">#REF!</definedName>
    <definedName name="_xlnm.Print_Area" localSheetId="0">' PO DESONERADA '!$B$1:$S$136</definedName>
    <definedName name="_xlnm.Print_Area" localSheetId="4">' PO DESONERADA RESUMO'!$A$1:$G$55</definedName>
    <definedName name="_xlnm.Print_Area" localSheetId="10">' PO ONERADA'!$B$2:$S$136</definedName>
    <definedName name="_xlnm.Print_Area" localSheetId="11">'BDI ONERADO'!$A$1:$H$48</definedName>
    <definedName name="_xlnm.Print_Area" localSheetId="3">'CDM DESONERADO'!$A$1:$I$38</definedName>
    <definedName name="_xlnm.Print_Area" localSheetId="2">'CFF DESONERADO'!$A$1:$I$55</definedName>
    <definedName name="_xlnm.Print_Area" localSheetId="1">MC!$B$1:$S$316</definedName>
    <definedName name="_xlnm.Print_Area" localSheetId="7">'RESUMO CUSTO OBRA'!$A$1:$D$49</definedName>
    <definedName name="_xlnm.Print_Titles" localSheetId="0">' PO DESONERADA '!$2:$16</definedName>
    <definedName name="_xlnm.Print_Titles" localSheetId="4">' PO DESONERADA RESUMO'!$1:$51</definedName>
    <definedName name="_xlnm.Print_Titles" localSheetId="10">' PO ONERADA'!$2:$16</definedName>
    <definedName name="_xlnm.Print_Titles" localSheetId="1">MC!$3:$16</definedName>
  </definedNames>
  <calcPr calcId="162913" fullPrecision="0"/>
</workbook>
</file>

<file path=xl/calcChain.xml><?xml version="1.0" encoding="utf-8"?>
<calcChain xmlns="http://schemas.openxmlformats.org/spreadsheetml/2006/main">
  <c r="S109" i="12" l="1"/>
  <c r="K294" i="2" l="1"/>
  <c r="K35" i="2"/>
  <c r="R26" i="2"/>
  <c r="N31" i="2"/>
  <c r="I30" i="2"/>
  <c r="I29" i="2"/>
  <c r="N30" i="2"/>
  <c r="K39" i="2"/>
  <c r="N246" i="2"/>
  <c r="N251" i="2"/>
  <c r="N119" i="2"/>
  <c r="N118" i="2"/>
  <c r="F117" i="2"/>
  <c r="N117" i="2" s="1"/>
  <c r="F114" i="2"/>
  <c r="N114" i="2" s="1"/>
  <c r="N115" i="2"/>
  <c r="H45" i="2"/>
  <c r="N57" i="2"/>
  <c r="N134" i="2" l="1"/>
  <c r="N133" i="2"/>
  <c r="N132" i="2"/>
  <c r="M213" i="2"/>
  <c r="X294" i="2"/>
  <c r="V294" i="2"/>
  <c r="N282" i="2"/>
  <c r="N272" i="2"/>
  <c r="O43" i="12" l="1"/>
  <c r="D43" i="12"/>
  <c r="C43" i="12"/>
  <c r="T43" i="12" s="1"/>
  <c r="Q43" i="12" s="1"/>
  <c r="O43" i="25" l="1"/>
  <c r="D43" i="25"/>
  <c r="C43" i="25"/>
  <c r="T43" i="25" s="1"/>
  <c r="Q43" i="25" s="1"/>
  <c r="N127" i="2" l="1"/>
  <c r="I128" i="2" s="1"/>
  <c r="M128" i="2" l="1"/>
  <c r="Q125" i="2" s="1"/>
  <c r="S125" i="2" s="1"/>
  <c r="K92" i="2"/>
  <c r="P43" i="12" l="1"/>
  <c r="P43" i="25"/>
  <c r="N155" i="2"/>
  <c r="N144" i="2"/>
  <c r="N45" i="2" l="1"/>
  <c r="N46" i="2" s="1"/>
  <c r="N102" i="2"/>
  <c r="I92" i="2" s="1"/>
  <c r="N62" i="2"/>
  <c r="H82" i="2" l="1"/>
  <c r="L82" i="2" s="1"/>
  <c r="N103" i="2"/>
  <c r="G92" i="2"/>
  <c r="I72" i="2"/>
  <c r="N51" i="2"/>
  <c r="N92" i="2" l="1"/>
  <c r="N283" i="2"/>
  <c r="N281" i="2"/>
  <c r="N280" i="2"/>
  <c r="N279" i="2"/>
  <c r="N278" i="2"/>
  <c r="N269" i="2"/>
  <c r="N268" i="2"/>
  <c r="N270" i="2"/>
  <c r="N271" i="2"/>
  <c r="N273" i="2"/>
  <c r="Y270" i="2"/>
  <c r="Y268" i="2"/>
  <c r="N156" i="2"/>
  <c r="N143" i="2"/>
  <c r="L72" i="2" l="1"/>
  <c r="N72" i="2" s="1"/>
  <c r="H81" i="2" s="1"/>
  <c r="L81" i="2" s="1"/>
  <c r="N284" i="2"/>
  <c r="Q276" i="2" s="1"/>
  <c r="N274" i="2"/>
  <c r="N66" i="2"/>
  <c r="N65" i="2"/>
  <c r="N294" i="2" l="1"/>
  <c r="M295" i="2" s="1"/>
  <c r="G122" i="2"/>
  <c r="N122" i="2" s="1"/>
  <c r="N121" i="2"/>
  <c r="H67" i="2"/>
  <c r="O132" i="12"/>
  <c r="D132" i="12"/>
  <c r="C132" i="12"/>
  <c r="C128" i="12"/>
  <c r="O132" i="25"/>
  <c r="D132" i="25"/>
  <c r="C132" i="25"/>
  <c r="T132" i="25" s="1"/>
  <c r="Q132" i="25" s="1"/>
  <c r="C124" i="25"/>
  <c r="T124" i="25" s="1"/>
  <c r="Q124" i="25" s="1"/>
  <c r="C123" i="25"/>
  <c r="T123" i="25" s="1"/>
  <c r="Q123" i="25" s="1"/>
  <c r="C122" i="25"/>
  <c r="T122" i="25" s="1"/>
  <c r="Q122" i="25" s="1"/>
  <c r="C121" i="25"/>
  <c r="T121" i="25" s="1"/>
  <c r="Q121" i="25" s="1"/>
  <c r="C120" i="25"/>
  <c r="T120" i="25" s="1"/>
  <c r="Q120" i="25" s="1"/>
  <c r="C116" i="25"/>
  <c r="C115" i="25"/>
  <c r="C113" i="25"/>
  <c r="T113" i="25" s="1"/>
  <c r="Q113" i="25" s="1"/>
  <c r="C111" i="25"/>
  <c r="T111" i="25" s="1"/>
  <c r="Q111" i="25" s="1"/>
  <c r="C109" i="25"/>
  <c r="T109" i="25" s="1"/>
  <c r="Q109" i="25" s="1"/>
  <c r="C104" i="25"/>
  <c r="T104" i="25" s="1"/>
  <c r="Q104" i="25" s="1"/>
  <c r="C103" i="25"/>
  <c r="T103" i="25" s="1"/>
  <c r="Q103" i="25" s="1"/>
  <c r="C102" i="25"/>
  <c r="T102" i="25" s="1"/>
  <c r="Q102" i="25" s="1"/>
  <c r="C101" i="25"/>
  <c r="T101" i="25" s="1"/>
  <c r="Q101" i="25" s="1"/>
  <c r="C100" i="25"/>
  <c r="T100" i="25" s="1"/>
  <c r="Q100" i="25" s="1"/>
  <c r="C99" i="25"/>
  <c r="T99" i="25" s="1"/>
  <c r="Q99" i="25" s="1"/>
  <c r="C95" i="25"/>
  <c r="T95" i="25" s="1"/>
  <c r="Q95" i="25" s="1"/>
  <c r="C94" i="25"/>
  <c r="T94" i="25" s="1"/>
  <c r="Q94" i="25" s="1"/>
  <c r="C93" i="25"/>
  <c r="T93" i="25" s="1"/>
  <c r="Q93" i="25" s="1"/>
  <c r="C88" i="25"/>
  <c r="T88" i="25" s="1"/>
  <c r="Q88" i="25" s="1"/>
  <c r="C87" i="25"/>
  <c r="T87" i="25" s="1"/>
  <c r="Q87" i="25" s="1"/>
  <c r="C83" i="25"/>
  <c r="T83" i="25" s="1"/>
  <c r="Q83" i="25" s="1"/>
  <c r="C79" i="25"/>
  <c r="T79" i="25" s="1"/>
  <c r="Q79" i="25" s="1"/>
  <c r="C78" i="25"/>
  <c r="T78" i="25" s="1"/>
  <c r="Q78" i="25" s="1"/>
  <c r="C77" i="25"/>
  <c r="T77" i="25" s="1"/>
  <c r="Q77" i="25" s="1"/>
  <c r="C76" i="25"/>
  <c r="T76" i="25" s="1"/>
  <c r="Q76" i="25" s="1"/>
  <c r="C75" i="25"/>
  <c r="T75" i="25" s="1"/>
  <c r="Q75" i="25" s="1"/>
  <c r="C74" i="25"/>
  <c r="T74" i="25" s="1"/>
  <c r="Q74" i="25" s="1"/>
  <c r="C73" i="25"/>
  <c r="T73" i="25" s="1"/>
  <c r="Q73" i="25" s="1"/>
  <c r="C72" i="25"/>
  <c r="T72" i="25" s="1"/>
  <c r="Q72" i="25" s="1"/>
  <c r="C71" i="25"/>
  <c r="T71" i="25" s="1"/>
  <c r="Q71" i="25" s="1"/>
  <c r="C70" i="25"/>
  <c r="T70" i="25" s="1"/>
  <c r="Q70" i="25" s="1"/>
  <c r="C69" i="25"/>
  <c r="T69" i="25" s="1"/>
  <c r="Q69" i="25" s="1"/>
  <c r="C68" i="25"/>
  <c r="T68" i="25" s="1"/>
  <c r="Q68" i="25" s="1"/>
  <c r="C67" i="25"/>
  <c r="T67" i="25" s="1"/>
  <c r="Q67" i="25" s="1"/>
  <c r="C66" i="25"/>
  <c r="T66" i="25" s="1"/>
  <c r="Q66" i="25" s="1"/>
  <c r="C62" i="25"/>
  <c r="T62" i="25" s="1"/>
  <c r="Q62" i="25" s="1"/>
  <c r="C61" i="25"/>
  <c r="T61" i="25" s="1"/>
  <c r="Q61" i="25" s="1"/>
  <c r="C59" i="25"/>
  <c r="T59" i="25" s="1"/>
  <c r="Q59" i="25" s="1"/>
  <c r="C54" i="25"/>
  <c r="T54" i="25" s="1"/>
  <c r="Q54" i="25" s="1"/>
  <c r="C49" i="25"/>
  <c r="T49" i="25" s="1"/>
  <c r="Q49" i="25" s="1"/>
  <c r="C44" i="25"/>
  <c r="T44" i="25" s="1"/>
  <c r="Q44" i="25" s="1"/>
  <c r="C42" i="25"/>
  <c r="T42" i="25" s="1"/>
  <c r="Q42" i="25" s="1"/>
  <c r="C38" i="25"/>
  <c r="T38" i="25" s="1"/>
  <c r="Q38" i="25" s="1"/>
  <c r="C37" i="25"/>
  <c r="T37" i="25" s="1"/>
  <c r="Q37" i="25" s="1"/>
  <c r="C36" i="25"/>
  <c r="T36" i="25" s="1"/>
  <c r="Q36" i="25" s="1"/>
  <c r="C35" i="25"/>
  <c r="T35" i="25" s="1"/>
  <c r="Q35" i="25" s="1"/>
  <c r="C31" i="25"/>
  <c r="T31" i="25" s="1"/>
  <c r="Q31" i="25" s="1"/>
  <c r="C29" i="25"/>
  <c r="T29" i="25" s="1"/>
  <c r="Q29" i="25" s="1"/>
  <c r="C27" i="25"/>
  <c r="T27" i="25" s="1"/>
  <c r="Q27" i="25" s="1"/>
  <c r="C22" i="25"/>
  <c r="T22" i="25" s="1"/>
  <c r="Q22" i="25" s="1"/>
  <c r="C21" i="25"/>
  <c r="T21" i="25" s="1"/>
  <c r="Q21" i="25" s="1"/>
  <c r="C20" i="25"/>
  <c r="T20" i="25" s="1"/>
  <c r="Q20" i="25" s="1"/>
  <c r="T23" i="25"/>
  <c r="T24" i="25"/>
  <c r="T25" i="25"/>
  <c r="T26" i="25"/>
  <c r="T28" i="25"/>
  <c r="T30" i="25"/>
  <c r="T32" i="25"/>
  <c r="T33" i="25"/>
  <c r="T34" i="25"/>
  <c r="T39" i="25"/>
  <c r="T40" i="25"/>
  <c r="T41" i="25"/>
  <c r="T45" i="25"/>
  <c r="T46" i="25"/>
  <c r="T47" i="25"/>
  <c r="T48" i="25"/>
  <c r="T50" i="25"/>
  <c r="T51" i="25"/>
  <c r="T52" i="25"/>
  <c r="T53" i="25"/>
  <c r="T55" i="25"/>
  <c r="T56" i="25"/>
  <c r="T57" i="25"/>
  <c r="T58" i="25"/>
  <c r="T60" i="25"/>
  <c r="T63" i="25"/>
  <c r="T64" i="25"/>
  <c r="T65" i="25"/>
  <c r="T80" i="25"/>
  <c r="T81" i="25"/>
  <c r="T82" i="25"/>
  <c r="T84" i="25"/>
  <c r="T85" i="25"/>
  <c r="T86" i="25"/>
  <c r="T89" i="25"/>
  <c r="T90" i="25"/>
  <c r="T91" i="25"/>
  <c r="T92" i="25"/>
  <c r="T96" i="25"/>
  <c r="T97" i="25"/>
  <c r="T98" i="25"/>
  <c r="T105" i="25"/>
  <c r="T106" i="25"/>
  <c r="T107" i="25"/>
  <c r="T108" i="25"/>
  <c r="T110" i="25"/>
  <c r="T112" i="25"/>
  <c r="T114" i="25"/>
  <c r="T115" i="25"/>
  <c r="Q115" i="25" s="1"/>
  <c r="T116" i="25"/>
  <c r="Q116" i="25" s="1"/>
  <c r="T117" i="25"/>
  <c r="T118" i="25"/>
  <c r="T119" i="25"/>
  <c r="T125" i="25"/>
  <c r="T126" i="25"/>
  <c r="T127" i="25"/>
  <c r="T129" i="25"/>
  <c r="T130" i="25"/>
  <c r="T131" i="25"/>
  <c r="T133" i="25"/>
  <c r="T134" i="25"/>
  <c r="T135" i="25"/>
  <c r="C19" i="25"/>
  <c r="T19" i="25" s="1"/>
  <c r="Q19" i="25" s="1"/>
  <c r="C18" i="25"/>
  <c r="T18" i="25" s="1"/>
  <c r="Q18" i="25" s="1"/>
  <c r="S14" i="25"/>
  <c r="R43" i="25" s="1"/>
  <c r="S43" i="25" s="1"/>
  <c r="O128" i="25"/>
  <c r="D128" i="25"/>
  <c r="C128" i="25"/>
  <c r="T128" i="25" s="1"/>
  <c r="Q128" i="25" s="1"/>
  <c r="D124" i="25"/>
  <c r="D123" i="25"/>
  <c r="D122" i="25"/>
  <c r="D121" i="25"/>
  <c r="D120" i="25"/>
  <c r="O116" i="25"/>
  <c r="D116" i="25"/>
  <c r="O115" i="25"/>
  <c r="D115" i="25"/>
  <c r="O113" i="25"/>
  <c r="D113" i="25"/>
  <c r="O111" i="25"/>
  <c r="D111" i="25"/>
  <c r="O109" i="25"/>
  <c r="D109" i="25"/>
  <c r="U107" i="25"/>
  <c r="D104" i="25"/>
  <c r="D103" i="25"/>
  <c r="D102" i="25"/>
  <c r="D100" i="25"/>
  <c r="D99" i="25"/>
  <c r="O95" i="25"/>
  <c r="D95" i="25"/>
  <c r="O94" i="25"/>
  <c r="D94" i="25"/>
  <c r="O93" i="25"/>
  <c r="D93" i="25"/>
  <c r="O88" i="25"/>
  <c r="D88" i="25"/>
  <c r="O87" i="25"/>
  <c r="D87" i="25"/>
  <c r="D83" i="25"/>
  <c r="D79" i="25"/>
  <c r="D78" i="25"/>
  <c r="D77" i="25"/>
  <c r="D76" i="25"/>
  <c r="D75" i="25"/>
  <c r="D74" i="25"/>
  <c r="D73" i="25"/>
  <c r="D72" i="25"/>
  <c r="O71" i="25"/>
  <c r="D71" i="25"/>
  <c r="O70" i="25"/>
  <c r="D70" i="25"/>
  <c r="O69" i="25"/>
  <c r="D69" i="25"/>
  <c r="D68" i="25"/>
  <c r="D67" i="25"/>
  <c r="D66" i="25"/>
  <c r="O62" i="25"/>
  <c r="D62" i="25"/>
  <c r="O61" i="25"/>
  <c r="D61" i="25"/>
  <c r="O59" i="25"/>
  <c r="D59" i="25"/>
  <c r="O54" i="25"/>
  <c r="D54" i="25"/>
  <c r="O49" i="25"/>
  <c r="D49" i="25"/>
  <c r="U47" i="25"/>
  <c r="O44" i="25"/>
  <c r="D44" i="25"/>
  <c r="O42" i="25"/>
  <c r="D42" i="25"/>
  <c r="U41" i="25"/>
  <c r="O38" i="25"/>
  <c r="D38" i="25"/>
  <c r="O37" i="25"/>
  <c r="D37" i="25"/>
  <c r="O36" i="25"/>
  <c r="D36" i="25"/>
  <c r="O35" i="25"/>
  <c r="D35" i="25"/>
  <c r="U34" i="25"/>
  <c r="O31" i="25"/>
  <c r="D31" i="25"/>
  <c r="D29" i="25"/>
  <c r="D27" i="25"/>
  <c r="U25" i="25"/>
  <c r="O22" i="25"/>
  <c r="D22" i="25"/>
  <c r="O21" i="25"/>
  <c r="D21" i="25"/>
  <c r="O20" i="25"/>
  <c r="D20" i="25"/>
  <c r="O19" i="25"/>
  <c r="D19" i="25"/>
  <c r="O18" i="25"/>
  <c r="D18" i="25"/>
  <c r="U17" i="25"/>
  <c r="J14" i="25"/>
  <c r="N288" i="2"/>
  <c r="O113" i="12"/>
  <c r="C113" i="12"/>
  <c r="T113" i="12" s="1"/>
  <c r="Q113" i="12" s="1"/>
  <c r="D113" i="12"/>
  <c r="T112" i="12"/>
  <c r="D87" i="12"/>
  <c r="Q197" i="2"/>
  <c r="Q195" i="2"/>
  <c r="Q193" i="2"/>
  <c r="Q183" i="2"/>
  <c r="O71" i="12"/>
  <c r="O70" i="12"/>
  <c r="D71" i="12"/>
  <c r="D70" i="12"/>
  <c r="C71" i="12"/>
  <c r="T71" i="12" s="1"/>
  <c r="Q71" i="12" s="1"/>
  <c r="C70" i="12"/>
  <c r="T70" i="12" s="1"/>
  <c r="Q70" i="12" s="1"/>
  <c r="O69" i="12"/>
  <c r="D69" i="12"/>
  <c r="C69" i="12"/>
  <c r="T69" i="12" s="1"/>
  <c r="Q69" i="12" s="1"/>
  <c r="T63" i="12"/>
  <c r="O62" i="12"/>
  <c r="D62" i="12"/>
  <c r="C62" i="12"/>
  <c r="T62" i="12" s="1"/>
  <c r="Q62" i="12" s="1"/>
  <c r="T30" i="12"/>
  <c r="T32" i="12"/>
  <c r="T33" i="12"/>
  <c r="T34" i="12"/>
  <c r="O31" i="12"/>
  <c r="D31" i="12"/>
  <c r="C31" i="12"/>
  <c r="T31" i="12" s="1"/>
  <c r="Q31" i="12" s="1"/>
  <c r="N182" i="2"/>
  <c r="Q189" i="2"/>
  <c r="P71" i="25" s="1"/>
  <c r="Q187" i="2"/>
  <c r="P70" i="12" s="1"/>
  <c r="Q185" i="2"/>
  <c r="R75" i="25" l="1"/>
  <c r="R18" i="25"/>
  <c r="R49" i="25"/>
  <c r="R21" i="25"/>
  <c r="R36" i="25"/>
  <c r="R59" i="25"/>
  <c r="R87" i="25"/>
  <c r="S187" i="2"/>
  <c r="S189" i="2"/>
  <c r="R19" i="25"/>
  <c r="R38" i="25"/>
  <c r="R27" i="25"/>
  <c r="R20" i="25"/>
  <c r="R22" i="25"/>
  <c r="R29" i="25"/>
  <c r="R35" i="25"/>
  <c r="R37" i="25"/>
  <c r="R42" i="25"/>
  <c r="R54" i="25"/>
  <c r="R72" i="25"/>
  <c r="R74" i="25"/>
  <c r="R76" i="25"/>
  <c r="R78" i="25"/>
  <c r="R88" i="25"/>
  <c r="R123" i="25"/>
  <c r="N123" i="2"/>
  <c r="Q99" i="2" s="1"/>
  <c r="P70" i="25"/>
  <c r="S185" i="2"/>
  <c r="P69" i="25"/>
  <c r="P71" i="12"/>
  <c r="R31" i="25"/>
  <c r="R61" i="25"/>
  <c r="R62" i="25"/>
  <c r="R67" i="25"/>
  <c r="R70" i="25"/>
  <c r="R73" i="25"/>
  <c r="R77" i="25"/>
  <c r="R79" i="25"/>
  <c r="R83" i="25"/>
  <c r="R93" i="25"/>
  <c r="R95" i="25"/>
  <c r="R99" i="25"/>
  <c r="R100" i="25"/>
  <c r="R103" i="25"/>
  <c r="R113" i="25"/>
  <c r="R115" i="25"/>
  <c r="R116" i="25"/>
  <c r="R120" i="25"/>
  <c r="R122" i="25"/>
  <c r="R44" i="25"/>
  <c r="R66" i="25"/>
  <c r="R68" i="25"/>
  <c r="R69" i="25"/>
  <c r="R71" i="25"/>
  <c r="S71" i="25" s="1"/>
  <c r="R94" i="25"/>
  <c r="R101" i="25"/>
  <c r="R102" i="25"/>
  <c r="R104" i="25"/>
  <c r="R109" i="25"/>
  <c r="R111" i="25"/>
  <c r="R121" i="25"/>
  <c r="R124" i="25"/>
  <c r="R128" i="25"/>
  <c r="R132" i="25"/>
  <c r="P69" i="12"/>
  <c r="S70" i="25" l="1"/>
  <c r="S69" i="25"/>
  <c r="Q174" i="2"/>
  <c r="M173" i="2"/>
  <c r="Q171" i="2" s="1"/>
  <c r="N289" i="2"/>
  <c r="M58" i="2"/>
  <c r="R54" i="2" s="1"/>
  <c r="S54" i="2" s="1"/>
  <c r="P31" i="12" l="1"/>
  <c r="P31" i="25"/>
  <c r="S31" i="25" s="1"/>
  <c r="M290" i="2"/>
  <c r="Q211" i="2"/>
  <c r="S211" i="2" s="1"/>
  <c r="P87" i="25" s="1"/>
  <c r="S87" i="25" s="1"/>
  <c r="Q191" i="2"/>
  <c r="Q286" i="2" l="1"/>
  <c r="S286" i="2" s="1"/>
  <c r="S174" i="2"/>
  <c r="P113" i="12" l="1"/>
  <c r="P113" i="25"/>
  <c r="S113" i="25" s="1"/>
  <c r="P62" i="12"/>
  <c r="P62" i="25"/>
  <c r="S62" i="25" s="1"/>
  <c r="D99" i="12"/>
  <c r="N147" i="2" l="1"/>
  <c r="N146" i="2"/>
  <c r="N145" i="2"/>
  <c r="M52" i="2" l="1"/>
  <c r="R48" i="2" s="1"/>
  <c r="L168" i="2"/>
  <c r="R164" i="2" s="1"/>
  <c r="O128" i="12" l="1"/>
  <c r="D128" i="12"/>
  <c r="D124" i="12"/>
  <c r="D123" i="12"/>
  <c r="D122" i="12"/>
  <c r="D121" i="12"/>
  <c r="C122" i="12"/>
  <c r="C121" i="12"/>
  <c r="C120" i="12"/>
  <c r="D120" i="12"/>
  <c r="O116" i="12"/>
  <c r="O115" i="12"/>
  <c r="O111" i="12"/>
  <c r="O109" i="12"/>
  <c r="D116" i="12"/>
  <c r="D115" i="12"/>
  <c r="D111" i="12"/>
  <c r="D109" i="12"/>
  <c r="C116" i="12"/>
  <c r="C115" i="12"/>
  <c r="C111" i="12"/>
  <c r="C109" i="12"/>
  <c r="D104" i="12"/>
  <c r="D103" i="12"/>
  <c r="D102" i="12"/>
  <c r="D100" i="12"/>
  <c r="C104" i="12"/>
  <c r="C103" i="12"/>
  <c r="C102" i="12"/>
  <c r="C101" i="12"/>
  <c r="C100" i="12"/>
  <c r="C99" i="12"/>
  <c r="O95" i="12"/>
  <c r="O94" i="12"/>
  <c r="O93" i="12"/>
  <c r="D95" i="12"/>
  <c r="D94" i="12"/>
  <c r="D93" i="12"/>
  <c r="C95" i="12"/>
  <c r="C94" i="12"/>
  <c r="C93" i="12"/>
  <c r="C88" i="12"/>
  <c r="O88" i="12"/>
  <c r="O87" i="12"/>
  <c r="D88" i="12"/>
  <c r="C87" i="12"/>
  <c r="C83" i="12"/>
  <c r="D83" i="12"/>
  <c r="D79" i="12"/>
  <c r="D78" i="12"/>
  <c r="D77" i="12"/>
  <c r="D76" i="12"/>
  <c r="D75" i="12"/>
  <c r="D74" i="12"/>
  <c r="D73" i="12"/>
  <c r="D72" i="12"/>
  <c r="D68" i="12"/>
  <c r="D67" i="12"/>
  <c r="D66" i="12"/>
  <c r="C79" i="12"/>
  <c r="C78" i="12"/>
  <c r="C77" i="12"/>
  <c r="C76" i="12"/>
  <c r="C75" i="12"/>
  <c r="C74" i="12"/>
  <c r="T74" i="12" s="1"/>
  <c r="C73" i="12"/>
  <c r="T73" i="12" s="1"/>
  <c r="C72" i="12"/>
  <c r="T72" i="12" s="1"/>
  <c r="C68" i="12"/>
  <c r="C66" i="12"/>
  <c r="C67" i="12"/>
  <c r="O61" i="12"/>
  <c r="C61" i="12"/>
  <c r="D61" i="12"/>
  <c r="O59" i="12"/>
  <c r="D59" i="12"/>
  <c r="C59" i="12"/>
  <c r="O49" i="12"/>
  <c r="O54" i="12"/>
  <c r="D54" i="12"/>
  <c r="O44" i="12"/>
  <c r="O42" i="12"/>
  <c r="O38" i="12"/>
  <c r="O37" i="12"/>
  <c r="O36" i="12"/>
  <c r="O35" i="12"/>
  <c r="D38" i="12"/>
  <c r="D37" i="12"/>
  <c r="D36" i="12"/>
  <c r="D35" i="12"/>
  <c r="D29" i="12"/>
  <c r="D27" i="12"/>
  <c r="O22" i="12"/>
  <c r="O21" i="12"/>
  <c r="O20" i="12"/>
  <c r="O19" i="12"/>
  <c r="O18" i="12"/>
  <c r="D22" i="12"/>
  <c r="D21" i="12"/>
  <c r="D20" i="12"/>
  <c r="D19" i="12"/>
  <c r="D18" i="12"/>
  <c r="D44" i="12"/>
  <c r="D42" i="12"/>
  <c r="D49" i="12"/>
  <c r="C54" i="12"/>
  <c r="C49" i="12"/>
  <c r="C44" i="12"/>
  <c r="C42" i="12"/>
  <c r="C38" i="12"/>
  <c r="C37" i="12"/>
  <c r="C36" i="12"/>
  <c r="C35" i="12"/>
  <c r="C29" i="12"/>
  <c r="C27" i="12"/>
  <c r="C22" i="12"/>
  <c r="C21" i="12"/>
  <c r="C20" i="12"/>
  <c r="C19" i="12"/>
  <c r="C18" i="12"/>
  <c r="T18" i="12" s="1"/>
  <c r="Q18" i="12" s="1"/>
  <c r="M299" i="2"/>
  <c r="R296" i="2" s="1"/>
  <c r="R292" i="2"/>
  <c r="N258" i="2"/>
  <c r="M259" i="2" s="1"/>
  <c r="M260" i="2" s="1"/>
  <c r="Q256" i="2" s="1"/>
  <c r="I252" i="2"/>
  <c r="N252" i="2" s="1"/>
  <c r="N240" i="2"/>
  <c r="N239" i="2"/>
  <c r="N216" i="2"/>
  <c r="M217" i="2" s="1"/>
  <c r="Q214" i="2" s="1"/>
  <c r="N233" i="2"/>
  <c r="R231" i="2" s="1"/>
  <c r="N228" i="2"/>
  <c r="N222" i="2"/>
  <c r="N142" i="2"/>
  <c r="N148" i="2" s="1"/>
  <c r="Q139" i="2" s="1"/>
  <c r="L166" i="2"/>
  <c r="L167" i="2"/>
  <c r="N105" i="2"/>
  <c r="N106" i="2"/>
  <c r="N107" i="2"/>
  <c r="N108" i="2"/>
  <c r="I93" i="2" l="1"/>
  <c r="M253" i="2"/>
  <c r="Q249" i="2" s="1"/>
  <c r="I247" i="2"/>
  <c r="N247" i="2" s="1"/>
  <c r="M248" i="2" s="1"/>
  <c r="Q244" i="2" s="1"/>
  <c r="L73" i="2"/>
  <c r="Q164" i="2"/>
  <c r="M241" i="2"/>
  <c r="I243" i="2" s="1"/>
  <c r="M243" i="2" s="1"/>
  <c r="Q236" i="2" s="1"/>
  <c r="T44" i="12"/>
  <c r="Q44" i="12" s="1"/>
  <c r="M230" i="2"/>
  <c r="R226" i="2" s="1"/>
  <c r="M223" i="2"/>
  <c r="I225" i="2" s="1"/>
  <c r="M225" i="2" s="1"/>
  <c r="R220" i="2" s="1"/>
  <c r="N169" i="2"/>
  <c r="M234" i="2"/>
  <c r="N109" i="2"/>
  <c r="N158" i="2"/>
  <c r="N160" i="2"/>
  <c r="N159" i="2"/>
  <c r="N157" i="2"/>
  <c r="N154" i="2"/>
  <c r="N135" i="2"/>
  <c r="N116" i="2"/>
  <c r="Q151" i="2" l="1"/>
  <c r="N136" i="2"/>
  <c r="Q129" i="2" s="1"/>
  <c r="S129" i="2" l="1"/>
  <c r="P44" i="25" s="1"/>
  <c r="S44" i="25" s="1"/>
  <c r="N67" i="2"/>
  <c r="Q60" i="2" s="1"/>
  <c r="I75" i="2" l="1"/>
  <c r="N75" i="2" s="1"/>
  <c r="Q70" i="2" s="1"/>
  <c r="P44" i="12"/>
  <c r="G95" i="2"/>
  <c r="Q254" i="2"/>
  <c r="B46" i="3" l="1"/>
  <c r="B49" i="17" s="1"/>
  <c r="B44" i="3"/>
  <c r="B47" i="17" s="1"/>
  <c r="B42" i="3"/>
  <c r="B45" i="17" s="1"/>
  <c r="B40" i="3"/>
  <c r="B43" i="17" s="1"/>
  <c r="B38" i="3"/>
  <c r="B41" i="17" s="1"/>
  <c r="B36" i="3"/>
  <c r="B39" i="17" s="1"/>
  <c r="B34" i="3"/>
  <c r="B37" i="17" s="1"/>
  <c r="B32" i="3"/>
  <c r="B35" i="17" s="1"/>
  <c r="B30" i="3"/>
  <c r="B33" i="17" s="1"/>
  <c r="B28" i="3"/>
  <c r="B31" i="17" s="1"/>
  <c r="B26" i="3"/>
  <c r="B29" i="17" s="1"/>
  <c r="B24" i="3"/>
  <c r="B27" i="17" s="1"/>
  <c r="B22" i="3"/>
  <c r="B25" i="17" s="1"/>
  <c r="B20" i="3"/>
  <c r="B23" i="17" s="1"/>
  <c r="B18" i="3"/>
  <c r="B21" i="17" s="1"/>
  <c r="B16" i="3"/>
  <c r="B19" i="17" s="1"/>
  <c r="S312" i="2" l="1"/>
  <c r="P128" i="25" s="1"/>
  <c r="S128" i="25" s="1"/>
  <c r="S129" i="25" s="1"/>
  <c r="S315" i="2"/>
  <c r="P132" i="25" s="1"/>
  <c r="S132" i="25" s="1"/>
  <c r="S133" i="25" s="1"/>
  <c r="R309" i="2"/>
  <c r="S309" i="2" s="1"/>
  <c r="P124" i="25" s="1"/>
  <c r="S124" i="25" s="1"/>
  <c r="R307" i="2"/>
  <c r="S307" i="2" s="1"/>
  <c r="P123" i="25" s="1"/>
  <c r="S123" i="25" s="1"/>
  <c r="R305" i="2"/>
  <c r="S305" i="2" s="1"/>
  <c r="P122" i="25" s="1"/>
  <c r="S122" i="25" s="1"/>
  <c r="R303" i="2"/>
  <c r="S303" i="2" s="1"/>
  <c r="P121" i="25" s="1"/>
  <c r="S121" i="25" s="1"/>
  <c r="R301" i="2"/>
  <c r="S301" i="2" s="1"/>
  <c r="P120" i="25" s="1"/>
  <c r="S120" i="25" s="1"/>
  <c r="S292" i="2"/>
  <c r="P115" i="25" s="1"/>
  <c r="S115" i="25" s="1"/>
  <c r="U115" i="25" s="1"/>
  <c r="N113" i="2"/>
  <c r="N112" i="2"/>
  <c r="N111" i="2"/>
  <c r="I94" i="2" l="1"/>
  <c r="N120" i="2"/>
  <c r="S125" i="25"/>
  <c r="N124" i="2" l="1"/>
  <c r="R99" i="2"/>
  <c r="P132" i="12"/>
  <c r="P128" i="12"/>
  <c r="P124" i="12"/>
  <c r="P123" i="12"/>
  <c r="P122" i="12"/>
  <c r="P121" i="12"/>
  <c r="P120" i="12"/>
  <c r="P115" i="12"/>
  <c r="S99" i="2" l="1"/>
  <c r="T19" i="12"/>
  <c r="T20" i="12"/>
  <c r="Q20" i="12" s="1"/>
  <c r="T21" i="12"/>
  <c r="Q21" i="12" s="1"/>
  <c r="T22" i="12"/>
  <c r="Q22" i="12" s="1"/>
  <c r="T23" i="12"/>
  <c r="T24" i="12"/>
  <c r="T25" i="12"/>
  <c r="T26" i="12"/>
  <c r="T27" i="12"/>
  <c r="Q27" i="12" s="1"/>
  <c r="T28" i="12"/>
  <c r="T29" i="12"/>
  <c r="Q29" i="12" s="1"/>
  <c r="T35" i="12"/>
  <c r="Q35" i="12" s="1"/>
  <c r="T36" i="12"/>
  <c r="Q36" i="12" s="1"/>
  <c r="T37" i="12"/>
  <c r="Q37" i="12" s="1"/>
  <c r="T38" i="12"/>
  <c r="Q38" i="12" s="1"/>
  <c r="T39" i="12"/>
  <c r="T40" i="12"/>
  <c r="T41" i="12"/>
  <c r="T42" i="12"/>
  <c r="Q42" i="12" s="1"/>
  <c r="T45" i="12"/>
  <c r="T46" i="12"/>
  <c r="T47" i="12"/>
  <c r="T48" i="12"/>
  <c r="T49" i="12"/>
  <c r="Q49" i="12" s="1"/>
  <c r="T50" i="12"/>
  <c r="T51" i="12"/>
  <c r="T52" i="12"/>
  <c r="T53" i="12"/>
  <c r="T54" i="12"/>
  <c r="Q54" i="12" s="1"/>
  <c r="T55" i="12"/>
  <c r="T56" i="12"/>
  <c r="T57" i="12"/>
  <c r="T58" i="12"/>
  <c r="T59" i="12"/>
  <c r="Q59" i="12" s="1"/>
  <c r="T60" i="12"/>
  <c r="T61" i="12"/>
  <c r="Q61" i="12" s="1"/>
  <c r="T64" i="12"/>
  <c r="T65" i="12"/>
  <c r="T66" i="12"/>
  <c r="Q66" i="12" s="1"/>
  <c r="T67" i="12"/>
  <c r="Q67" i="12" s="1"/>
  <c r="T68" i="12"/>
  <c r="Q68" i="12" s="1"/>
  <c r="Q72" i="12"/>
  <c r="Q73" i="12"/>
  <c r="Q74" i="12"/>
  <c r="T75" i="12"/>
  <c r="Q75" i="12" s="1"/>
  <c r="T76" i="12"/>
  <c r="Q76" i="12" s="1"/>
  <c r="T77" i="12"/>
  <c r="Q77" i="12" s="1"/>
  <c r="T78" i="12"/>
  <c r="Q78" i="12" s="1"/>
  <c r="T79" i="12"/>
  <c r="Q79" i="12" s="1"/>
  <c r="T80" i="12"/>
  <c r="T81" i="12"/>
  <c r="T82" i="12"/>
  <c r="T83" i="12"/>
  <c r="Q83" i="12" s="1"/>
  <c r="T84" i="12"/>
  <c r="T85" i="12"/>
  <c r="T86" i="12"/>
  <c r="T87" i="12"/>
  <c r="Q87" i="12" s="1"/>
  <c r="T88" i="12"/>
  <c r="Q88" i="12" s="1"/>
  <c r="T89" i="12"/>
  <c r="T90" i="12"/>
  <c r="T91" i="12"/>
  <c r="T92" i="12"/>
  <c r="T93" i="12"/>
  <c r="Q93" i="12" s="1"/>
  <c r="T94" i="12"/>
  <c r="Q94" i="12" s="1"/>
  <c r="T95" i="12"/>
  <c r="Q95" i="12" s="1"/>
  <c r="T96" i="12"/>
  <c r="T97" i="12"/>
  <c r="T98" i="12"/>
  <c r="T99" i="12"/>
  <c r="Q99" i="12" s="1"/>
  <c r="T100" i="12"/>
  <c r="Q100" i="12" s="1"/>
  <c r="T101" i="12"/>
  <c r="Q101" i="12" s="1"/>
  <c r="T102" i="12"/>
  <c r="Q102" i="12" s="1"/>
  <c r="T103" i="12"/>
  <c r="Q103" i="12" s="1"/>
  <c r="T104" i="12"/>
  <c r="Q104" i="12" s="1"/>
  <c r="T105" i="12"/>
  <c r="T106" i="12"/>
  <c r="T107" i="12"/>
  <c r="T108" i="12"/>
  <c r="T109" i="12"/>
  <c r="Q109" i="12" s="1"/>
  <c r="T110" i="12"/>
  <c r="T111" i="12"/>
  <c r="Q111" i="12" s="1"/>
  <c r="T114" i="12"/>
  <c r="T115" i="12"/>
  <c r="Q115" i="12" s="1"/>
  <c r="T116" i="12"/>
  <c r="Q116" i="12" s="1"/>
  <c r="T117" i="12"/>
  <c r="T118" i="12"/>
  <c r="T119" i="12"/>
  <c r="T120" i="12"/>
  <c r="Q120" i="12" s="1"/>
  <c r="T121" i="12"/>
  <c r="Q121" i="12" s="1"/>
  <c r="T122" i="12"/>
  <c r="Q122" i="12" s="1"/>
  <c r="T123" i="12"/>
  <c r="Q123" i="12" s="1"/>
  <c r="T124" i="12"/>
  <c r="Q124" i="12" s="1"/>
  <c r="T125" i="12"/>
  <c r="T126" i="12"/>
  <c r="T127" i="12"/>
  <c r="T128" i="12"/>
  <c r="Q128" i="12" s="1"/>
  <c r="T129" i="12"/>
  <c r="T130" i="12"/>
  <c r="T131" i="12"/>
  <c r="T132" i="12"/>
  <c r="Q132" i="12" s="1"/>
  <c r="T133" i="12"/>
  <c r="T134" i="12"/>
  <c r="T135" i="12"/>
  <c r="Q19" i="12" l="1"/>
  <c r="K21" i="2"/>
  <c r="R18" i="2" s="1"/>
  <c r="K25" i="2"/>
  <c r="R22" i="2" s="1"/>
  <c r="R32" i="2"/>
  <c r="Q36" i="2"/>
  <c r="N63" i="2"/>
  <c r="I73" i="2" s="1"/>
  <c r="N64" i="2"/>
  <c r="Q180" i="2"/>
  <c r="S214" i="2"/>
  <c r="P88" i="25" s="1"/>
  <c r="S88" i="25" s="1"/>
  <c r="S89" i="25" s="1"/>
  <c r="K262" i="2"/>
  <c r="K263" i="2" s="1"/>
  <c r="Q261" i="2" s="1"/>
  <c r="S296" i="2"/>
  <c r="P116" i="25" s="1"/>
  <c r="S116" i="25" s="1"/>
  <c r="S203" i="2"/>
  <c r="P78" i="25" s="1"/>
  <c r="S78" i="25" s="1"/>
  <c r="S193" i="2"/>
  <c r="P73" i="25" s="1"/>
  <c r="S73" i="25" s="1"/>
  <c r="S191" i="2"/>
  <c r="P72" i="25" s="1"/>
  <c r="S72" i="25" s="1"/>
  <c r="N69" i="2" l="1"/>
  <c r="I74" i="2"/>
  <c r="N74" i="2" s="1"/>
  <c r="H84" i="2" s="1"/>
  <c r="N73" i="2"/>
  <c r="H83" i="2" s="1"/>
  <c r="R60" i="2"/>
  <c r="Q266" i="2"/>
  <c r="P73" i="12"/>
  <c r="P88" i="12"/>
  <c r="P72" i="12"/>
  <c r="P78" i="12"/>
  <c r="P116" i="12"/>
  <c r="P87" i="12"/>
  <c r="S208" i="2"/>
  <c r="P83" i="25" s="1"/>
  <c r="S83" i="25" s="1"/>
  <c r="S84" i="25" s="1"/>
  <c r="N29" i="2"/>
  <c r="N161" i="2"/>
  <c r="S266" i="2" l="1"/>
  <c r="P109" i="25" s="1"/>
  <c r="S109" i="25" s="1"/>
  <c r="S226" i="2"/>
  <c r="P83" i="12"/>
  <c r="S276" i="2"/>
  <c r="P111" i="25" s="1"/>
  <c r="S111" i="25" s="1"/>
  <c r="S48" i="2"/>
  <c r="P29" i="25" s="1"/>
  <c r="S29" i="25" s="1"/>
  <c r="R42" i="2"/>
  <c r="S36" i="2"/>
  <c r="P22" i="25" s="1"/>
  <c r="S22" i="25" s="1"/>
  <c r="S22" i="2"/>
  <c r="P19" i="25" s="1"/>
  <c r="S19" i="25" s="1"/>
  <c r="P109" i="12" l="1"/>
  <c r="S117" i="25"/>
  <c r="P94" i="12"/>
  <c r="P94" i="25"/>
  <c r="S94" i="25" s="1"/>
  <c r="P19" i="12"/>
  <c r="P22" i="12"/>
  <c r="P29" i="12"/>
  <c r="P111" i="12"/>
  <c r="S151" i="2"/>
  <c r="P54" i="25" s="1"/>
  <c r="S54" i="25" s="1"/>
  <c r="S139" i="2"/>
  <c r="P49" i="25" s="1"/>
  <c r="S49" i="25" s="1"/>
  <c r="S50" i="25" s="1"/>
  <c r="S26" i="2"/>
  <c r="P20" i="25" s="1"/>
  <c r="S20" i="25" s="1"/>
  <c r="S55" i="25" l="1"/>
  <c r="U54" i="25"/>
  <c r="P54" i="12"/>
  <c r="P20" i="12"/>
  <c r="P49" i="12"/>
  <c r="S60" i="2"/>
  <c r="P35" i="25" s="1"/>
  <c r="S35" i="25" s="1"/>
  <c r="P35" i="12" l="1"/>
  <c r="S42" i="2"/>
  <c r="P27" i="25" s="1"/>
  <c r="S27" i="25" s="1"/>
  <c r="S32" i="25" s="1"/>
  <c r="S32" i="2"/>
  <c r="P21" i="25" s="1"/>
  <c r="S21" i="25" s="1"/>
  <c r="P21" i="12" l="1"/>
  <c r="P27" i="12"/>
  <c r="J14" i="12"/>
  <c r="S195" i="2" l="1"/>
  <c r="P74" i="25" s="1"/>
  <c r="S74" i="25" s="1"/>
  <c r="U74" i="25" s="1"/>
  <c r="P74" i="12" l="1"/>
  <c r="A27" i="17" l="1"/>
  <c r="A21" i="17"/>
  <c r="A19" i="17"/>
  <c r="A25" i="17"/>
  <c r="A23" i="17"/>
  <c r="H32" i="19" l="1"/>
  <c r="H25" i="19"/>
  <c r="H21" i="19"/>
  <c r="H17" i="19"/>
  <c r="A7" i="19"/>
  <c r="A6" i="19"/>
  <c r="H45" i="19" l="1"/>
  <c r="S201" i="2" l="1"/>
  <c r="P77" i="25" s="1"/>
  <c r="S77" i="25" s="1"/>
  <c r="S183" i="2"/>
  <c r="P68" i="25" s="1"/>
  <c r="S68" i="25" s="1"/>
  <c r="P77" i="12" l="1"/>
  <c r="P68" i="12"/>
  <c r="E12" i="3"/>
  <c r="S164" i="2" l="1"/>
  <c r="P59" i="25" s="1"/>
  <c r="S59" i="25" s="1"/>
  <c r="P59" i="12" l="1"/>
  <c r="B54" i="17"/>
  <c r="B55" i="3" l="1"/>
  <c r="B38" i="4" s="1"/>
  <c r="B12" i="3" l="1"/>
  <c r="B11" i="3"/>
  <c r="S231" i="2" l="1"/>
  <c r="P95" i="12" l="1"/>
  <c r="P95" i="25"/>
  <c r="S95" i="25" s="1"/>
  <c r="S220" i="2"/>
  <c r="P93" i="12" l="1"/>
  <c r="P93" i="25"/>
  <c r="S93" i="25" s="1"/>
  <c r="S96" i="25" s="1"/>
  <c r="S254" i="2"/>
  <c r="P101" i="25" l="1"/>
  <c r="S101" i="25" s="1"/>
  <c r="P102" i="25"/>
  <c r="S102" i="25" s="1"/>
  <c r="P102" i="12"/>
  <c r="P101" i="12"/>
  <c r="S171" i="2" l="1"/>
  <c r="P61" i="12" l="1"/>
  <c r="P61" i="25"/>
  <c r="S61" i="25" s="1"/>
  <c r="S63" i="25" s="1"/>
  <c r="U35" i="11"/>
  <c r="H32" i="10" l="1"/>
  <c r="H25" i="10"/>
  <c r="H21" i="10"/>
  <c r="H17" i="10"/>
  <c r="H45" i="10" l="1"/>
  <c r="S14" i="12" s="1"/>
  <c r="R113" i="12" l="1"/>
  <c r="S113" i="12" s="1"/>
  <c r="R43" i="12"/>
  <c r="S43" i="12" s="1"/>
  <c r="R62" i="12"/>
  <c r="S62" i="12" s="1"/>
  <c r="R69" i="12"/>
  <c r="S69" i="12" s="1"/>
  <c r="R71" i="12"/>
  <c r="S71" i="12" s="1"/>
  <c r="R70" i="12"/>
  <c r="S70" i="12" s="1"/>
  <c r="R31" i="12"/>
  <c r="S31" i="12" s="1"/>
  <c r="R44" i="12"/>
  <c r="S44" i="12" s="1"/>
  <c r="R18" i="12"/>
  <c r="R132" i="12"/>
  <c r="S132" i="12" s="1"/>
  <c r="S133" i="12" s="1"/>
  <c r="R124" i="12"/>
  <c r="S124" i="12" s="1"/>
  <c r="R111" i="12"/>
  <c r="S111" i="12" s="1"/>
  <c r="R103" i="12"/>
  <c r="R99" i="12"/>
  <c r="R93" i="12"/>
  <c r="S93" i="12" s="1"/>
  <c r="R83" i="12"/>
  <c r="S83" i="12" s="1"/>
  <c r="R77" i="12"/>
  <c r="S77" i="12" s="1"/>
  <c r="R74" i="12"/>
  <c r="S74" i="12" s="1"/>
  <c r="R68" i="12"/>
  <c r="S68" i="12" s="1"/>
  <c r="R61" i="12"/>
  <c r="S61" i="12" s="1"/>
  <c r="R49" i="12"/>
  <c r="S49" i="12" s="1"/>
  <c r="R35" i="12"/>
  <c r="S35" i="12" s="1"/>
  <c r="R27" i="12"/>
  <c r="S27" i="12" s="1"/>
  <c r="R121" i="12"/>
  <c r="S121" i="12" s="1"/>
  <c r="R104" i="12"/>
  <c r="R100" i="12"/>
  <c r="R88" i="12"/>
  <c r="S88" i="12" s="1"/>
  <c r="R76" i="12"/>
  <c r="R73" i="12"/>
  <c r="S73" i="12" s="1"/>
  <c r="R67" i="12"/>
  <c r="R42" i="12"/>
  <c r="R36" i="12"/>
  <c r="R20" i="12"/>
  <c r="S20" i="12" s="1"/>
  <c r="R128" i="12"/>
  <c r="S128" i="12" s="1"/>
  <c r="R122" i="12"/>
  <c r="S122" i="12" s="1"/>
  <c r="R115" i="12"/>
  <c r="S115" i="12" s="1"/>
  <c r="R109" i="12"/>
  <c r="R101" i="12"/>
  <c r="S101" i="12" s="1"/>
  <c r="R95" i="12"/>
  <c r="S95" i="12" s="1"/>
  <c r="R87" i="12"/>
  <c r="S87" i="12" s="1"/>
  <c r="R79" i="12"/>
  <c r="R75" i="12"/>
  <c r="R72" i="12"/>
  <c r="S72" i="12" s="1"/>
  <c r="R66" i="12"/>
  <c r="R59" i="12"/>
  <c r="S59" i="12" s="1"/>
  <c r="R37" i="12"/>
  <c r="R29" i="12"/>
  <c r="S29" i="12" s="1"/>
  <c r="R123" i="12"/>
  <c r="S123" i="12" s="1"/>
  <c r="R120" i="12"/>
  <c r="S120" i="12" s="1"/>
  <c r="R116" i="12"/>
  <c r="S116" i="12" s="1"/>
  <c r="R102" i="12"/>
  <c r="S102" i="12" s="1"/>
  <c r="R94" i="12"/>
  <c r="S94" i="12" s="1"/>
  <c r="R78" i="12"/>
  <c r="S78" i="12" s="1"/>
  <c r="R54" i="12"/>
  <c r="S54" i="12" s="1"/>
  <c r="R38" i="12"/>
  <c r="R22" i="12"/>
  <c r="S22" i="12" s="1"/>
  <c r="R21" i="12"/>
  <c r="S21" i="12" s="1"/>
  <c r="R19" i="12"/>
  <c r="S19" i="12" s="1"/>
  <c r="S199" i="2"/>
  <c r="P76" i="25" s="1"/>
  <c r="S76" i="25" s="1"/>
  <c r="S125" i="12" l="1"/>
  <c r="H42" i="3" s="1"/>
  <c r="S63" i="12"/>
  <c r="H28" i="3" s="1"/>
  <c r="S89" i="12"/>
  <c r="H34" i="3" s="1"/>
  <c r="S117" i="12"/>
  <c r="S32" i="12"/>
  <c r="H18" i="3" s="1"/>
  <c r="S96" i="12"/>
  <c r="H36" i="3" s="1"/>
  <c r="S55" i="12"/>
  <c r="H26" i="3" s="1"/>
  <c r="S84" i="12"/>
  <c r="H32" i="3" s="1"/>
  <c r="E35" i="17" s="1"/>
  <c r="S129" i="12"/>
  <c r="H44" i="3" s="1"/>
  <c r="S50" i="12"/>
  <c r="H24" i="3" s="1"/>
  <c r="H46" i="3"/>
  <c r="P76" i="12"/>
  <c r="S76" i="12" s="1"/>
  <c r="U74" i="12"/>
  <c r="U115" i="12"/>
  <c r="H40" i="3" l="1"/>
  <c r="E43" i="17" s="1"/>
  <c r="E27" i="3"/>
  <c r="E29" i="17"/>
  <c r="G47" i="3"/>
  <c r="J47" i="3" s="1"/>
  <c r="E49" i="17"/>
  <c r="E27" i="17"/>
  <c r="E25" i="3"/>
  <c r="E47" i="17"/>
  <c r="G45" i="3"/>
  <c r="D25" i="3"/>
  <c r="E39" i="17"/>
  <c r="E37" i="3"/>
  <c r="F37" i="3"/>
  <c r="G37" i="3"/>
  <c r="E45" i="17"/>
  <c r="G43" i="3"/>
  <c r="D35" i="3"/>
  <c r="E37" i="17"/>
  <c r="E35" i="3"/>
  <c r="E31" i="17"/>
  <c r="E29" i="3"/>
  <c r="D19" i="3"/>
  <c r="E21" i="17"/>
  <c r="C19" i="3"/>
  <c r="C42" i="9"/>
  <c r="F29" i="3"/>
  <c r="F41" i="3" l="1"/>
  <c r="G41" i="3"/>
  <c r="E41" i="3"/>
  <c r="S236" i="2"/>
  <c r="P99" i="25" s="1"/>
  <c r="S99" i="25" s="1"/>
  <c r="U99" i="25" l="1"/>
  <c r="P99" i="12"/>
  <c r="S99" i="12" s="1"/>
  <c r="S244" i="2"/>
  <c r="P100" i="25" s="1"/>
  <c r="S100" i="25" s="1"/>
  <c r="S249" i="2"/>
  <c r="P100" i="12" l="1"/>
  <c r="S100" i="12" s="1"/>
  <c r="S197" i="2"/>
  <c r="P75" i="25" s="1"/>
  <c r="S75" i="25" s="1"/>
  <c r="U75" i="25" s="1"/>
  <c r="S178" i="2"/>
  <c r="P66" i="25" s="1"/>
  <c r="S66" i="25" s="1"/>
  <c r="P75" i="12" l="1"/>
  <c r="S75" i="12" s="1"/>
  <c r="U75" i="12" s="1"/>
  <c r="P66" i="12"/>
  <c r="S66" i="12" s="1"/>
  <c r="S180" i="2"/>
  <c r="P67" i="25" s="1"/>
  <c r="S67" i="25" s="1"/>
  <c r="P67" i="12" l="1"/>
  <c r="S67" i="12" s="1"/>
  <c r="E46" i="9"/>
  <c r="S205" i="2"/>
  <c r="P79" i="25" s="1"/>
  <c r="S79" i="25" s="1"/>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F127" i="8"/>
  <c r="F115" i="8"/>
  <c r="F114" i="8"/>
  <c r="E116" i="8" s="1"/>
  <c r="F116" i="8" s="1"/>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U79" i="25" l="1"/>
  <c r="U120" i="25" s="1"/>
  <c r="S80" i="25"/>
  <c r="P79" i="12"/>
  <c r="S79" i="12" s="1"/>
  <c r="S80" i="12" s="1"/>
  <c r="P42" i="25"/>
  <c r="S42" i="25" s="1"/>
  <c r="S45" i="25" s="1"/>
  <c r="S18" i="2"/>
  <c r="E32" i="8"/>
  <c r="H32" i="8" s="1"/>
  <c r="E102" i="8"/>
  <c r="E129" i="8"/>
  <c r="H129" i="8" s="1"/>
  <c r="H22" i="8"/>
  <c r="E97" i="8"/>
  <c r="S256" i="2"/>
  <c r="P103" i="25" s="1"/>
  <c r="S103" i="25" s="1"/>
  <c r="E9" i="8"/>
  <c r="F9" i="8" s="1"/>
  <c r="E66" i="8"/>
  <c r="F66" i="8" s="1"/>
  <c r="E111" i="8"/>
  <c r="H111" i="8" s="1"/>
  <c r="E87" i="8"/>
  <c r="H87" i="8" s="1"/>
  <c r="E15" i="8"/>
  <c r="F15" i="8" s="1"/>
  <c r="F121" i="8"/>
  <c r="E122" i="8" s="1"/>
  <c r="F122" i="8" s="1"/>
  <c r="H102" i="8"/>
  <c r="F102" i="8"/>
  <c r="F129" i="8"/>
  <c r="F106" i="8"/>
  <c r="H106" i="8"/>
  <c r="F97" i="8"/>
  <c r="H97" i="8"/>
  <c r="F32" i="8"/>
  <c r="H9" i="8"/>
  <c r="H116" i="8"/>
  <c r="F49" i="8"/>
  <c r="H79" i="8"/>
  <c r="H27" i="8"/>
  <c r="Y36" i="11"/>
  <c r="X36" i="11" s="1"/>
  <c r="F57" i="8"/>
  <c r="E58" i="8" s="1"/>
  <c r="F58" i="8" s="1"/>
  <c r="F45" i="8"/>
  <c r="H45" i="8"/>
  <c r="E51" i="8" s="1"/>
  <c r="F51" i="8" s="1"/>
  <c r="F71" i="8"/>
  <c r="E73" i="8" s="1"/>
  <c r="P18" i="12" l="1"/>
  <c r="S18" i="12" s="1"/>
  <c r="S23" i="12" s="1"/>
  <c r="P18" i="25"/>
  <c r="S18" i="25" s="1"/>
  <c r="S23" i="25" s="1"/>
  <c r="H30" i="3"/>
  <c r="E33" i="17" s="1"/>
  <c r="P42" i="12"/>
  <c r="S42" i="12" s="1"/>
  <c r="S45" i="12" s="1"/>
  <c r="P103" i="12"/>
  <c r="S103" i="12" s="1"/>
  <c r="F87" i="8"/>
  <c r="F27" i="3"/>
  <c r="H15" i="8"/>
  <c r="S261" i="2"/>
  <c r="P104" i="25" s="1"/>
  <c r="S104" i="25" s="1"/>
  <c r="S105" i="25" s="1"/>
  <c r="S36" i="11"/>
  <c r="F111" i="8"/>
  <c r="O36" i="11"/>
  <c r="H122" i="8"/>
  <c r="E34" i="8"/>
  <c r="F34" i="8" s="1"/>
  <c r="F73" i="8"/>
  <c r="H73" i="8"/>
  <c r="E89" i="8" s="1"/>
  <c r="F89" i="8" s="1"/>
  <c r="H16" i="3" l="1"/>
  <c r="E19" i="17" s="1"/>
  <c r="F31" i="3"/>
  <c r="E31" i="3"/>
  <c r="G31" i="3"/>
  <c r="H22" i="3"/>
  <c r="C23" i="3" s="1"/>
  <c r="P104" i="12"/>
  <c r="S104" i="12" s="1"/>
  <c r="S105" i="12" s="1"/>
  <c r="U107" i="12"/>
  <c r="U17" i="12"/>
  <c r="Y32" i="11"/>
  <c r="V32" i="11" s="1"/>
  <c r="Y23" i="11"/>
  <c r="J45" i="3"/>
  <c r="C17" i="3" l="1"/>
  <c r="H38" i="3"/>
  <c r="E25" i="17"/>
  <c r="E23" i="3"/>
  <c r="D23" i="3"/>
  <c r="F35" i="3"/>
  <c r="C16" i="9"/>
  <c r="C22" i="9"/>
  <c r="U34" i="12"/>
  <c r="X32" i="11"/>
  <c r="S32" i="11"/>
  <c r="O32" i="11"/>
  <c r="Y35" i="11"/>
  <c r="S23" i="11"/>
  <c r="X23" i="11"/>
  <c r="V23" i="11"/>
  <c r="O23" i="11"/>
  <c r="Y30" i="11"/>
  <c r="Y26" i="11"/>
  <c r="Y31" i="11"/>
  <c r="Y25" i="11"/>
  <c r="E41" i="17" l="1"/>
  <c r="G39" i="3"/>
  <c r="F39" i="3"/>
  <c r="F50" i="3" s="1"/>
  <c r="E39" i="3"/>
  <c r="E50" i="3" s="1"/>
  <c r="C40" i="9"/>
  <c r="U79" i="12"/>
  <c r="C32" i="9"/>
  <c r="C36" i="9"/>
  <c r="U41" i="12"/>
  <c r="X26" i="11"/>
  <c r="O26" i="11"/>
  <c r="S26" i="11"/>
  <c r="V26" i="11"/>
  <c r="O30" i="11"/>
  <c r="V30" i="11"/>
  <c r="S30" i="11"/>
  <c r="X30" i="11"/>
  <c r="O35" i="11"/>
  <c r="X35" i="11"/>
  <c r="S35" i="11"/>
  <c r="Y34" i="11"/>
  <c r="V25" i="11"/>
  <c r="O25" i="11"/>
  <c r="S25" i="11"/>
  <c r="X25" i="11"/>
  <c r="S31" i="11"/>
  <c r="O31" i="11"/>
  <c r="Y33" i="11"/>
  <c r="Y24" i="11"/>
  <c r="J17" i="3"/>
  <c r="G33" i="3" l="1"/>
  <c r="G50" i="3" s="1"/>
  <c r="J35" i="3"/>
  <c r="C24" i="9"/>
  <c r="U25" i="12"/>
  <c r="X34" i="11"/>
  <c r="S34" i="11"/>
  <c r="O34" i="11"/>
  <c r="X33" i="11"/>
  <c r="S33" i="11"/>
  <c r="V33" i="11"/>
  <c r="O33" i="11"/>
  <c r="Y27" i="11"/>
  <c r="O24" i="11"/>
  <c r="V24" i="11"/>
  <c r="X24" i="11"/>
  <c r="S24" i="11"/>
  <c r="C18" i="9" l="1"/>
  <c r="J39" i="3"/>
  <c r="Y29" i="11"/>
  <c r="V27" i="11"/>
  <c r="S27" i="11"/>
  <c r="O27" i="11"/>
  <c r="X27" i="11"/>
  <c r="J23" i="3" l="1"/>
  <c r="U54" i="12"/>
  <c r="C28" i="9"/>
  <c r="S29" i="11"/>
  <c r="X29" i="11"/>
  <c r="V29" i="11"/>
  <c r="O29" i="11"/>
  <c r="J27" i="3" l="1"/>
  <c r="J19" i="3"/>
  <c r="Y28" i="11" l="1"/>
  <c r="S28" i="11" l="1"/>
  <c r="S38" i="11" s="1"/>
  <c r="V28" i="11"/>
  <c r="V38" i="11" s="1"/>
  <c r="O28" i="11"/>
  <c r="O38" i="11" s="1"/>
  <c r="Y38" i="11"/>
  <c r="X28" i="11"/>
  <c r="W38" i="11" l="1"/>
  <c r="U38" i="11"/>
  <c r="AB38" i="11"/>
  <c r="R38" i="11"/>
  <c r="X38" i="11" s="1"/>
  <c r="U47" i="12" l="1"/>
  <c r="C26" i="9" l="1"/>
  <c r="J25" i="3" l="1"/>
  <c r="U99" i="12" l="1"/>
  <c r="U120" i="12" l="1"/>
  <c r="C38" i="9"/>
  <c r="C30" i="9"/>
  <c r="J37" i="3" l="1"/>
  <c r="C34" i="9" l="1"/>
  <c r="J33" i="3" l="1"/>
  <c r="G14" i="4" l="1"/>
  <c r="J31" i="3" l="1"/>
  <c r="J29" i="3" l="1"/>
  <c r="F14" i="4"/>
  <c r="E14" i="4" l="1"/>
  <c r="I95" i="2" l="1"/>
  <c r="N95" i="2" s="1"/>
  <c r="Q89" i="2" s="1"/>
  <c r="H85" i="2"/>
  <c r="L85" i="2" s="1"/>
  <c r="Q79" i="2" s="1"/>
  <c r="L83" i="2" l="1"/>
  <c r="G93" i="2"/>
  <c r="N93" i="2" s="1"/>
  <c r="R70" i="2"/>
  <c r="S70" i="2" s="1"/>
  <c r="P36" i="25" l="1"/>
  <c r="S36" i="25" s="1"/>
  <c r="P36" i="12"/>
  <c r="S36" i="12" s="1"/>
  <c r="G94" i="2"/>
  <c r="N94" i="2" s="1"/>
  <c r="R89" i="2" s="1"/>
  <c r="N76" i="2"/>
  <c r="H78" i="2" s="1"/>
  <c r="L78" i="2" s="1"/>
  <c r="L84" i="2"/>
  <c r="R79" i="2" s="1"/>
  <c r="S79" i="2" s="1"/>
  <c r="N96" i="2" l="1"/>
  <c r="L86" i="2"/>
  <c r="H88" i="2"/>
  <c r="L88" i="2" s="1"/>
  <c r="S89" i="2"/>
  <c r="P38" i="25" l="1"/>
  <c r="S38" i="25" s="1"/>
  <c r="P38" i="12"/>
  <c r="S38" i="12" s="1"/>
  <c r="P37" i="12"/>
  <c r="S37" i="12" s="1"/>
  <c r="P37" i="25"/>
  <c r="S37" i="25" s="1"/>
  <c r="S39" i="25" l="1"/>
  <c r="S135" i="25" s="1"/>
  <c r="S39" i="12"/>
  <c r="S135" i="12" l="1"/>
  <c r="H20" i="3"/>
  <c r="C20" i="9" l="1"/>
  <c r="H50" i="3"/>
  <c r="I20" i="3" s="1"/>
  <c r="C21" i="3"/>
  <c r="D21" i="3"/>
  <c r="D50" i="3" s="1"/>
  <c r="E23" i="17"/>
  <c r="D52" i="17" l="1"/>
  <c r="G23" i="17" s="1"/>
  <c r="I22" i="3"/>
  <c r="I44" i="3"/>
  <c r="I34" i="3"/>
  <c r="I18" i="3"/>
  <c r="I42" i="3"/>
  <c r="I40" i="3"/>
  <c r="E51" i="3"/>
  <c r="E15" i="4" s="1"/>
  <c r="F51" i="3"/>
  <c r="F15" i="4" s="1"/>
  <c r="G51" i="3"/>
  <c r="G15" i="4" s="1"/>
  <c r="I32" i="3"/>
  <c r="H57" i="3"/>
  <c r="I38" i="3"/>
  <c r="I26" i="3"/>
  <c r="K51" i="3"/>
  <c r="I36" i="3"/>
  <c r="I24" i="3"/>
  <c r="I16" i="3"/>
  <c r="D14" i="4"/>
  <c r="D51" i="3"/>
  <c r="D15" i="4" s="1"/>
  <c r="J21" i="3"/>
  <c r="C50" i="3"/>
  <c r="C46" i="9"/>
  <c r="D24" i="9" l="1"/>
  <c r="D36" i="9"/>
  <c r="D30" i="9"/>
  <c r="D18" i="9"/>
  <c r="D22" i="9"/>
  <c r="D40" i="9"/>
  <c r="D16" i="9"/>
  <c r="D46" i="9" s="1"/>
  <c r="D34" i="9"/>
  <c r="D32" i="9"/>
  <c r="D38" i="9"/>
  <c r="D42" i="9"/>
  <c r="D26" i="9"/>
  <c r="D28" i="9"/>
  <c r="D20" i="9"/>
  <c r="C14" i="4"/>
  <c r="C52" i="3"/>
  <c r="H52" i="3"/>
  <c r="C51" i="3"/>
  <c r="G45" i="17"/>
  <c r="G21" i="17"/>
  <c r="G41" i="17"/>
  <c r="G39" i="17"/>
  <c r="G27" i="17"/>
  <c r="G25" i="17"/>
  <c r="G37" i="17"/>
  <c r="G29" i="17"/>
  <c r="G33" i="17"/>
  <c r="G19" i="17"/>
  <c r="G31" i="17"/>
  <c r="G47" i="17"/>
  <c r="G49" i="17"/>
  <c r="G35" i="17"/>
  <c r="G43" i="17"/>
  <c r="C15" i="4" l="1"/>
  <c r="H15" i="4" s="1"/>
  <c r="I51" i="3"/>
  <c r="C16" i="4"/>
  <c r="D16" i="4" s="1"/>
  <c r="E16" i="4" s="1"/>
  <c r="F16" i="4" s="1"/>
  <c r="G16" i="4" s="1"/>
  <c r="D52" i="3"/>
  <c r="E52" i="3" s="1"/>
  <c r="F52" i="3" s="1"/>
  <c r="G52" i="3" s="1"/>
  <c r="I28" i="3"/>
  <c r="I30" i="3"/>
  <c r="I46" i="3"/>
  <c r="H14" i="4"/>
  <c r="H16" i="4"/>
  <c r="I50" i="3" l="1"/>
</calcChain>
</file>

<file path=xl/comments1.xml><?xml version="1.0" encoding="utf-8"?>
<comments xmlns="http://schemas.openxmlformats.org/spreadsheetml/2006/main">
  <authors>
    <author>c094549</author>
  </authors>
  <commentLis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6"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0"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8"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9"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0"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1"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<sst xmlns="http://schemas.openxmlformats.org/spreadsheetml/2006/main" count="49298" uniqueCount="24227">
  <si>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</si>
  <si>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</si>
  <si>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</si>
  <si>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</si>
  <si>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</si>
  <si>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</si>
  <si>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</si>
  <si>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</si>
  <si>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</si>
  <si>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</si>
  <si>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</si>
  <si>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</si>
  <si>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</si>
  <si>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</si>
  <si>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</si>
  <si>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</si>
  <si>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</si>
  <si>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</si>
  <si>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</si>
  <si>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</si>
  <si>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</si>
  <si>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</si>
  <si>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</si>
  <si>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</si>
  <si>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</si>
  <si>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</si>
  <si>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</si>
  <si>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</si>
  <si>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</si>
  <si>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</si>
  <si>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</si>
  <si>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</si>
  <si>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</si>
  <si>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</si>
  <si>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9.1</t>
  </si>
  <si>
    <t>SUPRA ESTRUTURA</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</si>
  <si>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</si>
  <si>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</si>
  <si>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</si>
  <si>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</si>
  <si>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</si>
  <si>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</si>
  <si>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</si>
  <si>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</si>
  <si>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</si>
  <si>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</si>
  <si>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</si>
  <si>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</si>
  <si>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</si>
  <si>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</si>
  <si>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</si>
  <si>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</si>
  <si>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</si>
  <si>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</si>
  <si>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</si>
  <si>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</si>
  <si>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</si>
  <si>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</si>
  <si>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</si>
  <si>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</si>
  <si>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</si>
  <si>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</si>
  <si>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</si>
  <si>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</si>
  <si>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</si>
  <si>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</si>
  <si>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</si>
  <si>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6.1.1</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</si>
  <si>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</si>
  <si>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</si>
  <si>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</si>
  <si>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</si>
  <si>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</si>
  <si>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</si>
  <si>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</si>
  <si>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</si>
  <si>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</si>
  <si>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</si>
  <si>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</si>
  <si>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</si>
  <si>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</si>
  <si>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</si>
  <si>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</si>
  <si>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</si>
  <si>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</si>
  <si>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</si>
  <si>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</si>
  <si>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</si>
  <si>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</si>
  <si>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</si>
  <si>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</si>
  <si>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</si>
  <si>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</si>
  <si>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</si>
  <si>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</si>
  <si>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</si>
  <si>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</si>
  <si>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</si>
  <si>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</si>
  <si>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</si>
  <si>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</si>
  <si>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</si>
  <si>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</si>
  <si>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</si>
  <si>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</si>
  <si>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</si>
  <si>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</si>
  <si>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</si>
  <si>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</si>
  <si>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</si>
  <si>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</si>
  <si>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</si>
  <si>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</si>
  <si>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</si>
  <si>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</si>
  <si>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</si>
  <si>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</si>
  <si>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</si>
  <si>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</si>
  <si>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</si>
  <si>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</si>
  <si>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</si>
  <si>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</si>
  <si>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</si>
  <si>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</si>
  <si>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</si>
  <si>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</si>
  <si>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</si>
  <si>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</si>
  <si>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</si>
  <si>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</si>
  <si>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</si>
  <si>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</si>
  <si>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</si>
  <si>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</si>
  <si>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</si>
  <si>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</si>
  <si>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</si>
  <si>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</si>
  <si>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</si>
  <si>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</si>
  <si>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</si>
  <si>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</si>
  <si>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</si>
  <si>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</si>
  <si>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</si>
  <si>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</si>
  <si>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</si>
  <si>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</si>
  <si>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</si>
  <si>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</si>
  <si>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</si>
  <si>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</si>
  <si>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</si>
  <si>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</si>
  <si>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</si>
  <si>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</si>
  <si>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</si>
  <si>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</si>
  <si>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</si>
  <si>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</si>
  <si>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</si>
  <si>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</si>
  <si>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</si>
  <si>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</si>
  <si>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</si>
  <si>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</si>
  <si>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</si>
  <si>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</si>
  <si>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</si>
  <si>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</si>
  <si>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</si>
  <si>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</si>
  <si>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</si>
  <si>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</si>
  <si>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</si>
  <si>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</si>
  <si>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</si>
  <si>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</si>
  <si>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</si>
  <si>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</si>
  <si>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</si>
  <si>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</si>
  <si>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</si>
  <si>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</si>
  <si>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</si>
  <si>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</si>
  <si>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</si>
  <si>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</si>
  <si>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</si>
  <si>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</si>
  <si>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QUADRA</t>
  </si>
  <si>
    <t>Pilares</t>
  </si>
  <si>
    <t>Escavação - concreto:</t>
  </si>
  <si>
    <t>M</t>
  </si>
  <si>
    <t>Quadra=</t>
  </si>
  <si>
    <t>DRENAGEM</t>
  </si>
  <si>
    <t>Iluminação quadra=</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</si>
  <si>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</si>
  <si>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</si>
  <si>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</si>
  <si>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</si>
  <si>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</si>
  <si>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</si>
  <si>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</si>
  <si>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</si>
  <si>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</si>
  <si>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</si>
  <si>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</si>
  <si>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</si>
  <si>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</si>
  <si>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</si>
  <si>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</si>
  <si>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</si>
  <si>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</si>
  <si>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</si>
  <si>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</si>
  <si>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05.001.0023-A</t>
  </si>
  <si>
    <t>03.001.0001-B</t>
  </si>
  <si>
    <t>04.005.0003-A</t>
  </si>
  <si>
    <t>04.006.0008-B</t>
  </si>
  <si>
    <t>20.004.0011-A</t>
  </si>
  <si>
    <t>20.104.0001-A</t>
  </si>
  <si>
    <t>03.013.0001-B</t>
  </si>
  <si>
    <t>12.005.0030-A</t>
  </si>
  <si>
    <t>15.007.0415-A</t>
  </si>
  <si>
    <t>15.008.0105-A</t>
  </si>
  <si>
    <t>18.027.0445-A</t>
  </si>
  <si>
    <t>16.004.0050-A</t>
  </si>
  <si>
    <t>16.004.0055-A</t>
  </si>
  <si>
    <t>17.018.0060-A</t>
  </si>
  <si>
    <t>17.025.0005-B</t>
  </si>
  <si>
    <t>17.040.0020-A</t>
  </si>
  <si>
    <t>18.200.0001-A</t>
  </si>
  <si>
    <t>18.200.0002-A</t>
  </si>
  <si>
    <t>18.200.0003-A</t>
  </si>
  <si>
    <t>18.200.0004-A</t>
  </si>
  <si>
    <t>18.200.0005-A</t>
  </si>
  <si>
    <t>04.014.0095-A</t>
  </si>
  <si>
    <t>Sapatas quadra</t>
  </si>
  <si>
    <t>Arranque de pilar</t>
  </si>
  <si>
    <t xml:space="preserve">Sapatas </t>
  </si>
  <si>
    <t>ALAMBRADO</t>
  </si>
  <si>
    <t>09.015.0034-A</t>
  </si>
  <si>
    <t>11.016.0004-A</t>
  </si>
  <si>
    <t>16.005.0004-A</t>
  </si>
  <si>
    <t>16.005.0005-A</t>
  </si>
  <si>
    <t>11.016.0007-0</t>
  </si>
  <si>
    <t>Cantoneiras 1/4 x 1. 1/2" (3,480kg/m)</t>
  </si>
  <si>
    <t>18.027.0095-A</t>
  </si>
  <si>
    <t>CONSTRUÇÃO DE QUADRA POLIESPORTIVA COM VESTIÁRIO DA ESCOLA MUNIC. "CAPITÃO COSTA" RUA DO FOGO.</t>
  </si>
  <si>
    <t>CONSTRUÇÃO DE QUADRA POLIESPORTIVA COM VESTIÁRIO DA  ESCOLA MUNIC. "CAPITÃO COSTA" RUA DO FOGO.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</si>
  <si>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</si>
  <si>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</si>
  <si>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</si>
  <si>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</si>
  <si>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</si>
  <si>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</si>
  <si>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</si>
  <si>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</si>
  <si>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</si>
  <si>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</si>
  <si>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</si>
  <si>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</si>
  <si>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</si>
  <si>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14.002.0084-A</t>
  </si>
  <si>
    <t>Portão de entrada da quadra</t>
  </si>
  <si>
    <t>TOTAL GERAL =</t>
  </si>
  <si>
    <t>(Quadra)</t>
  </si>
  <si>
    <t>M2</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</si>
  <si>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</si>
  <si>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</si>
  <si>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</si>
  <si>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</si>
  <si>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</si>
  <si>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PISO DA QUADRA</t>
  </si>
  <si>
    <t>05.058.0020-A</t>
  </si>
  <si>
    <t>06.085.0025-A</t>
  </si>
  <si>
    <t>11.023.0002-A</t>
  </si>
  <si>
    <t>KG</t>
  </si>
  <si>
    <t>Extensão</t>
  </si>
  <si>
    <t>M3</t>
  </si>
  <si>
    <t>TXKM</t>
  </si>
  <si>
    <t>11.013.0075-A</t>
  </si>
  <si>
    <t>VALOR UNITÁRIO SEM BDI</t>
  </si>
  <si>
    <t>VALOR TOTAL</t>
  </si>
  <si>
    <t>11.048.0020-B</t>
  </si>
  <si>
    <t>COM BDI</t>
  </si>
  <si>
    <t>BAIRRO CRUZ - SÃO PEDRO DA ALDEIA - RJ.</t>
  </si>
  <si>
    <t>BASE DE CÁLCULO - TABELA EMOP  JANEIRO  2018</t>
  </si>
  <si>
    <t>CONSTRUÇÃO E REFORMA DA QUADRA POLIESPORTIVA  NA ESCOLA MUN. CAPITÃO COSTA.</t>
  </si>
  <si>
    <t>15.007.0210-A</t>
  </si>
  <si>
    <t>13.001.0026-A</t>
  </si>
  <si>
    <t>Altura</t>
  </si>
  <si>
    <t>Espessura</t>
  </si>
  <si>
    <t>BDI</t>
  </si>
  <si>
    <t>EMOP/SINAPI COM DESONERAÇÃO</t>
  </si>
  <si>
    <r>
      <t>B.D.I  Desonerado</t>
    </r>
    <r>
      <rPr>
        <b/>
        <sz val="8"/>
        <rFont val="Arial"/>
        <family val="2"/>
      </rPr>
      <t xml:space="preserve">  </t>
    </r>
    <r>
      <rPr>
        <b/>
        <sz val="8"/>
        <rFont val="Wingdings"/>
        <charset val="2"/>
      </rPr>
      <t>è</t>
    </r>
  </si>
  <si>
    <t>QUANT. GERAL</t>
  </si>
  <si>
    <t>VALOR UNTÁRIO COM BDI (26,59%)</t>
  </si>
  <si>
    <t>05.001.0023-0</t>
  </si>
  <si>
    <t>04.005.0003-0</t>
  </si>
  <si>
    <t>04.006.0008-1</t>
  </si>
  <si>
    <t>20.104.0001-0</t>
  </si>
  <si>
    <t>11.013.0075-0</t>
  </si>
  <si>
    <t>12.005.0030-0</t>
  </si>
  <si>
    <t>09.015.0034-0</t>
  </si>
  <si>
    <t>14.002.0084-0</t>
  </si>
  <si>
    <t>15.007.0415-0</t>
  </si>
  <si>
    <t>15.008.0105-0</t>
  </si>
  <si>
    <t>18.027.0095-0</t>
  </si>
  <si>
    <t>18.027.0445-0</t>
  </si>
  <si>
    <t>15.007.0210-0</t>
  </si>
  <si>
    <t>13.001.0026-0</t>
  </si>
  <si>
    <t>05.058.0020-0</t>
  </si>
  <si>
    <t>06.085.0025-0</t>
  </si>
  <si>
    <t>11.023.0002-0</t>
  </si>
  <si>
    <t>11.048.0020-1</t>
  </si>
  <si>
    <t>11.016.0004-0</t>
  </si>
  <si>
    <t>16.005.0004-0</t>
  </si>
  <si>
    <t>16.005.0005-0</t>
  </si>
  <si>
    <t>16.004.0050-0</t>
  </si>
  <si>
    <t>16.004.0055-0</t>
  </si>
  <si>
    <t>17.018.0060-0</t>
  </si>
  <si>
    <t>17.025.0005-1</t>
  </si>
  <si>
    <t>17.040.0020-0</t>
  </si>
  <si>
    <t>18.200.0001-0</t>
  </si>
  <si>
    <t>18.200.0002-0</t>
  </si>
  <si>
    <t>18.200.0003-0</t>
  </si>
  <si>
    <t>18.200.0004-0</t>
  </si>
  <si>
    <t>18.200.0005-0</t>
  </si>
  <si>
    <t>04.014.0095-0</t>
  </si>
  <si>
    <t>OBS.: As alíquotas praticadas nesse cálculo estão compatíveis com os valores mínimos dos parametros das novas determinações do TCU (Acórdão 2622/2013 – TCU – Plenário)</t>
  </si>
  <si>
    <t>BAIRRO RETIRO  -  SÃO PEDRO DA ALDEIA  - RJ.</t>
  </si>
  <si>
    <t>=</t>
  </si>
  <si>
    <t>5.1.1</t>
  </si>
  <si>
    <t>BAIRRO RETIRO - SÃO PEDRO DA ALDEIA - RJ.</t>
  </si>
  <si>
    <t>15.007.0575-0</t>
  </si>
  <si>
    <t>15.007.0575-A</t>
  </si>
  <si>
    <t>15.007.0605-0</t>
  </si>
  <si>
    <t>15.007.0605-A</t>
  </si>
  <si>
    <t>15.008.0090-0</t>
  </si>
  <si>
    <t>15.008.0090-A</t>
  </si>
  <si>
    <t>15.008.0085-0</t>
  </si>
  <si>
    <t>15.008.0085-A</t>
  </si>
  <si>
    <t>15.020.0055-0</t>
  </si>
  <si>
    <t>15.020.0055-A</t>
  </si>
  <si>
    <t>18.250.0075-0</t>
  </si>
  <si>
    <t>18.250.0075-A</t>
  </si>
  <si>
    <t>15.020.0042-A</t>
  </si>
  <si>
    <t>15.020.0042-0</t>
  </si>
  <si>
    <t>Corredor de acesso</t>
  </si>
  <si>
    <t>Par</t>
  </si>
  <si>
    <t>Caçamba</t>
  </si>
  <si>
    <t xml:space="preserve">x </t>
  </si>
  <si>
    <t>Arquibancada</t>
  </si>
  <si>
    <t>LADOS</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</si>
  <si>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</si>
  <si>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</si>
  <si>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</si>
  <si>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LOCAL: BAIRRO RETIRO - SÃO PEDRO DA ALDEIA / RJ</t>
  </si>
  <si>
    <t>BAIRRO RETIRO - SÃO PEDRO DA ALDEIA / RJ</t>
  </si>
  <si>
    <t>CONSTRUÇÃO DE COBERTURA E REFORMA DA QUADRA POLIESPORTIVA DA E. Mz. RETIRO</t>
  </si>
  <si>
    <t>SERVIÇOS COMPLEMENTARES</t>
  </si>
  <si>
    <t>05.050.0001-A</t>
  </si>
  <si>
    <t>05.050.0001-0</t>
  </si>
  <si>
    <t>Quadra</t>
  </si>
  <si>
    <t>13.1</t>
  </si>
  <si>
    <t>11.016.0007-A</t>
  </si>
  <si>
    <t>15.004.0170-A</t>
  </si>
  <si>
    <t>15.004.0170-0</t>
  </si>
  <si>
    <t>11.1.1</t>
  </si>
  <si>
    <t>12.2</t>
  </si>
  <si>
    <t>12.3</t>
  </si>
  <si>
    <t>12.4</t>
  </si>
  <si>
    <t>12.5</t>
  </si>
  <si>
    <t>14.1</t>
  </si>
  <si>
    <t>06.012.0001-0</t>
  </si>
  <si>
    <t>06.012.0001-A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</si>
  <si>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</si>
  <si>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</si>
  <si>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</si>
  <si>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</si>
  <si>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</si>
  <si>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</si>
  <si>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</si>
  <si>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</si>
  <si>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</si>
  <si>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</si>
  <si>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</si>
  <si>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</si>
  <si>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</si>
  <si>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</si>
  <si>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</si>
  <si>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</si>
  <si>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</si>
  <si>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</si>
  <si>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</si>
  <si>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</si>
  <si>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</si>
  <si>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</si>
  <si>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</si>
  <si>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</si>
  <si>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</si>
  <si>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</si>
  <si>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</si>
  <si>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</si>
  <si>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</si>
  <si>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</si>
  <si>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</si>
  <si>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</si>
  <si>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</si>
  <si>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</si>
  <si>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</si>
  <si>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</si>
  <si>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</si>
  <si>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</si>
  <si>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</si>
  <si>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</si>
  <si>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</si>
  <si>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</si>
  <si>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</si>
  <si>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</si>
  <si>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</si>
  <si>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</si>
  <si>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</si>
  <si>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</si>
  <si>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</si>
  <si>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</si>
  <si>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</si>
  <si>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</si>
  <si>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</si>
  <si>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</si>
  <si>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</si>
  <si>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</si>
  <si>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</si>
  <si>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</si>
  <si>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</si>
  <si>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</si>
  <si>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</si>
  <si>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</si>
  <si>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</si>
  <si>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</si>
  <si>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</si>
  <si>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</si>
  <si>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</si>
  <si>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</si>
  <si>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</si>
  <si>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</si>
  <si>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</si>
  <si>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</si>
  <si>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</si>
  <si>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</si>
  <si>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</si>
  <si>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</si>
  <si>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</si>
  <si>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</si>
  <si>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</si>
  <si>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</si>
  <si>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</si>
  <si>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</si>
  <si>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</si>
  <si>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</si>
  <si>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</si>
  <si>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</si>
  <si>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</si>
  <si>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</si>
  <si>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</si>
  <si>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</si>
  <si>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</si>
  <si>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</si>
  <si>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</si>
  <si>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</si>
  <si>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</si>
  <si>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</si>
  <si>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</si>
  <si>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</si>
  <si>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</si>
  <si>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</si>
  <si>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</si>
  <si>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</si>
  <si>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</si>
  <si>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</si>
  <si>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</si>
  <si>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</si>
  <si>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</si>
  <si>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</si>
  <si>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</si>
  <si>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</si>
  <si>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</si>
  <si>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</si>
  <si>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</si>
  <si>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</si>
  <si>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</si>
  <si>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</si>
  <si>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</si>
  <si>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</si>
  <si>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</si>
  <si>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</si>
  <si>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</si>
  <si>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</si>
  <si>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</si>
  <si>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</si>
  <si>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</si>
  <si>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</si>
  <si>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</si>
  <si>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</si>
  <si>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</si>
  <si>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</si>
  <si>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</si>
  <si>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</si>
  <si>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</si>
  <si>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</si>
  <si>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</si>
  <si>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</si>
  <si>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</si>
  <si>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</si>
  <si>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</si>
  <si>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</si>
  <si>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</si>
  <si>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</si>
  <si>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</si>
  <si>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</si>
  <si>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</si>
  <si>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</si>
  <si>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</si>
  <si>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</si>
  <si>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</si>
  <si>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</si>
  <si>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</si>
  <si>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</si>
  <si>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</si>
  <si>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</si>
  <si>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</si>
  <si>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</si>
  <si>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</si>
  <si>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</si>
  <si>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</si>
  <si>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</si>
  <si>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</si>
  <si>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</si>
  <si>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</si>
  <si>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</si>
  <si>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</si>
  <si>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</si>
  <si>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</si>
  <si>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</si>
  <si>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</si>
  <si>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</si>
  <si>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</si>
  <si>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</si>
  <si>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</si>
  <si>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</si>
  <si>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</si>
  <si>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</si>
  <si>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</si>
  <si>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</si>
  <si>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</si>
  <si>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</si>
  <si>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</si>
  <si>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</si>
  <si>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</si>
  <si>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</si>
  <si>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</si>
  <si>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</si>
  <si>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</si>
  <si>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</si>
  <si>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</si>
  <si>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</si>
  <si>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</si>
  <si>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</si>
  <si>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</si>
  <si>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</si>
  <si>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</si>
  <si>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</si>
  <si>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</si>
  <si>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</si>
  <si>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</si>
  <si>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</si>
  <si>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</si>
  <si>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</si>
  <si>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</si>
  <si>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</si>
  <si>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</si>
  <si>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</si>
  <si>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</si>
  <si>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</si>
  <si>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</si>
  <si>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</si>
  <si>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</si>
  <si>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</si>
  <si>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</si>
  <si>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</si>
  <si>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</si>
  <si>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</si>
  <si>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</si>
  <si>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</si>
  <si>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</si>
  <si>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</si>
  <si>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</si>
  <si>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</si>
  <si>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</si>
  <si>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</si>
  <si>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</si>
  <si>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</si>
  <si>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</si>
  <si>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</si>
  <si>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</si>
  <si>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</si>
  <si>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</si>
  <si>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</si>
  <si>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</si>
  <si>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</si>
  <si>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</si>
  <si>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</si>
  <si>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</si>
  <si>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</si>
  <si>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</si>
  <si>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</si>
  <si>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</si>
  <si>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</si>
  <si>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</si>
  <si>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</si>
  <si>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</si>
  <si>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</si>
  <si>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</si>
  <si>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</si>
  <si>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</si>
  <si>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</si>
  <si>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</si>
  <si>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</si>
  <si>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</si>
  <si>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</si>
  <si>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</si>
  <si>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</si>
  <si>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</si>
  <si>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</si>
  <si>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</si>
  <si>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</si>
  <si>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</si>
  <si>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</si>
  <si>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</si>
  <si>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</si>
  <si>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</si>
  <si>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</si>
  <si>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</si>
  <si>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</si>
  <si>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</si>
  <si>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</si>
  <si>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</si>
  <si>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</si>
  <si>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</si>
  <si>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</si>
  <si>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</si>
  <si>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</si>
  <si>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</si>
  <si>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</si>
  <si>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</si>
  <si>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</si>
  <si>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</si>
  <si>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</si>
  <si>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</si>
  <si>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</si>
  <si>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</si>
  <si>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</si>
  <si>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</si>
  <si>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</si>
  <si>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</si>
  <si>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</si>
  <si>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</si>
  <si>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</si>
  <si>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</si>
  <si>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</si>
  <si>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</si>
  <si>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</si>
  <si>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</si>
  <si>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</si>
  <si>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</si>
  <si>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</si>
  <si>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</si>
  <si>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</si>
  <si>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</si>
  <si>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</si>
  <si>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</si>
  <si>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</si>
  <si>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</si>
  <si>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</si>
  <si>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</si>
  <si>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</si>
  <si>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</si>
  <si>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</si>
  <si>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</si>
  <si>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</si>
  <si>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</si>
  <si>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</si>
  <si>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</si>
  <si>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</si>
  <si>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</si>
  <si>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</si>
  <si>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</si>
  <si>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</si>
  <si>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</si>
  <si>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</si>
  <si>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</si>
  <si>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</si>
  <si>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</si>
  <si>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</si>
  <si>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</si>
  <si>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</si>
  <si>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</si>
  <si>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</si>
  <si>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</si>
  <si>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</si>
  <si>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</si>
  <si>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</si>
  <si>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</si>
  <si>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</si>
  <si>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</si>
  <si>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</si>
  <si>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</si>
  <si>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</si>
  <si>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</si>
  <si>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</si>
  <si>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</si>
  <si>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</si>
  <si>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</si>
  <si>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</si>
  <si>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</si>
  <si>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</si>
  <si>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</si>
  <si>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</si>
  <si>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</si>
  <si>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</si>
  <si>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</si>
  <si>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</si>
  <si>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</si>
  <si>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</si>
  <si>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</si>
  <si>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</si>
  <si>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</si>
  <si>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</si>
  <si>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</si>
  <si>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</si>
  <si>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</si>
  <si>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</si>
  <si>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</si>
  <si>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</si>
  <si>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</si>
  <si>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</si>
  <si>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</si>
  <si>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</si>
  <si>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</si>
  <si>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</si>
  <si>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</si>
  <si>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</si>
  <si>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</si>
  <si>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</si>
  <si>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</si>
  <si>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</si>
  <si>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</si>
  <si>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</si>
  <si>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</si>
  <si>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</si>
  <si>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</si>
  <si>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</si>
  <si>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</si>
  <si>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</si>
  <si>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</si>
  <si>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</si>
  <si>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</si>
  <si>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</si>
  <si>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</si>
  <si>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</si>
  <si>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</si>
  <si>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</si>
  <si>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</si>
  <si>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</si>
  <si>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</si>
  <si>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</si>
  <si>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</si>
  <si>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</si>
  <si>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</si>
  <si>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</si>
  <si>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</si>
  <si>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</si>
  <si>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</si>
  <si>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</si>
  <si>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</si>
  <si>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</si>
  <si>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</si>
  <si>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</si>
  <si>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</si>
  <si>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</si>
  <si>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</si>
  <si>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</si>
  <si>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</si>
  <si>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</si>
  <si>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</si>
  <si>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</si>
  <si>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</si>
  <si>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</si>
  <si>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</si>
  <si>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</si>
  <si>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</si>
  <si>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</si>
  <si>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</si>
  <si>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</si>
  <si>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</si>
  <si>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</si>
  <si>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</si>
  <si>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</si>
  <si>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</si>
  <si>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</si>
  <si>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</si>
  <si>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</si>
  <si>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</si>
  <si>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</si>
  <si>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</si>
  <si>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</si>
  <si>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</si>
  <si>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</si>
  <si>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</si>
  <si>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</si>
  <si>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</si>
  <si>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</si>
  <si>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</si>
  <si>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</si>
  <si>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</si>
  <si>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</si>
  <si>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</si>
  <si>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</si>
  <si>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</si>
  <si>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</si>
  <si>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</si>
  <si>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</si>
  <si>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</si>
  <si>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</si>
  <si>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</si>
  <si>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</si>
  <si>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</si>
  <si>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</si>
  <si>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</si>
  <si>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</si>
  <si>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</si>
  <si>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</si>
  <si>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</si>
  <si>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</si>
  <si>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</si>
  <si>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</si>
  <si>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</si>
  <si>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</si>
  <si>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</si>
  <si>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</si>
  <si>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</si>
  <si>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</si>
  <si>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</si>
  <si>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</si>
  <si>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</si>
  <si>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</si>
  <si>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</si>
  <si>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</si>
  <si>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</si>
  <si>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</si>
  <si>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</si>
  <si>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</si>
  <si>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</si>
  <si>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</si>
  <si>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</si>
  <si>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</si>
  <si>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</si>
  <si>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</si>
  <si>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</si>
  <si>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</si>
  <si>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</si>
  <si>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</si>
  <si>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</si>
  <si>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</si>
  <si>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</si>
  <si>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</si>
  <si>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</si>
  <si>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</si>
  <si>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</si>
  <si>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</si>
  <si>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</si>
  <si>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</si>
  <si>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</si>
  <si>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</si>
  <si>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</si>
  <si>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</si>
  <si>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</si>
  <si>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</si>
  <si>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</si>
  <si>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</si>
  <si>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</si>
  <si>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</si>
  <si>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</si>
  <si>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</si>
  <si>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</si>
  <si>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</si>
  <si>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</si>
  <si>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</si>
  <si>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</si>
  <si>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</si>
  <si>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</si>
  <si>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</si>
  <si>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</si>
  <si>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</si>
  <si>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</si>
  <si>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</si>
  <si>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</si>
  <si>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</si>
  <si>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</si>
  <si>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</si>
  <si>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</si>
  <si>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</si>
  <si>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</si>
  <si>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</si>
  <si>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</si>
  <si>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</si>
  <si>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</si>
  <si>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</si>
  <si>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</si>
  <si>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</si>
  <si>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</si>
  <si>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</si>
  <si>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</si>
  <si>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</si>
  <si>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</si>
  <si>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</si>
  <si>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</si>
  <si>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</si>
  <si>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</si>
  <si>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</si>
  <si>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</si>
  <si>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</si>
  <si>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</si>
  <si>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</si>
  <si>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</si>
  <si>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</si>
  <si>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</si>
  <si>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</si>
  <si>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</si>
  <si>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</si>
  <si>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</si>
  <si>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</si>
  <si>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</si>
  <si>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</si>
  <si>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</si>
  <si>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</si>
  <si>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</si>
  <si>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</si>
  <si>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</si>
  <si>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</si>
  <si>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</si>
  <si>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</si>
  <si>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</si>
  <si>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</si>
  <si>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</si>
  <si>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</si>
  <si>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</si>
  <si>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</si>
  <si>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</si>
  <si>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</si>
  <si>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</si>
  <si>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</si>
  <si>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</si>
  <si>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</si>
  <si>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</si>
  <si>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</si>
  <si>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</si>
  <si>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</si>
  <si>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</si>
  <si>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</si>
  <si>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</si>
  <si>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</si>
  <si>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</si>
  <si>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</si>
  <si>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</si>
  <si>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</si>
  <si>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</si>
  <si>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</si>
  <si>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</si>
  <si>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</si>
  <si>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</si>
  <si>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</si>
  <si>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</si>
  <si>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</si>
  <si>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</si>
  <si>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</si>
  <si>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</si>
  <si>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</si>
  <si>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</si>
  <si>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</si>
  <si>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</si>
  <si>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</si>
  <si>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</si>
  <si>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</si>
  <si>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</si>
  <si>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</si>
  <si>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</si>
  <si>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</si>
  <si>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</si>
  <si>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</si>
  <si>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</si>
  <si>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</si>
  <si>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</si>
  <si>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</si>
  <si>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</si>
  <si>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</si>
  <si>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</si>
  <si>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</si>
  <si>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</si>
  <si>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</si>
  <si>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</si>
  <si>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</si>
  <si>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</si>
  <si>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</si>
  <si>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</si>
  <si>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</si>
  <si>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</si>
  <si>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</si>
  <si>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</si>
  <si>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</si>
  <si>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</si>
  <si>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</si>
  <si>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</si>
  <si>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</si>
  <si>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</si>
  <si>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</si>
  <si>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</si>
  <si>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</si>
  <si>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</si>
  <si>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</si>
  <si>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</si>
  <si>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</si>
  <si>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</si>
  <si>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</si>
  <si>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</si>
  <si>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</si>
  <si>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</si>
  <si>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</si>
  <si>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</si>
  <si>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</si>
  <si>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</si>
  <si>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</si>
  <si>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</si>
  <si>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</si>
  <si>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</si>
  <si>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</si>
  <si>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</si>
  <si>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</si>
  <si>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</si>
  <si>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</si>
  <si>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</si>
  <si>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</si>
  <si>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</si>
  <si>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</si>
  <si>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</si>
  <si>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</si>
  <si>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</si>
  <si>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</si>
  <si>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</si>
  <si>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</si>
  <si>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</si>
  <si>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</si>
  <si>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</si>
  <si>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</si>
  <si>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</si>
  <si>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</si>
  <si>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</si>
  <si>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</si>
  <si>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</si>
  <si>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</si>
  <si>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</si>
  <si>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</si>
  <si>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</si>
  <si>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</si>
  <si>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</si>
  <si>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</si>
  <si>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</si>
  <si>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</si>
  <si>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</si>
  <si>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</si>
  <si>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</si>
  <si>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</si>
  <si>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</si>
  <si>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</si>
  <si>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</si>
  <si>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</si>
  <si>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</si>
  <si>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</si>
  <si>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</si>
  <si>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</si>
  <si>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</si>
  <si>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</si>
  <si>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</si>
  <si>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</si>
  <si>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</si>
  <si>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</si>
  <si>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</si>
  <si>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</si>
  <si>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</si>
  <si>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</si>
  <si>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</si>
  <si>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</si>
  <si>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</si>
  <si>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</si>
  <si>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</si>
  <si>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</si>
  <si>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</si>
  <si>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</si>
  <si>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</si>
  <si>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</si>
  <si>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</si>
  <si>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</si>
  <si>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</si>
  <si>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</si>
  <si>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</si>
  <si>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</si>
  <si>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</si>
  <si>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</si>
  <si>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</si>
  <si>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</si>
  <si>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</si>
  <si>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</si>
  <si>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</si>
  <si>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</si>
  <si>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</si>
  <si>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</si>
  <si>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</si>
  <si>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</si>
  <si>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</si>
  <si>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</si>
  <si>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</si>
  <si>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</si>
  <si>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</si>
  <si>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</si>
  <si>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</si>
  <si>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</si>
  <si>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</si>
  <si>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</si>
  <si>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</si>
  <si>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</si>
  <si>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</si>
  <si>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</si>
  <si>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</si>
  <si>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</si>
  <si>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</si>
  <si>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</si>
  <si>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</si>
  <si>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</si>
  <si>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</si>
  <si>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</si>
  <si>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</si>
  <si>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</si>
  <si>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</si>
  <si>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</si>
  <si>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</si>
  <si>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</si>
  <si>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</si>
  <si>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</si>
  <si>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</si>
  <si>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</si>
  <si>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</si>
  <si>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</si>
  <si>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</si>
  <si>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</si>
  <si>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</si>
  <si>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</si>
  <si>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</si>
  <si>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</si>
  <si>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</si>
  <si>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</si>
  <si>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</si>
  <si>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</si>
  <si>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</si>
  <si>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</si>
  <si>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</si>
  <si>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</si>
  <si>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</si>
  <si>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</si>
  <si>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</si>
  <si>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</si>
  <si>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</si>
  <si>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</si>
  <si>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</si>
  <si>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</si>
  <si>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</si>
  <si>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</si>
  <si>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</si>
  <si>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</si>
  <si>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</si>
  <si>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</si>
  <si>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</si>
  <si>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</si>
  <si>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</si>
  <si>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</si>
  <si>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</si>
  <si>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</si>
  <si>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</si>
  <si>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</si>
  <si>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</si>
  <si>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</si>
  <si>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</si>
  <si>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</si>
  <si>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</si>
  <si>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</si>
  <si>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</si>
  <si>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</si>
  <si>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</si>
  <si>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</si>
  <si>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</si>
  <si>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</si>
  <si>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</si>
  <si>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</si>
  <si>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</si>
  <si>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</si>
  <si>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</si>
  <si>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</si>
  <si>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</si>
  <si>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</si>
  <si>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</si>
  <si>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</si>
  <si>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</si>
  <si>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</si>
  <si>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</si>
  <si>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</si>
  <si>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</si>
  <si>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</si>
  <si>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</si>
  <si>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</si>
  <si>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</si>
  <si>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</si>
  <si>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</si>
  <si>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</si>
  <si>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</si>
  <si>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</si>
  <si>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</si>
  <si>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</si>
  <si>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</si>
  <si>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</si>
  <si>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</si>
  <si>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</si>
  <si>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</si>
  <si>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</si>
  <si>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</si>
  <si>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</si>
  <si>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</si>
  <si>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</si>
  <si>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</si>
  <si>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</si>
  <si>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</si>
  <si>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</si>
  <si>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</si>
  <si>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</si>
  <si>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</si>
  <si>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</si>
  <si>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</si>
  <si>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</si>
  <si>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</si>
  <si>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</si>
  <si>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</si>
  <si>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</si>
  <si>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</si>
  <si>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</si>
  <si>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</si>
  <si>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</si>
  <si>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</si>
  <si>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</si>
  <si>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</si>
  <si>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</si>
  <si>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</si>
  <si>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</si>
  <si>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</si>
  <si>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</si>
  <si>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</si>
  <si>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</si>
  <si>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</si>
  <si>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</si>
  <si>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</si>
  <si>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</si>
  <si>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</si>
  <si>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</si>
  <si>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</si>
  <si>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</si>
  <si>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</si>
  <si>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</si>
  <si>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</si>
  <si>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</si>
  <si>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</si>
  <si>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</si>
  <si>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</si>
  <si>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</si>
  <si>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</si>
  <si>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</si>
  <si>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</si>
  <si>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</si>
  <si>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</si>
  <si>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</si>
  <si>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</si>
  <si>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</si>
  <si>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</si>
  <si>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</si>
  <si>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</si>
  <si>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</si>
  <si>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</si>
  <si>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</si>
  <si>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</si>
  <si>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</si>
  <si>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</si>
  <si>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</si>
  <si>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</si>
  <si>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</si>
  <si>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</si>
  <si>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</si>
  <si>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</si>
  <si>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</si>
  <si>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</si>
  <si>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</si>
  <si>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</si>
  <si>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</si>
  <si>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</si>
  <si>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</si>
  <si>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</si>
  <si>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</si>
  <si>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</si>
  <si>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</si>
  <si>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</si>
  <si>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</si>
  <si>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</si>
  <si>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</si>
  <si>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</si>
  <si>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</si>
  <si>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</si>
  <si>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</si>
  <si>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</si>
  <si>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</si>
  <si>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</si>
  <si>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</si>
  <si>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</si>
  <si>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</si>
  <si>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</si>
  <si>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</si>
  <si>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</si>
  <si>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</si>
  <si>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</si>
  <si>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</si>
  <si>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</si>
  <si>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</si>
  <si>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</si>
  <si>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</si>
  <si>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</si>
  <si>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</si>
  <si>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</si>
  <si>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</si>
  <si>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</si>
  <si>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</si>
  <si>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</si>
  <si>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</si>
  <si>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</si>
  <si>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</si>
  <si>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</si>
  <si>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</si>
  <si>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</si>
  <si>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</si>
  <si>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</si>
  <si>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</si>
  <si>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</si>
  <si>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</si>
  <si>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</si>
  <si>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</si>
  <si>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</si>
  <si>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</si>
  <si>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</si>
  <si>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</si>
  <si>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</si>
  <si>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</si>
  <si>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</si>
  <si>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</si>
  <si>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</si>
  <si>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</si>
  <si>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</si>
  <si>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</si>
  <si>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</si>
  <si>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</si>
  <si>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</si>
  <si>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</si>
  <si>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</si>
  <si>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</si>
  <si>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</si>
  <si>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</si>
  <si>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</si>
  <si>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</si>
  <si>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</si>
  <si>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</si>
  <si>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</si>
  <si>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</si>
  <si>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</si>
  <si>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</si>
  <si>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</si>
  <si>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</si>
  <si>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</si>
  <si>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</si>
  <si>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</si>
  <si>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</si>
  <si>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</si>
  <si>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</si>
  <si>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</si>
  <si>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</si>
  <si>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</si>
  <si>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</si>
  <si>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</si>
  <si>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</si>
  <si>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</si>
  <si>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</si>
  <si>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</si>
  <si>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</si>
  <si>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</si>
  <si>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</si>
  <si>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</si>
  <si>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</si>
  <si>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</si>
  <si>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</si>
  <si>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</si>
  <si>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</si>
  <si>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</si>
  <si>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</si>
  <si>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</si>
  <si>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</si>
  <si>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</si>
  <si>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</si>
  <si>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</si>
  <si>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</si>
  <si>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</si>
  <si>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</si>
  <si>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</si>
  <si>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</si>
  <si>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</si>
  <si>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</si>
  <si>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</si>
  <si>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</si>
  <si>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</si>
  <si>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</si>
  <si>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</si>
  <si>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</si>
  <si>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</si>
  <si>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</si>
  <si>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</si>
  <si>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</si>
  <si>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</si>
  <si>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</si>
  <si>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</si>
  <si>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</si>
  <si>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</si>
  <si>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</si>
  <si>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</si>
  <si>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</si>
  <si>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</si>
  <si>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</si>
  <si>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</si>
  <si>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</si>
  <si>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</si>
  <si>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</si>
  <si>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</si>
  <si>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</si>
  <si>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</si>
  <si>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</si>
  <si>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</si>
  <si>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</si>
  <si>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</si>
  <si>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</si>
  <si>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</si>
  <si>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</si>
  <si>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</si>
  <si>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</si>
  <si>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</si>
  <si>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</si>
  <si>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</si>
  <si>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</si>
  <si>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</si>
  <si>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</si>
  <si>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</si>
  <si>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</si>
  <si>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</si>
  <si>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</si>
  <si>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</si>
  <si>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</si>
  <si>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</si>
  <si>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</si>
  <si>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</si>
  <si>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</si>
  <si>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</si>
  <si>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</si>
  <si>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</si>
  <si>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</si>
  <si>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</si>
  <si>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</si>
  <si>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</si>
  <si>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</si>
  <si>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</si>
  <si>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</si>
  <si>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</si>
  <si>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</si>
  <si>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</si>
  <si>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</si>
  <si>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</si>
  <si>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</si>
  <si>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</si>
  <si>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</si>
  <si>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</si>
  <si>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</si>
  <si>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</si>
  <si>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</si>
  <si>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</si>
  <si>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</si>
  <si>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</si>
  <si>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</si>
  <si>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</si>
  <si>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</si>
  <si>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</si>
  <si>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</si>
  <si>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</si>
  <si>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</si>
  <si>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</si>
  <si>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</si>
  <si>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</si>
  <si>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</si>
  <si>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</si>
  <si>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</si>
  <si>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</si>
  <si>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</si>
  <si>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</si>
  <si>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</si>
  <si>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</si>
  <si>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</si>
  <si>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</si>
  <si>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</si>
  <si>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</si>
  <si>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</si>
  <si>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</si>
  <si>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</si>
  <si>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</si>
  <si>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</si>
  <si>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</si>
  <si>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</si>
  <si>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</si>
  <si>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</si>
  <si>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</si>
  <si>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</si>
  <si>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</si>
  <si>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</si>
  <si>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</si>
  <si>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</si>
  <si>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</si>
  <si>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</si>
  <si>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</si>
  <si>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</si>
  <si>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</si>
  <si>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</si>
  <si>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</si>
  <si>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</si>
  <si>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</si>
  <si>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</si>
  <si>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</si>
  <si>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</si>
  <si>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</si>
  <si>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</si>
  <si>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</si>
  <si>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</si>
  <si>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</si>
  <si>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</si>
  <si>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</si>
  <si>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</si>
  <si>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</si>
  <si>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</si>
  <si>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</si>
  <si>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</si>
  <si>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</si>
  <si>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</si>
  <si>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</si>
  <si>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</si>
  <si>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</si>
  <si>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</si>
  <si>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</si>
  <si>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</si>
  <si>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</si>
  <si>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</si>
  <si>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</si>
  <si>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</si>
  <si>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</si>
  <si>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</si>
  <si>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</si>
  <si>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</si>
  <si>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</si>
  <si>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</si>
  <si>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</si>
  <si>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</si>
  <si>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</si>
  <si>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</si>
  <si>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</si>
  <si>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</si>
  <si>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</si>
  <si>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</si>
  <si>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</si>
  <si>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</si>
  <si>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</si>
  <si>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</si>
  <si>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</si>
  <si>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</si>
  <si>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</si>
  <si>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</si>
  <si>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</si>
  <si>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</si>
  <si>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</si>
  <si>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</si>
  <si>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</si>
  <si>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</si>
  <si>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</si>
  <si>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</si>
  <si>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</si>
  <si>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</si>
  <si>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</si>
  <si>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</si>
  <si>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</si>
  <si>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</si>
  <si>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</si>
  <si>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</si>
  <si>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</si>
  <si>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</si>
  <si>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</si>
  <si>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</si>
  <si>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</si>
  <si>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</si>
  <si>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</si>
  <si>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</si>
  <si>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</si>
  <si>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</si>
  <si>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</si>
  <si>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</si>
  <si>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</si>
  <si>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</si>
  <si>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</si>
  <si>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</si>
  <si>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</si>
  <si>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</si>
  <si>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</si>
  <si>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</si>
  <si>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</si>
  <si>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</si>
  <si>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</si>
  <si>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</si>
  <si>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</si>
  <si>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</si>
  <si>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</si>
  <si>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</si>
  <si>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</si>
  <si>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</si>
  <si>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</si>
  <si>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</si>
  <si>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</si>
  <si>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</si>
  <si>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</si>
  <si>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</si>
  <si>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</si>
  <si>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</si>
  <si>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</si>
  <si>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</si>
  <si>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</si>
  <si>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</si>
  <si>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</si>
  <si>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</si>
  <si>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</si>
  <si>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</si>
  <si>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</si>
  <si>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</si>
  <si>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</si>
  <si>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</si>
  <si>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</si>
  <si>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</si>
  <si>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</si>
  <si>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</si>
  <si>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</si>
  <si>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</si>
  <si>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</si>
  <si>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</si>
  <si>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</si>
  <si>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</si>
  <si>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</si>
  <si>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</si>
  <si>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</si>
  <si>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</si>
  <si>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</si>
  <si>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</si>
  <si>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</si>
  <si>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</si>
  <si>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</si>
  <si>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</si>
  <si>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</si>
  <si>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</si>
  <si>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</si>
  <si>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</si>
  <si>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</si>
  <si>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</si>
  <si>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</si>
  <si>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</si>
  <si>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</si>
  <si>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</si>
  <si>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</si>
  <si>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</si>
  <si>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</si>
  <si>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</si>
  <si>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</si>
  <si>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</si>
  <si>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</si>
  <si>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</si>
  <si>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</si>
  <si>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</si>
  <si>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</si>
  <si>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</si>
  <si>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</si>
  <si>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</si>
  <si>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</si>
  <si>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</si>
  <si>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</si>
  <si>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</si>
  <si>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</si>
  <si>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</si>
  <si>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</si>
  <si>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</si>
  <si>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</si>
  <si>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</si>
  <si>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</si>
  <si>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</si>
  <si>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</si>
  <si>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</si>
  <si>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</si>
  <si>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</si>
  <si>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</si>
  <si>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</si>
  <si>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</si>
  <si>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</si>
  <si>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</si>
  <si>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</si>
  <si>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</si>
  <si>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</si>
  <si>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</si>
  <si>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</si>
  <si>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</si>
  <si>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</si>
  <si>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</si>
  <si>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</si>
  <si>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</si>
  <si>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</si>
  <si>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</si>
  <si>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</si>
  <si>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</si>
  <si>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</si>
  <si>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</si>
  <si>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</si>
  <si>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</si>
  <si>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</si>
  <si>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</si>
  <si>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</si>
  <si>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</si>
  <si>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</si>
  <si>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</si>
  <si>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</si>
  <si>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</si>
  <si>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</si>
  <si>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</si>
  <si>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</si>
  <si>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</si>
  <si>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</si>
  <si>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</si>
  <si>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</si>
  <si>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</si>
  <si>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</si>
  <si>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</si>
  <si>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</si>
  <si>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</si>
  <si>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</si>
  <si>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</si>
  <si>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</si>
  <si>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</si>
  <si>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</si>
  <si>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</si>
  <si>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</si>
  <si>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</si>
  <si>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</si>
  <si>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</si>
  <si>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</si>
  <si>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</si>
  <si>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</si>
  <si>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</si>
  <si>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</si>
  <si>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</si>
  <si>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</si>
  <si>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</si>
  <si>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</si>
  <si>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</si>
  <si>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</si>
  <si>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</si>
  <si>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</si>
  <si>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</si>
  <si>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</si>
  <si>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</si>
  <si>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</si>
  <si>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</si>
  <si>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</si>
  <si>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</si>
  <si>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</si>
  <si>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</si>
  <si>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</si>
  <si>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</si>
  <si>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</si>
  <si>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</si>
  <si>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</si>
  <si>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</si>
  <si>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</si>
  <si>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</si>
  <si>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</si>
  <si>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</si>
  <si>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</si>
  <si>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</si>
  <si>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</si>
  <si>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</si>
  <si>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</si>
  <si>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</si>
  <si>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</si>
  <si>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</si>
  <si>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</si>
  <si>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</si>
  <si>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</si>
  <si>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</si>
  <si>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</si>
  <si>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</si>
  <si>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</si>
  <si>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</si>
  <si>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</si>
  <si>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</si>
  <si>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</si>
  <si>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</si>
  <si>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</si>
  <si>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</si>
  <si>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</si>
  <si>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</si>
  <si>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</si>
  <si>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</si>
  <si>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</si>
  <si>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</si>
  <si>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</si>
  <si>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</si>
  <si>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</si>
  <si>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</si>
  <si>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</si>
  <si>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</si>
  <si>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</si>
  <si>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</si>
  <si>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</si>
  <si>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</si>
  <si>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</si>
  <si>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</si>
  <si>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</si>
  <si>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</si>
  <si>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</si>
  <si>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</si>
  <si>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</si>
  <si>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</si>
  <si>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</si>
  <si>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</si>
  <si>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</si>
  <si>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</si>
  <si>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</si>
  <si>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</si>
  <si>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</si>
  <si>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</si>
  <si>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</si>
  <si>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</si>
  <si>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</si>
  <si>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</si>
  <si>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</si>
  <si>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</si>
  <si>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</si>
  <si>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</si>
  <si>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</si>
  <si>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</si>
  <si>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</si>
  <si>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</si>
  <si>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</si>
  <si>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</si>
  <si>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</si>
  <si>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</si>
  <si>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</si>
  <si>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</si>
  <si>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</si>
  <si>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</si>
  <si>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</si>
  <si>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</si>
  <si>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</si>
  <si>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</si>
  <si>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</si>
  <si>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</si>
  <si>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</si>
  <si>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</si>
  <si>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</si>
  <si>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</si>
  <si>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</si>
  <si>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</si>
  <si>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</si>
  <si>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</si>
  <si>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</si>
  <si>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</si>
  <si>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</si>
  <si>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</si>
  <si>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</si>
  <si>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</si>
  <si>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</si>
  <si>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</si>
  <si>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</si>
  <si>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</si>
  <si>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</si>
  <si>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</si>
  <si>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</si>
  <si>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</si>
  <si>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</si>
  <si>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</si>
  <si>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</si>
  <si>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</si>
  <si>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</si>
  <si>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</si>
  <si>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</si>
  <si>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</si>
  <si>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</si>
  <si>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</si>
  <si>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</si>
  <si>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</si>
  <si>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</si>
  <si>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</si>
  <si>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</si>
  <si>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</si>
  <si>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</si>
  <si>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</si>
  <si>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</si>
  <si>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</si>
  <si>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</si>
  <si>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</si>
  <si>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</si>
  <si>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</si>
  <si>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</si>
  <si>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</si>
  <si>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</si>
  <si>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</si>
  <si>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</si>
  <si>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</si>
  <si>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</si>
  <si>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</si>
  <si>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</si>
  <si>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</si>
  <si>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</si>
  <si>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</si>
  <si>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</si>
  <si>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</si>
  <si>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</si>
  <si>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</si>
  <si>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</si>
  <si>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</si>
  <si>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</si>
  <si>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</si>
  <si>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</si>
  <si>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</si>
  <si>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</si>
  <si>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</si>
  <si>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</si>
  <si>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</si>
  <si>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</si>
  <si>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</si>
  <si>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</si>
  <si>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</si>
  <si>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</si>
  <si>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</si>
  <si>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</si>
  <si>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</si>
  <si>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</si>
  <si>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</si>
  <si>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</si>
  <si>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</si>
  <si>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</si>
  <si>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</si>
  <si>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</si>
  <si>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</si>
  <si>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</si>
  <si>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</si>
  <si>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</si>
  <si>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</si>
  <si>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</si>
  <si>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</si>
  <si>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</si>
  <si>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</si>
  <si>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</si>
  <si>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</si>
  <si>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</si>
  <si>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</si>
  <si>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</si>
  <si>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</si>
  <si>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</si>
  <si>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</si>
  <si>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</si>
  <si>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</si>
  <si>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</si>
  <si>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</si>
  <si>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</si>
  <si>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</si>
  <si>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</si>
  <si>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</si>
  <si>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</si>
  <si>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</si>
  <si>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</si>
  <si>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</si>
  <si>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</si>
  <si>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</si>
  <si>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</si>
  <si>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</si>
  <si>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</si>
  <si>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</si>
  <si>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</si>
  <si>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</si>
  <si>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</si>
  <si>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</si>
  <si>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</si>
  <si>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</si>
  <si>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</si>
  <si>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</si>
  <si>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</si>
  <si>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</si>
  <si>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</si>
  <si>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</si>
  <si>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</si>
  <si>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</si>
  <si>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</si>
  <si>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</si>
  <si>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</si>
  <si>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</si>
  <si>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</si>
  <si>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</si>
  <si>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</si>
  <si>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</si>
  <si>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</si>
  <si>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</si>
  <si>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</si>
  <si>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</si>
  <si>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</si>
  <si>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</si>
  <si>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</si>
  <si>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</si>
  <si>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</si>
  <si>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</si>
  <si>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</si>
  <si>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</si>
  <si>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</si>
  <si>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</si>
  <si>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</si>
  <si>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</si>
  <si>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</si>
  <si>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</si>
  <si>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</si>
  <si>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</si>
  <si>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</si>
  <si>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</si>
  <si>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</si>
  <si>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</si>
  <si>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</si>
  <si>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</si>
  <si>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</si>
  <si>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</si>
  <si>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</si>
  <si>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</si>
  <si>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</si>
  <si>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</si>
  <si>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</si>
  <si>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</si>
  <si>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</si>
  <si>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</si>
  <si>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</si>
  <si>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</si>
  <si>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</si>
  <si>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</si>
  <si>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</si>
  <si>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</si>
  <si>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</si>
  <si>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</si>
  <si>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</si>
  <si>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</si>
  <si>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</si>
  <si>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</si>
  <si>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</si>
  <si>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</si>
  <si>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</si>
  <si>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</si>
  <si>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</si>
  <si>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</si>
  <si>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</si>
  <si>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</si>
  <si>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</si>
  <si>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</si>
  <si>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</si>
  <si>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</si>
  <si>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</si>
  <si>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</si>
  <si>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</si>
  <si>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</si>
  <si>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</si>
  <si>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</si>
  <si>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</si>
  <si>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</si>
  <si>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</si>
  <si>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</si>
  <si>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</si>
  <si>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</si>
  <si>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</si>
  <si>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</si>
  <si>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</si>
  <si>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</si>
  <si>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</si>
  <si>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</si>
  <si>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</si>
  <si>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</si>
  <si>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</si>
  <si>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</si>
  <si>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</si>
  <si>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</si>
  <si>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</si>
  <si>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</si>
  <si>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</si>
  <si>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</si>
  <si>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</si>
  <si>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</si>
  <si>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</si>
  <si>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</si>
  <si>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</si>
  <si>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</si>
  <si>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</si>
  <si>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</si>
  <si>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</si>
  <si>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</si>
  <si>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</si>
  <si>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</si>
  <si>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</si>
  <si>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</si>
  <si>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</si>
  <si>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</si>
  <si>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</si>
  <si>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</si>
  <si>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</si>
  <si>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</si>
  <si>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</si>
  <si>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</si>
  <si>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</si>
  <si>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</si>
  <si>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</si>
  <si>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</si>
  <si>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</si>
  <si>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</si>
  <si>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</si>
  <si>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</si>
  <si>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</si>
  <si>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</si>
  <si>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</si>
  <si>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</si>
  <si>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</si>
  <si>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</si>
  <si>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</si>
  <si>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</si>
  <si>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</si>
  <si>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</si>
  <si>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</si>
  <si>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</si>
  <si>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</si>
  <si>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</si>
  <si>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</si>
  <si>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</si>
  <si>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</si>
  <si>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</si>
  <si>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</si>
  <si>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</si>
  <si>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</si>
  <si>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</si>
  <si>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</si>
  <si>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</si>
  <si>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</si>
  <si>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</si>
  <si>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</si>
  <si>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</si>
  <si>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</si>
  <si>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</si>
  <si>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</si>
  <si>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</si>
  <si>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</si>
  <si>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</si>
  <si>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</si>
  <si>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</si>
  <si>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</si>
  <si>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</si>
  <si>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</si>
  <si>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</si>
  <si>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</si>
  <si>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</si>
  <si>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</si>
  <si>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</si>
  <si>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</si>
  <si>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</si>
  <si>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</si>
  <si>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</si>
  <si>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</si>
  <si>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</si>
  <si>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</si>
  <si>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</si>
  <si>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</si>
  <si>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</si>
  <si>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</si>
  <si>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</si>
  <si>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</si>
  <si>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</si>
  <si>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</si>
  <si>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</si>
  <si>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</si>
  <si>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</si>
  <si>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</si>
  <si>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</si>
  <si>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</si>
  <si>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</si>
  <si>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</si>
  <si>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</si>
  <si>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</si>
  <si>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</si>
  <si>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</si>
  <si>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</si>
  <si>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</si>
  <si>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</si>
  <si>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</si>
  <si>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</si>
  <si>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</si>
  <si>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</si>
  <si>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</si>
  <si>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</si>
  <si>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</si>
  <si>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</si>
  <si>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</si>
  <si>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</si>
  <si>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</si>
  <si>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</si>
  <si>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</si>
  <si>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</si>
  <si>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</si>
  <si>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</si>
  <si>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</si>
  <si>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</si>
  <si>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</si>
  <si>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</si>
  <si>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</si>
  <si>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</si>
  <si>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</si>
  <si>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</si>
  <si>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</si>
  <si>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</si>
  <si>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</si>
  <si>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</si>
  <si>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</si>
  <si>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</si>
  <si>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</si>
  <si>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</si>
  <si>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</si>
  <si>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</si>
  <si>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</si>
  <si>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</si>
  <si>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</si>
  <si>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</si>
  <si>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</si>
  <si>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</si>
  <si>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</si>
  <si>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</si>
  <si>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</si>
  <si>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</si>
  <si>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</si>
  <si>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</si>
  <si>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</si>
  <si>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</si>
  <si>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</si>
  <si>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</si>
  <si>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</si>
  <si>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</si>
  <si>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</si>
  <si>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</si>
  <si>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</si>
  <si>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</si>
  <si>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</si>
  <si>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</si>
  <si>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</si>
  <si>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</si>
  <si>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</si>
  <si>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</si>
  <si>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</si>
  <si>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</si>
  <si>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</si>
  <si>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</si>
  <si>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</si>
  <si>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</si>
  <si>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</si>
  <si>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</si>
  <si>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</si>
  <si>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</si>
  <si>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</si>
  <si>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</si>
  <si>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</si>
  <si>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</si>
  <si>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</si>
  <si>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</si>
  <si>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</si>
  <si>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</si>
  <si>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</si>
  <si>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</si>
  <si>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</si>
  <si>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</si>
  <si>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</si>
  <si>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</si>
  <si>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</si>
  <si>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</si>
  <si>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</si>
  <si>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</si>
  <si>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</si>
  <si>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</si>
  <si>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</si>
  <si>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</si>
  <si>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</si>
  <si>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</si>
  <si>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</si>
  <si>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</si>
  <si>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</si>
  <si>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</si>
  <si>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</si>
  <si>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</si>
  <si>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</si>
  <si>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</si>
  <si>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</si>
  <si>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</si>
  <si>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</si>
  <si>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</si>
  <si>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</si>
  <si>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</si>
  <si>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</si>
  <si>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</si>
  <si>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</si>
  <si>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</si>
  <si>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</si>
  <si>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</si>
  <si>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</si>
  <si>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</si>
  <si>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</si>
  <si>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</si>
  <si>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</si>
  <si>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</si>
  <si>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</si>
  <si>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</si>
  <si>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</si>
  <si>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</si>
  <si>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</si>
  <si>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</si>
  <si>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</si>
  <si>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</si>
  <si>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</si>
  <si>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</si>
  <si>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</si>
  <si>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</si>
  <si>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</si>
  <si>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</si>
  <si>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</si>
  <si>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</si>
  <si>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</si>
  <si>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</si>
  <si>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</si>
  <si>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</si>
  <si>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</si>
  <si>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</si>
  <si>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</si>
  <si>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</si>
  <si>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</si>
  <si>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</si>
  <si>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</si>
  <si>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</si>
  <si>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</si>
  <si>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</si>
  <si>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</si>
  <si>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</si>
  <si>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</si>
  <si>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</si>
  <si>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</si>
  <si>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</si>
  <si>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</si>
  <si>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</si>
  <si>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</si>
  <si>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</si>
  <si>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</si>
  <si>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</si>
  <si>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</si>
  <si>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</si>
  <si>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</si>
  <si>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</si>
  <si>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</si>
  <si>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</si>
  <si>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</si>
  <si>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</si>
  <si>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</si>
  <si>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</si>
  <si>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</si>
  <si>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</si>
  <si>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</si>
  <si>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</si>
  <si>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</si>
  <si>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</si>
  <si>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</si>
  <si>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</si>
  <si>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</si>
  <si>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</si>
  <si>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</si>
  <si>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</si>
  <si>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</si>
  <si>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</si>
  <si>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</si>
  <si>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</si>
  <si>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</si>
  <si>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</si>
  <si>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</si>
  <si>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</si>
  <si>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</si>
  <si>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</si>
  <si>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</si>
  <si>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</si>
  <si>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</si>
  <si>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</si>
  <si>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</si>
  <si>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</si>
  <si>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</si>
  <si>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</si>
  <si>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</si>
  <si>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</si>
  <si>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</si>
  <si>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</si>
  <si>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</si>
  <si>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</si>
  <si>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</si>
  <si>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</si>
  <si>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</si>
  <si>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</si>
  <si>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</si>
  <si>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</si>
  <si>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</si>
  <si>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</si>
  <si>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</si>
  <si>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</si>
  <si>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</si>
  <si>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</si>
  <si>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</si>
  <si>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</si>
  <si>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</si>
  <si>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</si>
  <si>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</si>
  <si>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</si>
  <si>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</si>
  <si>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</si>
  <si>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</si>
  <si>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</si>
  <si>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</si>
  <si>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</si>
  <si>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</si>
  <si>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</si>
  <si>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</si>
  <si>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</si>
  <si>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</si>
  <si>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</si>
  <si>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</si>
  <si>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</si>
  <si>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</si>
  <si>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</si>
  <si>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</si>
  <si>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</si>
  <si>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</si>
  <si>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</si>
  <si>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</si>
  <si>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</si>
  <si>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</si>
  <si>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</si>
  <si>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</si>
  <si>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</si>
  <si>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</si>
  <si>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</si>
  <si>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</si>
  <si>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</si>
  <si>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</si>
  <si>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</si>
  <si>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</si>
  <si>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</si>
  <si>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</si>
  <si>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</si>
  <si>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</si>
  <si>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</si>
  <si>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</si>
  <si>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</si>
  <si>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</si>
  <si>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</si>
  <si>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</si>
  <si>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</si>
  <si>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</si>
  <si>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</si>
  <si>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</si>
  <si>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</si>
  <si>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</si>
  <si>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</si>
  <si>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</si>
  <si>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</si>
  <si>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</si>
  <si>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</si>
  <si>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</si>
  <si>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</si>
  <si>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</si>
  <si>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</si>
  <si>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</si>
  <si>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</si>
  <si>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</si>
  <si>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</si>
  <si>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</si>
  <si>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</si>
  <si>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</si>
  <si>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</si>
  <si>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</si>
  <si>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</si>
  <si>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</si>
  <si>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</si>
  <si>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</si>
  <si>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</si>
  <si>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</si>
  <si>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</si>
  <si>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</si>
  <si>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</si>
  <si>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</si>
  <si>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</si>
  <si>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</si>
  <si>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</si>
  <si>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</si>
  <si>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</si>
  <si>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</si>
  <si>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</si>
  <si>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</si>
  <si>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</si>
  <si>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</si>
  <si>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</si>
  <si>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</si>
  <si>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</si>
  <si>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</si>
  <si>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</si>
  <si>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</si>
  <si>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</si>
  <si>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</si>
  <si>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</si>
  <si>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</si>
  <si>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</si>
  <si>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</si>
  <si>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</si>
  <si>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</si>
  <si>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</si>
  <si>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</si>
  <si>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</si>
  <si>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</si>
  <si>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</si>
  <si>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</si>
  <si>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</si>
  <si>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</si>
  <si>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</si>
  <si>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</si>
  <si>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</si>
  <si>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</si>
  <si>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</si>
  <si>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</si>
  <si>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</si>
  <si>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</si>
  <si>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</si>
  <si>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</si>
  <si>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</si>
  <si>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</si>
  <si>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</si>
  <si>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</si>
  <si>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</si>
  <si>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</si>
  <si>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</si>
  <si>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</si>
  <si>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</si>
  <si>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</si>
  <si>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</si>
  <si>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</si>
  <si>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</si>
  <si>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</si>
  <si>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</si>
  <si>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</si>
  <si>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</si>
  <si>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</si>
  <si>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</si>
  <si>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</si>
  <si>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</si>
  <si>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</si>
  <si>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</si>
  <si>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</si>
  <si>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</si>
  <si>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</si>
  <si>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</si>
  <si>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</si>
  <si>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</si>
  <si>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</si>
  <si>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</si>
  <si>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</si>
  <si>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</si>
  <si>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</si>
  <si>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</si>
  <si>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</si>
  <si>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</si>
  <si>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</si>
  <si>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</si>
  <si>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</si>
  <si>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</si>
  <si>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</si>
  <si>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</si>
  <si>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</si>
  <si>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</si>
  <si>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</si>
  <si>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</si>
  <si>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</si>
  <si>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</si>
  <si>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</si>
  <si>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</si>
  <si>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</si>
  <si>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</si>
  <si>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</si>
  <si>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</si>
  <si>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</si>
  <si>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</si>
  <si>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</si>
  <si>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</si>
  <si>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</si>
  <si>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</si>
  <si>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</si>
  <si>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</si>
  <si>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</si>
  <si>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</si>
  <si>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</si>
  <si>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</si>
  <si>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</si>
  <si>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</si>
  <si>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</si>
  <si>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</si>
  <si>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</si>
  <si>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</si>
  <si>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</si>
  <si>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</si>
  <si>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</si>
  <si>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</si>
  <si>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</si>
  <si>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</si>
  <si>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</si>
  <si>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</si>
  <si>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</si>
  <si>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</si>
  <si>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</si>
  <si>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</si>
  <si>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</si>
  <si>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</si>
  <si>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</si>
  <si>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</si>
  <si>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</si>
  <si>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</si>
  <si>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</si>
  <si>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</si>
  <si>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</si>
  <si>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</si>
  <si>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</si>
  <si>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</si>
  <si>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</si>
  <si>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</si>
  <si>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</si>
  <si>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</si>
  <si>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</si>
  <si>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</si>
  <si>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</si>
  <si>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</si>
  <si>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</si>
  <si>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</si>
  <si>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</si>
  <si>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</si>
  <si>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</si>
  <si>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</si>
  <si>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</si>
  <si>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</si>
  <si>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</si>
  <si>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</si>
  <si>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</si>
  <si>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</si>
  <si>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</si>
  <si>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</si>
  <si>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</si>
  <si>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</si>
  <si>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</si>
  <si>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</si>
  <si>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</si>
  <si>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</si>
  <si>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</si>
  <si>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</si>
  <si>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</si>
  <si>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</si>
  <si>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</si>
  <si>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</si>
  <si>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</si>
  <si>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</si>
  <si>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</si>
  <si>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</si>
  <si>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</si>
  <si>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</si>
  <si>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</si>
  <si>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</si>
  <si>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</si>
  <si>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</si>
  <si>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</si>
  <si>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</si>
  <si>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</si>
  <si>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</si>
  <si>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</si>
  <si>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</si>
  <si>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</si>
  <si>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</si>
  <si>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</si>
  <si>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</si>
  <si>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</si>
  <si>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</si>
  <si>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</si>
  <si>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</si>
  <si>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</si>
  <si>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</si>
  <si>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</si>
  <si>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</si>
  <si>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</si>
  <si>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</si>
  <si>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</si>
  <si>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</si>
  <si>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</si>
  <si>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</si>
  <si>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</si>
  <si>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</si>
  <si>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</si>
  <si>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</si>
  <si>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</si>
  <si>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</si>
  <si>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</si>
  <si>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</si>
  <si>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</si>
  <si>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</si>
  <si>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</si>
  <si>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</si>
  <si>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</si>
  <si>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</si>
  <si>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</si>
  <si>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</si>
  <si>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</si>
  <si>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</si>
  <si>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</si>
  <si>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</si>
  <si>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</si>
  <si>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</si>
  <si>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</si>
  <si>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</si>
  <si>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</si>
  <si>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</si>
  <si>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</si>
  <si>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</si>
  <si>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</si>
  <si>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</si>
  <si>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</si>
  <si>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</si>
  <si>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</si>
  <si>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</si>
  <si>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</si>
  <si>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</si>
  <si>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</si>
  <si>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</si>
  <si>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</si>
  <si>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</si>
  <si>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</si>
  <si>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</si>
  <si>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</si>
  <si>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</si>
  <si>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</si>
  <si>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</si>
  <si>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</si>
  <si>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</si>
  <si>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</si>
  <si>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</si>
  <si>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</si>
  <si>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</si>
  <si>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</si>
  <si>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</si>
  <si>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</si>
  <si>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</si>
  <si>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</si>
  <si>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</si>
  <si>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</si>
  <si>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</si>
  <si>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</si>
  <si>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</si>
  <si>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</si>
  <si>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</si>
  <si>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</si>
  <si>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</si>
  <si>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</si>
  <si>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</si>
  <si>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</si>
  <si>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</si>
  <si>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</si>
  <si>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</si>
  <si>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</si>
  <si>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</si>
  <si>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</si>
  <si>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</si>
  <si>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</si>
  <si>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</si>
  <si>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</si>
  <si>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</si>
  <si>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</si>
  <si>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</si>
  <si>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</si>
  <si>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</si>
  <si>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</si>
  <si>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</si>
  <si>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</si>
  <si>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</si>
  <si>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</si>
  <si>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</si>
  <si>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</si>
  <si>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</si>
  <si>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</si>
  <si>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</si>
  <si>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</si>
  <si>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</si>
  <si>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</si>
  <si>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</si>
  <si>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</si>
  <si>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</si>
  <si>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</si>
  <si>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</si>
  <si>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</si>
  <si>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</si>
  <si>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</si>
  <si>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</si>
  <si>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</si>
  <si>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</si>
  <si>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</si>
  <si>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</si>
  <si>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</si>
  <si>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</si>
  <si>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</si>
  <si>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</si>
  <si>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</si>
  <si>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</si>
  <si>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</si>
  <si>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</si>
  <si>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</si>
  <si>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</si>
  <si>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</si>
  <si>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</si>
  <si>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</si>
  <si>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</si>
  <si>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</si>
  <si>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</si>
  <si>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</si>
  <si>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</si>
  <si>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</si>
  <si>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</si>
  <si>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</si>
  <si>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</si>
  <si>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</si>
  <si>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</si>
  <si>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</si>
  <si>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</si>
  <si>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</si>
  <si>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</si>
  <si>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</si>
  <si>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</si>
  <si>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</si>
  <si>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</si>
  <si>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</si>
  <si>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</si>
  <si>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</si>
  <si>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</si>
  <si>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</si>
  <si>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</si>
  <si>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</si>
  <si>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</si>
  <si>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</si>
  <si>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</si>
  <si>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</si>
  <si>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</si>
  <si>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</si>
  <si>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</si>
  <si>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</si>
  <si>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</si>
  <si>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</si>
  <si>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</si>
  <si>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</si>
  <si>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</si>
  <si>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</si>
  <si>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</si>
  <si>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</si>
  <si>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</si>
  <si>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</si>
  <si>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</si>
  <si>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</si>
  <si>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</si>
  <si>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</si>
  <si>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</si>
  <si>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</si>
  <si>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</si>
  <si>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</si>
  <si>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</si>
  <si>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</si>
  <si>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</si>
  <si>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</si>
  <si>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</si>
  <si>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</si>
  <si>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</si>
  <si>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</si>
  <si>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</si>
  <si>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</si>
  <si>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</si>
  <si>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</si>
  <si>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</si>
  <si>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</si>
  <si>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</si>
  <si>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</si>
  <si>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</si>
  <si>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</si>
  <si>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</si>
  <si>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</si>
  <si>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</si>
  <si>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</si>
  <si>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</si>
  <si>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</si>
  <si>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</si>
  <si>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</si>
  <si>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</si>
  <si>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</si>
  <si>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</si>
  <si>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</si>
  <si>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</si>
  <si>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</si>
  <si>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</si>
  <si>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</si>
  <si>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</si>
  <si>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</si>
  <si>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</si>
  <si>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</si>
  <si>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</si>
  <si>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</si>
  <si>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</si>
  <si>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</si>
  <si>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</si>
  <si>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</si>
  <si>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</si>
  <si>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</si>
  <si>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</si>
  <si>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</si>
  <si>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</si>
  <si>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</si>
  <si>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</si>
  <si>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</si>
  <si>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</si>
  <si>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</si>
  <si>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</si>
  <si>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</si>
  <si>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</si>
  <si>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</si>
  <si>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</si>
  <si>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</si>
  <si>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</si>
  <si>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</si>
  <si>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</si>
  <si>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</si>
  <si>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</si>
  <si>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</si>
  <si>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</si>
  <si>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</si>
  <si>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</si>
  <si>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</si>
  <si>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</si>
  <si>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</si>
  <si>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</si>
  <si>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</si>
  <si>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</si>
  <si>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</si>
  <si>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</si>
  <si>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</si>
  <si>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</si>
  <si>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</si>
  <si>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</si>
  <si>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</si>
  <si>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</si>
  <si>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</si>
  <si>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</si>
  <si>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</si>
  <si>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</si>
  <si>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</si>
  <si>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</si>
  <si>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</si>
  <si>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</si>
  <si>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</si>
  <si>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</si>
  <si>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</si>
  <si>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</si>
  <si>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</si>
  <si>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</si>
  <si>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</si>
  <si>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</si>
  <si>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</si>
  <si>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</si>
  <si>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</si>
  <si>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</si>
  <si>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</si>
  <si>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</si>
  <si>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</si>
  <si>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</si>
  <si>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</si>
  <si>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</si>
  <si>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</si>
  <si>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</si>
  <si>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</si>
  <si>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</si>
  <si>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</si>
  <si>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</si>
  <si>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</si>
  <si>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</si>
  <si>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</si>
  <si>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</si>
  <si>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</si>
  <si>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</si>
  <si>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</si>
  <si>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</si>
  <si>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</si>
  <si>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</si>
  <si>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</si>
  <si>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</si>
  <si>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</si>
  <si>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</si>
  <si>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</si>
  <si>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</si>
  <si>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</si>
  <si>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</si>
  <si>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</si>
  <si>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</si>
  <si>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</si>
  <si>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</si>
  <si>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</si>
  <si>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</si>
  <si>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</si>
  <si>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</si>
  <si>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</si>
  <si>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</si>
  <si>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</si>
  <si>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</si>
  <si>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</si>
  <si>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</si>
  <si>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</si>
  <si>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</si>
  <si>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</si>
  <si>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</si>
  <si>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</si>
  <si>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</si>
  <si>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</si>
  <si>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</si>
  <si>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</si>
  <si>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</si>
  <si>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</si>
  <si>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</si>
  <si>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</si>
  <si>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</si>
  <si>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</si>
  <si>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</si>
  <si>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</si>
  <si>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</si>
  <si>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</si>
  <si>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</si>
  <si>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</si>
  <si>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</si>
  <si>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</si>
  <si>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</si>
  <si>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</si>
  <si>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</si>
  <si>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</si>
  <si>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</si>
  <si>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</si>
  <si>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</si>
  <si>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</si>
  <si>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</si>
  <si>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</si>
  <si>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</si>
  <si>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</si>
  <si>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</si>
  <si>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</si>
  <si>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</si>
  <si>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</si>
  <si>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</si>
  <si>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</si>
  <si>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</si>
  <si>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</si>
  <si>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</si>
  <si>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</si>
  <si>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</si>
  <si>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</si>
  <si>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</si>
  <si>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</si>
  <si>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</si>
  <si>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</si>
  <si>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</si>
  <si>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</si>
  <si>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</si>
  <si>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</si>
  <si>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</si>
  <si>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</si>
  <si>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</si>
  <si>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</si>
  <si>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</si>
  <si>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</si>
  <si>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</si>
  <si>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</si>
  <si>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</si>
  <si>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</si>
  <si>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</si>
  <si>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</si>
  <si>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</si>
  <si>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</si>
  <si>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</si>
  <si>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</si>
  <si>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</si>
  <si>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</si>
  <si>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</si>
  <si>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</si>
  <si>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</si>
  <si>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</si>
  <si>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</si>
  <si>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</si>
  <si>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</si>
  <si>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</si>
  <si>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</si>
  <si>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</si>
  <si>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</si>
  <si>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</si>
  <si>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</si>
  <si>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</si>
  <si>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</si>
  <si>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</si>
  <si>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</si>
  <si>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</si>
  <si>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</si>
  <si>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</si>
  <si>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</si>
  <si>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</si>
  <si>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</si>
  <si>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</si>
  <si>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</si>
  <si>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</si>
  <si>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</si>
  <si>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</si>
  <si>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</si>
  <si>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</si>
  <si>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</si>
  <si>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</si>
  <si>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</si>
  <si>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</si>
  <si>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</si>
  <si>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</si>
  <si>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</si>
  <si>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</si>
  <si>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</si>
  <si>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</si>
  <si>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</si>
  <si>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</si>
  <si>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</si>
  <si>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</si>
  <si>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</si>
  <si>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</si>
  <si>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</si>
  <si>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</si>
  <si>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</si>
  <si>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</si>
  <si>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</si>
  <si>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</si>
  <si>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</si>
  <si>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</si>
  <si>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</si>
  <si>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</si>
  <si>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</si>
  <si>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</si>
  <si>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</si>
  <si>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</si>
  <si>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</si>
  <si>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</si>
  <si>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</si>
  <si>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</si>
  <si>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</si>
  <si>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</si>
  <si>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</si>
  <si>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</si>
  <si>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</si>
  <si>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</si>
  <si>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</si>
  <si>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</si>
  <si>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</si>
  <si>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</si>
  <si>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</si>
  <si>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</si>
  <si>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</si>
  <si>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</si>
  <si>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</si>
  <si>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</si>
  <si>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</si>
  <si>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</si>
  <si>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</si>
  <si>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</si>
  <si>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</si>
  <si>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</si>
  <si>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</si>
  <si>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</si>
  <si>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</si>
  <si>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</si>
  <si>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</si>
  <si>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</si>
  <si>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</si>
  <si>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</si>
  <si>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</si>
  <si>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</si>
  <si>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</si>
  <si>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</si>
  <si>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</si>
  <si>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</si>
  <si>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</si>
  <si>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</si>
  <si>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</si>
  <si>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</si>
  <si>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</si>
  <si>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</si>
  <si>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</si>
  <si>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</si>
  <si>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</si>
  <si>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</si>
  <si>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</si>
  <si>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</si>
  <si>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</si>
  <si>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</si>
  <si>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</si>
  <si>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</si>
  <si>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</si>
  <si>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</si>
  <si>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</si>
  <si>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</si>
  <si>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</si>
  <si>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</si>
  <si>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</si>
  <si>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</si>
  <si>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</si>
  <si>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</si>
  <si>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</si>
  <si>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</si>
  <si>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</si>
  <si>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</si>
  <si>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</si>
  <si>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</si>
  <si>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</si>
  <si>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</si>
  <si>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</si>
  <si>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</si>
  <si>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</si>
  <si>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</si>
  <si>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</si>
  <si>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</si>
  <si>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</si>
  <si>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</si>
  <si>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</si>
  <si>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</si>
  <si>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</si>
  <si>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</si>
  <si>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</si>
  <si>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</si>
  <si>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</si>
  <si>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</si>
  <si>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</si>
  <si>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</si>
  <si>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</si>
  <si>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</si>
  <si>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</si>
  <si>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</si>
  <si>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</si>
  <si>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</si>
  <si>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</si>
  <si>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</si>
  <si>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</si>
  <si>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</si>
  <si>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</si>
  <si>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</si>
  <si>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</si>
  <si>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</si>
  <si>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</si>
  <si>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</si>
  <si>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</si>
  <si>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</si>
  <si>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</si>
  <si>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</si>
  <si>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</si>
  <si>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</si>
  <si>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</si>
  <si>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</si>
  <si>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</si>
  <si>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</si>
  <si>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</si>
  <si>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</si>
  <si>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</si>
  <si>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</si>
  <si>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</si>
  <si>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</si>
  <si>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</si>
  <si>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</si>
  <si>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</si>
  <si>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</si>
  <si>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</si>
  <si>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</si>
  <si>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</si>
  <si>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</si>
  <si>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</si>
  <si>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</si>
  <si>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</si>
  <si>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</si>
  <si>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</si>
  <si>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</si>
  <si>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</si>
  <si>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</si>
  <si>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</si>
  <si>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</si>
  <si>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</si>
  <si>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</si>
  <si>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</si>
  <si>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</si>
  <si>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</si>
  <si>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</si>
  <si>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</si>
  <si>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</si>
  <si>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</si>
  <si>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</si>
  <si>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</si>
  <si>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</si>
  <si>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</si>
  <si>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</si>
  <si>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</si>
  <si>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</si>
  <si>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</si>
  <si>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</si>
  <si>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</si>
  <si>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</si>
  <si>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</si>
  <si>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</si>
  <si>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</si>
  <si>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</si>
  <si>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</si>
  <si>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</si>
  <si>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</si>
  <si>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</si>
  <si>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</si>
  <si>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</si>
  <si>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</si>
  <si>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</si>
  <si>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</si>
  <si>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</si>
  <si>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</si>
  <si>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</si>
  <si>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</si>
  <si>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</si>
  <si>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</si>
  <si>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</si>
  <si>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</si>
  <si>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</si>
  <si>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</si>
  <si>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</si>
  <si>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</si>
  <si>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</si>
  <si>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</si>
  <si>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</si>
  <si>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</si>
  <si>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</si>
  <si>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</si>
  <si>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</si>
  <si>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</si>
  <si>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</si>
  <si>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</si>
  <si>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</si>
  <si>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</si>
  <si>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</si>
  <si>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</si>
  <si>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</si>
  <si>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</si>
  <si>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</si>
  <si>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</si>
  <si>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</si>
  <si>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</si>
  <si>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</si>
  <si>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</si>
  <si>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</si>
  <si>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</si>
  <si>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</si>
  <si>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</si>
  <si>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</si>
  <si>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</si>
  <si>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</si>
  <si>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</si>
  <si>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</si>
  <si>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</si>
  <si>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</si>
  <si>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</si>
  <si>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</si>
  <si>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</si>
  <si>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</si>
  <si>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</si>
  <si>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</si>
  <si>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</si>
  <si>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</si>
  <si>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</si>
  <si>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</si>
  <si>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</si>
  <si>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</si>
  <si>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</si>
  <si>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</si>
  <si>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</si>
  <si>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</si>
  <si>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</si>
  <si>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</si>
  <si>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</si>
  <si>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</si>
  <si>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</si>
  <si>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</si>
  <si>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</si>
  <si>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</si>
  <si>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</si>
  <si>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</si>
  <si>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</si>
  <si>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</si>
  <si>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</si>
  <si>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</si>
  <si>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</si>
  <si>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</si>
  <si>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</si>
  <si>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</si>
  <si>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</si>
  <si>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</si>
  <si>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</si>
  <si>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</si>
  <si>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</si>
  <si>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</si>
  <si>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</si>
  <si>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</si>
  <si>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</si>
  <si>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</si>
  <si>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</si>
  <si>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</si>
  <si>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</si>
  <si>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</si>
  <si>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</si>
  <si>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</si>
  <si>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</si>
  <si>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</si>
  <si>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</si>
  <si>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</si>
  <si>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</si>
  <si>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</si>
  <si>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</si>
  <si>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</si>
  <si>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</si>
  <si>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</si>
  <si>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</si>
  <si>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</si>
  <si>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</si>
  <si>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</si>
  <si>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</si>
  <si>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</si>
  <si>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</si>
  <si>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</si>
  <si>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</si>
  <si>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</si>
  <si>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</si>
  <si>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</si>
  <si>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</si>
  <si>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</si>
  <si>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</si>
  <si>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</si>
  <si>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</si>
  <si>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</si>
  <si>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</si>
  <si>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</si>
  <si>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</si>
  <si>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</si>
  <si>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</si>
  <si>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</si>
  <si>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</si>
  <si>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</si>
  <si>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</si>
  <si>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</si>
  <si>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</si>
  <si>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</si>
  <si>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</si>
  <si>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</si>
  <si>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</si>
  <si>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</si>
  <si>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</si>
  <si>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</si>
  <si>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</si>
  <si>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</si>
  <si>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</si>
  <si>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</si>
  <si>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</si>
  <si>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</si>
  <si>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</si>
  <si>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</si>
  <si>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</si>
  <si>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</si>
  <si>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</si>
  <si>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</si>
  <si>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</si>
  <si>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</si>
  <si>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</si>
  <si>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</si>
  <si>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</si>
  <si>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</si>
  <si>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</si>
  <si>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</si>
  <si>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</si>
  <si>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</si>
  <si>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</si>
  <si>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</si>
  <si>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</si>
  <si>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</si>
  <si>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</si>
  <si>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</si>
  <si>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</si>
  <si>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</si>
  <si>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</si>
  <si>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</si>
  <si>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</si>
  <si>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</si>
  <si>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</si>
  <si>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</si>
  <si>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</si>
  <si>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</si>
  <si>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</si>
  <si>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</si>
  <si>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</si>
  <si>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</si>
  <si>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</si>
  <si>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</si>
  <si>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</si>
  <si>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</si>
  <si>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</si>
  <si>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</si>
  <si>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</si>
  <si>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</si>
  <si>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</si>
  <si>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</si>
  <si>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</si>
  <si>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</si>
  <si>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</si>
  <si>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</si>
  <si>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</si>
  <si>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</si>
  <si>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</si>
  <si>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</si>
  <si>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</si>
  <si>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</si>
  <si>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</si>
  <si>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</si>
  <si>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</si>
  <si>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</si>
  <si>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</si>
  <si>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</si>
  <si>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</si>
  <si>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</si>
  <si>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</si>
  <si>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</si>
  <si>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</si>
  <si>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</si>
  <si>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</si>
  <si>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</si>
  <si>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</si>
  <si>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</si>
  <si>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</si>
  <si>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</si>
  <si>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</si>
  <si>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</si>
  <si>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</si>
  <si>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</si>
  <si>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</si>
  <si>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</si>
  <si>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</si>
  <si>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</si>
  <si>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</si>
  <si>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</si>
  <si>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</si>
  <si>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</si>
  <si>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</si>
  <si>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</si>
  <si>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</si>
  <si>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</si>
  <si>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</si>
  <si>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</si>
  <si>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</si>
  <si>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</si>
  <si>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</si>
  <si>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</si>
  <si>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</si>
  <si>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</si>
  <si>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</si>
  <si>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</si>
  <si>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</si>
  <si>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</si>
  <si>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</si>
  <si>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</si>
  <si>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</si>
  <si>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</si>
  <si>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</si>
  <si>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</si>
  <si>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</si>
  <si>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</si>
  <si>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</si>
  <si>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</si>
  <si>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</si>
  <si>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</si>
  <si>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</si>
  <si>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</si>
  <si>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</si>
  <si>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</si>
  <si>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</si>
  <si>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</si>
  <si>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</si>
  <si>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</si>
  <si>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</si>
  <si>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</si>
  <si>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</si>
  <si>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</si>
  <si>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</si>
  <si>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</si>
  <si>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</si>
  <si>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</si>
  <si>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</si>
  <si>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</si>
  <si>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</si>
  <si>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</si>
  <si>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</si>
  <si>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</si>
  <si>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</si>
  <si>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</si>
  <si>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</si>
  <si>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</si>
  <si>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</si>
  <si>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</si>
  <si>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</si>
  <si>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</si>
  <si>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</si>
  <si>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</si>
  <si>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</si>
  <si>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</si>
  <si>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</si>
  <si>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</si>
  <si>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</si>
  <si>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</si>
  <si>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</si>
  <si>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</si>
  <si>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</si>
  <si>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</si>
  <si>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</si>
  <si>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</si>
  <si>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</si>
  <si>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</si>
  <si>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</si>
  <si>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</si>
  <si>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</si>
  <si>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</si>
  <si>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</si>
  <si>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</si>
  <si>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</si>
  <si>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</si>
  <si>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</si>
  <si>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</si>
  <si>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</si>
  <si>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</si>
  <si>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</si>
  <si>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</si>
  <si>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</si>
  <si>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</si>
  <si>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</si>
  <si>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</si>
  <si>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</si>
  <si>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</si>
  <si>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</si>
  <si>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</si>
  <si>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</si>
  <si>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</si>
  <si>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</si>
  <si>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</si>
  <si>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</si>
  <si>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</si>
  <si>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</si>
  <si>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</si>
  <si>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</si>
  <si>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</si>
  <si>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</si>
  <si>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</si>
  <si>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</si>
  <si>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</si>
  <si>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</si>
  <si>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</si>
  <si>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</si>
  <si>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</si>
  <si>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</si>
  <si>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</si>
  <si>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</si>
  <si>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</si>
  <si>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</si>
  <si>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</si>
  <si>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</si>
  <si>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</si>
  <si>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</si>
  <si>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</si>
  <si>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</si>
  <si>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</si>
  <si>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</si>
  <si>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</si>
  <si>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</si>
  <si>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</si>
  <si>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</si>
  <si>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</si>
  <si>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</si>
  <si>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</si>
  <si>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</si>
  <si>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</si>
  <si>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</si>
  <si>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</si>
  <si>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</si>
  <si>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</si>
  <si>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</si>
  <si>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</si>
  <si>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</si>
  <si>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</si>
  <si>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</si>
  <si>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</si>
  <si>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</si>
  <si>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</si>
  <si>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</si>
  <si>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</si>
  <si>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</si>
  <si>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</si>
  <si>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</si>
  <si>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</si>
  <si>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</si>
  <si>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</si>
  <si>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</si>
  <si>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</si>
  <si>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</si>
  <si>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</si>
  <si>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</si>
  <si>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</si>
  <si>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</si>
  <si>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</si>
  <si>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</si>
  <si>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</si>
  <si>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</si>
  <si>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</si>
  <si>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</si>
  <si>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</si>
  <si>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</si>
  <si>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</si>
  <si>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</si>
  <si>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</si>
  <si>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</si>
  <si>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</si>
  <si>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</si>
  <si>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</si>
  <si>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</si>
  <si>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</si>
  <si>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</si>
  <si>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</si>
  <si>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</si>
  <si>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</si>
  <si>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</si>
  <si>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</si>
  <si>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</si>
  <si>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</si>
  <si>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</si>
  <si>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</si>
  <si>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</si>
  <si>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</si>
  <si>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</si>
  <si>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</si>
  <si>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</si>
  <si>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</si>
  <si>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</si>
  <si>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</si>
  <si>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</si>
  <si>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</si>
  <si>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</si>
  <si>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</si>
  <si>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</si>
  <si>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</si>
  <si>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</si>
  <si>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</si>
  <si>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</si>
  <si>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</si>
  <si>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</si>
  <si>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</si>
  <si>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</si>
  <si>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</si>
  <si>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</si>
  <si>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</si>
  <si>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</si>
  <si>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</si>
  <si>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</si>
  <si>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</si>
  <si>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</si>
  <si>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</si>
  <si>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</si>
  <si>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</si>
  <si>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</si>
  <si>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</si>
  <si>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</si>
  <si>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</si>
  <si>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</si>
  <si>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</si>
  <si>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</si>
  <si>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</si>
  <si>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</si>
  <si>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</si>
  <si>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</si>
  <si>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</si>
  <si>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</si>
  <si>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</si>
  <si>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</si>
  <si>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</si>
  <si>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</si>
  <si>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</si>
  <si>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</si>
  <si>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</si>
  <si>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</si>
  <si>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</si>
  <si>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</si>
  <si>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</si>
  <si>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</si>
  <si>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</si>
  <si>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</si>
  <si>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</si>
  <si>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</si>
  <si>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</si>
  <si>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</si>
  <si>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</si>
  <si>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</si>
  <si>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</si>
  <si>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</si>
  <si>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</si>
  <si>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</si>
  <si>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</si>
  <si>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</si>
  <si>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</si>
  <si>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</si>
  <si>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</si>
  <si>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</si>
  <si>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</si>
  <si>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</si>
  <si>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</si>
  <si>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</si>
  <si>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</si>
  <si>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</si>
  <si>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</si>
  <si>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</si>
  <si>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</si>
  <si>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</si>
  <si>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</si>
  <si>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</si>
  <si>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</si>
  <si>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</si>
  <si>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</si>
  <si>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</si>
  <si>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</si>
  <si>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</si>
  <si>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</si>
  <si>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</si>
  <si>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</si>
  <si>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</si>
  <si>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</si>
  <si>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</si>
  <si>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</si>
  <si>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</si>
  <si>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</si>
  <si>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</si>
  <si>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</si>
  <si>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</si>
  <si>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</si>
  <si>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</si>
  <si>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</si>
  <si>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</si>
  <si>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</si>
  <si>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</si>
  <si>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</si>
  <si>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</si>
  <si>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</si>
  <si>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</si>
  <si>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</si>
  <si>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</si>
  <si>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</si>
  <si>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</si>
  <si>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</si>
  <si>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</si>
  <si>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</si>
  <si>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</si>
  <si>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</si>
  <si>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</si>
  <si>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</si>
  <si>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</si>
  <si>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</si>
  <si>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</si>
  <si>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</si>
  <si>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</si>
  <si>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</si>
  <si>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</si>
  <si>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</si>
  <si>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</si>
  <si>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</si>
  <si>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</si>
  <si>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</si>
  <si>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</si>
  <si>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</si>
  <si>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</si>
  <si>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</si>
  <si>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</si>
  <si>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</si>
  <si>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</si>
  <si>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</si>
  <si>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</si>
  <si>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</si>
  <si>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</si>
  <si>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</si>
  <si>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</si>
  <si>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</si>
  <si>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</si>
  <si>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</si>
  <si>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</si>
  <si>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</si>
  <si>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</si>
  <si>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</si>
  <si>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</si>
  <si>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</si>
  <si>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</si>
  <si>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</si>
  <si>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</si>
  <si>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</si>
  <si>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</si>
  <si>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</si>
  <si>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</si>
  <si>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</si>
  <si>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</si>
  <si>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</si>
  <si>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</si>
  <si>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</si>
  <si>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</si>
  <si>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</si>
  <si>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</si>
  <si>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</si>
  <si>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</si>
  <si>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</si>
  <si>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</si>
  <si>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</si>
  <si>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</si>
  <si>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</si>
  <si>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</si>
  <si>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</si>
  <si>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</si>
  <si>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</si>
  <si>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</si>
  <si>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</si>
  <si>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</si>
  <si>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</si>
  <si>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</si>
  <si>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</si>
  <si>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</si>
  <si>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</si>
  <si>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</si>
  <si>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</si>
  <si>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</si>
  <si>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</si>
  <si>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</si>
  <si>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</si>
  <si>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</si>
  <si>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</si>
  <si>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</si>
  <si>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</si>
  <si>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</si>
  <si>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</si>
  <si>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</si>
  <si>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</si>
  <si>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</si>
  <si>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</si>
  <si>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</si>
  <si>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</si>
  <si>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</si>
  <si>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</si>
  <si>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</si>
  <si>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</si>
  <si>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</si>
  <si>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</si>
  <si>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</si>
  <si>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</si>
  <si>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</si>
  <si>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</si>
  <si>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</si>
  <si>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</si>
  <si>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</si>
  <si>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</si>
  <si>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</si>
  <si>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</si>
  <si>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</si>
  <si>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</si>
  <si>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</si>
  <si>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</si>
  <si>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</si>
  <si>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</si>
  <si>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</si>
  <si>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</si>
  <si>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</si>
  <si>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</si>
  <si>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</si>
  <si>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</si>
  <si>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</si>
  <si>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</si>
  <si>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</si>
  <si>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</si>
  <si>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</si>
  <si>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</si>
  <si>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</si>
  <si>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</si>
  <si>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</si>
  <si>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</si>
  <si>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</si>
  <si>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</si>
  <si>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</si>
  <si>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</si>
  <si>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</si>
  <si>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</si>
  <si>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</si>
  <si>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</si>
  <si>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</si>
  <si>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</si>
  <si>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</si>
  <si>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</si>
  <si>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</si>
  <si>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</si>
  <si>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</si>
  <si>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</si>
  <si>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</si>
  <si>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</si>
  <si>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</si>
  <si>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</si>
  <si>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</si>
  <si>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</si>
  <si>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</si>
  <si>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</si>
  <si>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</si>
  <si>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</si>
  <si>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</si>
  <si>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</si>
  <si>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</si>
  <si>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</si>
  <si>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</si>
  <si>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</si>
  <si>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</si>
  <si>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</si>
  <si>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</si>
  <si>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</si>
  <si>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</si>
  <si>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</si>
  <si>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</si>
  <si>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</si>
  <si>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</si>
  <si>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</si>
  <si>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</si>
  <si>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</si>
  <si>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</si>
  <si>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</si>
  <si>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</si>
  <si>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</si>
  <si>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</si>
  <si>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</si>
  <si>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</si>
  <si>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</si>
  <si>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</si>
  <si>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</si>
  <si>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</si>
  <si>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</si>
  <si>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</si>
  <si>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</si>
  <si>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</si>
  <si>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</si>
  <si>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</si>
  <si>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</si>
  <si>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</si>
  <si>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</si>
  <si>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</si>
  <si>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</si>
  <si>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</si>
  <si>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</si>
  <si>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</si>
  <si>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</si>
  <si>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</si>
  <si>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</si>
  <si>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</si>
  <si>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</si>
  <si>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</si>
  <si>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</si>
  <si>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</si>
  <si>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</si>
  <si>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</si>
  <si>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</si>
  <si>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</si>
  <si>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</si>
  <si>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</si>
  <si>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</si>
  <si>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</si>
  <si>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</si>
  <si>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</si>
  <si>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</si>
  <si>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</si>
  <si>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</si>
  <si>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</si>
  <si>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</si>
  <si>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</si>
  <si>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</si>
  <si>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</si>
  <si>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</si>
  <si>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</si>
  <si>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</si>
  <si>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</si>
  <si>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</si>
  <si>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</si>
  <si>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</si>
  <si>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</si>
  <si>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</si>
  <si>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</si>
  <si>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</si>
  <si>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</si>
  <si>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</si>
  <si>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</si>
  <si>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</si>
  <si>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</si>
  <si>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</si>
  <si>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</si>
  <si>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</si>
  <si>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</si>
  <si>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</si>
  <si>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</si>
  <si>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</si>
  <si>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</si>
  <si>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</si>
  <si>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</si>
  <si>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</si>
  <si>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</si>
  <si>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</si>
  <si>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</si>
  <si>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</si>
  <si>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</si>
  <si>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</si>
  <si>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</si>
  <si>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</si>
  <si>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</si>
  <si>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</si>
  <si>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</si>
  <si>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</si>
  <si>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</si>
  <si>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</si>
  <si>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</si>
  <si>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</si>
  <si>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</si>
  <si>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</si>
  <si>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</si>
  <si>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</si>
  <si>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</si>
  <si>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</si>
  <si>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</si>
  <si>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</si>
  <si>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</si>
  <si>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</si>
  <si>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</si>
  <si>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</si>
  <si>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</si>
  <si>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</si>
  <si>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</si>
  <si>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</si>
  <si>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</si>
  <si>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</si>
  <si>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</si>
  <si>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</si>
  <si>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</si>
  <si>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</si>
  <si>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</si>
  <si>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</si>
  <si>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</si>
  <si>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</si>
  <si>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</si>
  <si>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</si>
  <si>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</si>
  <si>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</si>
  <si>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</si>
  <si>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</si>
  <si>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</si>
  <si>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</si>
  <si>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</si>
  <si>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</si>
  <si>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</si>
  <si>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</si>
  <si>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</si>
  <si>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</si>
  <si>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</si>
  <si>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</si>
  <si>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</si>
  <si>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</si>
  <si>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</si>
  <si>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</si>
  <si>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</si>
  <si>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</si>
  <si>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</si>
  <si>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</si>
  <si>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</si>
  <si>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</si>
  <si>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</si>
  <si>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</si>
  <si>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</si>
  <si>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</si>
  <si>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</si>
  <si>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</si>
  <si>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</si>
  <si>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</si>
  <si>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</si>
  <si>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</si>
  <si>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</si>
  <si>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</si>
  <si>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</si>
  <si>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</si>
  <si>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</si>
  <si>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</si>
  <si>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</si>
  <si>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</si>
  <si>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</si>
  <si>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</si>
  <si>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</si>
  <si>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</si>
  <si>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</si>
  <si>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</si>
  <si>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</si>
  <si>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</si>
  <si>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</si>
  <si>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</si>
  <si>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</si>
  <si>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</si>
  <si>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</si>
  <si>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</si>
  <si>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</si>
  <si>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</si>
  <si>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</si>
  <si>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</si>
  <si>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</si>
  <si>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</si>
  <si>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</si>
  <si>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</si>
  <si>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</si>
  <si>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</si>
  <si>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</si>
  <si>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</si>
  <si>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</si>
  <si>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</si>
  <si>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</si>
  <si>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</si>
  <si>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</si>
  <si>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</si>
  <si>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</si>
  <si>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</si>
  <si>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</si>
  <si>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</si>
  <si>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</si>
  <si>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</si>
  <si>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</si>
  <si>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</si>
  <si>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</si>
  <si>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</si>
  <si>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</si>
  <si>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</si>
  <si>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</si>
  <si>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</si>
  <si>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</si>
  <si>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</si>
  <si>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</si>
  <si>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</si>
  <si>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</si>
  <si>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</si>
  <si>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</si>
  <si>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</si>
  <si>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</si>
  <si>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</si>
  <si>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</si>
  <si>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</si>
  <si>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</si>
  <si>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</si>
  <si>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</si>
  <si>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</si>
  <si>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</si>
  <si>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</si>
  <si>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</si>
  <si>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</si>
  <si>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</si>
  <si>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</si>
  <si>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</si>
  <si>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</si>
  <si>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</si>
  <si>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</si>
  <si>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</si>
  <si>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</si>
  <si>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</si>
  <si>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</si>
  <si>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</si>
  <si>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</si>
  <si>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</si>
  <si>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</si>
  <si>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</si>
  <si>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</si>
  <si>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</si>
  <si>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</si>
  <si>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</si>
  <si>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</si>
  <si>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</si>
  <si>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</si>
  <si>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</si>
  <si>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</si>
  <si>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</si>
  <si>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</si>
  <si>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</si>
  <si>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</si>
  <si>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</si>
  <si>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</si>
  <si>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</si>
  <si>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</si>
  <si>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</si>
  <si>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</si>
  <si>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</si>
  <si>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</si>
  <si>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</si>
  <si>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</si>
  <si>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</si>
  <si>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</si>
  <si>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</si>
  <si>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</si>
  <si>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</si>
  <si>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</si>
  <si>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</si>
  <si>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</si>
  <si>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</si>
  <si>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</si>
  <si>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</si>
  <si>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</si>
  <si>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</si>
  <si>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</si>
  <si>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</si>
  <si>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</si>
  <si>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</si>
  <si>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</si>
  <si>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</si>
  <si>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</si>
  <si>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</si>
  <si>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</si>
  <si>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</si>
  <si>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</si>
  <si>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</si>
  <si>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</si>
  <si>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</si>
  <si>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</si>
  <si>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</si>
  <si>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</si>
  <si>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</si>
  <si>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</si>
  <si>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</si>
  <si>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</si>
  <si>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</si>
  <si>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</si>
  <si>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</si>
  <si>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</si>
  <si>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</si>
  <si>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</si>
  <si>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</si>
  <si>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</si>
  <si>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</si>
  <si>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</si>
  <si>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</si>
  <si>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</si>
  <si>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</si>
  <si>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</si>
  <si>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</si>
  <si>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</si>
  <si>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</si>
  <si>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</si>
  <si>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</si>
  <si>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</si>
  <si>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</si>
  <si>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</si>
  <si>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</si>
  <si>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</si>
  <si>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</si>
  <si>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</si>
  <si>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</si>
  <si>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</si>
  <si>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</si>
  <si>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</si>
  <si>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</si>
  <si>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</si>
  <si>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</si>
  <si>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</si>
  <si>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</si>
  <si>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</si>
  <si>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</si>
  <si>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</si>
  <si>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</si>
  <si>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</si>
  <si>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</si>
  <si>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</si>
  <si>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</si>
  <si>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</si>
  <si>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</si>
  <si>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</si>
  <si>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</si>
  <si>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</si>
  <si>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</si>
  <si>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</si>
  <si>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</si>
  <si>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</si>
  <si>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</si>
  <si>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</si>
  <si>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</si>
  <si>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</si>
  <si>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</si>
  <si>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</si>
  <si>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</si>
  <si>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</si>
  <si>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</si>
  <si>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</si>
  <si>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</si>
  <si>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</si>
  <si>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</si>
  <si>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</si>
  <si>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</si>
  <si>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</si>
  <si>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</si>
  <si>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</si>
  <si>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</si>
  <si>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</si>
  <si>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</si>
  <si>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</si>
  <si>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</si>
  <si>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</si>
  <si>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</si>
  <si>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</si>
  <si>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</si>
  <si>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</si>
  <si>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</si>
  <si>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</si>
  <si>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</si>
  <si>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</si>
  <si>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</si>
  <si>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</si>
  <si>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</si>
  <si>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</si>
  <si>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</si>
  <si>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</si>
  <si>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</si>
  <si>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</si>
  <si>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</si>
  <si>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</si>
  <si>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</si>
  <si>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</si>
  <si>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</si>
  <si>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</si>
  <si>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</si>
  <si>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</si>
  <si>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</si>
  <si>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</si>
  <si>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</si>
  <si>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</si>
  <si>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</si>
  <si>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</si>
  <si>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</si>
  <si>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</si>
  <si>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</si>
  <si>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</si>
  <si>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</si>
  <si>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</si>
  <si>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</si>
  <si>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</si>
  <si>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</si>
  <si>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</si>
  <si>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</si>
  <si>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</si>
  <si>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</si>
  <si>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</si>
  <si>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</si>
  <si>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</si>
  <si>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</si>
  <si>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</si>
  <si>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</si>
  <si>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</si>
  <si>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</si>
  <si>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</si>
  <si>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</si>
  <si>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</si>
  <si>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</si>
  <si>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</si>
  <si>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</si>
  <si>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</si>
  <si>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</si>
  <si>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</si>
  <si>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</si>
  <si>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</si>
  <si>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</si>
  <si>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</si>
  <si>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</si>
  <si>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</si>
  <si>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</si>
  <si>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</si>
  <si>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</si>
  <si>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</si>
  <si>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</si>
  <si>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</si>
  <si>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</si>
  <si>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</si>
  <si>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</si>
  <si>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</si>
  <si>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</si>
  <si>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</si>
  <si>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</si>
  <si>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</si>
  <si>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</si>
  <si>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</si>
  <si>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</si>
  <si>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</si>
  <si>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</si>
  <si>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</si>
  <si>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</si>
  <si>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</si>
  <si>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</si>
  <si>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</si>
  <si>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</si>
  <si>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</si>
  <si>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</si>
  <si>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</si>
  <si>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</si>
  <si>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</si>
  <si>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</si>
  <si>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</si>
  <si>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</si>
  <si>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</si>
  <si>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</si>
  <si>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</si>
  <si>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</si>
  <si>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</si>
  <si>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</si>
  <si>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</si>
  <si>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</si>
  <si>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</si>
  <si>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</si>
  <si>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</si>
  <si>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</si>
  <si>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</si>
  <si>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</si>
  <si>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</si>
  <si>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</si>
  <si>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</si>
  <si>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</si>
  <si>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</si>
  <si>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</si>
  <si>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</si>
  <si>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</si>
  <si>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</si>
  <si>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</si>
  <si>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</si>
  <si>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</si>
  <si>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</si>
  <si>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</si>
  <si>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</si>
  <si>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</si>
  <si>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</si>
  <si>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</si>
  <si>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</si>
  <si>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</si>
  <si>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</si>
  <si>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</si>
  <si>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</si>
  <si>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</si>
  <si>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</si>
  <si>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</si>
  <si>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</si>
  <si>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</si>
  <si>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</si>
  <si>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</si>
  <si>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</si>
  <si>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</si>
  <si>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</si>
  <si>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</si>
  <si>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</si>
  <si>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</si>
  <si>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</si>
  <si>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</si>
  <si>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</si>
  <si>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</si>
  <si>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</si>
  <si>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</si>
  <si>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</si>
  <si>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</si>
  <si>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</si>
  <si>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</si>
  <si>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</si>
  <si>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</si>
  <si>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</si>
  <si>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</si>
  <si>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</si>
  <si>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</si>
  <si>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</si>
  <si>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</si>
  <si>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</si>
  <si>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</si>
  <si>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</si>
  <si>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</si>
  <si>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</si>
  <si>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</si>
  <si>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</si>
  <si>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</si>
  <si>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</si>
  <si>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</si>
  <si>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</si>
  <si>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</si>
  <si>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</si>
  <si>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</si>
  <si>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</si>
  <si>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</si>
  <si>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</si>
  <si>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</si>
  <si>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</si>
  <si>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</si>
  <si>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</si>
  <si>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</si>
  <si>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</si>
  <si>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</si>
  <si>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</si>
  <si>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</si>
  <si>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</si>
  <si>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</si>
  <si>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</si>
  <si>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</si>
  <si>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</si>
  <si>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</si>
  <si>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</si>
  <si>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</si>
  <si>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</si>
  <si>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</si>
  <si>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</si>
  <si>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</si>
  <si>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</si>
  <si>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</si>
  <si>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</si>
  <si>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</si>
  <si>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</si>
  <si>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</si>
  <si>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</si>
  <si>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</si>
  <si>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</si>
  <si>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</si>
  <si>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</si>
  <si>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</si>
  <si>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</si>
  <si>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</si>
  <si>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</si>
  <si>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</si>
  <si>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</si>
  <si>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</si>
  <si>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</si>
  <si>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</si>
  <si>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</si>
  <si>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</si>
  <si>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</si>
  <si>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</si>
  <si>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</si>
  <si>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</si>
  <si>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</si>
  <si>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</si>
  <si>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</si>
  <si>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</si>
  <si>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</si>
  <si>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</si>
  <si>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</si>
  <si>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</si>
  <si>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</si>
  <si>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</si>
  <si>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</si>
  <si>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</si>
  <si>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</si>
  <si>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</si>
  <si>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</si>
  <si>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</si>
  <si>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</si>
  <si>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</si>
  <si>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</si>
  <si>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</si>
  <si>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</si>
  <si>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</si>
  <si>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</si>
  <si>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</si>
  <si>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</si>
  <si>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</si>
  <si>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</si>
  <si>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</si>
  <si>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</si>
  <si>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</si>
  <si>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</si>
  <si>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</si>
  <si>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</si>
  <si>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</si>
  <si>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</si>
  <si>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</si>
  <si>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</si>
  <si>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</si>
  <si>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</si>
  <si>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</si>
  <si>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</si>
  <si>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</si>
  <si>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</si>
  <si>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</si>
  <si>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</si>
  <si>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</si>
  <si>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</si>
  <si>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</si>
  <si>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</si>
  <si>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</si>
  <si>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</si>
  <si>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</si>
  <si>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</si>
  <si>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</si>
  <si>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</si>
  <si>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</si>
  <si>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</si>
  <si>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</si>
  <si>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</si>
  <si>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</si>
  <si>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</si>
  <si>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</si>
  <si>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</si>
  <si>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</si>
  <si>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</si>
  <si>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</si>
  <si>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</si>
  <si>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</si>
  <si>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</si>
  <si>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</si>
  <si>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</si>
  <si>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</si>
  <si>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</si>
  <si>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</si>
  <si>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</si>
  <si>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</si>
  <si>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</si>
  <si>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</si>
  <si>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</si>
  <si>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</si>
  <si>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</si>
  <si>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</si>
  <si>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</si>
  <si>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</si>
  <si>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</si>
  <si>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</si>
  <si>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</si>
  <si>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</si>
  <si>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</si>
  <si>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</si>
  <si>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</si>
  <si>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</si>
  <si>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</si>
  <si>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</si>
  <si>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</si>
  <si>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</si>
  <si>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</si>
  <si>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</si>
  <si>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</si>
  <si>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</si>
  <si>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</si>
  <si>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</si>
  <si>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</si>
  <si>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</si>
  <si>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</si>
  <si>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</si>
  <si>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</si>
  <si>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</si>
  <si>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</si>
  <si>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</si>
  <si>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</si>
  <si>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</si>
  <si>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</si>
  <si>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</si>
  <si>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</si>
  <si>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</si>
  <si>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</si>
  <si>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</si>
  <si>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</si>
  <si>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</si>
  <si>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</si>
  <si>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</si>
  <si>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</si>
  <si>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</si>
  <si>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</si>
  <si>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</si>
  <si>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</si>
  <si>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</si>
  <si>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</si>
  <si>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</si>
  <si>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</si>
  <si>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</si>
  <si>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</si>
  <si>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</si>
  <si>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</si>
  <si>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</si>
  <si>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</si>
  <si>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</si>
  <si>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</si>
  <si>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</si>
  <si>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</si>
  <si>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</si>
  <si>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</si>
  <si>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</si>
  <si>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</si>
  <si>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</si>
  <si>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</si>
  <si>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</si>
  <si>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</si>
  <si>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</si>
  <si>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</si>
  <si>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</si>
  <si>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</si>
  <si>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</si>
  <si>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</si>
  <si>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</si>
  <si>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</si>
  <si>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</si>
  <si>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</si>
  <si>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</si>
  <si>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</si>
  <si>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</si>
  <si>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</si>
  <si>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</si>
  <si>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</si>
  <si>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</si>
  <si>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</si>
  <si>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</si>
  <si>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</si>
  <si>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</si>
  <si>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</si>
  <si>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</si>
  <si>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</si>
  <si>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</si>
  <si>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</si>
  <si>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</si>
  <si>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</si>
  <si>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</si>
  <si>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</si>
  <si>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</si>
  <si>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</si>
  <si>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</si>
  <si>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</si>
  <si>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</si>
  <si>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</si>
  <si>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</si>
  <si>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</si>
  <si>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</si>
  <si>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</si>
  <si>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</si>
  <si>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</si>
  <si>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</si>
  <si>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</si>
  <si>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</si>
  <si>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</si>
  <si>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</si>
  <si>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</si>
  <si>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</si>
  <si>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</si>
  <si>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</si>
  <si>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</si>
  <si>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</si>
  <si>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</si>
  <si>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</si>
  <si>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</si>
  <si>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</si>
  <si>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</si>
  <si>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</si>
  <si>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</si>
  <si>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</si>
  <si>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</si>
  <si>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</si>
  <si>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</si>
  <si>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</si>
  <si>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</si>
  <si>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</si>
  <si>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</si>
  <si>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</si>
  <si>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</si>
  <si>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</si>
  <si>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</si>
  <si>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</si>
  <si>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</si>
  <si>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</si>
  <si>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</si>
  <si>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</si>
  <si>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</si>
  <si>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</si>
  <si>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</si>
  <si>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</si>
  <si>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</si>
  <si>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</si>
  <si>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</si>
  <si>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</si>
  <si>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</si>
  <si>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</si>
  <si>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</si>
  <si>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</si>
  <si>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</si>
  <si>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</si>
  <si>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</si>
  <si>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</si>
  <si>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</si>
  <si>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</si>
  <si>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</si>
  <si>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</si>
  <si>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</si>
  <si>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</si>
  <si>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</si>
  <si>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</si>
  <si>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</si>
  <si>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</si>
  <si>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</si>
  <si>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</si>
  <si>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</si>
  <si>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</si>
  <si>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</si>
  <si>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</si>
  <si>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</si>
  <si>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</si>
  <si>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</si>
  <si>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</si>
  <si>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</si>
  <si>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</si>
  <si>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</si>
  <si>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</si>
  <si>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</si>
  <si>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</si>
  <si>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</si>
  <si>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</si>
  <si>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</si>
  <si>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</si>
  <si>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</si>
  <si>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</si>
  <si>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</si>
  <si>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</si>
  <si>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</si>
  <si>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</si>
  <si>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</si>
  <si>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</si>
  <si>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</si>
  <si>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</si>
  <si>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</si>
  <si>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</si>
  <si>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</si>
  <si>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</si>
  <si>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</si>
  <si>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</si>
  <si>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</si>
  <si>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</si>
  <si>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</si>
  <si>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</si>
  <si>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</si>
  <si>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</si>
  <si>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</si>
  <si>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</si>
  <si>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</si>
  <si>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</si>
  <si>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</si>
  <si>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</si>
  <si>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</si>
  <si>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</si>
  <si>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</si>
  <si>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</si>
  <si>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</si>
  <si>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</si>
  <si>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</si>
  <si>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</si>
  <si>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</si>
  <si>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</si>
  <si>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</si>
  <si>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</si>
  <si>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</si>
  <si>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</si>
  <si>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</si>
  <si>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</si>
  <si>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</si>
  <si>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</si>
  <si>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</si>
  <si>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</si>
  <si>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</si>
  <si>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</si>
  <si>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</si>
  <si>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</si>
  <si>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</si>
  <si>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</si>
  <si>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</si>
  <si>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</si>
  <si>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</si>
  <si>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</si>
  <si>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</si>
  <si>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</si>
  <si>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</si>
  <si>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</si>
  <si>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</si>
  <si>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</si>
  <si>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</si>
  <si>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</si>
  <si>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</si>
  <si>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</si>
  <si>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</si>
  <si>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</si>
  <si>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</si>
  <si>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</si>
  <si>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</si>
  <si>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</si>
  <si>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</si>
  <si>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</si>
  <si>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</si>
  <si>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</si>
  <si>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</si>
  <si>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</si>
  <si>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</si>
  <si>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</si>
  <si>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</si>
  <si>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</si>
  <si>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</si>
  <si>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</si>
  <si>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</si>
  <si>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</si>
  <si>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</si>
  <si>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</si>
  <si>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</si>
  <si>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</si>
  <si>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</si>
  <si>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</si>
  <si>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</si>
  <si>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</si>
  <si>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</si>
  <si>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</si>
  <si>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</si>
  <si>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</si>
  <si>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</si>
  <si>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</si>
  <si>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</si>
  <si>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</si>
  <si>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</si>
  <si>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</si>
  <si>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</si>
  <si>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</si>
  <si>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</si>
  <si>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</si>
  <si>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</si>
  <si>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</si>
  <si>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</si>
  <si>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</si>
  <si>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</si>
  <si>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</si>
  <si>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</si>
  <si>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</si>
  <si>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</si>
  <si>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</si>
  <si>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</si>
  <si>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</si>
  <si>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</si>
  <si>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</si>
  <si>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</si>
  <si>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</si>
  <si>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</si>
  <si>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</si>
  <si>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</si>
  <si>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</si>
  <si>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</si>
  <si>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</si>
  <si>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</si>
  <si>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</si>
  <si>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</si>
  <si>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</si>
  <si>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</si>
  <si>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</si>
  <si>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</si>
  <si>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</si>
  <si>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</si>
  <si>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</si>
  <si>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</si>
  <si>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</si>
  <si>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</si>
  <si>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</si>
  <si>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</si>
  <si>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</si>
  <si>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</si>
  <si>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</si>
  <si>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</si>
  <si>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</si>
  <si>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</si>
  <si>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</si>
  <si>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</si>
  <si>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</si>
  <si>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</si>
  <si>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</si>
  <si>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</si>
  <si>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</si>
  <si>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</si>
  <si>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</si>
  <si>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</si>
  <si>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</si>
  <si>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</si>
  <si>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</si>
  <si>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</si>
  <si>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</si>
  <si>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</si>
  <si>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</si>
  <si>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</si>
  <si>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</si>
  <si>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</si>
  <si>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</si>
  <si>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</si>
  <si>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</si>
  <si>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</si>
  <si>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</si>
  <si>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</si>
  <si>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</si>
  <si>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</si>
  <si>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</si>
  <si>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</si>
  <si>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</si>
  <si>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</si>
  <si>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</si>
  <si>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</si>
  <si>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</si>
  <si>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</si>
  <si>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</si>
  <si>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</si>
  <si>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</si>
  <si>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</si>
  <si>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</si>
  <si>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</si>
  <si>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</si>
  <si>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</si>
  <si>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</si>
  <si>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</si>
  <si>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</si>
  <si>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</si>
  <si>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</si>
  <si>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</si>
  <si>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</si>
  <si>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</si>
  <si>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</si>
  <si>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</si>
  <si>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</si>
  <si>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</si>
  <si>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</si>
  <si>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</si>
  <si>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</si>
  <si>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</si>
  <si>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</si>
  <si>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</si>
  <si>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</si>
  <si>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</si>
  <si>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</si>
  <si>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</si>
  <si>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</si>
  <si>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</si>
  <si>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</si>
  <si>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</si>
  <si>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</si>
  <si>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</si>
  <si>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</si>
  <si>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</si>
  <si>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</si>
  <si>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</si>
  <si>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</si>
  <si>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</si>
  <si>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</si>
  <si>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</si>
  <si>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</si>
  <si>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</si>
  <si>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</si>
  <si>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</si>
  <si>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</si>
  <si>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</si>
  <si>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</si>
  <si>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</si>
  <si>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</si>
  <si>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</si>
  <si>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</si>
  <si>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</si>
  <si>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</si>
  <si>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</si>
  <si>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</si>
  <si>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</si>
  <si>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</si>
  <si>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</si>
  <si>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</si>
  <si>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</si>
  <si>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</si>
  <si>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</si>
  <si>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</si>
  <si>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</si>
  <si>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</si>
  <si>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</si>
  <si>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</si>
  <si>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</si>
  <si>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</si>
  <si>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</si>
  <si>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</si>
  <si>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</si>
  <si>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</si>
  <si>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</si>
  <si>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</si>
  <si>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</si>
  <si>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</si>
  <si>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</si>
  <si>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</si>
  <si>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</si>
  <si>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</si>
  <si>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</si>
  <si>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</si>
  <si>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</si>
  <si>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</si>
  <si>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</si>
  <si>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</si>
  <si>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</si>
  <si>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</si>
  <si>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</si>
  <si>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</si>
  <si>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</si>
  <si>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</si>
  <si>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</si>
  <si>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</si>
  <si>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</si>
  <si>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</si>
  <si>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</si>
  <si>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</si>
  <si>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</si>
  <si>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</si>
  <si>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</si>
  <si>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</si>
  <si>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</si>
  <si>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</si>
  <si>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</si>
  <si>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</si>
  <si>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</si>
  <si>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</si>
  <si>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</si>
  <si>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</si>
  <si>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</si>
  <si>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</si>
  <si>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</si>
  <si>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</si>
  <si>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</si>
  <si>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</si>
  <si>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</si>
  <si>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</si>
  <si>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</si>
  <si>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</si>
  <si>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</si>
  <si>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</si>
  <si>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</si>
  <si>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</si>
  <si>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</si>
  <si>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</si>
  <si>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</si>
  <si>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</si>
  <si>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</si>
  <si>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</si>
  <si>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</si>
  <si>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</si>
  <si>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</si>
  <si>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</si>
  <si>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</si>
  <si>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</si>
  <si>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</si>
  <si>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</si>
  <si>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</si>
  <si>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</si>
  <si>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</si>
  <si>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</si>
  <si>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</si>
  <si>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</si>
  <si>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</si>
  <si>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</si>
  <si>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</si>
  <si>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</si>
  <si>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</si>
  <si>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</si>
  <si>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</si>
  <si>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</si>
  <si>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</si>
  <si>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</si>
  <si>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</si>
  <si>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</si>
  <si>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</si>
  <si>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</si>
  <si>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</si>
  <si>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</si>
  <si>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</si>
  <si>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</si>
  <si>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</si>
  <si>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</si>
  <si>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</si>
  <si>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</si>
  <si>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</si>
  <si>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</si>
  <si>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</si>
  <si>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</si>
  <si>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</si>
  <si>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</si>
  <si>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</si>
  <si>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</si>
  <si>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</si>
  <si>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</si>
  <si>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</si>
  <si>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</si>
  <si>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</si>
  <si>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</si>
  <si>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</si>
  <si>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</si>
  <si>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</si>
  <si>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</si>
  <si>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</si>
  <si>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</si>
  <si>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</si>
  <si>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</si>
  <si>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</si>
  <si>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</si>
  <si>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</si>
  <si>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</si>
  <si>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</si>
  <si>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</si>
  <si>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</si>
  <si>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</si>
  <si>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</si>
  <si>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</si>
  <si>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</si>
  <si>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</si>
  <si>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</si>
  <si>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</si>
  <si>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</si>
  <si>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</si>
  <si>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</si>
  <si>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</si>
  <si>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</si>
  <si>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</si>
  <si>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</si>
  <si>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</si>
  <si>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</si>
  <si>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</si>
  <si>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</si>
  <si>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</si>
  <si>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</si>
  <si>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</si>
  <si>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</si>
  <si>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</si>
  <si>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</si>
  <si>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</si>
  <si>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</si>
  <si>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</si>
  <si>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</si>
  <si>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</si>
  <si>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</si>
  <si>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</si>
  <si>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</si>
  <si>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</si>
  <si>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</si>
  <si>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</si>
  <si>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</si>
  <si>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</si>
  <si>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</si>
  <si>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</si>
  <si>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</si>
  <si>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</si>
  <si>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</si>
  <si>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</si>
  <si>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</si>
  <si>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</si>
  <si>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</si>
  <si>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</si>
  <si>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</si>
  <si>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</si>
  <si>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</si>
  <si>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</si>
  <si>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</si>
  <si>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</si>
  <si>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</si>
  <si>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</si>
  <si>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</si>
  <si>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</si>
  <si>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</si>
  <si>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</si>
  <si>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</si>
  <si>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</si>
  <si>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</si>
  <si>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</si>
  <si>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</si>
  <si>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</si>
  <si>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</si>
  <si>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</si>
  <si>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</si>
  <si>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</si>
  <si>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</si>
  <si>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</si>
  <si>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</si>
  <si>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</si>
  <si>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</si>
  <si>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</si>
  <si>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</si>
  <si>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</si>
  <si>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</si>
  <si>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</si>
  <si>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</si>
  <si>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</si>
  <si>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</si>
  <si>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</si>
  <si>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</si>
  <si>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</si>
  <si>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</si>
  <si>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</si>
  <si>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</si>
  <si>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</si>
  <si>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</si>
  <si>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</si>
  <si>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</si>
  <si>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</si>
  <si>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</si>
  <si>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</si>
  <si>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</si>
  <si>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</si>
  <si>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</si>
  <si>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</si>
  <si>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</si>
  <si>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</si>
  <si>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</si>
  <si>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</si>
  <si>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</si>
  <si>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</si>
  <si>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</si>
  <si>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</si>
  <si>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</si>
  <si>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</si>
  <si>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</si>
  <si>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</si>
  <si>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</si>
  <si>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</si>
  <si>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</si>
  <si>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</si>
  <si>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</si>
  <si>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</si>
  <si>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</si>
  <si>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</si>
  <si>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</si>
  <si>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</si>
  <si>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</si>
  <si>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</si>
  <si>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</si>
  <si>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</si>
  <si>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</si>
  <si>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</si>
  <si>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</si>
  <si>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</si>
  <si>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</si>
  <si>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</si>
  <si>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</si>
  <si>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</si>
  <si>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</si>
  <si>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</si>
  <si>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</si>
  <si>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</si>
  <si>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</si>
  <si>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</si>
  <si>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</si>
  <si>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</si>
  <si>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</si>
  <si>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</si>
  <si>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</si>
  <si>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</si>
  <si>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</si>
  <si>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</si>
  <si>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</si>
  <si>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</si>
  <si>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</si>
  <si>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</si>
  <si>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</si>
  <si>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</si>
  <si>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</si>
  <si>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</si>
  <si>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</si>
  <si>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</si>
  <si>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</si>
  <si>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</si>
  <si>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</si>
  <si>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</si>
  <si>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</si>
  <si>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</si>
  <si>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</si>
  <si>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</si>
  <si>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</si>
  <si>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</si>
  <si>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</si>
  <si>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</si>
  <si>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</si>
  <si>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</si>
  <si>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</si>
  <si>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</si>
  <si>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</si>
  <si>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</si>
  <si>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</si>
  <si>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</si>
  <si>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</si>
  <si>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</si>
  <si>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</si>
  <si>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</si>
  <si>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</si>
  <si>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</si>
  <si>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</si>
  <si>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</si>
  <si>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</si>
  <si>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</si>
  <si>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</si>
  <si>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</si>
  <si>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</si>
  <si>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</si>
  <si>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</si>
  <si>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</si>
  <si>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</si>
  <si>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</si>
  <si>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</si>
  <si>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</si>
  <si>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</si>
  <si>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</si>
  <si>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</si>
  <si>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</si>
  <si>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</si>
  <si>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</si>
  <si>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</si>
  <si>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</si>
  <si>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</si>
  <si>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</si>
  <si>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</si>
  <si>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</si>
  <si>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</si>
  <si>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</si>
  <si>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</si>
  <si>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</si>
  <si>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</si>
  <si>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</si>
  <si>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</si>
  <si>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</si>
  <si>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</si>
  <si>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</si>
  <si>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</si>
  <si>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</si>
  <si>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</si>
  <si>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</si>
  <si>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</si>
  <si>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</si>
  <si>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</si>
  <si>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</si>
  <si>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</si>
  <si>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</si>
  <si>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</si>
  <si>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</si>
  <si>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</si>
  <si>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</si>
  <si>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</si>
  <si>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</si>
  <si>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</si>
  <si>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</si>
  <si>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</si>
  <si>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</si>
  <si>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</si>
  <si>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</si>
  <si>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</si>
  <si>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</si>
  <si>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</si>
  <si>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</si>
  <si>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</si>
  <si>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</si>
  <si>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</si>
  <si>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</si>
  <si>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</si>
  <si>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</si>
  <si>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</si>
  <si>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</si>
  <si>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</si>
  <si>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</si>
  <si>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</si>
  <si>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</si>
  <si>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</si>
  <si>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</si>
  <si>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</si>
  <si>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</si>
  <si>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</si>
  <si>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</si>
  <si>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</si>
  <si>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</si>
  <si>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</si>
  <si>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</si>
  <si>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</si>
  <si>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</si>
  <si>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</si>
  <si>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</si>
  <si>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</si>
  <si>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</si>
  <si>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</si>
  <si>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</si>
  <si>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</si>
  <si>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</si>
  <si>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</si>
  <si>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</si>
  <si>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</si>
  <si>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</si>
  <si>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</si>
  <si>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</si>
  <si>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</si>
  <si>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</si>
  <si>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</si>
  <si>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</si>
  <si>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</si>
  <si>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</si>
  <si>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</si>
  <si>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</si>
  <si>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</si>
  <si>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</si>
  <si>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</si>
  <si>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</si>
  <si>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</si>
  <si>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</si>
  <si>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</si>
  <si>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</si>
  <si>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</si>
  <si>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</si>
  <si>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</si>
  <si>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</si>
  <si>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</si>
  <si>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</si>
  <si>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</si>
  <si>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</si>
  <si>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</si>
  <si>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</si>
  <si>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</si>
  <si>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</si>
  <si>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</si>
  <si>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</si>
  <si>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</si>
  <si>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</si>
  <si>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</si>
  <si>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</si>
  <si>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</si>
  <si>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</si>
  <si>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</si>
  <si>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</si>
  <si>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</si>
  <si>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</si>
  <si>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</si>
  <si>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</si>
  <si>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</si>
  <si>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</si>
  <si>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</si>
  <si>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</si>
  <si>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</si>
  <si>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</si>
  <si>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</si>
  <si>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</si>
  <si>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</si>
  <si>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</si>
  <si>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</si>
  <si>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</si>
  <si>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</si>
  <si>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</si>
  <si>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</si>
  <si>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</si>
  <si>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</si>
  <si>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</si>
  <si>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</si>
  <si>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</si>
  <si>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</si>
  <si>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</si>
  <si>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</si>
  <si>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</si>
  <si>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</si>
  <si>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</si>
  <si>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</si>
  <si>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</si>
  <si>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</si>
  <si>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</si>
  <si>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</si>
  <si>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</si>
  <si>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</si>
  <si>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</si>
  <si>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</si>
  <si>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</si>
  <si>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</si>
  <si>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</si>
  <si>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</si>
  <si>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</si>
  <si>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</si>
  <si>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</si>
  <si>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</si>
  <si>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</si>
  <si>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</si>
  <si>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</si>
  <si>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</si>
  <si>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</si>
  <si>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</si>
  <si>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</si>
  <si>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</si>
  <si>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</si>
  <si>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</si>
  <si>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</si>
  <si>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</si>
  <si>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</si>
  <si>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</si>
  <si>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</si>
  <si>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</si>
  <si>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</si>
  <si>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</si>
  <si>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</si>
  <si>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</si>
  <si>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</si>
  <si>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</si>
  <si>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</si>
  <si>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</si>
  <si>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</si>
  <si>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</si>
  <si>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</si>
  <si>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</si>
  <si>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</si>
  <si>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</si>
  <si>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</si>
  <si>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</si>
  <si>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</si>
  <si>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</si>
  <si>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</si>
  <si>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</si>
  <si>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</si>
  <si>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</si>
  <si>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</si>
  <si>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</si>
  <si>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</si>
  <si>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</si>
  <si>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</si>
  <si>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</si>
  <si>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</si>
  <si>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</si>
  <si>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</si>
  <si>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</si>
  <si>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</si>
  <si>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</si>
  <si>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</si>
  <si>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</si>
  <si>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</si>
  <si>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</si>
  <si>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</si>
  <si>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</si>
  <si>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</si>
  <si>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</si>
  <si>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</si>
  <si>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</si>
  <si>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</si>
  <si>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</si>
  <si>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</si>
  <si>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</si>
  <si>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</si>
  <si>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</si>
  <si>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</si>
  <si>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</si>
  <si>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</si>
  <si>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</si>
  <si>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</si>
  <si>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</si>
  <si>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</si>
  <si>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</si>
  <si>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</si>
  <si>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</si>
  <si>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</si>
  <si>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</si>
  <si>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</si>
  <si>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</si>
  <si>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</si>
  <si>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</si>
  <si>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</si>
  <si>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</si>
  <si>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</si>
  <si>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</si>
  <si>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</si>
  <si>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</si>
  <si>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</si>
  <si>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</si>
  <si>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</si>
  <si>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</si>
  <si>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</si>
  <si>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</si>
  <si>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</si>
  <si>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</si>
  <si>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</si>
  <si>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</si>
  <si>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</si>
  <si>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</si>
  <si>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</si>
  <si>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</si>
  <si>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</si>
  <si>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</si>
  <si>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</si>
  <si>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</si>
  <si>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</si>
  <si>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</si>
  <si>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</si>
  <si>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</si>
  <si>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</si>
  <si>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</si>
  <si>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</si>
  <si>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</si>
  <si>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</si>
  <si>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</si>
  <si>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</si>
  <si>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</si>
  <si>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</si>
  <si>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</si>
  <si>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</si>
  <si>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</si>
  <si>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</si>
  <si>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</si>
  <si>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</si>
  <si>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</si>
  <si>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</si>
  <si>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</si>
  <si>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</si>
  <si>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</si>
  <si>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</si>
  <si>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</si>
  <si>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</si>
  <si>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</si>
  <si>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</si>
  <si>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</si>
  <si>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</si>
  <si>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</si>
  <si>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</si>
  <si>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</si>
  <si>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</si>
  <si>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</si>
  <si>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</si>
  <si>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</si>
  <si>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</si>
  <si>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</si>
  <si>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</si>
  <si>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</si>
  <si>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</si>
  <si>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</si>
  <si>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</si>
  <si>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</si>
  <si>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</si>
  <si>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</si>
  <si>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</si>
  <si>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</si>
  <si>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</si>
  <si>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</si>
  <si>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</si>
  <si>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</si>
  <si>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</si>
  <si>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</si>
  <si>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</si>
  <si>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</si>
  <si>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</si>
  <si>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</si>
  <si>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</si>
  <si>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</si>
  <si>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</si>
  <si>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</si>
  <si>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</si>
  <si>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</si>
  <si>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</si>
  <si>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</si>
  <si>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</si>
  <si>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</si>
  <si>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</si>
  <si>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</si>
  <si>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</si>
  <si>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</si>
  <si>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</si>
  <si>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</si>
  <si>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</si>
  <si>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</si>
  <si>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</si>
  <si>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</si>
  <si>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</si>
  <si>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</si>
  <si>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</si>
  <si>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</si>
  <si>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</si>
  <si>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</si>
  <si>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</si>
  <si>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</si>
  <si>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</si>
  <si>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</si>
  <si>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</si>
  <si>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</si>
  <si>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</si>
  <si>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</si>
  <si>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</si>
  <si>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</si>
  <si>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</si>
  <si>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</si>
  <si>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</si>
  <si>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</si>
  <si>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</si>
  <si>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</si>
  <si>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</si>
  <si>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</si>
  <si>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</si>
  <si>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</si>
  <si>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</si>
  <si>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</si>
  <si>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</si>
  <si>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</si>
  <si>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</si>
  <si>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</si>
  <si>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</si>
  <si>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</si>
  <si>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</si>
  <si>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</si>
  <si>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</si>
  <si>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</si>
  <si>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</si>
  <si>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</si>
  <si>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</si>
  <si>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</si>
  <si>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</si>
  <si>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</si>
  <si>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</si>
  <si>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</si>
  <si>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</si>
  <si>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</si>
  <si>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</si>
  <si>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</si>
  <si>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</si>
  <si>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</si>
  <si>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</si>
  <si>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</si>
  <si>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</si>
  <si>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</si>
  <si>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</si>
  <si>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</si>
  <si>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</si>
  <si>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</si>
  <si>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</si>
  <si>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</si>
  <si>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</si>
  <si>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</si>
  <si>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</si>
  <si>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</si>
  <si>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</si>
  <si>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</si>
  <si>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</si>
  <si>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</si>
  <si>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</si>
  <si>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</si>
  <si>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</si>
  <si>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</si>
  <si>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</si>
  <si>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</si>
  <si>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</si>
  <si>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</si>
  <si>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</si>
  <si>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</si>
  <si>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</si>
  <si>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</si>
  <si>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</si>
  <si>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</si>
  <si>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</si>
  <si>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</si>
  <si>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</si>
  <si>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</si>
  <si>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</si>
  <si>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</si>
  <si>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</si>
  <si>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</si>
  <si>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</si>
  <si>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</si>
  <si>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</si>
  <si>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</si>
  <si>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</si>
  <si>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</si>
  <si>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</si>
  <si>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</si>
  <si>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</si>
  <si>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</si>
  <si>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</si>
  <si>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</si>
  <si>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</si>
  <si>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</si>
  <si>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</si>
  <si>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</si>
  <si>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</si>
  <si>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</si>
  <si>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</si>
  <si>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</si>
  <si>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</si>
  <si>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</si>
  <si>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</si>
  <si>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</si>
  <si>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</si>
  <si>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</si>
  <si>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</si>
  <si>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</si>
  <si>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</si>
  <si>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</si>
  <si>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</si>
  <si>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</si>
  <si>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</si>
  <si>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</si>
  <si>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</si>
  <si>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</si>
  <si>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</si>
  <si>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</si>
  <si>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</si>
  <si>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</si>
  <si>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</si>
  <si>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</si>
  <si>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</si>
  <si>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</si>
  <si>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</si>
  <si>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</si>
  <si>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</si>
  <si>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</si>
  <si>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</si>
  <si>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</si>
  <si>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</si>
  <si>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</si>
  <si>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</si>
  <si>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</si>
  <si>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</si>
  <si>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</si>
  <si>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</si>
  <si>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</si>
  <si>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</si>
  <si>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</si>
  <si>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</si>
  <si>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</si>
  <si>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</si>
  <si>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</si>
  <si>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</si>
  <si>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</si>
  <si>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</si>
  <si>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</si>
  <si>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</si>
  <si>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</si>
  <si>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</si>
  <si>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</si>
  <si>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</si>
  <si>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</si>
  <si>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</si>
  <si>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</si>
  <si>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</si>
  <si>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</si>
  <si>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</si>
  <si>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</si>
  <si>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</si>
  <si>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</si>
  <si>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</si>
  <si>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</si>
  <si>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</si>
  <si>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</si>
  <si>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</si>
  <si>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</si>
  <si>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</si>
  <si>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</si>
  <si>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</si>
  <si>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</si>
  <si>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</si>
  <si>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</si>
  <si>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</si>
  <si>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</si>
  <si>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</si>
  <si>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</si>
  <si>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</si>
  <si>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</si>
  <si>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</si>
  <si>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</si>
  <si>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</si>
  <si>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</si>
  <si>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</si>
  <si>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</si>
  <si>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</si>
  <si>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</si>
  <si>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</si>
  <si>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</si>
  <si>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</si>
  <si>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</si>
  <si>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</si>
  <si>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</si>
  <si>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</si>
  <si>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</si>
  <si>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</si>
  <si>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</si>
  <si>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</si>
  <si>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</si>
  <si>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</si>
  <si>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</si>
  <si>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</si>
  <si>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</si>
  <si>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</si>
  <si>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</si>
  <si>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</si>
  <si>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</si>
  <si>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</si>
  <si>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</si>
  <si>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</si>
  <si>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</si>
  <si>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</si>
  <si>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</si>
  <si>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</si>
  <si>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</si>
  <si>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</si>
  <si>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</si>
  <si>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</si>
  <si>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</si>
  <si>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</si>
  <si>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</si>
  <si>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</si>
  <si>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</si>
  <si>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</si>
  <si>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</si>
  <si>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</si>
  <si>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</si>
  <si>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</si>
  <si>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</si>
  <si>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</si>
  <si>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</si>
  <si>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</si>
  <si>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</si>
  <si>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</si>
  <si>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</si>
  <si>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</si>
  <si>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</si>
  <si>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</si>
  <si>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</si>
  <si>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</si>
  <si>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</si>
  <si>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</si>
  <si>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</si>
  <si>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</si>
  <si>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</si>
  <si>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</si>
  <si>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</si>
  <si>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</si>
  <si>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</si>
  <si>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</si>
  <si>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</si>
  <si>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</si>
  <si>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</si>
  <si>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</si>
  <si>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</si>
  <si>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</si>
  <si>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</si>
  <si>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</si>
  <si>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</si>
  <si>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</si>
  <si>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</si>
  <si>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</si>
  <si>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</si>
  <si>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</si>
  <si>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</si>
  <si>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</si>
  <si>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</si>
  <si>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</si>
  <si>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</si>
  <si>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</si>
  <si>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</si>
  <si>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</si>
  <si>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</si>
  <si>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</si>
  <si>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</si>
  <si>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</si>
  <si>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</si>
  <si>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</si>
  <si>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</si>
  <si>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</si>
  <si>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</si>
  <si>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</si>
  <si>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</si>
  <si>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</si>
  <si>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</si>
  <si>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</si>
  <si>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</si>
  <si>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</si>
  <si>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</si>
  <si>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</si>
  <si>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</si>
  <si>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</si>
  <si>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</si>
  <si>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</si>
  <si>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</si>
  <si>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</si>
  <si>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</si>
  <si>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</si>
  <si>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</si>
  <si>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</si>
  <si>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</si>
  <si>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</si>
  <si>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</si>
  <si>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</si>
  <si>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</si>
  <si>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</si>
  <si>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</si>
  <si>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</si>
  <si>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</si>
  <si>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</si>
  <si>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</si>
  <si>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</si>
  <si>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</si>
  <si>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</si>
  <si>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</si>
  <si>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</si>
  <si>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</si>
  <si>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</si>
  <si>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</si>
  <si>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</si>
  <si>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</si>
  <si>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</si>
  <si>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</si>
  <si>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</si>
  <si>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</si>
  <si>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</si>
  <si>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</si>
  <si>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</si>
  <si>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</si>
  <si>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</si>
  <si>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</si>
  <si>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</si>
  <si>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</si>
  <si>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</si>
  <si>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</si>
  <si>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</si>
  <si>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</si>
  <si>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</si>
  <si>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</si>
  <si>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</si>
  <si>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</si>
  <si>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</si>
  <si>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</si>
  <si>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</si>
  <si>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</si>
  <si>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</si>
  <si>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</si>
  <si>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</si>
  <si>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</si>
  <si>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</si>
  <si>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</si>
  <si>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</si>
  <si>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</si>
  <si>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</si>
  <si>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</si>
  <si>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</si>
  <si>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</si>
  <si>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</si>
  <si>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</si>
  <si>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</si>
  <si>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</si>
  <si>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</si>
  <si>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</si>
  <si>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</si>
  <si>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</si>
  <si>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</si>
  <si>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</si>
  <si>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</si>
  <si>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</si>
  <si>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</si>
  <si>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</si>
  <si>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</si>
  <si>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</si>
  <si>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</si>
  <si>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</si>
  <si>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</si>
  <si>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</si>
  <si>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</si>
  <si>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</si>
  <si>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</si>
  <si>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</si>
  <si>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</si>
  <si>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</si>
  <si>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</si>
  <si>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</si>
  <si>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</si>
  <si>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</si>
  <si>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</si>
  <si>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</si>
  <si>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</si>
  <si>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</si>
  <si>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</si>
  <si>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</si>
  <si>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</si>
  <si>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</si>
  <si>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</si>
  <si>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</si>
  <si>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</si>
  <si>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</si>
  <si>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</si>
  <si>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</si>
  <si>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</si>
  <si>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</si>
  <si>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</si>
  <si>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</si>
  <si>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</si>
  <si>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</si>
  <si>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</si>
  <si>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</si>
  <si>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</si>
  <si>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</si>
  <si>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</si>
  <si>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</si>
  <si>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</si>
  <si>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</si>
  <si>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</si>
  <si>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</si>
  <si>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</si>
  <si>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</si>
  <si>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</si>
  <si>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</si>
  <si>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</si>
  <si>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</si>
  <si>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</si>
  <si>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</si>
  <si>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</si>
  <si>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</si>
  <si>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</si>
  <si>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</si>
  <si>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</si>
  <si>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</si>
  <si>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</si>
  <si>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</si>
  <si>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</si>
  <si>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</si>
  <si>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</si>
  <si>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</si>
  <si>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</si>
  <si>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</si>
  <si>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</si>
  <si>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</si>
  <si>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</si>
  <si>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</si>
  <si>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</si>
  <si>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</si>
  <si>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</si>
  <si>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</si>
  <si>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</si>
  <si>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</si>
  <si>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</si>
  <si>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</si>
  <si>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</si>
  <si>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</si>
  <si>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</si>
  <si>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</si>
  <si>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</si>
  <si>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</si>
  <si>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</si>
  <si>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</si>
  <si>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</si>
  <si>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</si>
  <si>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</si>
  <si>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</si>
  <si>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</si>
  <si>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</si>
  <si>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</si>
  <si>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</si>
  <si>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</si>
  <si>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</si>
  <si>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</si>
  <si>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</si>
  <si>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</si>
  <si>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</si>
  <si>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</si>
  <si>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</si>
  <si>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</si>
  <si>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</si>
  <si>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</si>
  <si>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</si>
  <si>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</si>
  <si>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</si>
  <si>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</si>
  <si>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</si>
  <si>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</si>
  <si>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</si>
  <si>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</si>
  <si>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</si>
  <si>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</si>
  <si>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</si>
  <si>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</si>
  <si>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</si>
  <si>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</si>
  <si>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</si>
  <si>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</si>
  <si>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</si>
  <si>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</si>
  <si>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</si>
  <si>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</si>
  <si>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</si>
  <si>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</si>
  <si>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</si>
  <si>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</si>
  <si>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</si>
  <si>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</si>
  <si>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</si>
  <si>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</si>
  <si>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</si>
  <si>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</si>
  <si>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</si>
  <si>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</si>
  <si>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</si>
  <si>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</si>
  <si>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</si>
  <si>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</si>
  <si>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</si>
  <si>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</si>
  <si>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</si>
  <si>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</si>
  <si>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</si>
  <si>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</si>
  <si>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</si>
  <si>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</si>
  <si>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</si>
  <si>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</si>
  <si>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</si>
  <si>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</si>
  <si>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</si>
  <si>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</si>
  <si>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</si>
  <si>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</si>
  <si>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</si>
  <si>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</si>
  <si>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</si>
  <si>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</si>
  <si>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</si>
  <si>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</si>
  <si>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</si>
  <si>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</si>
  <si>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</si>
  <si>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</si>
  <si>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</si>
  <si>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</si>
  <si>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</si>
  <si>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</si>
  <si>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</si>
  <si>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</si>
  <si>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</si>
  <si>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</si>
  <si>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</si>
  <si>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</si>
  <si>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</si>
  <si>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</si>
  <si>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</si>
  <si>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</si>
  <si>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</si>
  <si>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</si>
  <si>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</si>
  <si>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</si>
  <si>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</si>
  <si>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</si>
  <si>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</si>
  <si>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</si>
  <si>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</si>
  <si>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</si>
  <si>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</si>
  <si>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</si>
  <si>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</si>
  <si>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</si>
  <si>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</si>
  <si>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</si>
  <si>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</si>
  <si>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</si>
  <si>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</si>
  <si>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</si>
  <si>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</si>
  <si>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</si>
  <si>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</si>
  <si>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</si>
  <si>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</si>
  <si>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</si>
  <si>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</si>
  <si>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</si>
  <si>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</si>
  <si>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</si>
  <si>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</si>
  <si>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</si>
  <si>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</si>
  <si>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</si>
  <si>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</si>
  <si>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</si>
  <si>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</si>
  <si>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</si>
  <si>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</si>
  <si>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</si>
  <si>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</si>
  <si>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</si>
  <si>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</si>
  <si>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</si>
  <si>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</si>
  <si>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</si>
  <si>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</si>
  <si>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</si>
  <si>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</si>
  <si>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</si>
  <si>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</si>
  <si>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</si>
  <si>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</si>
  <si>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</si>
  <si>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</si>
  <si>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</si>
  <si>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</si>
  <si>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</si>
  <si>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</si>
  <si>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</si>
  <si>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</si>
  <si>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</si>
  <si>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</si>
  <si>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</si>
  <si>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</si>
  <si>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</si>
  <si>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</si>
  <si>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</si>
  <si>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</si>
  <si>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</si>
  <si>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</si>
  <si>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</si>
  <si>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</si>
  <si>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</si>
  <si>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</si>
  <si>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</si>
  <si>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</si>
  <si>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</si>
  <si>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</si>
  <si>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</si>
  <si>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</si>
  <si>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</si>
  <si>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</si>
  <si>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</si>
  <si>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</si>
  <si>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</si>
  <si>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</si>
  <si>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</si>
  <si>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</si>
  <si>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</si>
  <si>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</si>
  <si>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</si>
  <si>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</si>
  <si>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</si>
  <si>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</si>
  <si>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</si>
  <si>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</si>
  <si>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</si>
  <si>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</si>
  <si>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</si>
  <si>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</si>
  <si>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</si>
  <si>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</si>
  <si>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</si>
  <si>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</si>
  <si>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</si>
  <si>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</si>
  <si>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</si>
  <si>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</si>
  <si>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</si>
  <si>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</si>
  <si>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</si>
  <si>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</si>
  <si>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</si>
  <si>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</si>
  <si>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</si>
  <si>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</si>
  <si>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</si>
  <si>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</si>
  <si>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</si>
  <si>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</si>
  <si>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</si>
  <si>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</si>
  <si>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</si>
  <si>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</si>
  <si>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</si>
  <si>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</si>
  <si>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</si>
  <si>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</si>
  <si>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</si>
  <si>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</si>
  <si>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</si>
  <si>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</si>
  <si>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</si>
  <si>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</si>
  <si>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</si>
  <si>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</si>
  <si>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</si>
  <si>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</si>
  <si>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</si>
  <si>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</si>
  <si>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</si>
  <si>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</si>
  <si>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</si>
  <si>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</si>
  <si>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</si>
  <si>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</si>
  <si>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</si>
  <si>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</si>
  <si>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</si>
  <si>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</si>
  <si>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</si>
  <si>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</si>
  <si>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</si>
  <si>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</si>
  <si>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</si>
  <si>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</si>
  <si>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</si>
  <si>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</si>
  <si>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</si>
  <si>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</si>
  <si>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</si>
  <si>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</si>
  <si>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</si>
  <si>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</si>
  <si>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</si>
  <si>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</si>
  <si>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</si>
  <si>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</si>
  <si>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</si>
  <si>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</si>
  <si>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</si>
  <si>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</si>
  <si>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</si>
  <si>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</si>
  <si>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</si>
  <si>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</si>
  <si>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</si>
  <si>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</si>
  <si>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</si>
  <si>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</si>
  <si>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</si>
  <si>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</si>
  <si>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</si>
  <si>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</si>
  <si>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</si>
  <si>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</si>
  <si>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</si>
  <si>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</si>
  <si>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</si>
  <si>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</si>
  <si>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</si>
  <si>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</si>
  <si>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</si>
  <si>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</si>
  <si>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</si>
  <si>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</si>
  <si>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</si>
  <si>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</si>
  <si>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</si>
  <si>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</si>
  <si>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</si>
  <si>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</si>
  <si>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</si>
  <si>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</si>
  <si>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</si>
  <si>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</si>
  <si>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</si>
  <si>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</si>
  <si>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</si>
  <si>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</si>
  <si>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</si>
  <si>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</si>
  <si>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</si>
  <si>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</si>
  <si>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</si>
  <si>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</si>
  <si>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</si>
  <si>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</si>
  <si>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</si>
  <si>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</si>
  <si>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</si>
  <si>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</si>
  <si>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</si>
  <si>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</si>
  <si>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</si>
  <si>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</si>
  <si>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</si>
  <si>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</si>
  <si>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</si>
  <si>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</si>
  <si>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</si>
  <si>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</si>
  <si>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</si>
  <si>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</si>
  <si>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</si>
  <si>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</si>
  <si>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</si>
  <si>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</si>
  <si>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</si>
  <si>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</si>
  <si>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</si>
  <si>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</si>
  <si>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</si>
  <si>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</si>
  <si>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</si>
  <si>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</si>
  <si>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</si>
  <si>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</si>
  <si>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</si>
  <si>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</si>
  <si>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</si>
  <si>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</si>
  <si>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</si>
  <si>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</si>
  <si>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</si>
  <si>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</si>
  <si>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</si>
  <si>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</si>
  <si>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</si>
  <si>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</si>
  <si>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</si>
  <si>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</si>
  <si>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</si>
  <si>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</si>
  <si>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</si>
  <si>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</si>
  <si>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</si>
  <si>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</si>
  <si>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</si>
  <si>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</si>
  <si>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</si>
  <si>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</si>
  <si>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</si>
  <si>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</si>
  <si>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</si>
  <si>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</si>
  <si>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</si>
  <si>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</si>
  <si>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</si>
  <si>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</si>
  <si>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</si>
  <si>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</si>
  <si>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</si>
  <si>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</si>
  <si>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</si>
  <si>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</si>
  <si>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</si>
  <si>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</si>
  <si>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</si>
  <si>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</si>
  <si>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</si>
  <si>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</si>
  <si>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</si>
  <si>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</si>
  <si>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</si>
  <si>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</si>
  <si>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</si>
  <si>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</si>
  <si>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</si>
  <si>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</si>
  <si>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</si>
  <si>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</si>
  <si>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</si>
  <si>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</si>
  <si>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</si>
  <si>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</si>
  <si>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</si>
  <si>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</si>
  <si>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</si>
  <si>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</si>
  <si>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</si>
  <si>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</si>
  <si>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</si>
  <si>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</si>
  <si>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</si>
  <si>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</si>
  <si>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</si>
  <si>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</si>
  <si>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</si>
  <si>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</si>
  <si>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</si>
  <si>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</si>
  <si>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</si>
  <si>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</si>
  <si>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</si>
  <si>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</si>
  <si>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</si>
  <si>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</si>
  <si>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</si>
  <si>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</si>
  <si>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</si>
  <si>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</si>
  <si>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</si>
  <si>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</si>
  <si>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</si>
  <si>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</si>
  <si>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</si>
  <si>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</si>
  <si>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</si>
  <si>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</si>
  <si>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</si>
  <si>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</si>
  <si>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</si>
  <si>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</si>
  <si>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</si>
  <si>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</si>
  <si>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</si>
  <si>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</si>
  <si>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</si>
  <si>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</si>
  <si>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</si>
  <si>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</si>
  <si>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</si>
  <si>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</si>
  <si>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</si>
  <si>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</si>
  <si>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</si>
  <si>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</si>
  <si>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</si>
  <si>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</si>
  <si>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</si>
  <si>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</si>
  <si>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</si>
  <si>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</si>
  <si>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</si>
  <si>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</si>
  <si>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</si>
  <si>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</si>
  <si>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</si>
  <si>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</si>
  <si>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</si>
  <si>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</si>
  <si>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</si>
  <si>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</si>
  <si>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</si>
  <si>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</si>
  <si>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</si>
  <si>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</si>
  <si>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</si>
  <si>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</si>
  <si>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</si>
  <si>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</si>
  <si>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</si>
  <si>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</si>
  <si>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</si>
  <si>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</si>
  <si>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</si>
  <si>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</si>
  <si>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</si>
  <si>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</si>
  <si>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</si>
  <si>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</si>
  <si>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</si>
  <si>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</si>
  <si>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</si>
  <si>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</si>
  <si>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</si>
  <si>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</si>
  <si>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</si>
  <si>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</si>
  <si>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</si>
  <si>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</si>
  <si>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</si>
  <si>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</si>
  <si>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</si>
  <si>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</si>
  <si>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</si>
  <si>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</si>
  <si>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</si>
  <si>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</si>
  <si>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</si>
  <si>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</si>
  <si>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</si>
  <si>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</si>
  <si>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</si>
  <si>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</si>
  <si>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</si>
  <si>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</si>
  <si>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</si>
  <si>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</si>
  <si>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</si>
  <si>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</si>
  <si>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</si>
  <si>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</si>
  <si>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</si>
  <si>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</si>
  <si>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</si>
  <si>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</si>
  <si>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</si>
  <si>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</si>
  <si>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</si>
  <si>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</si>
  <si>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</si>
  <si>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</si>
  <si>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</si>
  <si>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</si>
  <si>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</si>
  <si>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</si>
  <si>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</si>
  <si>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</si>
  <si>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</si>
  <si>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</si>
  <si>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</si>
  <si>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</si>
  <si>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</si>
  <si>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</si>
  <si>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</si>
  <si>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</si>
  <si>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</si>
  <si>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</si>
  <si>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</si>
  <si>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</si>
  <si>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</si>
  <si>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</si>
  <si>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</si>
  <si>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</si>
  <si>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</si>
  <si>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</si>
  <si>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</si>
  <si>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</si>
  <si>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</si>
  <si>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</si>
  <si>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</si>
  <si>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</si>
  <si>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</si>
  <si>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</si>
  <si>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</si>
  <si>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</si>
  <si>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</si>
  <si>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</si>
  <si>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</si>
  <si>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</si>
  <si>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</si>
  <si>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</si>
  <si>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</si>
  <si>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</si>
  <si>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</si>
  <si>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</si>
  <si>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</si>
  <si>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</si>
  <si>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</si>
  <si>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</si>
  <si>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</si>
  <si>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</si>
  <si>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</si>
  <si>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</si>
  <si>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</si>
  <si>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</si>
  <si>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</si>
  <si>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</si>
  <si>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</si>
  <si>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</si>
  <si>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</si>
  <si>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</si>
  <si>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</si>
  <si>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</si>
  <si>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</si>
  <si>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</si>
  <si>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</si>
  <si>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</si>
  <si>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</si>
  <si>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</si>
  <si>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</si>
  <si>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</si>
  <si>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</si>
  <si>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</si>
  <si>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</si>
  <si>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</si>
  <si>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</si>
  <si>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</si>
  <si>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</si>
  <si>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</si>
  <si>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</si>
  <si>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</si>
  <si>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</si>
  <si>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</si>
  <si>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</si>
  <si>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</si>
  <si>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</si>
  <si>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</si>
  <si>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</si>
  <si>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</si>
  <si>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</si>
  <si>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</si>
  <si>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</si>
  <si>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</si>
  <si>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</si>
  <si>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</si>
  <si>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</si>
  <si>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</si>
  <si>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</si>
  <si>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</si>
  <si>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</si>
  <si>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</si>
  <si>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</si>
  <si>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</si>
  <si>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</si>
  <si>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</si>
  <si>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</si>
  <si>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</si>
  <si>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</si>
  <si>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</si>
  <si>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</si>
  <si>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</si>
  <si>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</si>
  <si>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</si>
  <si>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</si>
  <si>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</si>
  <si>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</si>
  <si>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</si>
  <si>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</si>
  <si>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</si>
  <si>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</si>
  <si>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</si>
  <si>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</si>
  <si>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</si>
  <si>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</si>
  <si>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</si>
  <si>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</si>
  <si>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</si>
  <si>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</si>
  <si>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</si>
  <si>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</si>
  <si>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</si>
  <si>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</si>
  <si>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</si>
  <si>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</si>
  <si>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</si>
  <si>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</si>
  <si>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</si>
  <si>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</si>
  <si>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</si>
  <si>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</si>
  <si>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</si>
  <si>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</si>
  <si>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</si>
  <si>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</si>
  <si>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</si>
  <si>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</si>
  <si>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</si>
  <si>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</si>
  <si>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</si>
  <si>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</si>
  <si>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</si>
  <si>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</si>
  <si>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</si>
  <si>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</si>
  <si>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</si>
  <si>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</si>
  <si>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</si>
  <si>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</si>
  <si>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</si>
  <si>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</si>
  <si>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</si>
  <si>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</si>
  <si>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</si>
  <si>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</si>
  <si>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</si>
  <si>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</si>
  <si>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</si>
  <si>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</si>
  <si>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</si>
  <si>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</si>
  <si>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</si>
  <si>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</si>
  <si>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</si>
  <si>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</si>
  <si>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</si>
  <si>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</si>
  <si>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</si>
  <si>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</si>
  <si>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</si>
  <si>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</si>
  <si>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</si>
  <si>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</si>
  <si>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</si>
  <si>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</si>
  <si>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</si>
  <si>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</si>
  <si>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</si>
  <si>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</si>
  <si>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</si>
  <si>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</si>
  <si>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</si>
  <si>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</si>
  <si>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</si>
  <si>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</si>
  <si>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</si>
  <si>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</si>
  <si>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</si>
  <si>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</si>
  <si>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</si>
  <si>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</si>
  <si>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</si>
  <si>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</si>
  <si>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</si>
  <si>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</si>
  <si>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</si>
  <si>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</si>
  <si>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</si>
  <si>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</si>
  <si>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</si>
  <si>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</si>
  <si>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</si>
  <si>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</si>
  <si>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</si>
  <si>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</si>
  <si>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</si>
  <si>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</si>
  <si>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</si>
  <si>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</si>
  <si>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</si>
  <si>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</si>
  <si>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</si>
  <si>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</si>
  <si>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</si>
  <si>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</si>
  <si>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</si>
  <si>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</si>
  <si>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</si>
  <si>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</si>
  <si>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</si>
  <si>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</si>
  <si>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</si>
  <si>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</si>
  <si>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</si>
  <si>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</si>
  <si>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</si>
  <si>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</si>
  <si>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</si>
  <si>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</si>
  <si>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</si>
  <si>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</si>
  <si>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</si>
  <si>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</si>
  <si>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</si>
  <si>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</si>
  <si>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</si>
  <si>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</si>
  <si>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</si>
  <si>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</si>
  <si>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</si>
  <si>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</si>
  <si>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</si>
  <si>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</si>
  <si>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</si>
  <si>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</si>
  <si>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</si>
  <si>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</si>
  <si>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</si>
  <si>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</si>
  <si>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</si>
  <si>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</si>
  <si>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</si>
  <si>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</si>
  <si>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</si>
  <si>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</si>
  <si>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</si>
  <si>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</si>
  <si>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</si>
  <si>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</si>
  <si>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</si>
  <si>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</si>
  <si>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</si>
  <si>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</si>
  <si>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</si>
  <si>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</si>
  <si>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</si>
  <si>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</si>
  <si>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</si>
  <si>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</si>
  <si>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</si>
  <si>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</si>
  <si>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</si>
  <si>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</si>
  <si>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</si>
  <si>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</si>
  <si>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</si>
  <si>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</si>
  <si>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</si>
  <si>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</si>
  <si>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</si>
  <si>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</si>
  <si>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</si>
  <si>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</si>
  <si>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</si>
  <si>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</si>
  <si>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</si>
  <si>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</si>
  <si>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</si>
  <si>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</si>
  <si>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</si>
  <si>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</si>
  <si>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</si>
  <si>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</si>
  <si>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</si>
  <si>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</si>
  <si>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</si>
  <si>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</si>
  <si>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</si>
  <si>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</si>
  <si>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</si>
  <si>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</si>
  <si>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</si>
  <si>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</si>
  <si>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</si>
  <si>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</si>
  <si>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</si>
  <si>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</si>
  <si>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</si>
  <si>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</si>
  <si>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</si>
  <si>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</si>
  <si>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</si>
  <si>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</si>
  <si>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</si>
  <si>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</si>
  <si>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</si>
  <si>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</si>
  <si>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</si>
  <si>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</si>
  <si>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</si>
  <si>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</si>
  <si>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</si>
  <si>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</si>
  <si>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</si>
  <si>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</si>
  <si>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</si>
  <si>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</si>
  <si>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</si>
  <si>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</si>
  <si>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</si>
  <si>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</si>
  <si>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</si>
  <si>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</si>
  <si>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</si>
  <si>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</si>
  <si>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</si>
  <si>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</si>
  <si>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</si>
  <si>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</si>
  <si>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</si>
  <si>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</si>
  <si>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</si>
  <si>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</si>
  <si>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</si>
  <si>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</si>
  <si>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</si>
  <si>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</si>
  <si>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</si>
  <si>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</si>
  <si>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</si>
  <si>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</si>
  <si>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</si>
  <si>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</si>
  <si>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</si>
  <si>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</si>
  <si>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</si>
  <si>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</si>
  <si>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</si>
  <si>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</si>
  <si>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</si>
  <si>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</si>
  <si>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</si>
  <si>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</si>
  <si>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</si>
  <si>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</si>
  <si>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</si>
  <si>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</si>
  <si>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</si>
  <si>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</si>
  <si>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</si>
  <si>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</si>
  <si>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</si>
  <si>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</si>
  <si>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</si>
  <si>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</si>
  <si>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</si>
  <si>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</si>
  <si>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</si>
  <si>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</si>
  <si>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</si>
  <si>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</si>
  <si>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</si>
  <si>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</si>
  <si>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</si>
  <si>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</si>
  <si>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</si>
  <si>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</si>
  <si>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</si>
  <si>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</si>
  <si>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</si>
  <si>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</si>
  <si>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</si>
  <si>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</si>
  <si>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</si>
  <si>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</si>
  <si>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</si>
  <si>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</si>
  <si>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</si>
  <si>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</si>
  <si>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</si>
  <si>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</si>
  <si>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</si>
  <si>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</si>
  <si>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</si>
  <si>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</si>
  <si>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</si>
  <si>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</si>
  <si>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</si>
  <si>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</si>
  <si>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</si>
  <si>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</si>
  <si>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</si>
  <si>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</si>
  <si>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</si>
  <si>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</si>
  <si>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</si>
  <si>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</si>
  <si>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</si>
  <si>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</si>
  <si>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</si>
  <si>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</si>
  <si>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</si>
  <si>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</si>
  <si>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</si>
  <si>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</si>
  <si>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</si>
  <si>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</si>
  <si>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</si>
  <si>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</si>
  <si>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</si>
  <si>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</si>
  <si>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</si>
  <si>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</si>
  <si>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</si>
  <si>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</si>
  <si>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</si>
  <si>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</si>
  <si>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</si>
  <si>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</si>
  <si>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</si>
  <si>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</si>
  <si>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</si>
  <si>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</si>
  <si>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</si>
  <si>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</si>
  <si>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</si>
  <si>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</si>
  <si>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</si>
  <si>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</si>
  <si>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</si>
  <si>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</si>
  <si>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</si>
  <si>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</si>
  <si>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</si>
  <si>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</si>
  <si>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</si>
  <si>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</si>
  <si>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</si>
  <si>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</si>
  <si>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</si>
  <si>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</si>
  <si>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</si>
  <si>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</si>
  <si>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</si>
  <si>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</si>
  <si>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</si>
  <si>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</si>
  <si>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</si>
  <si>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</si>
  <si>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</si>
  <si>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</si>
  <si>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</si>
  <si>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</si>
  <si>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</si>
  <si>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</si>
  <si>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</si>
  <si>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</si>
  <si>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</si>
  <si>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</si>
  <si>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</si>
  <si>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</si>
  <si>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</si>
  <si>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</si>
  <si>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</si>
  <si>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</si>
  <si>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</si>
  <si>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</si>
  <si>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</si>
  <si>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</si>
  <si>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</si>
  <si>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</si>
  <si>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</si>
  <si>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</si>
  <si>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</si>
  <si>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</si>
  <si>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</si>
  <si>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</si>
  <si>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</si>
  <si>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</si>
  <si>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</si>
  <si>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</si>
  <si>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</si>
  <si>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</si>
  <si>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</si>
  <si>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</si>
  <si>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</si>
  <si>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</si>
  <si>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</si>
  <si>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</si>
  <si>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</si>
  <si>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</si>
  <si>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</si>
  <si>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</si>
  <si>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</si>
  <si>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</si>
  <si>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</si>
  <si>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</si>
  <si>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</si>
  <si>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</si>
  <si>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</si>
  <si>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</si>
  <si>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</si>
  <si>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</si>
  <si>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</si>
  <si>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</si>
  <si>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</si>
  <si>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</si>
  <si>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</si>
  <si>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</si>
  <si>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</si>
  <si>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</si>
  <si>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</si>
  <si>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</si>
  <si>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</si>
  <si>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</si>
  <si>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</si>
  <si>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</si>
  <si>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</si>
  <si>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</si>
  <si>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</si>
  <si>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</si>
  <si>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</si>
  <si>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</si>
  <si>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</si>
  <si>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</si>
  <si>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</si>
  <si>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</si>
  <si>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</si>
  <si>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</si>
  <si>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</si>
  <si>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</si>
  <si>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</si>
  <si>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</si>
  <si>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</si>
  <si>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</si>
  <si>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</si>
  <si>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</si>
  <si>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</si>
  <si>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</si>
  <si>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</si>
  <si>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</si>
  <si>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</si>
  <si>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</si>
  <si>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</si>
  <si>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</si>
  <si>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</si>
  <si>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</si>
  <si>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</si>
  <si>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</si>
  <si>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</si>
  <si>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</si>
  <si>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</si>
  <si>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</si>
  <si>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</si>
  <si>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</si>
  <si>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</si>
  <si>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</si>
  <si>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</si>
  <si>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</si>
  <si>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</si>
  <si>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</si>
  <si>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</si>
  <si>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</si>
  <si>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</si>
  <si>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</si>
  <si>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</si>
  <si>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</si>
  <si>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</si>
  <si>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</si>
  <si>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</si>
  <si>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</si>
  <si>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</si>
  <si>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</si>
  <si>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</si>
  <si>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</si>
  <si>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</si>
  <si>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</si>
  <si>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</si>
  <si>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</si>
  <si>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</si>
  <si>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</si>
  <si>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</si>
  <si>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</si>
  <si>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</si>
  <si>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</si>
  <si>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</si>
  <si>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</si>
  <si>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</si>
  <si>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</si>
  <si>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</si>
  <si>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</si>
  <si>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</si>
  <si>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</si>
  <si>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</si>
  <si>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</si>
  <si>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</si>
  <si>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</si>
  <si>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</si>
  <si>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</si>
  <si>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</si>
  <si>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</si>
  <si>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</si>
  <si>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</si>
  <si>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</si>
  <si>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</si>
  <si>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</si>
  <si>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</si>
  <si>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</si>
  <si>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</si>
  <si>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</si>
  <si>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</si>
  <si>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</si>
  <si>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</si>
  <si>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</si>
  <si>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</si>
  <si>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</si>
  <si>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</si>
  <si>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</si>
  <si>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</si>
  <si>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</si>
  <si>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</si>
  <si>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</si>
  <si>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</si>
  <si>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</si>
  <si>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</si>
  <si>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</si>
  <si>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</si>
  <si>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</si>
  <si>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</si>
  <si>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</si>
  <si>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</si>
  <si>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</si>
  <si>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</si>
  <si>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</si>
  <si>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</si>
  <si>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</si>
  <si>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</si>
  <si>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</si>
  <si>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</si>
  <si>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</si>
  <si>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</si>
  <si>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</si>
  <si>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</si>
  <si>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</si>
  <si>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</si>
  <si>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</si>
  <si>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</si>
  <si>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</si>
  <si>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</si>
  <si>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</si>
  <si>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</si>
  <si>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</si>
  <si>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</si>
  <si>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</si>
  <si>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</si>
  <si>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</si>
  <si>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</si>
  <si>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</si>
  <si>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</si>
  <si>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</si>
  <si>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</si>
  <si>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</si>
  <si>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</si>
  <si>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</si>
  <si>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</si>
  <si>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</si>
  <si>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</si>
  <si>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</si>
  <si>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</si>
  <si>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</si>
  <si>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</si>
  <si>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</si>
  <si>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</si>
  <si>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</si>
  <si>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</si>
  <si>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</si>
  <si>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</si>
  <si>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</si>
  <si>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</si>
  <si>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</si>
  <si>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</si>
  <si>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</si>
  <si>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</si>
  <si>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</si>
  <si>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</si>
  <si>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</si>
  <si>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</si>
  <si>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</si>
  <si>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</si>
  <si>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</si>
  <si>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</si>
  <si>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</si>
  <si>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</si>
  <si>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</si>
  <si>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</si>
  <si>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</si>
  <si>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</si>
  <si>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</si>
  <si>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</si>
  <si>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</si>
  <si>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</si>
  <si>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</si>
  <si>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</si>
  <si>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</si>
  <si>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</si>
  <si>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</si>
  <si>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</si>
  <si>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</si>
  <si>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</si>
  <si>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</si>
  <si>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</si>
  <si>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</si>
  <si>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</si>
  <si>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</si>
  <si>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</si>
  <si>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</si>
  <si>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</si>
  <si>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</si>
  <si>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</si>
  <si>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</si>
  <si>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</si>
  <si>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</si>
  <si>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</si>
  <si>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</si>
  <si>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</si>
  <si>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</si>
  <si>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</si>
  <si>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</si>
  <si>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</si>
  <si>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</si>
  <si>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</si>
  <si>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</si>
  <si>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</si>
  <si>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</si>
  <si>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</si>
  <si>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</si>
  <si>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</si>
  <si>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</si>
  <si>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</si>
  <si>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</si>
  <si>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</si>
  <si>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</si>
  <si>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</si>
  <si>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</si>
  <si>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</si>
  <si>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</si>
  <si>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</si>
  <si>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</si>
  <si>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</si>
  <si>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</si>
  <si>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</si>
  <si>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</si>
  <si>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</si>
  <si>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</si>
  <si>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</si>
  <si>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</si>
  <si>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</si>
  <si>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</si>
  <si>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</si>
  <si>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</si>
  <si>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</si>
  <si>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</si>
  <si>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</si>
  <si>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</si>
  <si>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</si>
  <si>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</si>
  <si>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</si>
  <si>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</si>
  <si>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</si>
  <si>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</si>
  <si>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</si>
  <si>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</si>
  <si>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</si>
  <si>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</si>
  <si>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</si>
  <si>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</si>
  <si>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</si>
  <si>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</si>
  <si>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</si>
  <si>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</si>
  <si>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</si>
  <si>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</si>
  <si>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</si>
  <si>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</si>
  <si>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</si>
  <si>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</si>
  <si>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</si>
  <si>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</si>
  <si>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</si>
  <si>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</si>
  <si>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</si>
  <si>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</si>
  <si>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</si>
  <si>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</si>
  <si>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</si>
  <si>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</si>
  <si>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</si>
  <si>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</si>
  <si>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</si>
  <si>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</si>
  <si>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</si>
  <si>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</si>
  <si>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</si>
  <si>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</si>
  <si>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</si>
  <si>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</si>
  <si>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</si>
  <si>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</si>
  <si>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</si>
  <si>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</si>
  <si>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</si>
  <si>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</si>
  <si>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</si>
  <si>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</si>
  <si>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</si>
  <si>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</si>
  <si>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</si>
  <si>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</si>
  <si>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</si>
  <si>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</si>
  <si>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</si>
  <si>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</si>
  <si>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</si>
  <si>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</si>
  <si>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</si>
  <si>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</si>
  <si>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</si>
  <si>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</si>
  <si>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</si>
  <si>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</si>
  <si>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</si>
  <si>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</si>
  <si>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</si>
  <si>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</si>
  <si>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</si>
  <si>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</si>
  <si>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</si>
  <si>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</si>
  <si>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</si>
  <si>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</si>
  <si>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</si>
  <si>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</si>
  <si>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</si>
  <si>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</si>
  <si>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</si>
  <si>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</si>
  <si>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</si>
  <si>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</si>
  <si>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</si>
  <si>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</si>
  <si>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</si>
  <si>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</si>
  <si>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</si>
  <si>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</si>
  <si>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</si>
  <si>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</si>
  <si>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</si>
  <si>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</si>
  <si>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</si>
  <si>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</si>
  <si>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</si>
  <si>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</si>
  <si>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</si>
  <si>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</si>
  <si>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</si>
  <si>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</si>
  <si>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</si>
  <si>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</si>
  <si>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</si>
  <si>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</si>
  <si>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</si>
  <si>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</si>
  <si>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</si>
  <si>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</si>
  <si>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</si>
  <si>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</si>
  <si>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</si>
  <si>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</si>
  <si>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</si>
  <si>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</si>
  <si>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</si>
  <si>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</si>
  <si>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</si>
  <si>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</si>
  <si>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</si>
  <si>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</si>
  <si>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</si>
  <si>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</si>
  <si>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</si>
  <si>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</si>
  <si>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</si>
  <si>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</si>
  <si>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</si>
  <si>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</si>
  <si>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</si>
  <si>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</si>
  <si>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</si>
  <si>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</si>
  <si>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</si>
  <si>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</si>
  <si>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</si>
  <si>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</si>
  <si>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</si>
  <si>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</si>
  <si>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</si>
  <si>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</si>
  <si>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</si>
  <si>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</si>
  <si>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</si>
  <si>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</si>
  <si>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</si>
  <si>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</si>
  <si>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</si>
  <si>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</si>
  <si>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</si>
  <si>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</si>
  <si>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</si>
  <si>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</si>
  <si>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</si>
  <si>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</si>
  <si>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</si>
  <si>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</si>
  <si>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</si>
  <si>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</si>
  <si>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</si>
  <si>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</si>
  <si>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</si>
  <si>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</si>
  <si>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</si>
  <si>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</si>
  <si>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</si>
  <si>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</si>
  <si>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</si>
  <si>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</si>
  <si>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</si>
  <si>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</si>
  <si>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</si>
  <si>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</si>
  <si>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</si>
  <si>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</si>
  <si>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</si>
  <si>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</si>
  <si>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</si>
  <si>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</si>
  <si>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</si>
  <si>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</si>
  <si>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</si>
  <si>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</si>
  <si>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</si>
  <si>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</si>
  <si>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</si>
  <si>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</si>
  <si>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</si>
  <si>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</si>
  <si>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</si>
  <si>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</si>
  <si>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</si>
  <si>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</si>
  <si>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</si>
  <si>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</si>
  <si>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</si>
  <si>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</si>
  <si>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</si>
  <si>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</si>
  <si>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</si>
  <si>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</si>
  <si>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</si>
  <si>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</si>
  <si>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</si>
  <si>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</si>
  <si>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</si>
  <si>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</si>
  <si>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</si>
  <si>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</si>
  <si>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</si>
  <si>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</si>
  <si>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</si>
  <si>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</si>
  <si>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</si>
  <si>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</si>
  <si>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</si>
  <si>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</si>
  <si>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</si>
  <si>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</si>
  <si>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</si>
  <si>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</si>
  <si>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</si>
  <si>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</si>
  <si>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</si>
  <si>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</si>
  <si>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</si>
  <si>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</si>
  <si>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</si>
  <si>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</si>
  <si>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</si>
  <si>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</si>
  <si>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</si>
  <si>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</si>
  <si>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</si>
  <si>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</si>
  <si>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</si>
  <si>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</si>
  <si>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</si>
  <si>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</si>
  <si>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</si>
  <si>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</si>
  <si>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</si>
  <si>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</si>
  <si>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</si>
  <si>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</si>
  <si>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</si>
  <si>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</si>
  <si>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</si>
  <si>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</si>
  <si>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</si>
  <si>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</si>
  <si>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</si>
  <si>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</si>
  <si>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</si>
  <si>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</si>
  <si>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</si>
  <si>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</si>
  <si>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</si>
  <si>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</si>
  <si>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</si>
  <si>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</si>
  <si>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</si>
  <si>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</si>
  <si>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</si>
  <si>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</si>
  <si>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</si>
  <si>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</si>
  <si>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</si>
  <si>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</si>
  <si>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</si>
  <si>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</si>
  <si>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</si>
  <si>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</si>
  <si>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</si>
  <si>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</si>
  <si>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</si>
  <si>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</si>
  <si>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</si>
  <si>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</si>
  <si>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</si>
  <si>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</si>
  <si>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</si>
  <si>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</si>
  <si>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</si>
  <si>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</si>
  <si>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</si>
  <si>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</si>
  <si>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</si>
  <si>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</si>
  <si>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</si>
  <si>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</si>
  <si>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</si>
  <si>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</si>
  <si>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</si>
  <si>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</si>
  <si>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</si>
  <si>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</si>
  <si>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</si>
  <si>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</si>
  <si>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</si>
  <si>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</si>
  <si>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</si>
  <si>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</si>
  <si>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</si>
  <si>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</si>
  <si>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</si>
  <si>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</si>
  <si>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</si>
  <si>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</si>
  <si>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</si>
  <si>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</si>
  <si>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</si>
  <si>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</si>
  <si>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</si>
  <si>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</si>
  <si>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</si>
  <si>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</si>
  <si>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</si>
  <si>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</si>
  <si>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</si>
  <si>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</si>
  <si>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</si>
  <si>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</si>
  <si>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</si>
  <si>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</si>
  <si>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</si>
  <si>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</si>
  <si>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</si>
  <si>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</si>
  <si>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</si>
  <si>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</si>
  <si>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</si>
  <si>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</si>
  <si>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</si>
  <si>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</si>
  <si>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</si>
  <si>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</si>
  <si>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</si>
  <si>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</si>
  <si>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</si>
  <si>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</si>
  <si>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</si>
  <si>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</si>
  <si>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</si>
  <si>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</si>
  <si>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</si>
  <si>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</si>
  <si>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</si>
  <si>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</si>
  <si>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</si>
  <si>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</si>
  <si>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</si>
  <si>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</si>
  <si>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</si>
  <si>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</si>
  <si>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</si>
  <si>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</si>
  <si>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</si>
  <si>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</si>
  <si>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</si>
  <si>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</si>
  <si>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</si>
  <si>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</si>
  <si>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</si>
  <si>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</si>
  <si>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</si>
  <si>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</si>
  <si>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</si>
  <si>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</si>
  <si>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</si>
  <si>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</si>
  <si>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</si>
  <si>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</si>
  <si>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</si>
  <si>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</si>
  <si>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</si>
  <si>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</si>
  <si>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</si>
  <si>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</si>
  <si>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</si>
  <si>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</si>
  <si>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</si>
  <si>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</si>
  <si>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</si>
  <si>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</si>
  <si>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</si>
  <si>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</si>
  <si>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</si>
  <si>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</si>
  <si>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</si>
  <si>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</si>
  <si>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</si>
  <si>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</si>
  <si>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</si>
  <si>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</si>
  <si>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</si>
  <si>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</si>
  <si>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</si>
  <si>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</si>
  <si>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</si>
  <si>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</si>
  <si>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</si>
  <si>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</si>
  <si>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</si>
  <si>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</si>
  <si>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</si>
  <si>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</si>
  <si>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</si>
  <si>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</si>
  <si>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</si>
  <si>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</si>
  <si>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</si>
  <si>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</si>
  <si>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</si>
  <si>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</si>
  <si>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</si>
  <si>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</si>
  <si>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</si>
  <si>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</si>
  <si>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</si>
  <si>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</si>
  <si>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</si>
  <si>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</si>
  <si>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</si>
  <si>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</si>
  <si>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</si>
  <si>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</si>
  <si>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</si>
  <si>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</si>
  <si>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</si>
  <si>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</si>
  <si>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</si>
  <si>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</si>
  <si>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</si>
  <si>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</si>
  <si>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</si>
  <si>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</si>
  <si>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</si>
  <si>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</si>
  <si>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</si>
  <si>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</si>
  <si>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</si>
  <si>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</si>
  <si>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</si>
  <si>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</si>
  <si>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</si>
  <si>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</si>
  <si>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</si>
  <si>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</si>
  <si>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</si>
  <si>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</si>
  <si>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</si>
  <si>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</si>
  <si>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</si>
  <si>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</si>
  <si>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</si>
  <si>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</si>
  <si>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</si>
  <si>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</si>
  <si>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</si>
  <si>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</si>
  <si>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</si>
  <si>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</si>
  <si>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</si>
  <si>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</si>
  <si>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</si>
  <si>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</si>
  <si>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</si>
  <si>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</si>
  <si>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</si>
  <si>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</si>
  <si>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</si>
  <si>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</si>
  <si>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</si>
  <si>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</si>
  <si>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</si>
  <si>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</si>
  <si>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</si>
  <si>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</si>
  <si>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</si>
  <si>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</si>
  <si>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</si>
  <si>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</si>
  <si>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</si>
  <si>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</si>
  <si>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</si>
  <si>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</si>
  <si>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</si>
  <si>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</si>
  <si>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</si>
  <si>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</si>
  <si>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</si>
  <si>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</si>
  <si>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</si>
  <si>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</si>
  <si>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</si>
  <si>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</si>
  <si>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</si>
  <si>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</si>
  <si>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</si>
  <si>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</si>
  <si>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</si>
  <si>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</si>
  <si>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</si>
  <si>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</si>
  <si>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</si>
  <si>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</si>
  <si>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</si>
  <si>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</si>
  <si>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</si>
  <si>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</si>
  <si>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</si>
  <si>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</si>
  <si>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</si>
  <si>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</si>
  <si>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</si>
  <si>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</si>
  <si>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</si>
  <si>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</si>
  <si>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</si>
  <si>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</si>
  <si>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</si>
  <si>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</si>
  <si>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</si>
  <si>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</si>
  <si>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</si>
  <si>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</si>
  <si>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</si>
  <si>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</si>
  <si>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</si>
  <si>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</si>
  <si>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</si>
  <si>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</si>
  <si>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</si>
  <si>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</si>
  <si>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</si>
  <si>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</si>
  <si>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</si>
  <si>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</si>
  <si>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</si>
  <si>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</si>
  <si>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</si>
  <si>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</si>
  <si>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</si>
  <si>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</si>
  <si>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</si>
  <si>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</si>
  <si>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</si>
  <si>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</si>
  <si>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</si>
  <si>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</si>
  <si>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</si>
  <si>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</si>
  <si>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</si>
  <si>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</si>
  <si>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</si>
  <si>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</si>
  <si>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</si>
  <si>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</si>
  <si>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</si>
  <si>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</si>
  <si>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</si>
  <si>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</si>
  <si>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</si>
  <si>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</si>
  <si>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</si>
  <si>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</si>
  <si>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</si>
  <si>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</si>
  <si>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</si>
  <si>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</si>
  <si>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</si>
  <si>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</si>
  <si>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</si>
  <si>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</si>
  <si>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</si>
  <si>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</si>
  <si>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</si>
  <si>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</si>
  <si>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</si>
  <si>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</si>
  <si>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</si>
  <si>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</si>
  <si>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</si>
  <si>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</si>
  <si>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</si>
  <si>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</si>
  <si>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</si>
  <si>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</si>
  <si>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</si>
  <si>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</si>
  <si>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</si>
  <si>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</si>
  <si>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</si>
  <si>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</si>
  <si>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</si>
  <si>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</si>
  <si>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</si>
  <si>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</si>
  <si>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</si>
  <si>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</si>
  <si>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</si>
  <si>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</si>
  <si>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</si>
  <si>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</si>
  <si>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</si>
  <si>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</si>
  <si>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</si>
  <si>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</si>
  <si>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</si>
  <si>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</si>
  <si>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</si>
  <si>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</si>
  <si>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</si>
  <si>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</si>
  <si>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</si>
  <si>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</si>
  <si>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</si>
  <si>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</si>
  <si>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</si>
  <si>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</si>
  <si>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</si>
  <si>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</si>
  <si>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</si>
  <si>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</si>
  <si>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</si>
  <si>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</si>
  <si>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</si>
  <si>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</si>
  <si>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</si>
  <si>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</si>
  <si>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</si>
  <si>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</si>
  <si>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</si>
  <si>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</si>
  <si>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</si>
  <si>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</si>
  <si>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</si>
  <si>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</si>
  <si>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</si>
  <si>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</si>
  <si>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</si>
  <si>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</si>
  <si>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</si>
  <si>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</si>
  <si>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</si>
  <si>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</si>
  <si>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</si>
  <si>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</si>
  <si>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</si>
  <si>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</si>
  <si>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</si>
  <si>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</si>
  <si>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</si>
  <si>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</si>
  <si>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</si>
  <si>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</si>
  <si>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</si>
  <si>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</si>
  <si>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</si>
  <si>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</si>
  <si>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</si>
  <si>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</si>
  <si>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</si>
  <si>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</si>
  <si>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</si>
  <si>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</si>
  <si>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</si>
  <si>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</si>
  <si>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</si>
  <si>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</si>
  <si>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</si>
  <si>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</si>
  <si>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</si>
  <si>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</si>
  <si>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</si>
  <si>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</si>
  <si>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</si>
  <si>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</si>
  <si>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</si>
  <si>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</si>
  <si>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</si>
  <si>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</si>
  <si>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</si>
  <si>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</si>
  <si>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</si>
  <si>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</si>
  <si>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</si>
  <si>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</si>
  <si>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</si>
  <si>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</si>
  <si>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</si>
  <si>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</si>
  <si>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</si>
  <si>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</si>
  <si>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</si>
  <si>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</si>
  <si>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</si>
  <si>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</si>
  <si>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</si>
  <si>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</si>
  <si>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</si>
  <si>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</si>
  <si>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</si>
  <si>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</si>
  <si>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</si>
  <si>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</si>
  <si>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</si>
  <si>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</si>
  <si>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</si>
  <si>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</si>
  <si>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</si>
  <si>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</si>
  <si>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</si>
  <si>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</si>
  <si>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</si>
  <si>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</si>
  <si>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</si>
  <si>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</si>
  <si>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</si>
  <si>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</si>
  <si>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</si>
  <si>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</si>
  <si>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</si>
  <si>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</si>
  <si>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</si>
  <si>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</si>
  <si>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</si>
  <si>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</si>
  <si>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</si>
  <si>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</si>
  <si>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</si>
  <si>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</si>
  <si>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</si>
  <si>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</si>
  <si>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</si>
  <si>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</si>
  <si>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</si>
  <si>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</si>
  <si>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</si>
  <si>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</si>
  <si>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</si>
  <si>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</si>
  <si>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</si>
  <si>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</si>
  <si>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</si>
  <si>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</si>
  <si>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</si>
  <si>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</si>
  <si>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</si>
  <si>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</si>
  <si>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</si>
  <si>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</si>
  <si>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</si>
  <si>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</si>
  <si>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</si>
  <si>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</si>
  <si>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</si>
  <si>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</si>
  <si>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</si>
  <si>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</si>
  <si>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</si>
  <si>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</si>
  <si>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</si>
  <si>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</si>
  <si>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</si>
  <si>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</si>
  <si>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</si>
  <si>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</si>
  <si>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</si>
  <si>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</si>
  <si>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</si>
  <si>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</si>
  <si>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</si>
  <si>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</si>
  <si>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</si>
  <si>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</si>
  <si>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</si>
  <si>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</si>
  <si>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</si>
  <si>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</si>
  <si>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</si>
  <si>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</si>
  <si>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</si>
  <si>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</si>
  <si>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</si>
  <si>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</si>
  <si>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</si>
  <si>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</si>
  <si>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</si>
  <si>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</si>
  <si>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</si>
  <si>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</si>
  <si>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</si>
  <si>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</si>
  <si>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</si>
  <si>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</si>
  <si>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</si>
  <si>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</si>
  <si>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</si>
  <si>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</si>
  <si>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</si>
  <si>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</si>
  <si>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</si>
  <si>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</si>
  <si>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</si>
  <si>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</si>
  <si>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</si>
  <si>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</si>
  <si>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</si>
  <si>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</si>
  <si>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</si>
  <si>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</si>
  <si>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</si>
  <si>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</si>
  <si>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</si>
  <si>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</si>
  <si>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</si>
  <si>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</si>
  <si>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</si>
  <si>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</si>
  <si>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</si>
  <si>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</si>
  <si>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</si>
  <si>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</si>
  <si>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</si>
  <si>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</si>
  <si>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</si>
  <si>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</si>
  <si>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</si>
  <si>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</si>
  <si>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</si>
  <si>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</si>
  <si>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</si>
  <si>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</si>
  <si>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</si>
  <si>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</si>
  <si>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</si>
  <si>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</si>
  <si>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</si>
  <si>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</si>
  <si>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</si>
  <si>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</si>
  <si>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</si>
  <si>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</si>
  <si>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</si>
  <si>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</si>
  <si>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</si>
  <si>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</si>
  <si>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</si>
  <si>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</si>
  <si>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</si>
  <si>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</si>
  <si>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</si>
  <si>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</si>
  <si>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</si>
  <si>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</si>
  <si>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</si>
  <si>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</si>
  <si>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</si>
  <si>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</si>
  <si>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</si>
  <si>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</si>
  <si>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</si>
  <si>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</si>
  <si>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</si>
  <si>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</si>
  <si>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</si>
  <si>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</si>
  <si>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</si>
  <si>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</si>
  <si>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</si>
  <si>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</si>
  <si>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</si>
  <si>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</si>
  <si>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</si>
  <si>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</si>
  <si>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</si>
  <si>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</si>
  <si>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</si>
  <si>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</si>
  <si>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</si>
  <si>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</si>
  <si>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</si>
  <si>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</si>
  <si>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</si>
  <si>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</si>
  <si>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</si>
  <si>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</si>
  <si>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</si>
  <si>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</si>
  <si>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</si>
  <si>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</si>
  <si>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</si>
  <si>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</si>
  <si>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</si>
  <si>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</si>
  <si>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</si>
  <si>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</si>
  <si>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</si>
  <si>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</si>
  <si>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</si>
  <si>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</si>
  <si>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</si>
  <si>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</si>
  <si>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</si>
  <si>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</si>
  <si>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</si>
  <si>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</si>
  <si>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</si>
  <si>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</si>
  <si>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</si>
  <si>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</si>
  <si>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</si>
  <si>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</si>
  <si>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</si>
  <si>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</si>
  <si>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</si>
  <si>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</si>
  <si>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</si>
  <si>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</si>
  <si>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</si>
  <si>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</si>
  <si>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</si>
  <si>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</si>
  <si>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</si>
  <si>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</si>
  <si>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</si>
  <si>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</si>
  <si>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</si>
  <si>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</si>
  <si>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</si>
  <si>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</si>
  <si>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</si>
  <si>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</si>
  <si>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</si>
  <si>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</si>
  <si>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</si>
  <si>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</si>
  <si>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</si>
  <si>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</si>
  <si>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</si>
  <si>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</si>
  <si>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</si>
  <si>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</si>
  <si>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</si>
  <si>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</si>
  <si>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</si>
  <si>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</si>
  <si>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</si>
  <si>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</si>
  <si>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</si>
  <si>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</si>
  <si>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</si>
  <si>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</si>
  <si>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</si>
  <si>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</si>
  <si>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</si>
  <si>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</si>
  <si>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</si>
  <si>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</si>
  <si>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</si>
  <si>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</si>
  <si>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</si>
  <si>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</si>
  <si>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</si>
  <si>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</si>
  <si>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</si>
  <si>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</si>
  <si>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</si>
  <si>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</si>
  <si>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</si>
  <si>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</si>
  <si>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</si>
  <si>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</si>
  <si>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</si>
  <si>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</si>
  <si>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</si>
  <si>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</si>
  <si>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</si>
  <si>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</si>
  <si>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</si>
  <si>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</si>
  <si>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</si>
  <si>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</si>
  <si>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</si>
  <si>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</si>
  <si>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</si>
  <si>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</si>
  <si>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</si>
  <si>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</si>
  <si>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</si>
  <si>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</si>
  <si>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</si>
  <si>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</si>
  <si>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</si>
  <si>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</si>
  <si>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</si>
  <si>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</si>
  <si>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</si>
  <si>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</si>
  <si>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</si>
  <si>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</si>
  <si>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</si>
  <si>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</si>
  <si>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</si>
  <si>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</si>
  <si>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</si>
  <si>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</si>
  <si>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</si>
  <si>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</si>
  <si>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</si>
  <si>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</si>
  <si>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</si>
  <si>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</si>
  <si>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</si>
  <si>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</si>
  <si>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</si>
  <si>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</si>
  <si>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</si>
  <si>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</si>
  <si>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</si>
  <si>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</si>
  <si>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</si>
  <si>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</si>
  <si>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</si>
  <si>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</si>
  <si>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</si>
  <si>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</si>
  <si>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</si>
  <si>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</si>
  <si>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</si>
  <si>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</si>
  <si>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</si>
  <si>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</si>
  <si>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</si>
  <si>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</si>
  <si>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</si>
  <si>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</si>
  <si>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</si>
  <si>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</si>
  <si>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</si>
  <si>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</si>
  <si>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</si>
  <si>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</si>
  <si>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</si>
  <si>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</si>
  <si>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</si>
  <si>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</si>
  <si>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</si>
  <si>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</si>
  <si>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</si>
  <si>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</si>
  <si>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</si>
  <si>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</si>
  <si>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</si>
  <si>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</si>
  <si>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</si>
  <si>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</si>
  <si>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</si>
  <si>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</si>
  <si>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</si>
  <si>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</si>
  <si>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</si>
  <si>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</si>
  <si>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</si>
  <si>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</si>
  <si>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</si>
  <si>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</si>
  <si>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</si>
  <si>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</si>
  <si>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</si>
  <si>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</si>
  <si>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</si>
  <si>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</si>
  <si>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</si>
  <si>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</si>
  <si>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</si>
  <si>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</si>
  <si>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</si>
  <si>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</si>
  <si>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</si>
  <si>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</si>
  <si>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</si>
  <si>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</si>
  <si>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</si>
  <si>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</si>
  <si>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</si>
  <si>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</si>
  <si>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</si>
  <si>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</si>
  <si>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</si>
  <si>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</si>
  <si>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</si>
  <si>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</si>
  <si>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</si>
  <si>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</si>
  <si>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</si>
  <si>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</si>
  <si>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</si>
  <si>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</si>
  <si>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</si>
  <si>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</si>
  <si>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</si>
  <si>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</si>
  <si>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</si>
  <si>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</si>
  <si>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</si>
  <si>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</si>
  <si>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</si>
  <si>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</si>
  <si>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</si>
  <si>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</si>
  <si>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</si>
  <si>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</si>
  <si>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</si>
  <si>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</si>
  <si>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</si>
  <si>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</si>
  <si>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</si>
  <si>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</si>
  <si>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</si>
  <si>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</si>
  <si>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</si>
  <si>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</si>
  <si>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</si>
  <si>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</si>
  <si>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</si>
  <si>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</si>
  <si>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</si>
  <si>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</si>
  <si>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</si>
  <si>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</si>
  <si>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</si>
  <si>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</si>
  <si>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</si>
  <si>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</si>
  <si>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</si>
  <si>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</si>
  <si>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</si>
  <si>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</si>
  <si>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</si>
  <si>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</si>
  <si>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</si>
  <si>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</si>
  <si>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</si>
  <si>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</si>
  <si>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</si>
  <si>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</si>
  <si>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</si>
  <si>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</si>
  <si>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</si>
  <si>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</si>
  <si>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</si>
  <si>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</si>
  <si>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</si>
  <si>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</si>
  <si>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</si>
  <si>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</si>
  <si>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</si>
  <si>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</si>
  <si>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</si>
  <si>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</si>
  <si>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</si>
  <si>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</si>
  <si>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</si>
  <si>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</si>
  <si>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</si>
  <si>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</si>
  <si>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</si>
  <si>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</si>
  <si>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</si>
  <si>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</si>
  <si>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</si>
  <si>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</si>
  <si>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</si>
  <si>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</si>
  <si>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</si>
  <si>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</si>
  <si>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</si>
  <si>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</si>
  <si>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</si>
  <si>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</si>
  <si>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</si>
  <si>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</si>
  <si>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</si>
  <si>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</si>
  <si>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</si>
  <si>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</si>
  <si>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</si>
  <si>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</si>
  <si>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</si>
  <si>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</si>
  <si>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</si>
  <si>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</si>
  <si>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</si>
  <si>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</si>
  <si>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</si>
  <si>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</si>
  <si>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</si>
  <si>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</si>
  <si>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</si>
  <si>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</si>
  <si>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</si>
  <si>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</si>
  <si>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</si>
  <si>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</si>
  <si>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</si>
  <si>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</si>
  <si>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</si>
  <si>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</si>
  <si>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</si>
  <si>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</si>
  <si>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</si>
  <si>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</si>
  <si>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</si>
  <si>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</si>
  <si>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</si>
  <si>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</si>
  <si>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</si>
  <si>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</si>
  <si>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</si>
  <si>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</si>
  <si>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</si>
  <si>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</si>
  <si>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</si>
  <si>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</si>
  <si>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</si>
  <si>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</si>
  <si>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</si>
  <si>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</si>
  <si>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</si>
  <si>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</si>
  <si>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</si>
  <si>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</si>
  <si>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</si>
  <si>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</si>
  <si>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</si>
  <si>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</si>
  <si>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</si>
  <si>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</si>
  <si>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</si>
  <si>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</si>
  <si>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</si>
  <si>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</si>
  <si>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</si>
  <si>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</si>
  <si>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</si>
  <si>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</si>
  <si>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</si>
  <si>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</si>
  <si>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</si>
  <si>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</si>
  <si>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</si>
  <si>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</si>
  <si>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</si>
  <si>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</si>
  <si>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</si>
  <si>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</si>
  <si>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</si>
  <si>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</si>
  <si>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</si>
  <si>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</si>
  <si>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</si>
  <si>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</si>
  <si>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</si>
  <si>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</si>
  <si>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</si>
  <si>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</si>
  <si>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</si>
  <si>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</si>
  <si>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</si>
  <si>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</si>
  <si>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</si>
  <si>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</si>
  <si>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</si>
  <si>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</si>
  <si>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</si>
  <si>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</si>
  <si>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</si>
  <si>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</si>
  <si>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</si>
  <si>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</si>
  <si>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</si>
  <si>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</si>
  <si>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</si>
  <si>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</si>
  <si>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</si>
  <si>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</si>
  <si>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</si>
  <si>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</si>
  <si>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</si>
  <si>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</si>
  <si>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</si>
  <si>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</si>
  <si>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</si>
  <si>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</si>
  <si>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</si>
  <si>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</si>
  <si>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</si>
  <si>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</si>
  <si>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</si>
  <si>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</si>
  <si>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</si>
  <si>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</si>
  <si>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</si>
  <si>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</si>
  <si>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</si>
  <si>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</si>
  <si>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</si>
  <si>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</si>
  <si>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</si>
  <si>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</si>
  <si>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</si>
  <si>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</si>
  <si>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</si>
  <si>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</si>
  <si>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</si>
  <si>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</si>
  <si>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</si>
  <si>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</si>
  <si>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</si>
  <si>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</si>
  <si>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</si>
  <si>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</si>
  <si>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</si>
  <si>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</si>
  <si>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</si>
  <si>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</si>
  <si>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</si>
  <si>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</si>
  <si>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</si>
  <si>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</si>
  <si>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</si>
  <si>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</si>
  <si>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</si>
  <si>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</si>
  <si>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</si>
  <si>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</si>
  <si>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</si>
  <si>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</si>
  <si>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</si>
  <si>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</si>
  <si>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</si>
  <si>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</si>
  <si>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</si>
  <si>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</si>
  <si>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</si>
  <si>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</si>
  <si>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</si>
  <si>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</si>
  <si>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</si>
  <si>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</si>
  <si>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</si>
  <si>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</si>
  <si>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</si>
  <si>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</si>
  <si>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</si>
  <si>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</si>
  <si>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</si>
  <si>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</si>
  <si>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</si>
  <si>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</si>
  <si>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</si>
  <si>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</si>
  <si>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</si>
  <si>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</si>
  <si>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</si>
  <si>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</si>
  <si>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</si>
  <si>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</si>
  <si>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</si>
  <si>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</si>
  <si>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</si>
  <si>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</si>
  <si>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</si>
  <si>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</si>
  <si>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</si>
  <si>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</si>
  <si>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</si>
  <si>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</si>
  <si>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</si>
  <si>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</si>
  <si>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</si>
  <si>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</si>
  <si>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</si>
  <si>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</si>
  <si>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</si>
  <si>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</si>
  <si>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</si>
  <si>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</si>
  <si>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</si>
  <si>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</si>
  <si>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</si>
  <si>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</si>
  <si>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</si>
  <si>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</si>
  <si>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</si>
  <si>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</si>
  <si>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</si>
  <si>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</si>
  <si>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</si>
  <si>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</si>
  <si>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</si>
  <si>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</si>
  <si>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</si>
  <si>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</si>
  <si>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</si>
  <si>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</si>
  <si>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</si>
  <si>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</si>
  <si>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</si>
  <si>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</si>
  <si>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</si>
  <si>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</si>
  <si>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</si>
  <si>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</si>
  <si>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</si>
  <si>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</si>
  <si>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</si>
  <si>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</si>
  <si>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</si>
  <si>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</si>
  <si>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</si>
  <si>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</si>
  <si>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</si>
  <si>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</si>
  <si>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</si>
  <si>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</si>
  <si>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</si>
  <si>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</si>
  <si>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</si>
  <si>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</si>
  <si>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</si>
  <si>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</si>
  <si>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</si>
  <si>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</si>
  <si>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</si>
  <si>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</si>
  <si>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</si>
  <si>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</si>
  <si>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</si>
  <si>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</si>
  <si>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</si>
  <si>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</si>
  <si>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</si>
  <si>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</si>
  <si>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</si>
  <si>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</si>
  <si>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</si>
  <si>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</si>
  <si>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</si>
  <si>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</si>
  <si>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</si>
  <si>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</si>
  <si>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</si>
  <si>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</si>
  <si>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</si>
  <si>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</si>
  <si>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</si>
  <si>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</si>
  <si>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</si>
  <si>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</si>
  <si>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</si>
  <si>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</si>
  <si>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</si>
  <si>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</si>
  <si>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</si>
  <si>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</si>
  <si>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</si>
  <si>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</si>
  <si>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</si>
  <si>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</si>
  <si>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</si>
  <si>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</si>
  <si>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</si>
  <si>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</si>
  <si>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</si>
  <si>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</si>
  <si>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</si>
  <si>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</si>
  <si>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</si>
  <si>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</si>
  <si>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</si>
  <si>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</si>
  <si>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</si>
  <si>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</si>
  <si>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</si>
  <si>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</si>
  <si>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</si>
  <si>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</si>
  <si>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</si>
  <si>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</si>
  <si>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</si>
  <si>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</si>
  <si>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</si>
  <si>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</si>
  <si>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</si>
  <si>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</si>
  <si>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</si>
  <si>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</si>
  <si>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</si>
  <si>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</si>
  <si>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</si>
  <si>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</si>
  <si>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</si>
  <si>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</si>
  <si>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</si>
  <si>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</si>
  <si>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</si>
  <si>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</si>
  <si>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</si>
  <si>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</si>
  <si>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</si>
  <si>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</si>
  <si>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</si>
  <si>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</si>
  <si>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</si>
  <si>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</si>
  <si>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</si>
  <si>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</si>
  <si>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</si>
  <si>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</si>
  <si>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</si>
  <si>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</si>
  <si>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</si>
  <si>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</si>
  <si>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</si>
  <si>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</si>
  <si>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</si>
  <si>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</si>
  <si>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</si>
  <si>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</si>
  <si>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</si>
  <si>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</si>
  <si>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</si>
  <si>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</si>
  <si>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</si>
  <si>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</si>
  <si>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</si>
  <si>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</si>
  <si>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</si>
  <si>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</si>
  <si>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</si>
  <si>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</si>
  <si>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</si>
  <si>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</si>
  <si>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</si>
  <si>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</si>
  <si>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</si>
  <si>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</si>
  <si>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</si>
  <si>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</si>
  <si>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</si>
  <si>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</si>
  <si>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</si>
  <si>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</si>
  <si>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</si>
  <si>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</si>
  <si>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</si>
  <si>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</si>
  <si>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</si>
  <si>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</si>
  <si>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</si>
  <si>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</si>
  <si>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</si>
  <si>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</si>
  <si>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</si>
  <si>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</si>
  <si>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</si>
  <si>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</si>
  <si>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</si>
  <si>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</si>
  <si>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</si>
  <si>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</si>
  <si>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</si>
  <si>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</si>
  <si>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</si>
  <si>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</si>
  <si>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</si>
  <si>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</si>
  <si>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</si>
  <si>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</si>
  <si>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</si>
  <si>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</si>
  <si>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</si>
  <si>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</si>
  <si>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</si>
  <si>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</si>
  <si>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</si>
  <si>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</si>
  <si>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</si>
  <si>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</si>
  <si>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</si>
  <si>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</si>
  <si>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</si>
  <si>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</si>
  <si>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</si>
  <si>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</si>
  <si>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</si>
  <si>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</si>
  <si>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</si>
  <si>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</si>
  <si>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</si>
  <si>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</si>
  <si>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</si>
  <si>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</si>
  <si>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</si>
  <si>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</si>
  <si>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</si>
  <si>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</si>
  <si>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</si>
  <si>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</si>
  <si>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</si>
  <si>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</si>
  <si>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</si>
  <si>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</si>
  <si>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</si>
  <si>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</si>
  <si>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</si>
  <si>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</si>
  <si>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</si>
  <si>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</si>
  <si>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</si>
  <si>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</si>
  <si>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</si>
  <si>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</si>
  <si>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</si>
  <si>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</si>
  <si>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</si>
  <si>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</si>
  <si>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</si>
  <si>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</si>
  <si>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</si>
  <si>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</si>
  <si>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</si>
  <si>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</si>
  <si>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</si>
  <si>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</si>
  <si>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</si>
  <si>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</si>
  <si>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</si>
  <si>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</si>
  <si>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</si>
  <si>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</si>
  <si>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</si>
  <si>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</si>
  <si>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</si>
  <si>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</si>
  <si>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</si>
  <si>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</si>
  <si>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</si>
  <si>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</si>
  <si>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</si>
  <si>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</si>
  <si>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</si>
  <si>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</si>
  <si>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</si>
  <si>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</si>
  <si>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</si>
  <si>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</si>
  <si>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</si>
  <si>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</si>
  <si>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</si>
  <si>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</si>
  <si>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</si>
  <si>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</si>
  <si>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</si>
  <si>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</si>
  <si>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</si>
  <si>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</si>
  <si>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</si>
  <si>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</si>
  <si>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</si>
  <si>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</si>
  <si>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</si>
  <si>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</si>
  <si>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</si>
  <si>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</si>
  <si>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</si>
  <si>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</si>
  <si>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</si>
  <si>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</si>
  <si>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</si>
  <si>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</si>
  <si>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</si>
  <si>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</si>
  <si>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</si>
  <si>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</si>
  <si>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</si>
  <si>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</si>
  <si>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</si>
  <si>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</si>
  <si>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</si>
  <si>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</si>
  <si>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</si>
  <si>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</si>
  <si>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</si>
  <si>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</si>
  <si>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</si>
  <si>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</si>
  <si>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</si>
  <si>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</si>
  <si>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</si>
  <si>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</si>
  <si>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</si>
  <si>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</si>
  <si>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</si>
  <si>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</si>
  <si>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</si>
  <si>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</si>
  <si>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</si>
  <si>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</si>
  <si>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</si>
  <si>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</si>
  <si>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</si>
  <si>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</si>
  <si>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</si>
  <si>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</si>
  <si>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</si>
  <si>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</si>
  <si>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</si>
  <si>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</si>
  <si>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</si>
  <si>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</si>
  <si>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</si>
  <si>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</si>
  <si>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</si>
  <si>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</si>
  <si>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</si>
  <si>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</si>
  <si>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</si>
  <si>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</si>
  <si>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</si>
  <si>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</si>
  <si>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</si>
  <si>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</si>
  <si>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</si>
  <si>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</si>
  <si>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</si>
  <si>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</si>
  <si>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</si>
  <si>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</si>
  <si>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</si>
  <si>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</si>
  <si>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</si>
  <si>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</si>
  <si>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</si>
  <si>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</si>
  <si>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</si>
  <si>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</si>
  <si>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</si>
  <si>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</si>
  <si>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</si>
  <si>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</si>
  <si>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</si>
  <si>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</si>
  <si>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</si>
  <si>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</si>
  <si>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</si>
  <si>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</si>
  <si>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</si>
  <si>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</si>
  <si>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</si>
  <si>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</si>
  <si>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</si>
  <si>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</si>
  <si>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</si>
  <si>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</si>
  <si>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</si>
  <si>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</si>
  <si>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</si>
  <si>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</si>
  <si>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</si>
  <si>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</si>
  <si>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</si>
  <si>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</si>
  <si>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</si>
  <si>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</si>
  <si>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</si>
  <si>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</si>
  <si>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</si>
  <si>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</si>
  <si>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</si>
  <si>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</si>
  <si>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</si>
  <si>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</si>
  <si>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</si>
  <si>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</si>
  <si>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</si>
  <si>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</si>
  <si>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</si>
  <si>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</si>
  <si>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</si>
  <si>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</si>
  <si>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</si>
  <si>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</si>
  <si>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</si>
  <si>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</si>
  <si>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</si>
  <si>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</si>
  <si>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</si>
  <si>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</si>
  <si>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</si>
  <si>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</si>
  <si>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</si>
  <si>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</si>
  <si>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</si>
  <si>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</si>
  <si>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</si>
  <si>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</si>
  <si>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</si>
  <si>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</si>
  <si>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</si>
  <si>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</si>
  <si>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</si>
  <si>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</si>
  <si>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</si>
  <si>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</si>
  <si>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</si>
  <si>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</si>
  <si>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</si>
  <si>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</si>
  <si>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</si>
  <si>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</si>
  <si>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</si>
  <si>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</si>
  <si>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</si>
  <si>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</si>
  <si>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</si>
  <si>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</si>
  <si>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</si>
  <si>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</si>
  <si>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</si>
  <si>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</si>
  <si>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</si>
  <si>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</si>
  <si>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</si>
  <si>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</si>
  <si>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</si>
  <si>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</si>
  <si>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</si>
  <si>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</si>
  <si>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</si>
  <si>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</si>
  <si>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</si>
  <si>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</si>
  <si>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</si>
  <si>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</si>
  <si>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</si>
  <si>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</si>
  <si>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</si>
  <si>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</si>
  <si>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</si>
  <si>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</si>
  <si>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</si>
  <si>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</si>
  <si>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</si>
  <si>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</si>
  <si>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</si>
  <si>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</si>
  <si>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</si>
  <si>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</si>
  <si>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</si>
  <si>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</si>
  <si>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</si>
  <si>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</si>
  <si>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</si>
  <si>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</si>
  <si>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</si>
  <si>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</si>
  <si>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</si>
  <si>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</si>
  <si>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</si>
  <si>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</si>
  <si>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</si>
  <si>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</si>
  <si>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</si>
  <si>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</si>
  <si>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</si>
  <si>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</si>
  <si>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</si>
  <si>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</si>
  <si>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</si>
  <si>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</si>
  <si>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</si>
  <si>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</si>
  <si>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</si>
  <si>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</si>
  <si>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</si>
  <si>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</si>
  <si>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</si>
  <si>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</si>
  <si>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</si>
  <si>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</si>
  <si>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</si>
  <si>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</si>
  <si>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</si>
  <si>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</si>
  <si>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</si>
  <si>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</si>
  <si>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</si>
  <si>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</si>
  <si>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</si>
  <si>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</si>
  <si>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</si>
  <si>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</si>
  <si>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</si>
  <si>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</si>
  <si>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</si>
  <si>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</si>
  <si>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</si>
  <si>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</si>
  <si>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</si>
  <si>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</si>
  <si>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</si>
  <si>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</si>
  <si>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</si>
  <si>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</si>
  <si>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</si>
  <si>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</si>
  <si>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</si>
  <si>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</si>
  <si>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</si>
  <si>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</si>
  <si>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</si>
  <si>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</si>
  <si>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</si>
  <si>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</si>
  <si>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</si>
  <si>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</si>
  <si>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</si>
  <si>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</si>
  <si>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</si>
  <si>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</si>
  <si>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</si>
  <si>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</si>
  <si>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</si>
  <si>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</si>
  <si>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</si>
  <si>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</si>
  <si>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</si>
  <si>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</si>
  <si>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</si>
  <si>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</si>
  <si>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</si>
  <si>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</si>
  <si>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</si>
  <si>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</si>
  <si>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</si>
  <si>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</si>
  <si>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</si>
  <si>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</si>
  <si>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</si>
  <si>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</si>
  <si>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</si>
  <si>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</si>
  <si>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</si>
  <si>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</si>
  <si>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</si>
  <si>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</si>
  <si>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</si>
  <si>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</si>
  <si>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</si>
  <si>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</si>
  <si>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</si>
  <si>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</si>
  <si>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</si>
  <si>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</si>
  <si>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</si>
  <si>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</si>
  <si>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</si>
  <si>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</si>
  <si>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</si>
  <si>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</si>
  <si>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</si>
  <si>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</si>
  <si>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</si>
  <si>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</si>
  <si>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</si>
  <si>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</si>
  <si>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</si>
  <si>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</si>
  <si>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</si>
  <si>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</si>
  <si>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</si>
  <si>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</si>
  <si>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</si>
  <si>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</si>
  <si>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</si>
  <si>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</si>
  <si>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</si>
  <si>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</si>
  <si>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</si>
  <si>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</si>
  <si>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</si>
  <si>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</si>
  <si>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</si>
  <si>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</si>
  <si>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</si>
  <si>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</si>
  <si>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</si>
  <si>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</si>
  <si>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</si>
  <si>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</si>
  <si>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</si>
  <si>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</si>
  <si>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</si>
  <si>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</si>
  <si>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</si>
  <si>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</si>
  <si>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</si>
  <si>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</si>
  <si>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</si>
  <si>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</si>
  <si>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</si>
  <si>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</si>
  <si>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</si>
  <si>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</si>
  <si>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</si>
  <si>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</si>
  <si>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</si>
  <si>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</si>
  <si>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</si>
  <si>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</si>
  <si>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</si>
  <si>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</si>
  <si>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</si>
  <si>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</si>
  <si>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</si>
  <si>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</si>
  <si>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</si>
  <si>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</si>
  <si>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</si>
  <si>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</si>
  <si>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</si>
  <si>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</si>
  <si>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</si>
  <si>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</si>
  <si>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</si>
  <si>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</si>
  <si>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</si>
  <si>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</si>
  <si>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</si>
  <si>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</si>
  <si>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</si>
  <si>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</si>
  <si>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</si>
  <si>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</si>
  <si>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</si>
  <si>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</si>
  <si>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</si>
  <si>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</si>
  <si>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</si>
  <si>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</si>
  <si>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</si>
  <si>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</si>
  <si>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</si>
  <si>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</si>
  <si>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</si>
  <si>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</si>
  <si>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</si>
  <si>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</si>
  <si>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</si>
  <si>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</si>
  <si>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</si>
  <si>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</si>
  <si>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</si>
  <si>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</si>
  <si>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</si>
  <si>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</si>
  <si>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</si>
  <si>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</si>
  <si>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</si>
  <si>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</si>
  <si>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</si>
  <si>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</si>
  <si>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</si>
  <si>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</si>
  <si>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</si>
  <si>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</si>
  <si>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</si>
  <si>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</si>
  <si>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</si>
  <si>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</si>
  <si>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</si>
  <si>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</si>
  <si>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</si>
  <si>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</si>
  <si>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</si>
  <si>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</si>
  <si>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</si>
  <si>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</si>
  <si>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</si>
  <si>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</si>
  <si>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</si>
  <si>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</si>
  <si>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</si>
  <si>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</si>
  <si>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</si>
  <si>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</si>
  <si>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</si>
  <si>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</si>
  <si>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</si>
  <si>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</si>
  <si>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</si>
  <si>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</si>
  <si>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</si>
  <si>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</si>
  <si>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</si>
  <si>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</si>
  <si>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</si>
  <si>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</si>
  <si>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</si>
  <si>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</si>
  <si>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</si>
  <si>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</si>
  <si>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</si>
  <si>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</si>
  <si>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</si>
  <si>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</si>
  <si>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</si>
  <si>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</si>
  <si>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</si>
  <si>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</si>
  <si>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</si>
  <si>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</si>
  <si>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</si>
  <si>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</si>
  <si>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</si>
  <si>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</si>
  <si>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</si>
  <si>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</si>
  <si>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</si>
  <si>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</si>
  <si>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</si>
  <si>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</si>
  <si>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</si>
  <si>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</si>
  <si>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</si>
  <si>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</si>
  <si>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</si>
  <si>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</si>
  <si>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</si>
  <si>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</si>
  <si>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</si>
  <si>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</si>
  <si>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</si>
  <si>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</si>
  <si>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</si>
  <si>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</si>
  <si>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</si>
  <si>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</si>
  <si>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</si>
  <si>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</si>
  <si>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</si>
  <si>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</si>
  <si>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</si>
  <si>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</si>
  <si>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</si>
  <si>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</si>
  <si>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</si>
  <si>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</si>
  <si>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</si>
  <si>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</si>
  <si>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</si>
  <si>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</si>
  <si>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</si>
  <si>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</si>
  <si>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</si>
  <si>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</si>
  <si>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</si>
  <si>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</si>
  <si>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</si>
  <si>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</si>
  <si>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</si>
  <si>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</si>
  <si>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</si>
  <si>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</si>
  <si>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</si>
  <si>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</si>
  <si>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</si>
  <si>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</si>
  <si>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</si>
  <si>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</si>
  <si>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</si>
  <si>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</si>
  <si>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</si>
  <si>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</si>
  <si>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</si>
  <si>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</si>
  <si>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</si>
  <si>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</si>
  <si>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</si>
  <si>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</si>
  <si>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</si>
  <si>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</si>
  <si>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</si>
  <si>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</si>
  <si>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</si>
  <si>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</si>
  <si>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</si>
  <si>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</si>
  <si>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</si>
  <si>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</si>
  <si>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</si>
  <si>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</si>
  <si>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</si>
  <si>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</si>
  <si>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</si>
  <si>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</si>
  <si>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</si>
  <si>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</si>
  <si>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</si>
  <si>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</si>
  <si>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</si>
  <si>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</si>
  <si>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</si>
  <si>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</si>
  <si>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</si>
  <si>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</si>
  <si>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</si>
  <si>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</si>
  <si>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</si>
  <si>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</si>
  <si>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</si>
  <si>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</si>
  <si>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</si>
  <si>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</si>
  <si>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</si>
  <si>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</si>
  <si>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</si>
  <si>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</si>
  <si>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</si>
  <si>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</si>
  <si>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</si>
  <si>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</si>
  <si>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</si>
  <si>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</si>
  <si>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</si>
  <si>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</si>
  <si>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</si>
  <si>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</si>
  <si>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</si>
  <si>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</si>
  <si>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</si>
  <si>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</si>
  <si>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</si>
  <si>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</si>
  <si>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</si>
  <si>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</si>
  <si>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</si>
  <si>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</si>
  <si>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</si>
  <si>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</si>
  <si>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</si>
  <si>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</si>
  <si>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</si>
  <si>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</si>
  <si>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</si>
  <si>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</si>
  <si>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</si>
  <si>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</si>
  <si>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</si>
  <si>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</si>
  <si>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</si>
  <si>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</si>
  <si>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</si>
  <si>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</si>
  <si>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</si>
  <si>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</si>
  <si>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</si>
  <si>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</si>
  <si>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</si>
  <si>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</si>
  <si>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</si>
  <si>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</si>
  <si>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</si>
  <si>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</si>
  <si>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</si>
  <si>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</si>
  <si>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</si>
  <si>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</si>
  <si>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</si>
  <si>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</si>
  <si>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</si>
  <si>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</si>
  <si>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</si>
  <si>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</si>
  <si>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</si>
  <si>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</si>
  <si>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</si>
  <si>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</si>
  <si>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</si>
  <si>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</si>
  <si>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</si>
  <si>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</si>
  <si>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</si>
  <si>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</si>
  <si>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</si>
  <si>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</si>
  <si>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</si>
  <si>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</si>
  <si>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</si>
  <si>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</si>
  <si>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</si>
  <si>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</si>
  <si>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</si>
  <si>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</si>
  <si>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</si>
  <si>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</si>
  <si>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</si>
  <si>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</si>
  <si>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</si>
  <si>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</si>
  <si>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</si>
  <si>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</si>
  <si>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</si>
  <si>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</si>
  <si>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</si>
  <si>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</si>
  <si>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</si>
  <si>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</si>
  <si>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</si>
  <si>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</si>
  <si>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</si>
  <si>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</si>
  <si>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</si>
  <si>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</si>
  <si>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</si>
  <si>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</si>
  <si>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</si>
  <si>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</si>
  <si>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</si>
  <si>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</si>
  <si>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</si>
  <si>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</si>
  <si>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</si>
  <si>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</si>
  <si>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</si>
  <si>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</si>
  <si>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</si>
  <si>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</si>
  <si>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</si>
  <si>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</si>
  <si>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</si>
  <si>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</si>
  <si>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</si>
  <si>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</si>
  <si>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</si>
  <si>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</si>
  <si>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</si>
  <si>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</si>
  <si>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</si>
  <si>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</si>
  <si>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</si>
  <si>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</si>
  <si>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</si>
  <si>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</si>
  <si>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</si>
  <si>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</si>
  <si>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</si>
  <si>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</si>
  <si>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</si>
  <si>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</si>
  <si>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</si>
  <si>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</si>
  <si>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</si>
  <si>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</si>
  <si>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</si>
  <si>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</si>
  <si>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</si>
  <si>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</si>
  <si>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</si>
  <si>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</si>
  <si>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</si>
  <si>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</si>
  <si>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</si>
  <si>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</si>
  <si>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</si>
  <si>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</si>
  <si>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</si>
  <si>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</si>
  <si>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</si>
  <si>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</si>
  <si>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</si>
  <si>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</si>
  <si>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</si>
  <si>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</si>
  <si>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</si>
  <si>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</si>
  <si>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</si>
  <si>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</si>
  <si>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</si>
  <si>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</si>
  <si>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</si>
  <si>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</si>
  <si>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</si>
  <si>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</si>
  <si>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</si>
  <si>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</si>
  <si>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</si>
  <si>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</si>
  <si>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</si>
  <si>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</si>
  <si>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</si>
  <si>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</si>
  <si>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</si>
  <si>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</si>
  <si>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</si>
  <si>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</si>
  <si>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</si>
  <si>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</si>
  <si>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</si>
  <si>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</si>
  <si>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</si>
  <si>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</si>
  <si>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</si>
  <si>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</si>
  <si>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</si>
  <si>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</si>
  <si>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</si>
  <si>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</si>
  <si>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</si>
  <si>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</si>
  <si>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</si>
  <si>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</si>
  <si>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</si>
  <si>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</si>
  <si>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</si>
  <si>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</si>
  <si>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</si>
  <si>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</si>
  <si>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</si>
  <si>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</si>
  <si>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</si>
  <si>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</si>
  <si>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</si>
  <si>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</si>
  <si>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</si>
  <si>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</si>
  <si>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</si>
  <si>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</si>
  <si>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</si>
  <si>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</si>
  <si>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</si>
  <si>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</si>
  <si>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</si>
  <si>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</si>
  <si>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</si>
  <si>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</si>
  <si>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</si>
  <si>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</si>
  <si>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</si>
  <si>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</si>
  <si>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</si>
  <si>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</si>
  <si>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</si>
  <si>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</si>
  <si>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</si>
  <si>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</si>
  <si>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</si>
  <si>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</si>
  <si>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</si>
  <si>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</si>
  <si>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</si>
  <si>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</si>
  <si>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</si>
  <si>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</si>
  <si>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</si>
  <si>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</si>
  <si>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</si>
  <si>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</si>
  <si>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</si>
  <si>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</si>
  <si>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</si>
  <si>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</si>
  <si>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</si>
  <si>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</si>
  <si>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</si>
  <si>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</si>
  <si>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</si>
  <si>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</si>
  <si>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</si>
  <si>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</si>
  <si>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</si>
  <si>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</si>
  <si>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</si>
  <si>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</si>
  <si>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</si>
  <si>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</si>
  <si>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</si>
  <si>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</si>
  <si>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</si>
  <si>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</si>
  <si>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</si>
  <si>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</si>
  <si>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</si>
  <si>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</si>
  <si>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</si>
  <si>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</si>
  <si>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</si>
  <si>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</si>
  <si>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</si>
  <si>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</si>
  <si>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</si>
  <si>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</si>
  <si>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</si>
  <si>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</si>
  <si>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</si>
  <si>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</si>
  <si>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</si>
  <si>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</si>
  <si>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</si>
  <si>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</si>
  <si>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</si>
  <si>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</si>
  <si>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</si>
  <si>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</si>
  <si>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</si>
  <si>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</si>
  <si>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</si>
  <si>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</si>
  <si>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</si>
  <si>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</si>
  <si>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</si>
  <si>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</si>
  <si>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</si>
  <si>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</si>
  <si>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</si>
  <si>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</si>
  <si>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</si>
  <si>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</si>
  <si>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</si>
  <si>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</si>
  <si>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</si>
  <si>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</si>
  <si>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</si>
  <si>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</si>
  <si>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</si>
  <si>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</si>
  <si>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</si>
  <si>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</si>
  <si>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</si>
  <si>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</si>
  <si>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</si>
  <si>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</si>
  <si>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</si>
  <si>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</si>
  <si>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</si>
  <si>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</si>
  <si>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</si>
  <si>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</si>
  <si>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</si>
  <si>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</si>
  <si>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</si>
  <si>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</si>
  <si>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</si>
  <si>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</si>
  <si>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</si>
  <si>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</si>
  <si>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</si>
  <si>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</si>
  <si>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</si>
  <si>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</si>
  <si>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</si>
  <si>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</si>
  <si>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</si>
  <si>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</si>
  <si>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</si>
  <si>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</si>
  <si>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</si>
  <si>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</si>
  <si>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</si>
  <si>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</si>
  <si>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</si>
  <si>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</si>
  <si>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</si>
  <si>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</si>
  <si>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</si>
  <si>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</si>
  <si>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</si>
  <si>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</si>
  <si>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</si>
  <si>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</si>
  <si>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</si>
  <si>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</si>
  <si>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</si>
  <si>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</si>
  <si>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</si>
  <si>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</si>
  <si>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</si>
  <si>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</si>
  <si>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</si>
  <si>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</si>
  <si>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</si>
  <si>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</si>
  <si>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</si>
  <si>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</si>
  <si>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</si>
  <si>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</si>
  <si>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</si>
  <si>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</si>
  <si>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</si>
  <si>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</si>
  <si>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</si>
  <si>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</si>
  <si>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</si>
  <si>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</si>
  <si>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</si>
  <si>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</si>
  <si>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</si>
  <si>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</si>
  <si>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</si>
  <si>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</si>
  <si>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</si>
  <si>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</si>
  <si>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</si>
  <si>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</si>
  <si>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</si>
  <si>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</si>
  <si>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</si>
  <si>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</si>
  <si>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</si>
  <si>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</si>
  <si>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</si>
  <si>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</si>
  <si>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</si>
  <si>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</si>
  <si>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</si>
  <si>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</si>
  <si>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</si>
  <si>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</si>
  <si>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</si>
  <si>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</si>
  <si>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</si>
  <si>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</si>
  <si>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</si>
  <si>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</si>
  <si>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</si>
  <si>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</si>
  <si>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</si>
  <si>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</si>
  <si>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</si>
  <si>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</si>
  <si>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</si>
  <si>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</si>
  <si>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</si>
  <si>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</si>
  <si>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</si>
  <si>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</si>
  <si>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</si>
  <si>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</si>
  <si>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</si>
  <si>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</si>
  <si>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</si>
  <si>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</si>
  <si>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</si>
  <si>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</si>
  <si>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</si>
  <si>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</si>
  <si>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</si>
  <si>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</si>
  <si>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</si>
  <si>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</si>
  <si>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</si>
  <si>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</si>
  <si>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</si>
  <si>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</si>
  <si>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</si>
  <si>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</si>
  <si>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</si>
  <si>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</si>
  <si>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</si>
  <si>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</si>
  <si>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</si>
  <si>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</si>
  <si>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</si>
  <si>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</si>
  <si>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</si>
  <si>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</si>
  <si>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</si>
  <si>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</si>
  <si>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</si>
  <si>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</si>
  <si>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</si>
  <si>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</si>
  <si>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</si>
  <si>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</si>
  <si>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</si>
  <si>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</si>
  <si>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</si>
  <si>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</si>
  <si>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</si>
  <si>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</si>
  <si>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</si>
  <si>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</si>
  <si>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</si>
  <si>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</si>
  <si>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</si>
  <si>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</si>
  <si>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</si>
  <si>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</si>
  <si>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</si>
  <si>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</si>
  <si>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</si>
  <si>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</si>
  <si>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</si>
  <si>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</si>
  <si>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</si>
  <si>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</si>
  <si>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</si>
  <si>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</si>
  <si>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</si>
  <si>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</si>
  <si>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</si>
  <si>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</si>
  <si>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</si>
  <si>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</si>
  <si>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</si>
  <si>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</si>
  <si>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</si>
  <si>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</si>
  <si>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</si>
  <si>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</si>
  <si>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</si>
  <si>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</si>
  <si>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</si>
  <si>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</si>
  <si>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</si>
  <si>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</si>
  <si>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</si>
  <si>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</si>
  <si>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</si>
  <si>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</si>
  <si>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</si>
  <si>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</si>
  <si>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</si>
  <si>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</si>
  <si>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</si>
  <si>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</si>
  <si>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</si>
  <si>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</si>
  <si>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</si>
  <si>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</si>
  <si>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</si>
  <si>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</si>
  <si>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</si>
  <si>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</si>
  <si>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</si>
  <si>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</si>
  <si>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</si>
  <si>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</si>
  <si>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</si>
  <si>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</si>
  <si>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</si>
  <si>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</si>
  <si>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</si>
  <si>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</si>
  <si>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</si>
  <si>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</si>
  <si>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</si>
  <si>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</si>
  <si>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</si>
  <si>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</si>
  <si>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</si>
  <si>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</si>
  <si>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</si>
  <si>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</si>
  <si>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</si>
  <si>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</si>
  <si>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</si>
  <si>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</si>
  <si>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</si>
  <si>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</si>
  <si>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</si>
  <si>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</si>
  <si>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</si>
  <si>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</si>
  <si>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</si>
  <si>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</si>
  <si>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</si>
  <si>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</si>
  <si>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</si>
  <si>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</si>
  <si>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</si>
  <si>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</si>
  <si>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</si>
  <si>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</si>
  <si>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</si>
  <si>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</si>
  <si>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</si>
  <si>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</si>
  <si>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</si>
  <si>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</si>
  <si>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</si>
  <si>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</si>
  <si>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</si>
  <si>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</si>
  <si>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</si>
  <si>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</si>
  <si>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</si>
  <si>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</si>
  <si>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</si>
  <si>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</si>
  <si>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</si>
  <si>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</si>
  <si>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</si>
  <si>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</si>
  <si>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</si>
  <si>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</si>
  <si>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</si>
  <si>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</si>
  <si>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</si>
  <si>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</si>
  <si>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</si>
  <si>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</si>
  <si>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</si>
  <si>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</si>
  <si>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</si>
  <si>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</si>
  <si>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</si>
  <si>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</si>
  <si>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</si>
  <si>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</si>
  <si>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</si>
  <si>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</si>
  <si>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</si>
  <si>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</si>
  <si>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</si>
  <si>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</si>
  <si>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</si>
  <si>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</si>
  <si>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</si>
  <si>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</si>
  <si>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</si>
  <si>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</si>
  <si>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</si>
  <si>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</si>
  <si>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</si>
  <si>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</si>
  <si>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</si>
  <si>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</si>
  <si>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</si>
  <si>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</si>
  <si>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</si>
  <si>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</si>
  <si>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</si>
  <si>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</si>
  <si>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</si>
  <si>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</si>
  <si>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</si>
  <si>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</si>
  <si>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</si>
  <si>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</si>
  <si>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</si>
  <si>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</si>
  <si>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</si>
  <si>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</si>
  <si>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</si>
  <si>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</si>
  <si>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</si>
  <si>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</si>
  <si>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</si>
  <si>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</si>
  <si>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</si>
  <si>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</si>
  <si>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</si>
  <si>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</si>
  <si>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</si>
  <si>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</si>
  <si>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</si>
  <si>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</si>
  <si>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</si>
  <si>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</si>
  <si>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</si>
  <si>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</si>
  <si>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</si>
  <si>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</si>
  <si>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</si>
  <si>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</si>
  <si>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</si>
  <si>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</si>
  <si>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</si>
  <si>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</si>
  <si>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</si>
  <si>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</si>
  <si>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</si>
  <si>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</si>
  <si>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</si>
  <si>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</si>
  <si>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</si>
  <si>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</si>
  <si>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</si>
  <si>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</si>
  <si>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</si>
  <si>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</si>
  <si>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</si>
  <si>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</si>
  <si>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</si>
  <si>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</si>
  <si>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</si>
  <si>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</si>
  <si>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</si>
  <si>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</si>
  <si>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</si>
  <si>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</si>
  <si>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</si>
  <si>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</si>
  <si>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</si>
  <si>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</si>
  <si>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</si>
  <si>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</si>
  <si>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</si>
  <si>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</si>
  <si>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</si>
  <si>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</si>
  <si>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</si>
  <si>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</si>
  <si>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</si>
  <si>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</si>
  <si>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</si>
  <si>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</si>
  <si>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</si>
  <si>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</si>
  <si>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</si>
  <si>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</si>
  <si>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</si>
  <si>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</si>
  <si>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</si>
  <si>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</si>
  <si>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</si>
  <si>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</si>
  <si>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</si>
  <si>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</si>
  <si>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</si>
  <si>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</si>
  <si>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</si>
  <si>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</si>
  <si>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</si>
  <si>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</si>
  <si>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</si>
  <si>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</si>
  <si>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</si>
  <si>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</si>
  <si>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</si>
  <si>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</si>
  <si>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</si>
  <si>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</si>
  <si>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</si>
  <si>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</si>
  <si>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</si>
  <si>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</si>
  <si>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</si>
  <si>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</si>
  <si>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</si>
  <si>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</si>
  <si>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</si>
  <si>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</si>
  <si>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</si>
  <si>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</si>
  <si>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</si>
  <si>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</si>
  <si>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</si>
  <si>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</si>
  <si>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</si>
  <si>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</si>
  <si>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</si>
  <si>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</si>
  <si>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</si>
  <si>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</si>
  <si>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</si>
  <si>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</si>
  <si>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</si>
  <si>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</si>
  <si>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</si>
  <si>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</si>
  <si>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</si>
  <si>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</si>
  <si>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</si>
  <si>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</si>
  <si>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</si>
  <si>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</si>
  <si>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</si>
  <si>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</si>
  <si>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</si>
  <si>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</si>
  <si>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</si>
  <si>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</si>
  <si>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</si>
  <si>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</si>
  <si>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</si>
  <si>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</si>
  <si>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</si>
  <si>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</si>
  <si>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</si>
  <si>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</si>
  <si>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</si>
  <si>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</si>
  <si>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</si>
  <si>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</si>
  <si>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</si>
  <si>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</si>
  <si>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</si>
  <si>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</si>
  <si>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</si>
  <si>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</si>
  <si>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</si>
  <si>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</si>
  <si>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</si>
  <si>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</si>
  <si>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</si>
  <si>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</si>
  <si>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</si>
  <si>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</si>
  <si>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</si>
  <si>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</si>
  <si>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</si>
  <si>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</si>
  <si>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</si>
  <si>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</si>
  <si>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</si>
  <si>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</si>
  <si>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</si>
  <si>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</si>
  <si>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</si>
  <si>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</si>
  <si>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</si>
  <si>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</si>
  <si>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</si>
  <si>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</si>
  <si>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</si>
  <si>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</si>
  <si>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</si>
  <si>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</si>
  <si>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</si>
  <si>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</si>
  <si>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</si>
  <si>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</si>
  <si>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</si>
  <si>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</si>
  <si>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</si>
  <si>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</si>
  <si>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</si>
  <si>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</si>
  <si>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</si>
  <si>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</si>
  <si>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</si>
  <si>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</si>
  <si>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</si>
  <si>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</si>
  <si>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</si>
  <si>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</si>
  <si>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</si>
  <si>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</si>
  <si>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</si>
  <si>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</si>
  <si>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</si>
  <si>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</si>
  <si>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</si>
  <si>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</si>
  <si>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</si>
  <si>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</si>
  <si>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</si>
  <si>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</si>
  <si>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</si>
  <si>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</si>
  <si>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</si>
  <si>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</si>
  <si>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</si>
  <si>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</si>
  <si>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</si>
  <si>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</si>
  <si>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</si>
  <si>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</si>
  <si>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</si>
  <si>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</si>
  <si>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</si>
  <si>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</si>
  <si>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</si>
  <si>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</si>
  <si>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</si>
  <si>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</si>
  <si>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</si>
  <si>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</si>
  <si>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</si>
  <si>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</si>
  <si>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</si>
  <si>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</si>
  <si>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</si>
  <si>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</si>
  <si>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</si>
  <si>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</si>
  <si>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</si>
  <si>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</si>
  <si>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</si>
  <si>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</si>
  <si>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</si>
  <si>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</si>
  <si>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</si>
  <si>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</si>
  <si>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</si>
  <si>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</si>
  <si>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</si>
  <si>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</si>
  <si>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</si>
  <si>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</si>
  <si>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</si>
  <si>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</si>
  <si>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</si>
  <si>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</si>
  <si>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</si>
  <si>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</si>
  <si>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</si>
  <si>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</si>
  <si>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</si>
  <si>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</si>
  <si>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</si>
  <si>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</si>
  <si>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</si>
  <si>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</si>
  <si>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</si>
  <si>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</si>
  <si>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</si>
  <si>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</si>
  <si>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</si>
  <si>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</si>
  <si>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</si>
  <si>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</si>
  <si>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</si>
  <si>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</si>
  <si>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</si>
  <si>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</si>
  <si>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</si>
  <si>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</si>
  <si>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</si>
  <si>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</si>
  <si>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</si>
  <si>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</si>
  <si>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</si>
  <si>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</si>
  <si>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</si>
  <si>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</si>
  <si>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</si>
  <si>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</si>
  <si>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</si>
  <si>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</si>
  <si>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</si>
  <si>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</si>
  <si>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</si>
  <si>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</si>
  <si>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</si>
  <si>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</si>
  <si>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</si>
  <si>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</si>
  <si>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</si>
  <si>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</si>
  <si>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</si>
  <si>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</si>
  <si>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</si>
  <si>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</si>
  <si>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</si>
  <si>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</si>
  <si>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</si>
  <si>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</si>
  <si>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</si>
  <si>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</si>
  <si>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</si>
  <si>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</si>
  <si>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</si>
  <si>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</si>
  <si>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</si>
  <si>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</si>
  <si>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</si>
  <si>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</si>
  <si>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</si>
  <si>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</si>
  <si>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</si>
  <si>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</si>
  <si>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</si>
  <si>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</si>
  <si>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</si>
  <si>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</si>
  <si>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</si>
  <si>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</si>
  <si>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</si>
  <si>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</si>
  <si>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</si>
  <si>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</si>
  <si>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</si>
  <si>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</si>
  <si>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</si>
  <si>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</si>
  <si>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</si>
  <si>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</si>
  <si>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</si>
  <si>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</si>
  <si>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</si>
  <si>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</si>
  <si>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</si>
  <si>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</si>
  <si>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</si>
  <si>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</si>
  <si>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</si>
  <si>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</si>
  <si>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</si>
  <si>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</si>
  <si>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</si>
  <si>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</si>
  <si>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</si>
  <si>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</si>
  <si>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</si>
  <si>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</si>
  <si>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</si>
  <si>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</si>
  <si>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</si>
  <si>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</si>
  <si>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</si>
  <si>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</si>
  <si>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</si>
  <si>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</si>
  <si>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</si>
  <si>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</si>
  <si>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</si>
  <si>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</si>
  <si>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</si>
  <si>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</si>
  <si>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</si>
  <si>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</si>
  <si>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</si>
  <si>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</si>
  <si>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</si>
  <si>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</si>
  <si>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</si>
  <si>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</si>
  <si>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</si>
  <si>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</si>
  <si>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</si>
  <si>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</si>
  <si>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</si>
  <si>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</si>
  <si>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</si>
  <si>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</si>
  <si>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</si>
  <si>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</si>
  <si>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</si>
  <si>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</si>
  <si>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</si>
  <si>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</si>
  <si>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</si>
  <si>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</si>
  <si>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</si>
  <si>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</si>
  <si>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</si>
  <si>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</si>
  <si>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</si>
  <si>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</si>
  <si>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</si>
  <si>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</si>
  <si>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</si>
  <si>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</si>
  <si>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</si>
  <si>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</si>
  <si>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</si>
  <si>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</si>
  <si>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</si>
  <si>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</si>
  <si>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</si>
  <si>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</si>
  <si>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</si>
  <si>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</si>
  <si>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</si>
  <si>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</si>
  <si>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</si>
  <si>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</si>
  <si>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</si>
  <si>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</si>
  <si>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</si>
  <si>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</si>
  <si>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</si>
  <si>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</si>
  <si>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</si>
  <si>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</si>
  <si>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</si>
  <si>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</si>
  <si>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</si>
  <si>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</si>
  <si>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</si>
  <si>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</si>
  <si>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</si>
  <si>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</si>
  <si>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</si>
  <si>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</si>
  <si>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</si>
  <si>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</si>
  <si>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</si>
  <si>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</si>
  <si>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</si>
  <si>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</si>
  <si>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</si>
  <si>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</si>
  <si>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</si>
  <si>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</si>
  <si>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</si>
  <si>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</si>
  <si>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</si>
  <si>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</si>
  <si>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</si>
  <si>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</si>
  <si>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</si>
  <si>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</si>
  <si>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</si>
  <si>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</si>
  <si>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</si>
  <si>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</si>
  <si>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</si>
  <si>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</si>
  <si>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</si>
  <si>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</si>
  <si>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</si>
  <si>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</si>
  <si>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</si>
  <si>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</si>
  <si>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</si>
  <si>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</si>
  <si>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</si>
  <si>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</si>
  <si>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</si>
  <si>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</si>
  <si>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</si>
  <si>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</si>
  <si>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</si>
  <si>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</si>
  <si>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</si>
  <si>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</si>
  <si>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</si>
  <si>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</si>
  <si>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</si>
  <si>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</si>
  <si>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</si>
  <si>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</si>
  <si>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</si>
  <si>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</si>
  <si>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</si>
  <si>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</si>
  <si>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</si>
  <si>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</si>
  <si>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</si>
  <si>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</si>
  <si>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</si>
  <si>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</si>
  <si>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11.016.0005-0</t>
  </si>
  <si>
    <t>11.016.0005-A</t>
  </si>
  <si>
    <t>11.016.0006-0</t>
  </si>
  <si>
    <t>11.016.0006-A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</si>
  <si>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</si>
  <si>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</si>
  <si>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</si>
  <si>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</si>
  <si>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</si>
  <si>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</si>
  <si>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</si>
  <si>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</si>
  <si>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</si>
  <si>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</si>
  <si>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</si>
  <si>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</si>
  <si>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</si>
  <si>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</si>
  <si>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</si>
  <si>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</si>
  <si>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</si>
  <si>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</si>
  <si>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</si>
  <si>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</si>
  <si>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</si>
  <si>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</si>
  <si>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</si>
  <si>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</si>
  <si>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</si>
  <si>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</si>
  <si>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</si>
  <si>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</si>
  <si>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</si>
  <si>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</si>
  <si>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</si>
  <si>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</si>
  <si>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</si>
  <si>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</si>
  <si>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</si>
  <si>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</si>
  <si>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</si>
  <si>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</si>
  <si>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</si>
  <si>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</si>
  <si>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</si>
  <si>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</si>
  <si>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</si>
  <si>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</si>
  <si>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</si>
  <si>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</si>
  <si>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</si>
  <si>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</si>
  <si>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</si>
  <si>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</si>
  <si>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</si>
  <si>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</si>
  <si>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</si>
  <si>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</si>
  <si>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</si>
  <si>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</si>
  <si>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</si>
  <si>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</si>
  <si>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</si>
  <si>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</si>
  <si>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</si>
  <si>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</si>
  <si>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</si>
  <si>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</si>
  <si>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</si>
  <si>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</si>
  <si>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</si>
  <si>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</si>
  <si>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</si>
  <si>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</si>
  <si>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</si>
  <si>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</si>
  <si>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</si>
  <si>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</si>
  <si>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</si>
  <si>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</si>
  <si>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</si>
  <si>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</si>
  <si>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</si>
  <si>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</si>
  <si>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</si>
  <si>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</si>
  <si>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</si>
  <si>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</si>
  <si>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</si>
  <si>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</si>
  <si>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</si>
  <si>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</si>
  <si>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</si>
  <si>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</si>
  <si>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</si>
  <si>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</si>
  <si>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</si>
  <si>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</si>
  <si>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</si>
  <si>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</si>
  <si>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</si>
  <si>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</si>
  <si>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</si>
  <si>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</si>
  <si>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</si>
  <si>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</si>
  <si>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</si>
  <si>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</si>
  <si>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</si>
  <si>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</si>
  <si>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</si>
  <si>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</si>
  <si>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</si>
  <si>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</si>
  <si>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</si>
  <si>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</si>
  <si>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</si>
  <si>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</si>
  <si>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</si>
  <si>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</si>
  <si>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</si>
  <si>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</si>
  <si>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</si>
  <si>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</si>
  <si>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</si>
  <si>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</si>
  <si>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</si>
  <si>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</si>
  <si>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</si>
  <si>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</si>
  <si>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</si>
  <si>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</si>
  <si>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</si>
  <si>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</si>
  <si>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</si>
  <si>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</si>
  <si>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</si>
  <si>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</si>
  <si>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</si>
  <si>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</si>
  <si>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</si>
  <si>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</si>
  <si>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</si>
  <si>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</si>
  <si>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</si>
  <si>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</si>
  <si>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</si>
  <si>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</si>
  <si>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</si>
  <si>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</si>
  <si>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</si>
  <si>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</si>
  <si>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</si>
  <si>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</si>
  <si>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</si>
  <si>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</si>
  <si>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</si>
  <si>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</si>
  <si>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</si>
  <si>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</si>
  <si>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</si>
  <si>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</si>
  <si>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</si>
  <si>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</si>
  <si>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</si>
  <si>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</si>
  <si>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</si>
  <si>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</si>
  <si>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</si>
  <si>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</si>
  <si>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</si>
  <si>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</si>
  <si>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</si>
  <si>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</si>
  <si>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</si>
  <si>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</si>
  <si>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</si>
  <si>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</si>
  <si>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</si>
  <si>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</si>
  <si>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</si>
  <si>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</si>
  <si>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</si>
  <si>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</si>
  <si>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</si>
  <si>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</si>
  <si>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</si>
  <si>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</si>
  <si>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</si>
  <si>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</si>
  <si>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</si>
  <si>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</si>
  <si>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</si>
  <si>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</si>
  <si>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</si>
  <si>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</si>
  <si>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</si>
  <si>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</si>
  <si>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</si>
  <si>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</si>
  <si>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</si>
  <si>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</si>
  <si>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</si>
  <si>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</si>
  <si>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</si>
  <si>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</si>
  <si>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</si>
  <si>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</si>
  <si>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</si>
  <si>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</si>
  <si>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</si>
  <si>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</si>
  <si>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</si>
  <si>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</si>
  <si>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</si>
  <si>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</si>
  <si>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</si>
  <si>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</si>
  <si>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</si>
  <si>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</si>
  <si>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</si>
  <si>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</si>
  <si>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</si>
  <si>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</si>
  <si>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</si>
  <si>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</si>
  <si>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</si>
  <si>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</si>
  <si>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</si>
  <si>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</si>
  <si>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</si>
  <si>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</si>
  <si>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</si>
  <si>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</si>
  <si>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</si>
  <si>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</si>
  <si>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</si>
  <si>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</si>
  <si>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</si>
  <si>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</si>
  <si>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</si>
  <si>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</si>
  <si>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</si>
  <si>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</si>
  <si>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</si>
  <si>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</si>
  <si>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</si>
  <si>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</si>
  <si>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</si>
  <si>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</si>
  <si>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</si>
  <si>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</si>
  <si>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</si>
  <si>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</si>
  <si>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</si>
  <si>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</si>
  <si>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</si>
  <si>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</si>
  <si>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</si>
  <si>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</si>
  <si>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</si>
  <si>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</si>
  <si>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</si>
  <si>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</si>
  <si>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</si>
  <si>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</si>
  <si>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</si>
  <si>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</si>
  <si>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</si>
  <si>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</si>
  <si>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</si>
  <si>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</si>
  <si>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</si>
  <si>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</si>
  <si>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</si>
  <si>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</si>
  <si>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</si>
  <si>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</si>
  <si>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</si>
  <si>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</si>
  <si>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</si>
  <si>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</si>
  <si>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</si>
  <si>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</si>
  <si>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</si>
  <si>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</si>
  <si>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</si>
  <si>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</si>
  <si>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</si>
  <si>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</si>
  <si>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</si>
  <si>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</si>
  <si>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</si>
  <si>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</si>
  <si>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</si>
  <si>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</si>
  <si>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</si>
  <si>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</si>
  <si>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</si>
  <si>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</si>
  <si>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</si>
  <si>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</si>
  <si>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</si>
  <si>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</si>
  <si>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</si>
  <si>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</si>
  <si>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</si>
  <si>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</si>
  <si>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</si>
  <si>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</si>
  <si>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</si>
  <si>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</si>
  <si>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</si>
  <si>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</si>
  <si>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</si>
  <si>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</si>
  <si>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</si>
  <si>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</si>
  <si>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</si>
  <si>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</si>
  <si>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</si>
  <si>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</si>
  <si>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</si>
  <si>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</si>
  <si>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</si>
  <si>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</si>
  <si>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</si>
  <si>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</si>
  <si>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</si>
  <si>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</si>
  <si>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</si>
  <si>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</si>
  <si>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</si>
  <si>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</si>
  <si>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</si>
  <si>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</si>
  <si>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</si>
  <si>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</si>
  <si>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</si>
  <si>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</si>
  <si>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</si>
  <si>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</si>
  <si>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</si>
  <si>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</si>
  <si>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</si>
  <si>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</si>
  <si>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</si>
  <si>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</si>
  <si>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</si>
  <si>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</si>
  <si>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</si>
  <si>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</si>
  <si>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</si>
  <si>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</si>
  <si>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</si>
  <si>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</si>
  <si>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</si>
  <si>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</si>
  <si>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</si>
  <si>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</si>
  <si>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</si>
  <si>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</si>
  <si>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</si>
  <si>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</si>
  <si>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</si>
  <si>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</si>
  <si>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</si>
  <si>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</si>
  <si>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</si>
  <si>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</si>
  <si>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</si>
  <si>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</si>
  <si>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</si>
  <si>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</si>
  <si>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</si>
  <si>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</si>
  <si>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</si>
  <si>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</si>
  <si>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</si>
  <si>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</si>
  <si>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</si>
  <si>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</si>
  <si>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</si>
  <si>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</si>
  <si>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</si>
  <si>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</si>
  <si>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</si>
  <si>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</si>
  <si>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</si>
  <si>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</si>
  <si>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</si>
  <si>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</si>
  <si>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</si>
  <si>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</si>
  <si>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</si>
  <si>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</si>
  <si>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</si>
  <si>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</si>
  <si>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</si>
  <si>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</si>
  <si>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</si>
  <si>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</si>
  <si>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</si>
  <si>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</si>
  <si>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</si>
  <si>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</si>
  <si>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</si>
  <si>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</si>
  <si>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</si>
  <si>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</si>
  <si>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</si>
  <si>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</si>
  <si>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</si>
  <si>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</si>
  <si>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</si>
  <si>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</si>
  <si>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</si>
  <si>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</si>
  <si>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</si>
  <si>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</si>
  <si>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</si>
  <si>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</si>
  <si>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</si>
  <si>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</si>
  <si>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</si>
  <si>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</si>
  <si>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</si>
  <si>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</si>
  <si>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</si>
  <si>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</si>
  <si>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</si>
  <si>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</si>
  <si>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</si>
  <si>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</si>
  <si>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</si>
  <si>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</si>
  <si>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</si>
  <si>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</si>
  <si>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</si>
  <si>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</si>
  <si>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</si>
  <si>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</si>
  <si>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</si>
  <si>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</si>
  <si>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</si>
  <si>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</si>
  <si>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</si>
  <si>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</si>
  <si>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</si>
  <si>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</si>
  <si>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</si>
  <si>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</si>
  <si>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</si>
  <si>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</si>
  <si>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</si>
  <si>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</si>
  <si>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</si>
  <si>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</si>
  <si>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</si>
  <si>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</si>
  <si>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</si>
  <si>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</si>
  <si>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</si>
  <si>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</si>
  <si>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</si>
  <si>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</si>
  <si>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</si>
  <si>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</si>
  <si>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</si>
  <si>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</si>
  <si>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</si>
  <si>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</si>
  <si>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</si>
  <si>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</si>
  <si>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</si>
  <si>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</si>
  <si>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</si>
  <si>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</si>
  <si>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</si>
  <si>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</si>
  <si>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</si>
  <si>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</si>
  <si>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</si>
  <si>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</si>
  <si>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</si>
  <si>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</si>
  <si>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</si>
  <si>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</si>
  <si>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</si>
  <si>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</si>
  <si>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</si>
  <si>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</si>
  <si>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</si>
  <si>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</si>
  <si>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</si>
  <si>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</si>
  <si>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</si>
  <si>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</si>
  <si>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</si>
  <si>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</si>
  <si>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</si>
  <si>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</si>
  <si>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</si>
  <si>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</si>
  <si>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</si>
  <si>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</si>
  <si>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</si>
  <si>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</si>
  <si>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</si>
  <si>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</si>
  <si>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</si>
  <si>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</si>
  <si>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</si>
  <si>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</si>
  <si>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</si>
  <si>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</si>
  <si>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</si>
  <si>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</si>
  <si>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</si>
  <si>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</si>
  <si>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</si>
  <si>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</si>
  <si>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</si>
  <si>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</si>
  <si>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</si>
  <si>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</si>
  <si>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</si>
  <si>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</si>
  <si>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</si>
  <si>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</si>
  <si>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</si>
  <si>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</si>
  <si>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</si>
  <si>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</si>
  <si>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</si>
  <si>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</si>
  <si>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</si>
  <si>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</si>
  <si>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</si>
  <si>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</si>
  <si>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</si>
  <si>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</si>
  <si>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</si>
  <si>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</si>
  <si>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</si>
  <si>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</si>
  <si>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</si>
  <si>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</si>
  <si>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</si>
  <si>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</si>
  <si>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</si>
  <si>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</si>
  <si>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</si>
  <si>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</si>
  <si>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</si>
  <si>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</si>
  <si>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</si>
  <si>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</si>
  <si>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</si>
  <si>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</si>
  <si>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</si>
  <si>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</si>
  <si>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</si>
  <si>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</si>
  <si>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</si>
  <si>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</si>
  <si>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</si>
  <si>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</si>
  <si>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</si>
  <si>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</si>
  <si>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</si>
  <si>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</si>
  <si>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</si>
  <si>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</si>
  <si>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</si>
  <si>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</si>
  <si>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</si>
  <si>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</si>
  <si>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</si>
  <si>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</si>
  <si>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</si>
  <si>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</si>
  <si>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</si>
  <si>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</si>
  <si>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</si>
  <si>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</si>
  <si>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</si>
  <si>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</si>
  <si>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</si>
  <si>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</si>
  <si>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</si>
  <si>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</si>
  <si>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</si>
  <si>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</si>
  <si>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</si>
  <si>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</si>
  <si>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</si>
  <si>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</si>
  <si>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</si>
  <si>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</si>
  <si>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</si>
  <si>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</si>
  <si>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</si>
  <si>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</si>
  <si>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</si>
  <si>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</si>
  <si>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</si>
  <si>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</si>
  <si>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</si>
  <si>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</si>
  <si>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</si>
  <si>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</si>
  <si>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</si>
  <si>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</si>
  <si>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</si>
  <si>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</si>
  <si>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</si>
  <si>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</si>
  <si>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</si>
  <si>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</si>
  <si>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</si>
  <si>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</si>
  <si>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</si>
  <si>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</si>
  <si>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</si>
  <si>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</si>
  <si>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</si>
  <si>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</si>
  <si>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</si>
  <si>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</si>
  <si>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</si>
  <si>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</si>
  <si>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</si>
  <si>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</si>
  <si>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</si>
  <si>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</si>
  <si>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</si>
  <si>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</si>
  <si>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</si>
  <si>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</si>
  <si>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</si>
  <si>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</si>
  <si>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</si>
  <si>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</si>
  <si>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</si>
  <si>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</si>
  <si>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</si>
  <si>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</si>
  <si>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</si>
  <si>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</si>
  <si>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</si>
  <si>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</si>
  <si>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</si>
  <si>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</si>
  <si>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</si>
  <si>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</si>
  <si>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</si>
  <si>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</si>
  <si>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</si>
  <si>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</si>
  <si>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</si>
  <si>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</si>
  <si>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</si>
  <si>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</si>
  <si>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</si>
  <si>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</si>
  <si>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</si>
  <si>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</si>
  <si>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</si>
  <si>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</si>
  <si>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</si>
  <si>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</si>
  <si>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</si>
  <si>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</si>
  <si>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</si>
  <si>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</si>
  <si>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</si>
  <si>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</si>
  <si>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</si>
  <si>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</si>
  <si>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</si>
  <si>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</si>
  <si>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</si>
  <si>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</si>
  <si>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</si>
  <si>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</si>
  <si>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</si>
  <si>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</si>
  <si>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</si>
  <si>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</si>
  <si>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</si>
  <si>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</si>
  <si>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</si>
  <si>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</si>
  <si>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</si>
  <si>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</si>
  <si>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</si>
  <si>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</si>
  <si>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</si>
  <si>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</si>
  <si>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</si>
  <si>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</si>
  <si>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</si>
  <si>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</si>
  <si>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</si>
  <si>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</si>
  <si>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</si>
  <si>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</si>
  <si>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</si>
  <si>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</si>
  <si>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</si>
  <si>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</si>
  <si>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</si>
  <si>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</si>
  <si>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</si>
  <si>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</si>
  <si>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</si>
  <si>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</si>
  <si>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</si>
  <si>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</si>
  <si>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</si>
  <si>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</si>
  <si>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</si>
  <si>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</si>
  <si>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</si>
  <si>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</si>
  <si>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</si>
  <si>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</si>
  <si>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</si>
  <si>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</si>
  <si>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</si>
  <si>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</si>
  <si>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</si>
  <si>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</si>
  <si>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</si>
  <si>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</si>
  <si>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</si>
  <si>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</si>
  <si>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</si>
  <si>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</si>
  <si>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</si>
  <si>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</si>
  <si>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</si>
  <si>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</si>
  <si>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</si>
  <si>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</si>
  <si>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</si>
  <si>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</si>
  <si>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</si>
  <si>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</si>
  <si>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</si>
  <si>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</si>
  <si>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</si>
  <si>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</si>
  <si>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</si>
  <si>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</si>
  <si>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</si>
  <si>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</si>
  <si>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</si>
  <si>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</si>
  <si>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</si>
  <si>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</si>
  <si>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</si>
  <si>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</si>
  <si>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</si>
  <si>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</si>
  <si>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</si>
  <si>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</si>
  <si>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</si>
  <si>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</si>
  <si>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</si>
  <si>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</si>
  <si>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</si>
  <si>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</si>
  <si>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</si>
  <si>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</si>
  <si>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</si>
  <si>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</si>
  <si>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</si>
  <si>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</si>
  <si>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</si>
  <si>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</si>
  <si>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</si>
  <si>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</si>
  <si>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</si>
  <si>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</si>
  <si>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</si>
  <si>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</si>
  <si>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</si>
  <si>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</si>
  <si>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</si>
  <si>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</si>
  <si>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</si>
  <si>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</si>
  <si>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</si>
  <si>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</si>
  <si>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</si>
  <si>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</si>
  <si>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</si>
  <si>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</si>
  <si>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</si>
  <si>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</si>
  <si>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</si>
  <si>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</si>
  <si>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</si>
  <si>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</si>
  <si>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</si>
  <si>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</si>
  <si>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</si>
  <si>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</si>
  <si>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</si>
  <si>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</si>
  <si>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</si>
  <si>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</si>
  <si>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</si>
  <si>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</si>
  <si>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</si>
  <si>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</si>
  <si>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</si>
  <si>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</si>
  <si>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</si>
  <si>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</si>
  <si>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</si>
  <si>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</si>
  <si>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</si>
  <si>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</si>
  <si>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</si>
  <si>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</si>
  <si>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</si>
  <si>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</si>
  <si>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</si>
  <si>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</si>
  <si>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</si>
  <si>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</si>
  <si>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</si>
  <si>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</si>
  <si>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</si>
  <si>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</si>
  <si>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</si>
  <si>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</si>
  <si>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</si>
  <si>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</si>
  <si>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</si>
  <si>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</si>
  <si>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</si>
  <si>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</si>
  <si>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</si>
  <si>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</si>
  <si>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</si>
  <si>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</si>
  <si>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</si>
  <si>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</si>
  <si>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</si>
  <si>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</si>
  <si>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</si>
  <si>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</si>
  <si>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</si>
  <si>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</si>
  <si>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</si>
  <si>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</si>
  <si>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</si>
  <si>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</si>
  <si>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</si>
  <si>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</si>
  <si>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</si>
  <si>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</si>
  <si>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</si>
  <si>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</si>
  <si>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</si>
  <si>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</si>
  <si>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</si>
  <si>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</si>
  <si>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</si>
  <si>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</si>
  <si>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</si>
  <si>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</si>
  <si>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</si>
  <si>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</si>
  <si>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</si>
  <si>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</si>
  <si>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</si>
  <si>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</si>
  <si>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</si>
  <si>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</si>
  <si>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</si>
  <si>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</si>
  <si>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</si>
  <si>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</si>
  <si>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</si>
  <si>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</si>
  <si>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</si>
  <si>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</si>
  <si>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</si>
  <si>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</si>
  <si>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</si>
  <si>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</si>
  <si>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</si>
  <si>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</si>
  <si>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</si>
  <si>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</si>
  <si>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</si>
  <si>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</si>
  <si>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</si>
  <si>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</si>
  <si>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</si>
  <si>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</si>
  <si>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</si>
  <si>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</si>
  <si>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</si>
  <si>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</si>
  <si>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</si>
  <si>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</si>
  <si>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</si>
  <si>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</si>
  <si>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</si>
  <si>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</si>
  <si>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</si>
  <si>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</si>
  <si>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</si>
  <si>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</si>
  <si>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</si>
  <si>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</si>
  <si>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</si>
  <si>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</si>
  <si>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</si>
  <si>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</si>
  <si>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</si>
  <si>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</si>
  <si>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</si>
  <si>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</si>
  <si>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</si>
  <si>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</si>
  <si>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</si>
  <si>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</si>
  <si>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</si>
  <si>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</si>
  <si>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</si>
  <si>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</si>
  <si>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</si>
  <si>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</si>
  <si>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</si>
  <si>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</si>
  <si>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</si>
  <si>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</si>
  <si>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</si>
  <si>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</si>
  <si>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</si>
  <si>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</si>
  <si>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</si>
  <si>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</si>
  <si>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</si>
  <si>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</si>
  <si>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</si>
  <si>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</si>
  <si>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</si>
  <si>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</si>
  <si>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</si>
  <si>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</si>
  <si>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</si>
  <si>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</si>
  <si>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</si>
  <si>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</si>
  <si>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</si>
  <si>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</si>
  <si>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</si>
  <si>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</si>
  <si>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</si>
  <si>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</si>
  <si>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</si>
  <si>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</si>
  <si>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</si>
  <si>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</si>
  <si>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</si>
  <si>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</si>
  <si>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</si>
  <si>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</si>
  <si>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</si>
  <si>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</si>
  <si>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</si>
  <si>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</si>
  <si>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</si>
  <si>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</si>
  <si>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</si>
  <si>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</si>
  <si>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</si>
  <si>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</si>
  <si>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</si>
  <si>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</si>
  <si>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</si>
  <si>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</si>
  <si>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</si>
  <si>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</si>
  <si>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</si>
  <si>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</si>
  <si>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</si>
  <si>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</si>
  <si>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</si>
  <si>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</si>
  <si>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</si>
  <si>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</si>
  <si>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</si>
  <si>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</si>
  <si>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</si>
  <si>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</si>
  <si>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</si>
  <si>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</si>
  <si>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</si>
  <si>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</si>
  <si>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</si>
  <si>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</si>
  <si>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</si>
  <si>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</si>
  <si>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</si>
  <si>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</si>
  <si>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</si>
  <si>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</si>
  <si>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</si>
  <si>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</si>
  <si>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</si>
  <si>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</si>
  <si>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</si>
  <si>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</si>
  <si>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</si>
  <si>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</si>
  <si>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</si>
  <si>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</si>
  <si>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</si>
  <si>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</si>
  <si>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</si>
  <si>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</si>
  <si>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</si>
  <si>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</si>
  <si>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</si>
  <si>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</si>
  <si>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</si>
  <si>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</si>
  <si>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</si>
  <si>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</si>
  <si>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</si>
  <si>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</si>
  <si>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</si>
  <si>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</si>
  <si>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</si>
  <si>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</si>
  <si>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</si>
  <si>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</si>
  <si>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</si>
  <si>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</si>
  <si>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</si>
  <si>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</si>
  <si>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</si>
  <si>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</si>
  <si>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</si>
  <si>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</si>
  <si>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</si>
  <si>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</si>
  <si>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</si>
  <si>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</si>
  <si>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</si>
  <si>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</si>
  <si>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</si>
  <si>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</si>
  <si>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</si>
  <si>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</si>
  <si>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</si>
  <si>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</si>
  <si>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</si>
  <si>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</si>
  <si>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</si>
  <si>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</si>
  <si>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</si>
  <si>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</si>
  <si>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</si>
  <si>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</si>
  <si>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</si>
  <si>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</si>
  <si>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</si>
  <si>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</si>
  <si>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</si>
  <si>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</si>
  <si>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</si>
  <si>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</si>
  <si>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</si>
  <si>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</si>
  <si>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</si>
  <si>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</si>
  <si>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</si>
  <si>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</si>
  <si>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</si>
  <si>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</si>
  <si>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</si>
  <si>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</si>
  <si>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</si>
  <si>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</si>
  <si>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</si>
  <si>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</si>
  <si>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</si>
  <si>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</si>
  <si>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</si>
  <si>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</si>
  <si>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</si>
  <si>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</si>
  <si>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</si>
  <si>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</si>
  <si>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</si>
  <si>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</si>
  <si>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</si>
  <si>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</si>
  <si>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</si>
  <si>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</si>
  <si>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</si>
  <si>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</si>
  <si>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</si>
  <si>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</si>
  <si>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</si>
  <si>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</si>
  <si>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</si>
  <si>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</si>
  <si>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</si>
  <si>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</si>
  <si>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</si>
  <si>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</si>
  <si>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</si>
  <si>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</si>
  <si>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</si>
  <si>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</si>
  <si>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</si>
  <si>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</si>
  <si>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</si>
  <si>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</si>
  <si>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</si>
  <si>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</si>
  <si>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</si>
  <si>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</si>
  <si>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</si>
  <si>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</si>
  <si>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</si>
  <si>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</si>
  <si>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</si>
  <si>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</si>
  <si>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</si>
  <si>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</si>
  <si>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</si>
  <si>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</si>
  <si>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</si>
  <si>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</si>
  <si>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</si>
  <si>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</si>
  <si>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</si>
  <si>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</si>
  <si>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</si>
  <si>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</si>
  <si>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</si>
  <si>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</si>
  <si>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</si>
  <si>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</si>
  <si>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</si>
  <si>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</si>
  <si>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</si>
  <si>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</si>
  <si>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</si>
  <si>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</si>
  <si>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</si>
  <si>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</si>
  <si>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</si>
  <si>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</si>
  <si>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</si>
  <si>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</si>
  <si>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</si>
  <si>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</si>
  <si>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</si>
  <si>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</si>
  <si>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</si>
  <si>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</si>
  <si>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</si>
  <si>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</si>
  <si>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</si>
  <si>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</si>
  <si>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</si>
  <si>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</si>
  <si>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</si>
  <si>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</si>
  <si>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</si>
  <si>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</si>
  <si>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</si>
  <si>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</si>
  <si>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</si>
  <si>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</si>
  <si>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</si>
  <si>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</si>
  <si>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</si>
  <si>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</si>
  <si>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</si>
  <si>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</si>
  <si>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</si>
  <si>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</si>
  <si>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</si>
  <si>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</si>
  <si>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</si>
  <si>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</si>
  <si>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</si>
  <si>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</si>
  <si>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</si>
  <si>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</si>
  <si>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</si>
  <si>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</si>
  <si>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</si>
  <si>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</si>
  <si>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</si>
  <si>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</si>
  <si>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</si>
  <si>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</si>
  <si>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</si>
  <si>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</si>
  <si>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</si>
  <si>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</si>
  <si>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</si>
  <si>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</si>
  <si>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</si>
  <si>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</si>
  <si>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</si>
  <si>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</si>
  <si>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</si>
  <si>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</si>
  <si>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</si>
  <si>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</si>
  <si>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</si>
  <si>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</si>
  <si>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</si>
  <si>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</si>
  <si>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</si>
  <si>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</si>
  <si>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</si>
  <si>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</si>
  <si>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</si>
  <si>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</si>
  <si>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</si>
  <si>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</si>
  <si>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</si>
  <si>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</si>
  <si>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</si>
  <si>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</si>
  <si>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</si>
  <si>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</si>
  <si>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</si>
  <si>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</si>
  <si>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</si>
  <si>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</si>
  <si>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</si>
  <si>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</si>
  <si>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</si>
  <si>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</si>
  <si>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</si>
  <si>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</si>
  <si>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</si>
  <si>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</si>
  <si>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</si>
  <si>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</si>
  <si>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</si>
  <si>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</si>
  <si>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</si>
  <si>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</si>
  <si>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</si>
  <si>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</si>
  <si>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</si>
  <si>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</si>
  <si>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</si>
  <si>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</si>
  <si>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</si>
  <si>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</si>
  <si>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</si>
  <si>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</si>
  <si>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</si>
  <si>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</si>
  <si>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</si>
  <si>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</si>
  <si>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</si>
  <si>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</si>
  <si>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</si>
  <si>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</si>
  <si>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</si>
  <si>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</si>
  <si>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</si>
  <si>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</si>
  <si>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</si>
  <si>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</si>
  <si>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</si>
  <si>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</si>
  <si>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</si>
  <si>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</si>
  <si>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</si>
  <si>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</si>
  <si>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</si>
  <si>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</si>
  <si>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</si>
  <si>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</si>
  <si>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</si>
  <si>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</si>
  <si>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</si>
  <si>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</si>
  <si>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</si>
  <si>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</si>
  <si>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</si>
  <si>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</si>
  <si>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</si>
  <si>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</si>
  <si>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</si>
  <si>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</si>
  <si>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</si>
  <si>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</si>
  <si>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</si>
  <si>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</si>
  <si>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</si>
  <si>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</si>
  <si>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</si>
  <si>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</si>
  <si>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</si>
  <si>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</si>
  <si>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</si>
  <si>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</si>
  <si>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</si>
  <si>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</si>
  <si>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</si>
  <si>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</si>
  <si>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</si>
  <si>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</si>
  <si>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</si>
  <si>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</si>
  <si>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</si>
  <si>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</si>
  <si>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</si>
  <si>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</si>
  <si>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</si>
  <si>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</si>
  <si>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</si>
  <si>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</si>
  <si>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</si>
  <si>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</si>
  <si>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</si>
  <si>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</si>
  <si>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</si>
  <si>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</si>
  <si>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</si>
  <si>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</si>
  <si>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</si>
  <si>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</si>
  <si>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</si>
  <si>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</si>
  <si>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</si>
  <si>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</si>
  <si>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</si>
  <si>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</si>
  <si>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</si>
  <si>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</si>
  <si>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</si>
  <si>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</si>
  <si>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</si>
  <si>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</si>
  <si>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</si>
  <si>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</si>
  <si>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</si>
  <si>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</si>
  <si>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</si>
  <si>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</si>
  <si>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</si>
  <si>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</si>
  <si>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</si>
  <si>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</si>
  <si>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</si>
  <si>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</si>
  <si>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</si>
  <si>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</si>
  <si>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</si>
  <si>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</si>
  <si>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</si>
  <si>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</si>
  <si>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</si>
  <si>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</si>
  <si>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</si>
  <si>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</si>
  <si>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</si>
  <si>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</si>
  <si>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</si>
  <si>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</si>
  <si>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</si>
  <si>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</si>
  <si>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</si>
  <si>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</si>
  <si>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</si>
  <si>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</si>
  <si>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</si>
  <si>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</si>
  <si>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</si>
  <si>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</si>
  <si>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</si>
  <si>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</si>
  <si>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</si>
  <si>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</si>
  <si>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</si>
  <si>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</si>
  <si>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</si>
  <si>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</si>
  <si>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</si>
  <si>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</si>
  <si>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</si>
  <si>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</si>
  <si>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</si>
  <si>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</si>
  <si>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</si>
  <si>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</si>
  <si>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</si>
  <si>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</si>
  <si>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</si>
  <si>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</si>
  <si>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</si>
  <si>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</si>
  <si>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</si>
  <si>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</si>
  <si>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</si>
  <si>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</si>
  <si>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</si>
  <si>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</si>
  <si>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</si>
  <si>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</si>
  <si>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</si>
  <si>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</si>
  <si>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</si>
  <si>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</si>
  <si>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</si>
  <si>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</si>
  <si>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</si>
  <si>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</si>
  <si>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</si>
  <si>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</si>
  <si>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</si>
  <si>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</si>
  <si>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</si>
  <si>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</si>
  <si>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</si>
  <si>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</si>
  <si>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</si>
  <si>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</si>
  <si>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</si>
  <si>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</si>
  <si>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</si>
  <si>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</si>
  <si>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</si>
  <si>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</si>
  <si>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</si>
  <si>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</si>
  <si>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</si>
  <si>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</si>
  <si>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</si>
  <si>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</si>
  <si>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</si>
  <si>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</si>
  <si>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</si>
  <si>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</si>
  <si>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</si>
  <si>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</si>
  <si>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</si>
  <si>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</si>
  <si>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</si>
  <si>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</si>
  <si>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</si>
  <si>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</si>
  <si>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</si>
  <si>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</si>
  <si>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</si>
  <si>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</si>
  <si>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</si>
  <si>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</si>
  <si>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</si>
  <si>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</si>
  <si>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</si>
  <si>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</si>
  <si>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</si>
  <si>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</si>
  <si>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</si>
  <si>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</si>
  <si>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</si>
  <si>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</si>
  <si>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</si>
  <si>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</si>
  <si>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</si>
  <si>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</si>
  <si>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</si>
  <si>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</si>
  <si>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</si>
  <si>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</si>
  <si>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</si>
  <si>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</si>
  <si>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</si>
  <si>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</si>
  <si>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</si>
  <si>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</si>
  <si>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</si>
  <si>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</si>
  <si>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</si>
  <si>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</si>
  <si>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</si>
  <si>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</si>
  <si>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</si>
  <si>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</si>
  <si>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</si>
  <si>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</si>
  <si>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</si>
  <si>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</si>
  <si>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</si>
  <si>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</si>
  <si>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</si>
  <si>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</si>
  <si>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</si>
  <si>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</si>
  <si>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</si>
  <si>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</si>
  <si>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</si>
  <si>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</si>
  <si>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</si>
  <si>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</si>
  <si>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</si>
  <si>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</si>
  <si>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</si>
  <si>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</si>
  <si>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</si>
  <si>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</si>
  <si>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</si>
  <si>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</si>
  <si>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</si>
  <si>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</si>
  <si>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</si>
  <si>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</si>
  <si>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</si>
  <si>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</si>
  <si>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</si>
  <si>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</si>
  <si>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</si>
  <si>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</si>
  <si>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</si>
  <si>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</si>
  <si>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</si>
  <si>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</si>
  <si>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</si>
  <si>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</si>
  <si>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</si>
  <si>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</si>
  <si>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</si>
  <si>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</si>
  <si>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</si>
  <si>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</si>
  <si>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</si>
  <si>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</si>
  <si>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</si>
  <si>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</si>
  <si>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</si>
  <si>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</si>
  <si>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</si>
  <si>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</si>
  <si>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</si>
  <si>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</si>
  <si>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</si>
  <si>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</si>
  <si>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</si>
  <si>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</si>
  <si>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</si>
  <si>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</si>
  <si>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</si>
  <si>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</si>
  <si>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</si>
  <si>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</si>
  <si>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</si>
  <si>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</si>
  <si>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</si>
  <si>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</si>
  <si>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</si>
  <si>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</si>
  <si>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</si>
  <si>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</si>
  <si>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</si>
  <si>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</si>
  <si>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</si>
  <si>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</si>
  <si>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</si>
  <si>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</si>
  <si>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</si>
  <si>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</si>
  <si>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</si>
  <si>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</si>
  <si>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</si>
  <si>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</si>
  <si>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</si>
  <si>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</si>
  <si>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</si>
  <si>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</si>
  <si>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</si>
  <si>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</si>
  <si>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</si>
  <si>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</si>
  <si>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</si>
  <si>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</si>
  <si>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</si>
  <si>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</si>
  <si>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</si>
  <si>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</si>
  <si>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</si>
  <si>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</si>
  <si>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</si>
  <si>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</si>
  <si>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</si>
  <si>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</si>
  <si>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</si>
  <si>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</si>
  <si>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</si>
  <si>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</si>
  <si>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</si>
  <si>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</si>
  <si>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</si>
  <si>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</si>
  <si>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</si>
  <si>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</si>
  <si>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</si>
  <si>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</si>
  <si>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</si>
  <si>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</si>
  <si>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</si>
  <si>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</si>
  <si>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</si>
  <si>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</si>
  <si>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</si>
  <si>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</si>
  <si>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</si>
  <si>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</si>
  <si>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</si>
  <si>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</si>
  <si>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</si>
  <si>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</si>
  <si>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</si>
  <si>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</si>
  <si>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</si>
  <si>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</si>
  <si>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</si>
  <si>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</si>
  <si>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</si>
  <si>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</si>
  <si>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</si>
  <si>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</si>
  <si>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</si>
  <si>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</si>
  <si>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</si>
  <si>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</si>
  <si>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</si>
  <si>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</si>
  <si>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</si>
  <si>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</si>
  <si>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</si>
  <si>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</si>
  <si>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</si>
  <si>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</si>
  <si>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</si>
  <si>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</si>
  <si>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</si>
  <si>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</si>
  <si>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</si>
  <si>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</si>
  <si>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</si>
  <si>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</si>
  <si>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</si>
  <si>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</si>
  <si>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</si>
  <si>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</si>
  <si>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</si>
  <si>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</si>
  <si>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</si>
  <si>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</si>
  <si>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</si>
  <si>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</si>
  <si>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</si>
  <si>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</si>
  <si>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</si>
  <si>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</si>
  <si>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</si>
  <si>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</si>
  <si>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</si>
  <si>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</si>
  <si>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</si>
  <si>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</si>
  <si>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</si>
  <si>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</si>
  <si>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</si>
  <si>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</si>
  <si>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</si>
  <si>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</si>
  <si>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</si>
  <si>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</si>
  <si>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</si>
  <si>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</si>
  <si>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</si>
  <si>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</si>
  <si>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</si>
  <si>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</si>
  <si>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</si>
  <si>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</si>
  <si>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</si>
  <si>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</si>
  <si>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</si>
  <si>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</si>
  <si>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</si>
  <si>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</si>
  <si>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</si>
  <si>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</si>
  <si>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</si>
  <si>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</si>
  <si>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</si>
  <si>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</si>
  <si>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</si>
  <si>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</si>
  <si>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</si>
  <si>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</si>
  <si>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</si>
  <si>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</si>
  <si>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</si>
  <si>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</si>
  <si>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</si>
  <si>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</si>
  <si>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</si>
  <si>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</si>
  <si>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</si>
  <si>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</si>
  <si>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</si>
  <si>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</si>
  <si>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</si>
  <si>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</si>
  <si>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</si>
  <si>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</si>
  <si>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</si>
  <si>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</si>
  <si>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</si>
  <si>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</si>
  <si>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</si>
  <si>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</si>
  <si>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</si>
  <si>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</si>
  <si>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</si>
  <si>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</si>
  <si>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</si>
  <si>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</si>
  <si>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</si>
  <si>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</si>
  <si>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</si>
  <si>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</si>
  <si>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</si>
  <si>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</si>
  <si>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</si>
  <si>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</si>
  <si>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</si>
  <si>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</si>
  <si>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</si>
  <si>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</si>
  <si>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</si>
  <si>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</si>
  <si>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</si>
  <si>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</si>
  <si>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</si>
  <si>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</si>
  <si>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</si>
  <si>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</si>
  <si>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</si>
  <si>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</si>
  <si>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</si>
  <si>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</si>
  <si>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</si>
  <si>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</si>
  <si>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</si>
  <si>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</si>
  <si>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</si>
  <si>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</si>
  <si>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</si>
  <si>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</si>
  <si>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</si>
  <si>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</si>
  <si>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</si>
  <si>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</si>
  <si>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</si>
  <si>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</si>
  <si>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</si>
  <si>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</si>
  <si>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</si>
  <si>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</si>
  <si>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</si>
  <si>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</si>
  <si>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</si>
  <si>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</si>
  <si>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</si>
  <si>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</si>
  <si>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</si>
  <si>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</si>
  <si>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</si>
  <si>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</si>
  <si>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</si>
  <si>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</si>
  <si>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</si>
  <si>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</si>
  <si>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</si>
  <si>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</si>
  <si>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</si>
  <si>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</si>
  <si>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</si>
  <si>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</si>
  <si>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</si>
  <si>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</si>
  <si>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</si>
  <si>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</si>
  <si>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</si>
  <si>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</si>
  <si>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</si>
  <si>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</si>
  <si>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</si>
  <si>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</si>
  <si>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</si>
  <si>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</si>
  <si>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</si>
  <si>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</si>
  <si>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</si>
  <si>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</si>
  <si>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</si>
  <si>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</si>
  <si>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</si>
  <si>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</si>
  <si>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</si>
  <si>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</si>
  <si>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</si>
  <si>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</si>
  <si>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</si>
  <si>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</si>
  <si>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</si>
  <si>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</si>
  <si>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</si>
  <si>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</si>
  <si>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</si>
  <si>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</si>
  <si>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</si>
  <si>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</si>
  <si>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</si>
  <si>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</si>
  <si>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</si>
  <si>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</si>
  <si>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</si>
  <si>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</si>
  <si>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</si>
  <si>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</si>
  <si>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</si>
  <si>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</si>
  <si>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</si>
  <si>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</si>
  <si>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</si>
  <si>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</si>
  <si>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</si>
  <si>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</si>
  <si>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</si>
  <si>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</si>
  <si>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</si>
  <si>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</si>
  <si>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</si>
  <si>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</si>
  <si>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</si>
  <si>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</si>
  <si>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</si>
  <si>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</si>
  <si>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</si>
  <si>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</si>
  <si>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</si>
  <si>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</si>
  <si>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</si>
  <si>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</si>
  <si>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</si>
  <si>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</si>
  <si>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</si>
  <si>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</si>
  <si>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</si>
  <si>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</si>
  <si>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</si>
  <si>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</si>
  <si>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</si>
  <si>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</si>
  <si>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</si>
  <si>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</si>
  <si>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</si>
  <si>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</si>
  <si>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</si>
  <si>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</si>
  <si>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</si>
  <si>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</si>
  <si>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</si>
  <si>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</si>
  <si>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</si>
  <si>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</si>
  <si>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</si>
  <si>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</si>
  <si>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</si>
  <si>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</si>
  <si>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</si>
  <si>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</si>
  <si>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</si>
  <si>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</si>
  <si>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</si>
  <si>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</si>
  <si>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</si>
  <si>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</si>
  <si>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</si>
  <si>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</si>
  <si>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</si>
  <si>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</si>
  <si>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</si>
  <si>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</si>
  <si>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</si>
  <si>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</si>
  <si>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</si>
  <si>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</si>
  <si>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</si>
  <si>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</si>
  <si>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</si>
  <si>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</si>
  <si>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</si>
  <si>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</si>
  <si>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</si>
  <si>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</si>
  <si>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</si>
  <si>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</si>
  <si>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</si>
  <si>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</si>
  <si>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</si>
  <si>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</si>
  <si>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</si>
  <si>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</si>
  <si>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</si>
  <si>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</si>
  <si>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</si>
  <si>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</si>
  <si>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</si>
  <si>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</si>
  <si>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</si>
  <si>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</si>
  <si>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</si>
  <si>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</si>
  <si>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</si>
  <si>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</si>
  <si>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</si>
  <si>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</si>
  <si>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</si>
  <si>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</si>
  <si>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</si>
  <si>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</si>
  <si>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</si>
  <si>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</si>
  <si>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</si>
  <si>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</si>
  <si>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</si>
  <si>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</si>
  <si>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</si>
  <si>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</si>
  <si>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</si>
  <si>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</si>
  <si>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</si>
  <si>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</si>
  <si>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</si>
  <si>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</si>
  <si>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</si>
  <si>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</si>
  <si>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</si>
  <si>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</si>
  <si>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</si>
  <si>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</si>
  <si>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</si>
  <si>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</si>
  <si>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</si>
  <si>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</si>
  <si>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</si>
  <si>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</si>
  <si>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</si>
  <si>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</si>
  <si>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</si>
  <si>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</si>
  <si>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</si>
  <si>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</si>
  <si>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</si>
  <si>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</si>
  <si>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</si>
  <si>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</si>
  <si>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</si>
  <si>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</si>
  <si>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</si>
  <si>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</si>
  <si>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</si>
  <si>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</si>
  <si>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</si>
  <si>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</si>
  <si>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</si>
  <si>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</si>
  <si>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</si>
  <si>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</si>
  <si>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</si>
  <si>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</si>
  <si>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</si>
  <si>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</si>
  <si>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</si>
  <si>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</si>
  <si>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</si>
  <si>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</si>
  <si>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</si>
  <si>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</si>
  <si>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</si>
  <si>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</si>
  <si>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</si>
  <si>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</si>
  <si>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</si>
  <si>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</si>
  <si>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</si>
  <si>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</si>
  <si>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</si>
  <si>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</si>
  <si>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</si>
  <si>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</si>
  <si>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</si>
  <si>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</si>
  <si>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</si>
  <si>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</si>
  <si>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</si>
  <si>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</si>
  <si>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</si>
  <si>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</si>
  <si>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</si>
  <si>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</si>
  <si>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</si>
  <si>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</si>
  <si>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</si>
  <si>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</si>
  <si>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</si>
  <si>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</si>
  <si>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</si>
  <si>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</si>
  <si>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</si>
  <si>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</si>
  <si>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</si>
  <si>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</si>
  <si>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</si>
  <si>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</si>
  <si>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</si>
  <si>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</si>
  <si>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</si>
  <si>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</si>
  <si>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</si>
  <si>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</si>
  <si>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</si>
  <si>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</si>
  <si>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</si>
  <si>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</si>
  <si>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</si>
  <si>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</si>
  <si>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</si>
  <si>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</si>
  <si>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</si>
  <si>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</si>
  <si>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</si>
  <si>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</si>
  <si>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</si>
  <si>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</si>
  <si>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</si>
  <si>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</si>
  <si>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</si>
  <si>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</si>
  <si>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</si>
  <si>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</si>
  <si>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</si>
  <si>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</si>
  <si>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</si>
  <si>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</si>
  <si>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</si>
  <si>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</si>
  <si>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</si>
  <si>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</si>
  <si>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</si>
  <si>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</si>
  <si>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</si>
  <si>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</si>
  <si>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</si>
  <si>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</si>
  <si>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</si>
  <si>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</si>
  <si>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</si>
  <si>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</si>
  <si>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</si>
  <si>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</si>
  <si>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</si>
  <si>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</si>
  <si>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</si>
  <si>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</si>
  <si>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</si>
  <si>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</si>
  <si>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</si>
  <si>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</si>
  <si>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</si>
  <si>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</si>
  <si>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</si>
  <si>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</si>
  <si>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</si>
  <si>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</si>
  <si>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</si>
  <si>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</si>
  <si>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</si>
  <si>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</si>
  <si>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</si>
  <si>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</si>
  <si>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</si>
  <si>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</si>
  <si>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</si>
  <si>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</si>
  <si>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</si>
  <si>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</si>
  <si>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</si>
  <si>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</si>
  <si>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</si>
  <si>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</si>
  <si>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</si>
  <si>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</si>
  <si>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</si>
  <si>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</si>
  <si>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</si>
  <si>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</si>
  <si>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</si>
  <si>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</si>
  <si>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</si>
  <si>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</si>
  <si>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</si>
  <si>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</si>
  <si>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</si>
  <si>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</si>
  <si>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</si>
  <si>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</si>
  <si>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</si>
  <si>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</si>
  <si>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</si>
  <si>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</si>
  <si>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</si>
  <si>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</si>
  <si>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</si>
  <si>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</si>
  <si>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</si>
  <si>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</si>
  <si>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</si>
  <si>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</si>
  <si>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</si>
  <si>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</si>
  <si>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</si>
  <si>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</si>
  <si>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</si>
  <si>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</si>
  <si>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</si>
  <si>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</si>
  <si>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</si>
  <si>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</si>
  <si>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</si>
  <si>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</si>
  <si>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</si>
  <si>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</si>
  <si>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</si>
  <si>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</si>
  <si>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</si>
  <si>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</si>
  <si>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</si>
  <si>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</si>
  <si>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</si>
  <si>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</si>
  <si>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</si>
  <si>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</si>
  <si>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</si>
  <si>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</si>
  <si>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</si>
  <si>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</si>
  <si>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</si>
  <si>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</si>
  <si>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</si>
  <si>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</si>
  <si>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</si>
  <si>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</si>
  <si>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</si>
  <si>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</si>
  <si>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</si>
  <si>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</si>
  <si>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</si>
  <si>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</si>
  <si>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</si>
  <si>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</si>
  <si>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</si>
  <si>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</si>
  <si>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</si>
  <si>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</si>
  <si>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</si>
  <si>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</si>
  <si>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</si>
  <si>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</si>
  <si>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</si>
  <si>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</si>
  <si>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</si>
  <si>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</si>
  <si>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</si>
  <si>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</si>
  <si>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</si>
  <si>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</si>
  <si>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</si>
  <si>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</si>
  <si>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</si>
  <si>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</si>
  <si>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</si>
  <si>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</si>
  <si>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</si>
  <si>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</si>
  <si>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</si>
  <si>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</si>
  <si>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</si>
  <si>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</si>
  <si>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</si>
  <si>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</si>
  <si>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</si>
  <si>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</si>
  <si>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</si>
  <si>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</si>
  <si>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</si>
  <si>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</si>
  <si>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</si>
  <si>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</si>
  <si>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</si>
  <si>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</si>
  <si>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</si>
  <si>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</si>
  <si>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</si>
  <si>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</si>
  <si>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</si>
  <si>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</si>
  <si>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</si>
  <si>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</si>
  <si>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</si>
  <si>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</si>
  <si>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</si>
  <si>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</si>
  <si>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</si>
  <si>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</si>
  <si>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</si>
  <si>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</si>
  <si>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</si>
  <si>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</si>
  <si>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</si>
  <si>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</si>
  <si>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</si>
  <si>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</si>
  <si>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</si>
  <si>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</si>
  <si>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</si>
  <si>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</si>
  <si>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</si>
  <si>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</si>
  <si>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</si>
  <si>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</si>
  <si>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</si>
  <si>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</si>
  <si>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</si>
  <si>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</si>
  <si>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</si>
  <si>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</si>
  <si>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</si>
  <si>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</si>
  <si>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</si>
  <si>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</si>
  <si>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</si>
  <si>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</si>
  <si>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</si>
  <si>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</si>
  <si>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</si>
  <si>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</si>
  <si>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</si>
  <si>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</si>
  <si>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</si>
  <si>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</si>
  <si>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</si>
  <si>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</si>
  <si>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</si>
  <si>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</si>
  <si>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</si>
  <si>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</si>
  <si>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</si>
  <si>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</si>
  <si>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</si>
  <si>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</si>
  <si>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</si>
  <si>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</si>
  <si>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</si>
  <si>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</si>
  <si>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</si>
  <si>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</si>
  <si>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</si>
  <si>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</si>
  <si>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</si>
  <si>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</si>
  <si>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</si>
  <si>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</si>
  <si>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</si>
  <si>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</si>
  <si>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</si>
  <si>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</si>
  <si>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</si>
  <si>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</si>
  <si>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</si>
  <si>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</si>
  <si>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</si>
  <si>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</si>
  <si>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</si>
  <si>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</si>
  <si>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</si>
  <si>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</si>
  <si>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</si>
  <si>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</si>
  <si>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</si>
  <si>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</si>
  <si>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</si>
  <si>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</si>
  <si>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</si>
  <si>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</si>
  <si>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</si>
  <si>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</si>
  <si>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</si>
  <si>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</si>
  <si>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</si>
  <si>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</si>
  <si>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</si>
  <si>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</si>
  <si>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</si>
  <si>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</si>
  <si>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</si>
  <si>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</si>
  <si>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</si>
  <si>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</si>
  <si>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</si>
  <si>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</si>
  <si>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</si>
  <si>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</si>
  <si>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</si>
  <si>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</si>
  <si>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</si>
  <si>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</si>
  <si>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</si>
  <si>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</si>
  <si>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</si>
  <si>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</si>
  <si>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</si>
  <si>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</si>
  <si>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</si>
  <si>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</si>
  <si>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</si>
  <si>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</si>
  <si>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</si>
  <si>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</si>
  <si>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</si>
  <si>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</si>
  <si>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</si>
  <si>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</si>
  <si>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</si>
  <si>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</si>
  <si>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</si>
  <si>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</si>
  <si>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</si>
  <si>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</si>
  <si>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</si>
  <si>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</si>
  <si>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</si>
  <si>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</si>
  <si>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</si>
  <si>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</si>
  <si>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</si>
  <si>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</si>
  <si>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</si>
  <si>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</si>
  <si>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</si>
  <si>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</si>
  <si>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</si>
  <si>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</si>
  <si>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</si>
  <si>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</si>
  <si>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</si>
  <si>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</si>
  <si>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</si>
  <si>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</si>
  <si>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</si>
  <si>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</si>
  <si>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</si>
  <si>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</si>
  <si>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</si>
  <si>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</si>
  <si>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</si>
  <si>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</si>
  <si>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</si>
  <si>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</si>
  <si>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</si>
  <si>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</si>
  <si>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</si>
  <si>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</si>
  <si>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</si>
  <si>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</si>
  <si>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</si>
  <si>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</si>
  <si>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</si>
  <si>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</si>
  <si>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</si>
  <si>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</si>
  <si>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</si>
  <si>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</si>
  <si>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</si>
  <si>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</si>
  <si>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</si>
  <si>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</si>
  <si>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</si>
  <si>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</si>
  <si>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</si>
  <si>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</si>
  <si>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</si>
  <si>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</si>
  <si>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</si>
  <si>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</si>
  <si>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</si>
  <si>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</si>
  <si>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</si>
  <si>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</si>
  <si>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</si>
  <si>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</si>
  <si>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</si>
  <si>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</si>
  <si>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</si>
  <si>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</si>
  <si>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</si>
  <si>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</si>
  <si>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</si>
  <si>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</si>
  <si>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</si>
  <si>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</si>
  <si>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</si>
  <si>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</si>
  <si>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</si>
  <si>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</si>
  <si>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</si>
  <si>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</si>
  <si>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</si>
  <si>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</si>
  <si>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</si>
  <si>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</si>
  <si>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</si>
  <si>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</si>
  <si>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</si>
  <si>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</si>
  <si>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</si>
  <si>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</si>
  <si>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</si>
  <si>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</si>
  <si>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</si>
  <si>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</si>
  <si>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</si>
  <si>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</si>
  <si>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</si>
  <si>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</si>
  <si>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</si>
  <si>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</si>
  <si>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</si>
  <si>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</si>
  <si>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</si>
  <si>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</si>
  <si>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</si>
  <si>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</si>
  <si>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</si>
  <si>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</si>
  <si>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</si>
  <si>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</si>
  <si>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</si>
  <si>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</si>
  <si>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</si>
  <si>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</si>
  <si>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</si>
  <si>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</si>
  <si>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</si>
  <si>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</si>
  <si>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</si>
  <si>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</si>
  <si>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</si>
  <si>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</si>
  <si>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</si>
  <si>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</si>
  <si>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</si>
  <si>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</si>
  <si>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</si>
  <si>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</si>
  <si>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</si>
  <si>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</si>
  <si>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</si>
  <si>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</si>
  <si>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</si>
  <si>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</si>
  <si>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</si>
  <si>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</si>
  <si>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</si>
  <si>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</si>
  <si>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</si>
  <si>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</si>
  <si>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</si>
  <si>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</si>
  <si>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</si>
  <si>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</si>
  <si>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</si>
  <si>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</si>
  <si>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</si>
  <si>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</si>
  <si>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</si>
  <si>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</si>
  <si>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</si>
  <si>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</si>
  <si>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</si>
  <si>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</si>
  <si>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</si>
  <si>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</si>
  <si>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</si>
  <si>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</si>
  <si>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</si>
  <si>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</si>
  <si>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</si>
  <si>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</si>
  <si>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</si>
  <si>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</si>
  <si>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</si>
  <si>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</si>
  <si>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</si>
  <si>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</si>
  <si>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</si>
  <si>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</si>
  <si>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</si>
  <si>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</si>
  <si>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</si>
  <si>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</si>
  <si>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</si>
  <si>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</si>
  <si>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</si>
  <si>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</si>
  <si>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</si>
  <si>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</si>
  <si>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</si>
  <si>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</si>
  <si>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</si>
  <si>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</si>
  <si>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</si>
  <si>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</si>
  <si>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</si>
  <si>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</si>
  <si>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</si>
  <si>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</si>
  <si>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</si>
  <si>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</si>
  <si>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</si>
  <si>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</si>
  <si>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</si>
  <si>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</si>
  <si>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</si>
  <si>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</si>
  <si>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</si>
  <si>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</si>
  <si>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</si>
  <si>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</si>
  <si>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</si>
  <si>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</si>
  <si>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</si>
  <si>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</si>
  <si>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</si>
  <si>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</si>
  <si>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</si>
  <si>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</si>
  <si>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</si>
  <si>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</si>
  <si>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</si>
  <si>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</si>
  <si>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</si>
  <si>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</si>
  <si>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</si>
  <si>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</si>
  <si>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</si>
  <si>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</si>
  <si>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</si>
  <si>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</si>
  <si>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</si>
  <si>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</si>
  <si>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</si>
  <si>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</si>
  <si>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</si>
  <si>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</si>
  <si>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</si>
  <si>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</si>
  <si>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</si>
  <si>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</si>
  <si>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</si>
  <si>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</si>
  <si>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</si>
  <si>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</si>
  <si>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</si>
  <si>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</si>
  <si>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</si>
  <si>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</si>
  <si>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</si>
  <si>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</si>
  <si>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</si>
  <si>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</si>
  <si>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</si>
  <si>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</si>
  <si>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</si>
  <si>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</si>
  <si>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</si>
  <si>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</si>
  <si>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</si>
  <si>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</si>
  <si>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</si>
  <si>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</si>
  <si>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</si>
  <si>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</si>
  <si>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</si>
  <si>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</si>
  <si>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</si>
  <si>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</si>
  <si>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</si>
  <si>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</si>
  <si>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</si>
  <si>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</si>
  <si>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</si>
  <si>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</si>
  <si>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</si>
  <si>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</si>
  <si>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</si>
  <si>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</si>
  <si>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</si>
  <si>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</si>
  <si>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</si>
  <si>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</si>
  <si>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</si>
  <si>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</si>
  <si>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</si>
  <si>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</si>
  <si>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</si>
  <si>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</si>
  <si>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</si>
  <si>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</si>
  <si>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</si>
  <si>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</si>
  <si>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</si>
  <si>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</si>
  <si>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</si>
  <si>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</si>
  <si>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</si>
  <si>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</si>
  <si>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</si>
  <si>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</si>
  <si>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</si>
  <si>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</si>
  <si>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</si>
  <si>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</si>
  <si>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</si>
  <si>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</si>
  <si>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</si>
  <si>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</si>
  <si>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</si>
  <si>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</si>
  <si>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</si>
  <si>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</si>
  <si>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</si>
  <si>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</si>
  <si>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</si>
  <si>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</si>
  <si>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</si>
  <si>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</si>
  <si>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</si>
  <si>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</si>
  <si>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</si>
  <si>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</si>
  <si>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</si>
  <si>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</si>
  <si>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</si>
  <si>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</si>
  <si>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</si>
  <si>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</si>
  <si>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</si>
  <si>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</si>
  <si>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</si>
  <si>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</si>
  <si>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</si>
  <si>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</si>
  <si>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</si>
  <si>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</si>
  <si>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</si>
  <si>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</si>
  <si>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</si>
  <si>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</si>
  <si>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</si>
  <si>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</si>
  <si>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</si>
  <si>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</si>
  <si>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</si>
  <si>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</si>
  <si>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</si>
  <si>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</si>
  <si>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</si>
  <si>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</si>
  <si>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</si>
  <si>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</si>
  <si>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</si>
  <si>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</si>
  <si>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</si>
  <si>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</si>
  <si>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</si>
  <si>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</si>
  <si>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</si>
  <si>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</si>
  <si>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</si>
  <si>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</si>
  <si>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</si>
  <si>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</si>
  <si>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</si>
  <si>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</si>
  <si>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</si>
  <si>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</si>
  <si>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</si>
  <si>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</si>
  <si>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</si>
  <si>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</si>
  <si>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</si>
  <si>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</si>
  <si>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</si>
  <si>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</si>
  <si>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</si>
  <si>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</si>
  <si>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</si>
  <si>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</si>
  <si>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</si>
  <si>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</si>
  <si>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</si>
  <si>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</si>
  <si>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</si>
  <si>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</si>
  <si>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</si>
  <si>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</si>
  <si>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</si>
  <si>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</si>
  <si>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</si>
  <si>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</si>
  <si>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</si>
  <si>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</si>
  <si>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</si>
  <si>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</si>
  <si>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</si>
  <si>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</si>
  <si>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</si>
  <si>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</si>
  <si>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</si>
  <si>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</si>
  <si>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</si>
  <si>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</si>
  <si>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</si>
  <si>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</si>
  <si>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</si>
  <si>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</si>
  <si>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</si>
  <si>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</si>
  <si>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</si>
  <si>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</si>
  <si>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</si>
  <si>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</si>
  <si>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</si>
  <si>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</si>
  <si>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</si>
  <si>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</si>
  <si>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</si>
  <si>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</si>
  <si>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</si>
  <si>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</si>
  <si>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</si>
  <si>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</si>
  <si>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</si>
  <si>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</si>
  <si>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</si>
  <si>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</si>
  <si>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</si>
  <si>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</si>
  <si>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</si>
  <si>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</si>
  <si>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</si>
  <si>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</si>
  <si>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</si>
  <si>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</si>
  <si>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</si>
  <si>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</si>
  <si>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</si>
  <si>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</si>
  <si>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</si>
  <si>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</si>
  <si>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</si>
  <si>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</si>
  <si>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</si>
  <si>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</si>
  <si>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</si>
  <si>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</si>
  <si>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</si>
  <si>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</si>
  <si>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</si>
  <si>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</si>
  <si>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</si>
  <si>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</si>
  <si>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</si>
  <si>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</si>
  <si>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</si>
  <si>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</si>
  <si>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</si>
  <si>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</si>
  <si>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</si>
  <si>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</si>
  <si>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</si>
  <si>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</si>
  <si>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</si>
  <si>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</si>
  <si>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</si>
  <si>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</si>
  <si>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</si>
  <si>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</si>
  <si>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</si>
  <si>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</si>
  <si>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</si>
  <si>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</si>
  <si>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</si>
  <si>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</si>
  <si>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</si>
  <si>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</si>
  <si>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</si>
  <si>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</si>
  <si>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</si>
  <si>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</si>
  <si>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</si>
  <si>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</si>
  <si>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</si>
  <si>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</si>
  <si>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</si>
  <si>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</si>
  <si>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</si>
  <si>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</si>
  <si>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</si>
  <si>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</si>
  <si>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</si>
  <si>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</si>
  <si>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</si>
  <si>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</si>
  <si>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</si>
  <si>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</si>
  <si>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</si>
  <si>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</si>
  <si>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</si>
  <si>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</si>
  <si>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</si>
  <si>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</si>
  <si>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</si>
  <si>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</si>
  <si>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</si>
  <si>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</si>
  <si>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</si>
  <si>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</si>
  <si>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</si>
  <si>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</si>
  <si>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</si>
  <si>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</si>
  <si>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</si>
  <si>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</si>
  <si>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</si>
  <si>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</si>
  <si>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</si>
  <si>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</si>
  <si>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</si>
  <si>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</si>
  <si>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</si>
  <si>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</si>
  <si>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</si>
  <si>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</si>
  <si>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</si>
  <si>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</si>
  <si>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</si>
  <si>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</si>
  <si>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</si>
  <si>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</si>
  <si>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</si>
  <si>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</si>
  <si>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</si>
  <si>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</si>
  <si>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</si>
  <si>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</si>
  <si>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</si>
  <si>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</si>
  <si>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</si>
  <si>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</si>
  <si>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</si>
  <si>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</si>
  <si>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</si>
  <si>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</si>
  <si>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</si>
  <si>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</si>
  <si>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</si>
  <si>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</si>
  <si>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</si>
  <si>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</si>
  <si>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</si>
  <si>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</si>
  <si>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</si>
  <si>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</si>
  <si>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</si>
  <si>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</si>
  <si>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</si>
  <si>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</si>
  <si>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</si>
  <si>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</si>
  <si>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</si>
  <si>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</si>
  <si>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</si>
  <si>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</si>
  <si>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</si>
  <si>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</si>
  <si>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</si>
  <si>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</si>
  <si>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</si>
  <si>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</si>
  <si>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</si>
  <si>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</si>
  <si>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</si>
  <si>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</si>
  <si>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</si>
  <si>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</si>
  <si>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</si>
  <si>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</si>
  <si>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</si>
  <si>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</si>
  <si>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</si>
  <si>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</si>
  <si>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</si>
  <si>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</si>
  <si>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</si>
  <si>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</si>
  <si>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</si>
  <si>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</si>
  <si>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</si>
  <si>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</si>
  <si>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</si>
  <si>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</si>
  <si>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</si>
  <si>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</si>
  <si>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</si>
  <si>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</si>
  <si>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</si>
  <si>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</si>
  <si>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</si>
  <si>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</si>
  <si>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</si>
  <si>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</si>
  <si>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</si>
  <si>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</si>
  <si>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</si>
  <si>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</si>
  <si>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</si>
  <si>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</si>
  <si>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</si>
  <si>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</si>
  <si>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</si>
  <si>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</si>
  <si>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</si>
  <si>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</si>
  <si>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</si>
  <si>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</si>
  <si>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</si>
  <si>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</si>
  <si>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</si>
  <si>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</si>
  <si>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</si>
  <si>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</si>
  <si>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</si>
  <si>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</si>
  <si>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</si>
  <si>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</si>
  <si>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</si>
  <si>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</si>
  <si>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</si>
  <si>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</si>
  <si>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</si>
  <si>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</si>
  <si>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</si>
  <si>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</si>
  <si>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</si>
  <si>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</si>
  <si>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</si>
  <si>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</si>
  <si>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</si>
  <si>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</si>
  <si>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</si>
  <si>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</si>
  <si>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</si>
  <si>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</si>
  <si>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</si>
  <si>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</si>
  <si>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</si>
  <si>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</si>
  <si>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</si>
  <si>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</si>
  <si>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</si>
  <si>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</si>
  <si>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</si>
  <si>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</si>
  <si>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</si>
  <si>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</si>
  <si>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</si>
  <si>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</si>
  <si>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</si>
  <si>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</si>
  <si>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</si>
  <si>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</si>
  <si>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</si>
  <si>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</si>
  <si>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</si>
  <si>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</si>
  <si>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</si>
  <si>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</si>
  <si>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</si>
  <si>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</si>
  <si>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</si>
  <si>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</si>
  <si>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</si>
  <si>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</si>
  <si>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</si>
  <si>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</si>
  <si>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</si>
  <si>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</si>
  <si>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</si>
  <si>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</si>
  <si>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</si>
  <si>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</si>
  <si>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</si>
  <si>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</si>
  <si>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</si>
  <si>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</si>
  <si>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</si>
  <si>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</si>
  <si>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</si>
  <si>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</si>
  <si>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</si>
  <si>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</si>
  <si>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</si>
  <si>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</si>
  <si>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</si>
  <si>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</si>
  <si>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</si>
  <si>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</si>
  <si>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</si>
  <si>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</si>
  <si>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</si>
  <si>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</si>
  <si>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</si>
  <si>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</si>
  <si>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</si>
  <si>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</si>
  <si>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</si>
  <si>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</si>
  <si>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</si>
  <si>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</si>
  <si>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</si>
  <si>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</si>
  <si>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</si>
  <si>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</si>
  <si>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</si>
  <si>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</si>
  <si>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</si>
  <si>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</si>
  <si>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</si>
  <si>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</si>
  <si>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</si>
  <si>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</si>
  <si>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</si>
  <si>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</si>
  <si>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</si>
  <si>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</si>
  <si>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</si>
  <si>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</si>
  <si>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</si>
  <si>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</si>
  <si>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</si>
  <si>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</si>
  <si>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</si>
  <si>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</si>
  <si>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</si>
  <si>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</si>
  <si>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</si>
  <si>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</si>
  <si>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</si>
  <si>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</si>
  <si>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</si>
  <si>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</si>
  <si>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</si>
  <si>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</si>
  <si>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</si>
  <si>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</si>
  <si>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</si>
  <si>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</si>
  <si>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</si>
  <si>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</si>
  <si>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</si>
  <si>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</si>
  <si>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</si>
  <si>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</si>
  <si>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</si>
  <si>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</si>
  <si>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</si>
  <si>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</si>
  <si>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</si>
  <si>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</si>
  <si>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</si>
  <si>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</si>
  <si>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</si>
  <si>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</si>
  <si>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</si>
  <si>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</si>
  <si>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</si>
  <si>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</si>
  <si>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</si>
  <si>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</si>
  <si>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</si>
  <si>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</si>
  <si>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</si>
  <si>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</si>
  <si>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</si>
  <si>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</si>
  <si>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</si>
  <si>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</si>
  <si>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</si>
  <si>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</si>
  <si>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</si>
  <si>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</si>
  <si>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</si>
  <si>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</si>
  <si>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</si>
  <si>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</si>
  <si>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</si>
  <si>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</si>
  <si>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</si>
  <si>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</si>
  <si>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</si>
  <si>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</si>
  <si>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</si>
  <si>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</si>
  <si>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</si>
  <si>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</si>
  <si>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</si>
  <si>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</si>
  <si>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</si>
  <si>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</si>
  <si>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</si>
  <si>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</si>
  <si>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</si>
  <si>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</si>
  <si>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</si>
  <si>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</si>
  <si>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</si>
  <si>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</si>
  <si>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</si>
  <si>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</si>
  <si>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</si>
  <si>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</si>
  <si>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</si>
  <si>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</si>
  <si>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</si>
  <si>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</si>
  <si>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</si>
  <si>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</si>
  <si>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</si>
  <si>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</si>
  <si>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</si>
  <si>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</si>
  <si>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</si>
  <si>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</si>
  <si>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</si>
  <si>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</si>
  <si>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</si>
  <si>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</si>
  <si>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</si>
  <si>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</si>
  <si>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</si>
  <si>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</si>
  <si>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</si>
  <si>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</si>
  <si>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</si>
  <si>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</si>
  <si>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</si>
  <si>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</si>
  <si>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</si>
  <si>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</si>
  <si>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</si>
  <si>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</si>
  <si>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</si>
  <si>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</si>
  <si>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</si>
  <si>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</si>
  <si>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</si>
  <si>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</si>
  <si>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</si>
  <si>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</si>
  <si>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</si>
  <si>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</si>
  <si>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</si>
  <si>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</si>
  <si>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</si>
  <si>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</si>
  <si>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</si>
  <si>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</si>
  <si>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</si>
  <si>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</si>
  <si>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</si>
  <si>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</si>
  <si>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</si>
  <si>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</si>
  <si>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</si>
  <si>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</si>
  <si>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</si>
  <si>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</si>
  <si>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</si>
  <si>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</si>
  <si>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</si>
  <si>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</si>
  <si>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</si>
  <si>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</si>
  <si>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</si>
  <si>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</si>
  <si>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</si>
  <si>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</si>
  <si>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</si>
  <si>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</si>
  <si>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</si>
  <si>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</si>
  <si>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</si>
  <si>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</si>
  <si>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</si>
  <si>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</si>
  <si>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</si>
  <si>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</si>
  <si>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</si>
  <si>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</si>
  <si>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</si>
  <si>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</si>
  <si>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</si>
  <si>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</si>
  <si>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</si>
  <si>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</si>
  <si>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</si>
  <si>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</si>
  <si>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</si>
  <si>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</si>
  <si>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</si>
  <si>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</si>
  <si>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</si>
  <si>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</si>
  <si>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</si>
  <si>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</si>
  <si>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</si>
  <si>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</si>
  <si>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</si>
  <si>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</si>
  <si>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</si>
  <si>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</si>
  <si>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</si>
  <si>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</si>
  <si>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</si>
  <si>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</si>
  <si>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</si>
  <si>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</si>
  <si>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</si>
  <si>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</si>
  <si>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</si>
  <si>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</si>
  <si>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</si>
  <si>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</si>
  <si>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</si>
  <si>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</si>
  <si>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</si>
  <si>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</si>
  <si>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</si>
  <si>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</si>
  <si>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</si>
  <si>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</si>
  <si>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</si>
  <si>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</si>
  <si>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</si>
  <si>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</si>
  <si>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</si>
  <si>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</si>
  <si>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</si>
  <si>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</si>
  <si>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</si>
  <si>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</si>
  <si>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</si>
  <si>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</si>
  <si>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</si>
  <si>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</si>
  <si>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</si>
  <si>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</si>
  <si>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</si>
  <si>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</si>
  <si>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</si>
  <si>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</si>
  <si>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</si>
  <si>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</si>
  <si>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</si>
  <si>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</si>
  <si>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</si>
  <si>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</si>
  <si>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</si>
  <si>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</si>
  <si>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</si>
  <si>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</si>
  <si>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</si>
  <si>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</si>
  <si>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</si>
  <si>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</si>
  <si>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</si>
  <si>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</si>
  <si>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</si>
  <si>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</si>
  <si>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</si>
  <si>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</si>
  <si>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</si>
  <si>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</si>
  <si>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</si>
  <si>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</si>
  <si>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</si>
  <si>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</si>
  <si>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</si>
  <si>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</si>
  <si>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</si>
  <si>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</si>
  <si>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</si>
  <si>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</si>
  <si>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</si>
  <si>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</si>
  <si>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</si>
  <si>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</si>
  <si>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</si>
  <si>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</si>
  <si>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</si>
  <si>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</si>
  <si>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</si>
  <si>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</si>
  <si>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</si>
  <si>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</si>
  <si>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</si>
  <si>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</si>
  <si>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</si>
  <si>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</si>
  <si>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</si>
  <si>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</si>
  <si>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</si>
  <si>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</si>
  <si>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</si>
  <si>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</si>
  <si>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</si>
  <si>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</si>
  <si>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</si>
  <si>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</si>
  <si>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</si>
  <si>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</si>
  <si>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</si>
  <si>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</si>
  <si>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</si>
  <si>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</si>
  <si>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</si>
  <si>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</si>
  <si>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</si>
  <si>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</si>
  <si>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</si>
  <si>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</si>
  <si>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</si>
  <si>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</si>
  <si>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</si>
  <si>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</si>
  <si>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</si>
  <si>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</si>
  <si>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</si>
  <si>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</si>
  <si>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</si>
  <si>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</si>
  <si>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</si>
  <si>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</si>
  <si>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</si>
  <si>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</si>
  <si>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</si>
  <si>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</si>
  <si>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</si>
  <si>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</si>
  <si>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</si>
  <si>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</si>
  <si>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</si>
  <si>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</si>
  <si>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</si>
  <si>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</si>
  <si>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</si>
  <si>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</si>
  <si>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</si>
  <si>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</si>
  <si>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</si>
  <si>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</si>
  <si>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</si>
  <si>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</si>
  <si>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</si>
  <si>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</si>
  <si>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</si>
  <si>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</si>
  <si>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</si>
  <si>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</si>
  <si>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</si>
  <si>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</si>
  <si>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</si>
  <si>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</si>
  <si>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</si>
  <si>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</si>
  <si>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</si>
  <si>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</si>
  <si>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</si>
  <si>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</si>
  <si>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</si>
  <si>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</si>
  <si>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</si>
  <si>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</si>
  <si>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</si>
  <si>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</si>
  <si>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</si>
  <si>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</si>
  <si>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</si>
  <si>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</si>
  <si>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</si>
  <si>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</si>
  <si>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</si>
  <si>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</si>
  <si>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</si>
  <si>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</si>
  <si>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</si>
  <si>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</si>
  <si>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</si>
  <si>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</si>
  <si>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</si>
  <si>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</si>
  <si>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</si>
  <si>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</si>
  <si>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</si>
  <si>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</si>
  <si>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</si>
  <si>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</si>
  <si>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</si>
  <si>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</si>
  <si>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</si>
  <si>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</si>
  <si>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</si>
  <si>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</si>
  <si>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</si>
  <si>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</si>
  <si>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</si>
  <si>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</si>
  <si>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</si>
  <si>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</si>
  <si>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</si>
  <si>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</si>
  <si>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</si>
  <si>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</si>
  <si>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</si>
  <si>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</si>
  <si>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</si>
  <si>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</si>
  <si>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</si>
  <si>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</si>
  <si>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</si>
  <si>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</si>
  <si>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</si>
  <si>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</si>
  <si>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</si>
  <si>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</si>
  <si>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</si>
  <si>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</si>
  <si>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</si>
  <si>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</si>
  <si>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</si>
  <si>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</si>
  <si>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</si>
  <si>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</si>
  <si>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</si>
  <si>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</si>
  <si>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</si>
  <si>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</si>
  <si>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</si>
  <si>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</si>
  <si>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</si>
  <si>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</si>
  <si>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</si>
  <si>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</si>
  <si>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</si>
  <si>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</si>
  <si>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</si>
  <si>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</si>
  <si>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</si>
  <si>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</si>
  <si>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</si>
  <si>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</si>
  <si>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</si>
  <si>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</si>
  <si>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</si>
  <si>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</si>
  <si>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</si>
  <si>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</si>
  <si>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</si>
  <si>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</si>
  <si>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</si>
  <si>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</si>
  <si>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</si>
  <si>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</si>
  <si>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</si>
  <si>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</si>
  <si>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</si>
  <si>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</si>
  <si>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</si>
  <si>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</si>
  <si>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</si>
  <si>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</si>
  <si>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</si>
  <si>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</si>
  <si>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</si>
  <si>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</si>
  <si>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</si>
  <si>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</si>
  <si>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</si>
  <si>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</si>
  <si>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</si>
  <si>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</si>
  <si>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</si>
  <si>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</si>
  <si>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</si>
  <si>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</si>
  <si>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</si>
  <si>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</si>
  <si>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</si>
  <si>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</si>
  <si>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</si>
  <si>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</si>
  <si>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</si>
  <si>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</si>
  <si>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</si>
  <si>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</si>
  <si>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</si>
  <si>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</si>
  <si>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</si>
  <si>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</si>
  <si>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</si>
  <si>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</si>
  <si>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</si>
  <si>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</si>
  <si>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</si>
  <si>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</si>
  <si>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</si>
  <si>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</si>
  <si>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</si>
  <si>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</si>
  <si>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</si>
  <si>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</si>
  <si>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</si>
  <si>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</si>
  <si>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</si>
  <si>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</si>
  <si>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</si>
  <si>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</si>
  <si>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</si>
  <si>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</si>
  <si>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</si>
  <si>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</si>
  <si>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</si>
  <si>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</si>
  <si>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</si>
  <si>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</si>
  <si>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</si>
  <si>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</si>
  <si>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</si>
  <si>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</si>
  <si>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</si>
  <si>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</si>
  <si>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</si>
  <si>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</si>
  <si>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</si>
  <si>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</si>
  <si>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</si>
  <si>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</si>
  <si>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</si>
  <si>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</si>
  <si>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</si>
  <si>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</si>
  <si>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</si>
  <si>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</si>
  <si>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</si>
  <si>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</si>
  <si>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</si>
  <si>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</si>
  <si>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</si>
  <si>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</si>
  <si>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</si>
  <si>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</si>
  <si>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</si>
  <si>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</si>
  <si>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</si>
  <si>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</si>
  <si>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</si>
  <si>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</si>
  <si>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</si>
  <si>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</si>
  <si>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</si>
  <si>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</si>
  <si>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</si>
  <si>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</si>
  <si>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</si>
  <si>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</si>
  <si>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</si>
  <si>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</si>
  <si>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</si>
  <si>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</si>
  <si>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</si>
  <si>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</si>
  <si>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</si>
  <si>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</si>
  <si>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</si>
  <si>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</si>
  <si>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</si>
  <si>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</si>
  <si>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</si>
  <si>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</si>
  <si>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</si>
  <si>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</si>
  <si>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</si>
  <si>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</si>
  <si>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</si>
  <si>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</si>
  <si>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</si>
  <si>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</si>
  <si>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</si>
  <si>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</si>
  <si>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</si>
  <si>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</si>
  <si>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</si>
  <si>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</si>
  <si>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</si>
  <si>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</si>
  <si>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</si>
  <si>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</si>
  <si>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</si>
  <si>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</si>
  <si>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</si>
  <si>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</si>
  <si>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</si>
  <si>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</si>
  <si>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</si>
  <si>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</si>
  <si>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</si>
  <si>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</si>
  <si>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</si>
  <si>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</si>
  <si>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</si>
  <si>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</si>
  <si>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</si>
  <si>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</si>
  <si>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</si>
  <si>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</si>
  <si>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</si>
  <si>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</si>
  <si>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</si>
  <si>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</si>
  <si>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</si>
  <si>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</si>
  <si>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</si>
  <si>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</si>
  <si>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</si>
  <si>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</si>
  <si>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</si>
  <si>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</si>
  <si>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</si>
  <si>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</si>
  <si>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</si>
  <si>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</si>
  <si>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</si>
  <si>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</si>
  <si>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</si>
  <si>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</si>
  <si>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</si>
  <si>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</si>
  <si>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</si>
  <si>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</si>
  <si>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</si>
  <si>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</si>
  <si>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</si>
  <si>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</si>
  <si>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</si>
  <si>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</si>
  <si>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</si>
  <si>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</si>
  <si>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</si>
  <si>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</si>
  <si>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</si>
  <si>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</si>
  <si>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</si>
  <si>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</si>
  <si>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</si>
  <si>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</si>
  <si>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</si>
  <si>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</si>
  <si>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</si>
  <si>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</si>
  <si>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</si>
  <si>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</si>
  <si>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</si>
  <si>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</si>
  <si>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</si>
  <si>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</si>
  <si>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</si>
  <si>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</si>
  <si>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</si>
  <si>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</si>
  <si>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</si>
  <si>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</si>
  <si>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</si>
  <si>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</si>
  <si>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</si>
  <si>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</si>
  <si>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</si>
  <si>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</si>
  <si>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</si>
  <si>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</si>
  <si>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</si>
  <si>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</si>
  <si>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</si>
  <si>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</si>
  <si>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</si>
  <si>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</si>
  <si>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</si>
  <si>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</si>
  <si>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</si>
  <si>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</si>
  <si>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</si>
  <si>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</si>
  <si>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</si>
  <si>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</si>
  <si>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</si>
  <si>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</si>
  <si>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</si>
  <si>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</si>
  <si>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</si>
  <si>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</si>
  <si>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</si>
  <si>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</si>
  <si>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</si>
  <si>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</si>
  <si>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</si>
  <si>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</si>
  <si>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</si>
  <si>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</si>
  <si>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</si>
  <si>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</si>
  <si>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</si>
  <si>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</si>
  <si>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</si>
  <si>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</si>
  <si>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</si>
  <si>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</si>
  <si>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</si>
  <si>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</si>
  <si>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</si>
  <si>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</si>
  <si>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</si>
  <si>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</si>
  <si>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</si>
  <si>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</si>
  <si>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</si>
  <si>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</si>
  <si>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</si>
  <si>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</si>
  <si>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</si>
  <si>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</si>
  <si>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</si>
  <si>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</si>
  <si>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</si>
  <si>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</si>
  <si>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</si>
  <si>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</si>
  <si>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</si>
  <si>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</si>
  <si>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</si>
  <si>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</si>
  <si>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</si>
  <si>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</si>
  <si>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</si>
  <si>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</si>
  <si>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</si>
  <si>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</si>
  <si>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</si>
  <si>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</si>
  <si>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</si>
  <si>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</si>
  <si>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</si>
  <si>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</si>
  <si>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</si>
  <si>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</si>
  <si>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</si>
  <si>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</si>
  <si>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</si>
  <si>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</si>
  <si>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</si>
  <si>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</si>
  <si>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</si>
  <si>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</si>
  <si>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</si>
  <si>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</si>
  <si>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</si>
  <si>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</si>
  <si>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</si>
  <si>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</si>
  <si>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</si>
  <si>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</si>
  <si>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</si>
  <si>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</si>
  <si>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</si>
  <si>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</si>
  <si>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</si>
  <si>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</si>
  <si>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</si>
  <si>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</si>
  <si>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</si>
  <si>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</si>
  <si>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</si>
  <si>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</si>
  <si>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</si>
  <si>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</si>
  <si>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</si>
  <si>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</si>
  <si>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</si>
  <si>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</si>
  <si>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</si>
  <si>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</si>
  <si>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</si>
  <si>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</si>
  <si>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</si>
  <si>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</si>
  <si>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</si>
  <si>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</si>
  <si>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</si>
  <si>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</si>
  <si>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</si>
  <si>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</si>
  <si>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</si>
  <si>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</si>
  <si>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</si>
  <si>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</si>
  <si>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</si>
  <si>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</si>
  <si>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</si>
  <si>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</si>
  <si>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15.007.0600-0</t>
  </si>
  <si>
    <t>15.007.0600-A</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</si>
  <si>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</si>
  <si>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</si>
  <si>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</si>
  <si>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</si>
  <si>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</si>
  <si>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</si>
  <si>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</si>
  <si>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</si>
  <si>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</si>
  <si>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</si>
  <si>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</si>
  <si>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</si>
  <si>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</si>
  <si>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</si>
  <si>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</si>
  <si>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</si>
  <si>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</si>
  <si>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</si>
  <si>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</si>
  <si>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</si>
  <si>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</si>
  <si>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</si>
  <si>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</si>
  <si>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</si>
  <si>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</si>
  <si>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</si>
  <si>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</si>
  <si>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</si>
  <si>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</si>
  <si>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</si>
  <si>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</si>
  <si>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</si>
  <si>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</si>
  <si>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</si>
  <si>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</si>
  <si>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</si>
  <si>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</si>
  <si>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</si>
  <si>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</si>
  <si>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</si>
  <si>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</si>
  <si>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</si>
  <si>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</si>
  <si>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</si>
  <si>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</si>
  <si>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</si>
  <si>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</si>
  <si>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</si>
  <si>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</si>
  <si>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</si>
  <si>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</si>
  <si>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</si>
  <si>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15.008.0095-0</t>
  </si>
  <si>
    <t>15.008.0095-A</t>
  </si>
  <si>
    <t>15.008.0100-0</t>
  </si>
  <si>
    <t>15.008.0100-A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</si>
  <si>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</si>
  <si>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</si>
  <si>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</si>
  <si>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</si>
  <si>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</si>
  <si>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</si>
  <si>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</si>
  <si>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</si>
  <si>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</si>
  <si>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</si>
  <si>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</si>
  <si>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</si>
  <si>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</si>
  <si>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</si>
  <si>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</si>
  <si>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</si>
  <si>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</si>
  <si>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</si>
  <si>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</si>
  <si>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</si>
  <si>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</si>
  <si>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</si>
  <si>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</si>
  <si>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</si>
  <si>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</si>
  <si>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</si>
  <si>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</si>
  <si>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</si>
  <si>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</si>
  <si>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</si>
  <si>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</si>
  <si>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</si>
  <si>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</si>
  <si>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</si>
  <si>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</si>
  <si>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</si>
  <si>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</si>
  <si>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</si>
  <si>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</si>
  <si>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</si>
  <si>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</si>
  <si>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</si>
  <si>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</si>
  <si>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</si>
  <si>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</si>
  <si>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</si>
  <si>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</si>
  <si>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</si>
  <si>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</si>
  <si>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</si>
  <si>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</si>
  <si>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</si>
  <si>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</si>
  <si>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</si>
  <si>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</si>
  <si>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</si>
  <si>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</si>
  <si>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</si>
  <si>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</si>
  <si>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</si>
  <si>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</si>
  <si>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</si>
  <si>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</si>
  <si>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</si>
  <si>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</si>
  <si>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</si>
  <si>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</si>
  <si>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</si>
  <si>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</si>
  <si>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</si>
  <si>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</si>
  <si>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</si>
  <si>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</si>
  <si>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</si>
  <si>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</si>
  <si>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</si>
  <si>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</si>
  <si>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</si>
  <si>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</si>
  <si>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</si>
  <si>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</si>
  <si>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</si>
  <si>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</si>
  <si>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</si>
  <si>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</si>
  <si>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</si>
  <si>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</si>
  <si>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</si>
  <si>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</si>
  <si>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</si>
  <si>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</si>
  <si>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</si>
  <si>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</si>
  <si>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</si>
  <si>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</si>
  <si>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</si>
  <si>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</si>
  <si>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</si>
  <si>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</si>
  <si>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</si>
  <si>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</si>
  <si>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</si>
  <si>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</si>
  <si>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</si>
  <si>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</si>
  <si>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</si>
  <si>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</si>
  <si>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</si>
  <si>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</si>
  <si>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</si>
  <si>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</si>
  <si>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</si>
  <si>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</si>
  <si>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</si>
  <si>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</si>
  <si>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</si>
  <si>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</si>
  <si>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</si>
  <si>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</si>
  <si>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</si>
  <si>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</si>
  <si>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</si>
  <si>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</si>
  <si>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</si>
  <si>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</si>
  <si>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</si>
  <si>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</si>
  <si>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</si>
  <si>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</si>
  <si>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</si>
  <si>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</si>
  <si>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</si>
  <si>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</si>
  <si>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</si>
  <si>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</si>
  <si>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</si>
  <si>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</si>
  <si>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</si>
  <si>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</si>
  <si>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</si>
  <si>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</si>
  <si>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</si>
  <si>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</si>
  <si>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</si>
  <si>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</si>
  <si>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</si>
  <si>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</si>
  <si>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</si>
  <si>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</si>
  <si>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</si>
  <si>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</si>
  <si>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</si>
  <si>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</si>
  <si>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</si>
  <si>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</si>
  <si>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</si>
  <si>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</si>
  <si>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</si>
  <si>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</si>
  <si>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</si>
  <si>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</si>
  <si>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</si>
  <si>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</si>
  <si>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</si>
  <si>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</si>
  <si>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</si>
  <si>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</si>
  <si>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</si>
  <si>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</si>
  <si>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</si>
  <si>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</si>
  <si>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</si>
  <si>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</si>
  <si>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</si>
  <si>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</si>
  <si>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</si>
  <si>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</si>
  <si>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</si>
  <si>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</si>
  <si>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</si>
  <si>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</si>
  <si>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</si>
  <si>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</si>
  <si>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</si>
  <si>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</si>
  <si>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</si>
  <si>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</si>
  <si>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</si>
  <si>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</si>
  <si>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</si>
  <si>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</si>
  <si>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</si>
  <si>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</si>
  <si>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</si>
  <si>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</si>
  <si>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</si>
  <si>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</si>
  <si>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</si>
  <si>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</si>
  <si>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</si>
  <si>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</si>
  <si>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</si>
  <si>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</si>
  <si>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</si>
  <si>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</si>
  <si>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</si>
  <si>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</si>
  <si>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</si>
  <si>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</si>
  <si>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</si>
  <si>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</si>
  <si>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</si>
  <si>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</si>
  <si>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</si>
  <si>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</si>
  <si>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</si>
  <si>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</si>
  <si>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</si>
  <si>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</si>
  <si>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</si>
  <si>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</si>
  <si>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</si>
  <si>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</si>
  <si>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</si>
  <si>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</si>
  <si>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</si>
  <si>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</si>
  <si>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</si>
  <si>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</si>
  <si>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</si>
  <si>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</si>
  <si>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</si>
  <si>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</si>
  <si>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</si>
  <si>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</si>
  <si>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</si>
  <si>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</si>
  <si>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</si>
  <si>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</si>
  <si>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</si>
  <si>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</si>
  <si>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</si>
  <si>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</si>
  <si>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</si>
  <si>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</si>
  <si>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</si>
  <si>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</si>
  <si>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</si>
  <si>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</si>
  <si>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</si>
  <si>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</si>
  <si>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</si>
  <si>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</si>
  <si>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</si>
  <si>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</si>
  <si>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</si>
  <si>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</si>
  <si>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</si>
  <si>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</si>
  <si>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</si>
  <si>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</si>
  <si>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</si>
  <si>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</si>
  <si>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</si>
  <si>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</si>
  <si>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</si>
  <si>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</si>
  <si>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</si>
  <si>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</si>
  <si>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</si>
  <si>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</si>
  <si>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</si>
  <si>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</si>
  <si>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</si>
  <si>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</si>
  <si>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</si>
  <si>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</si>
  <si>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</si>
  <si>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</si>
  <si>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</si>
  <si>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</si>
  <si>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</si>
  <si>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</si>
  <si>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</si>
  <si>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</si>
  <si>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</si>
  <si>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</si>
  <si>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</si>
  <si>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</si>
  <si>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</si>
  <si>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</si>
  <si>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</si>
  <si>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</si>
  <si>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</si>
  <si>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</si>
  <si>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</si>
  <si>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</si>
  <si>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</si>
  <si>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</si>
  <si>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</si>
  <si>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</si>
  <si>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</si>
  <si>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</si>
  <si>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</si>
  <si>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</si>
  <si>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</si>
  <si>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</si>
  <si>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</si>
  <si>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</si>
  <si>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</si>
  <si>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</si>
  <si>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</si>
  <si>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</si>
  <si>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</si>
  <si>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</si>
  <si>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</si>
  <si>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</si>
  <si>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</si>
  <si>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</si>
  <si>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</si>
  <si>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</si>
  <si>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</si>
  <si>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</si>
  <si>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</si>
  <si>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</si>
  <si>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</si>
  <si>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</si>
  <si>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</si>
  <si>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</si>
  <si>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</si>
  <si>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</si>
  <si>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</si>
  <si>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</si>
  <si>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</si>
  <si>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</si>
  <si>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</si>
  <si>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</si>
  <si>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</si>
  <si>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</si>
  <si>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</si>
  <si>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</si>
  <si>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</si>
  <si>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</si>
  <si>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</si>
  <si>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</si>
  <si>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</si>
  <si>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</si>
  <si>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</si>
  <si>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</si>
  <si>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</si>
  <si>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</si>
  <si>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</si>
  <si>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</si>
  <si>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</si>
  <si>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</si>
  <si>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</si>
  <si>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</si>
  <si>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</si>
  <si>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</si>
  <si>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</si>
  <si>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</si>
  <si>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</si>
  <si>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</si>
  <si>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</si>
  <si>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</si>
  <si>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</si>
  <si>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</si>
  <si>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</si>
  <si>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</si>
  <si>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</si>
  <si>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</si>
  <si>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</si>
  <si>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</si>
  <si>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</si>
  <si>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</si>
  <si>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</si>
  <si>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</si>
  <si>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</si>
  <si>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</si>
  <si>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</si>
  <si>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</si>
  <si>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</si>
  <si>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</si>
  <si>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</si>
  <si>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</si>
  <si>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</si>
  <si>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</si>
  <si>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</si>
  <si>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</si>
  <si>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</si>
  <si>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</si>
  <si>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</si>
  <si>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</si>
  <si>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</si>
  <si>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</si>
  <si>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</si>
  <si>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</si>
  <si>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</si>
  <si>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</si>
  <si>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</si>
  <si>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</si>
  <si>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</si>
  <si>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</si>
  <si>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</si>
  <si>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</si>
  <si>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</si>
  <si>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</si>
  <si>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</si>
  <si>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</si>
  <si>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</si>
  <si>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</si>
  <si>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</si>
  <si>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</si>
  <si>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</si>
  <si>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</si>
  <si>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</si>
  <si>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</si>
  <si>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</si>
  <si>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</si>
  <si>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</si>
  <si>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</si>
  <si>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</si>
  <si>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</si>
  <si>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</si>
  <si>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</si>
  <si>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</si>
  <si>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</si>
  <si>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</si>
  <si>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</si>
  <si>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</si>
  <si>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</si>
  <si>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</si>
  <si>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</si>
  <si>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</si>
  <si>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</si>
  <si>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</si>
  <si>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</si>
  <si>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</si>
  <si>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</si>
  <si>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</si>
  <si>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</si>
  <si>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</si>
  <si>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</si>
  <si>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</si>
  <si>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</si>
  <si>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</si>
  <si>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</si>
  <si>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</si>
  <si>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</si>
  <si>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</si>
  <si>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</si>
  <si>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</si>
  <si>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</si>
  <si>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</si>
  <si>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</si>
  <si>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</si>
  <si>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</si>
  <si>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</si>
  <si>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</si>
  <si>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</si>
  <si>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</si>
  <si>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</si>
  <si>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</si>
  <si>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</si>
  <si>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</si>
  <si>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</si>
  <si>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</si>
  <si>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</si>
  <si>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</si>
  <si>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</si>
  <si>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</si>
  <si>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</si>
  <si>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</si>
  <si>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</si>
  <si>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</si>
  <si>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</si>
  <si>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</si>
  <si>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</si>
  <si>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</si>
  <si>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</si>
  <si>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</si>
  <si>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</si>
  <si>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</si>
  <si>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</si>
  <si>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</si>
  <si>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</si>
  <si>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</si>
  <si>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</si>
  <si>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</si>
  <si>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</si>
  <si>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</si>
  <si>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</si>
  <si>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</si>
  <si>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</si>
  <si>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</si>
  <si>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</si>
  <si>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</si>
  <si>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</si>
  <si>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</si>
  <si>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</si>
  <si>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</si>
  <si>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</si>
  <si>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</si>
  <si>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</si>
  <si>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</si>
  <si>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</si>
  <si>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</si>
  <si>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</si>
  <si>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</si>
  <si>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</si>
  <si>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</si>
  <si>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</si>
  <si>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</si>
  <si>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</si>
  <si>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</si>
  <si>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</si>
  <si>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</si>
  <si>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</si>
  <si>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</si>
  <si>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</si>
  <si>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</si>
  <si>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</si>
  <si>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</si>
  <si>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</si>
  <si>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</si>
  <si>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</si>
  <si>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</si>
  <si>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</si>
  <si>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</si>
  <si>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</si>
  <si>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</si>
  <si>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</si>
  <si>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</si>
  <si>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</si>
  <si>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</si>
  <si>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</si>
  <si>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</si>
  <si>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</si>
  <si>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</si>
  <si>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</si>
  <si>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</si>
  <si>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</si>
  <si>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</si>
  <si>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</si>
  <si>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</si>
  <si>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</si>
  <si>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</si>
  <si>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</si>
  <si>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</si>
  <si>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</si>
  <si>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</si>
  <si>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</si>
  <si>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</si>
  <si>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</si>
  <si>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</si>
  <si>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</si>
  <si>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</si>
  <si>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</si>
  <si>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</si>
  <si>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</si>
  <si>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</si>
  <si>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</si>
  <si>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</si>
  <si>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</si>
  <si>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</si>
  <si>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</si>
  <si>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</si>
  <si>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</si>
  <si>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</si>
  <si>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</si>
  <si>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</si>
  <si>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</si>
  <si>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</si>
  <si>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</si>
  <si>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</si>
  <si>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</si>
  <si>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</si>
  <si>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</si>
  <si>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</si>
  <si>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</si>
  <si>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</si>
  <si>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</si>
  <si>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</si>
  <si>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</si>
  <si>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</si>
  <si>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</si>
  <si>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</si>
  <si>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</si>
  <si>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</si>
  <si>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</si>
  <si>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</si>
  <si>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</si>
  <si>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</si>
  <si>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</si>
  <si>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</si>
  <si>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</si>
  <si>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</si>
  <si>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</si>
  <si>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</si>
  <si>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</si>
  <si>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</si>
  <si>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</si>
  <si>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</si>
  <si>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</si>
  <si>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</si>
  <si>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</si>
  <si>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</si>
  <si>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</si>
  <si>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</si>
  <si>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</si>
  <si>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</si>
  <si>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</si>
  <si>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</si>
  <si>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</si>
  <si>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</si>
  <si>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</si>
  <si>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</si>
  <si>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</si>
  <si>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</si>
  <si>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</si>
  <si>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</si>
  <si>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</si>
  <si>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</si>
  <si>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</si>
  <si>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</si>
  <si>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</si>
  <si>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</si>
  <si>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</si>
  <si>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</si>
  <si>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</si>
  <si>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</si>
  <si>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</si>
  <si>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</si>
  <si>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</si>
  <si>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</si>
  <si>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</si>
  <si>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</si>
  <si>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</si>
  <si>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</si>
  <si>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</si>
  <si>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</si>
  <si>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</si>
  <si>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</si>
  <si>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</si>
  <si>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</si>
  <si>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</si>
  <si>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</si>
  <si>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</si>
  <si>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</si>
  <si>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</si>
  <si>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</si>
  <si>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</si>
  <si>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</si>
  <si>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</si>
  <si>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</si>
  <si>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</si>
  <si>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</si>
  <si>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</si>
  <si>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</si>
  <si>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</si>
  <si>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</si>
  <si>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</si>
  <si>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</si>
  <si>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</si>
  <si>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</si>
  <si>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</si>
  <si>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</si>
  <si>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</si>
  <si>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</si>
  <si>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</si>
  <si>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</si>
  <si>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</si>
  <si>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</si>
  <si>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</si>
  <si>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</si>
  <si>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</si>
  <si>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</si>
  <si>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</si>
  <si>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</si>
  <si>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</si>
  <si>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</si>
  <si>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</si>
  <si>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</si>
  <si>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</si>
  <si>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</si>
  <si>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</si>
  <si>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</si>
  <si>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</si>
  <si>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</si>
  <si>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</si>
  <si>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</si>
  <si>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</si>
  <si>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</si>
  <si>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</si>
  <si>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</si>
  <si>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</si>
  <si>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</si>
  <si>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</si>
  <si>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</si>
  <si>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</si>
  <si>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</si>
  <si>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</si>
  <si>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</si>
  <si>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</si>
  <si>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</si>
  <si>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</si>
  <si>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</si>
  <si>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</si>
  <si>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</si>
  <si>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</si>
  <si>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</si>
  <si>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</si>
  <si>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</si>
  <si>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</si>
  <si>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</si>
  <si>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</si>
  <si>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</si>
  <si>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</si>
  <si>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</si>
  <si>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</si>
  <si>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</si>
  <si>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</si>
  <si>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</si>
  <si>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</si>
  <si>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</si>
  <si>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</si>
  <si>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</si>
  <si>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</si>
  <si>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</si>
  <si>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</si>
  <si>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</si>
  <si>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</si>
  <si>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</si>
  <si>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</si>
  <si>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</si>
  <si>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</si>
  <si>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</si>
  <si>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</si>
  <si>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</si>
  <si>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</si>
  <si>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</si>
  <si>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</si>
  <si>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</si>
  <si>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</si>
  <si>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</si>
  <si>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</si>
  <si>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</si>
  <si>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</si>
  <si>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</si>
  <si>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</si>
  <si>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</si>
  <si>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</si>
  <si>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</si>
  <si>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</si>
  <si>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</si>
  <si>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</si>
  <si>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</si>
  <si>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</si>
  <si>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</si>
  <si>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</si>
  <si>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</si>
  <si>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</si>
  <si>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</si>
  <si>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</si>
  <si>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</si>
  <si>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</si>
  <si>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</si>
  <si>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</si>
  <si>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</si>
  <si>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</si>
  <si>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</si>
  <si>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</si>
  <si>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</si>
  <si>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</si>
  <si>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</si>
  <si>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</si>
  <si>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</si>
  <si>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</si>
  <si>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</si>
  <si>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</si>
  <si>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</si>
  <si>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</si>
  <si>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</si>
  <si>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</si>
  <si>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</si>
  <si>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</si>
  <si>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</si>
  <si>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</si>
  <si>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</si>
  <si>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</si>
  <si>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</si>
  <si>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</si>
  <si>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</si>
  <si>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</si>
  <si>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</si>
  <si>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</si>
  <si>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</si>
  <si>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</si>
  <si>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</si>
  <si>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</si>
  <si>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</si>
  <si>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</si>
  <si>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</si>
  <si>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</si>
  <si>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</si>
  <si>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</si>
  <si>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</si>
  <si>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</si>
  <si>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</si>
  <si>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</si>
  <si>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</si>
  <si>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</si>
  <si>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</si>
  <si>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</si>
  <si>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</si>
  <si>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</si>
  <si>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</si>
  <si>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</si>
  <si>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</si>
  <si>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</si>
  <si>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</si>
  <si>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</si>
  <si>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</si>
  <si>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</si>
  <si>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</si>
  <si>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</si>
  <si>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</si>
  <si>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</si>
  <si>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</si>
  <si>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</si>
  <si>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</si>
  <si>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</si>
  <si>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</si>
  <si>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</si>
  <si>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</si>
  <si>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</si>
  <si>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</si>
  <si>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</si>
  <si>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</si>
  <si>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</si>
  <si>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</si>
  <si>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</si>
  <si>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</si>
  <si>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</si>
  <si>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</si>
  <si>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</si>
  <si>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</si>
  <si>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</si>
  <si>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</si>
  <si>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</si>
  <si>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</si>
  <si>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</si>
  <si>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</si>
  <si>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</si>
  <si>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</si>
  <si>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</si>
  <si>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</si>
  <si>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</si>
  <si>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</si>
  <si>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</si>
  <si>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</si>
  <si>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</si>
  <si>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</si>
  <si>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</si>
  <si>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</si>
  <si>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</si>
  <si>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</si>
  <si>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</si>
  <si>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</si>
  <si>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</si>
  <si>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</si>
  <si>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</si>
  <si>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</si>
  <si>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</si>
  <si>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</si>
  <si>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</si>
  <si>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</si>
  <si>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</si>
  <si>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</si>
  <si>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</si>
  <si>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</si>
  <si>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</si>
  <si>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</si>
  <si>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</si>
  <si>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</si>
  <si>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</si>
  <si>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</si>
  <si>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</si>
  <si>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</si>
  <si>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</si>
  <si>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</si>
  <si>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</si>
  <si>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</si>
  <si>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</si>
  <si>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</si>
  <si>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</si>
  <si>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</si>
  <si>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</si>
  <si>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</si>
  <si>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</si>
  <si>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</si>
  <si>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</si>
  <si>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</si>
  <si>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</si>
  <si>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</si>
  <si>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</si>
  <si>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</si>
  <si>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</si>
  <si>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</si>
  <si>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</si>
  <si>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</si>
  <si>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</si>
  <si>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</si>
  <si>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</si>
  <si>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</si>
  <si>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</si>
  <si>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</si>
  <si>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</si>
  <si>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</si>
  <si>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</si>
  <si>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</si>
  <si>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</si>
  <si>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</si>
  <si>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</si>
  <si>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</si>
  <si>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</si>
  <si>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</si>
  <si>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</si>
  <si>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</si>
  <si>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</si>
  <si>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</si>
  <si>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</si>
  <si>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</si>
  <si>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</si>
  <si>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</si>
  <si>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</si>
  <si>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</si>
  <si>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</si>
  <si>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</si>
  <si>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</si>
  <si>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</si>
  <si>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</si>
  <si>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</si>
  <si>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</si>
  <si>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</si>
  <si>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</si>
  <si>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</si>
  <si>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</si>
  <si>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</si>
  <si>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</si>
  <si>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</si>
  <si>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</si>
  <si>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</si>
  <si>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</si>
  <si>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</si>
  <si>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</si>
  <si>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</si>
  <si>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</si>
  <si>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</si>
  <si>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</si>
  <si>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</si>
  <si>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</si>
  <si>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</si>
  <si>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</si>
  <si>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</si>
  <si>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</si>
  <si>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</si>
  <si>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</si>
  <si>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</si>
  <si>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</si>
  <si>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</si>
  <si>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</si>
  <si>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</si>
  <si>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</si>
  <si>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</si>
  <si>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</si>
  <si>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</si>
  <si>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</si>
  <si>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</si>
  <si>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</si>
  <si>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</si>
  <si>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</si>
  <si>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</si>
  <si>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</si>
  <si>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</si>
  <si>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</si>
  <si>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</si>
  <si>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</si>
  <si>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</si>
  <si>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</si>
  <si>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</si>
  <si>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</si>
  <si>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</si>
  <si>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</si>
  <si>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</si>
  <si>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</si>
  <si>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</si>
  <si>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</si>
  <si>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</si>
  <si>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</si>
  <si>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</si>
  <si>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</si>
  <si>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</si>
  <si>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</si>
  <si>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</si>
  <si>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</si>
  <si>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</si>
  <si>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</si>
  <si>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</si>
  <si>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</si>
  <si>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</si>
  <si>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</si>
  <si>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</si>
  <si>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</si>
  <si>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</si>
  <si>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</si>
  <si>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</si>
  <si>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</si>
  <si>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</si>
  <si>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</si>
  <si>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</si>
  <si>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</si>
  <si>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</si>
  <si>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</si>
  <si>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</si>
  <si>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</si>
  <si>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</si>
  <si>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</si>
  <si>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</si>
  <si>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</si>
  <si>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</si>
  <si>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</si>
  <si>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</si>
  <si>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</si>
  <si>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</si>
  <si>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</si>
  <si>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</si>
  <si>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</si>
  <si>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</si>
  <si>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</si>
  <si>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</si>
  <si>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</si>
  <si>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</si>
  <si>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</si>
  <si>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</si>
  <si>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</si>
  <si>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</si>
  <si>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</si>
  <si>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</si>
  <si>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</si>
  <si>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</si>
  <si>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</si>
  <si>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</si>
  <si>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</si>
  <si>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</si>
  <si>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</si>
  <si>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</si>
  <si>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</si>
  <si>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</si>
  <si>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</si>
  <si>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</si>
  <si>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</si>
  <si>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</si>
  <si>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</si>
  <si>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</si>
  <si>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</si>
  <si>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</si>
  <si>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</si>
  <si>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</si>
  <si>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</si>
  <si>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</si>
  <si>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</si>
  <si>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</si>
  <si>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</si>
  <si>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</si>
  <si>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</si>
  <si>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</si>
  <si>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</si>
  <si>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</si>
  <si>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</si>
  <si>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</si>
  <si>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</si>
  <si>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</si>
  <si>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</si>
  <si>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</si>
  <si>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</si>
  <si>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</si>
  <si>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</si>
  <si>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</si>
  <si>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</si>
  <si>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</si>
  <si>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</si>
  <si>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</si>
  <si>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</si>
  <si>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</si>
  <si>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</si>
  <si>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</si>
  <si>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</si>
  <si>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</si>
  <si>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</si>
  <si>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</si>
  <si>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</si>
  <si>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</si>
  <si>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</si>
  <si>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</si>
  <si>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</si>
  <si>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</si>
  <si>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</si>
  <si>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</si>
  <si>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</si>
  <si>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</si>
  <si>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</si>
  <si>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</si>
  <si>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</si>
  <si>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</si>
  <si>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</si>
  <si>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</si>
  <si>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</si>
  <si>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</si>
  <si>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</si>
  <si>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</si>
  <si>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</si>
  <si>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</si>
  <si>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</si>
  <si>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</si>
  <si>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</si>
  <si>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</si>
  <si>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</si>
  <si>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</si>
  <si>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</si>
  <si>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</si>
  <si>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</si>
  <si>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</si>
  <si>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</si>
  <si>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</si>
  <si>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</si>
  <si>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</si>
  <si>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</si>
  <si>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</si>
  <si>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</si>
  <si>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</si>
  <si>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</si>
  <si>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</si>
  <si>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</si>
  <si>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</si>
  <si>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</si>
  <si>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</si>
  <si>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</si>
  <si>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</si>
  <si>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</si>
  <si>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</si>
  <si>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</si>
  <si>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</si>
  <si>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</si>
  <si>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</si>
  <si>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</si>
  <si>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</si>
  <si>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</si>
  <si>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</si>
  <si>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</si>
  <si>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</si>
  <si>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</si>
  <si>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</si>
  <si>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</si>
  <si>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</si>
  <si>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</si>
  <si>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</si>
  <si>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</si>
  <si>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</si>
  <si>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</si>
  <si>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</si>
  <si>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</si>
  <si>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</si>
  <si>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</si>
  <si>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</si>
  <si>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</si>
  <si>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</si>
  <si>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</si>
  <si>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</si>
  <si>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</si>
  <si>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</si>
  <si>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</si>
  <si>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</si>
  <si>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</si>
  <si>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</si>
  <si>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</si>
  <si>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</si>
  <si>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</si>
  <si>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</si>
  <si>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</si>
  <si>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</si>
  <si>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</si>
  <si>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</si>
  <si>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</si>
  <si>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</si>
  <si>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</si>
  <si>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</si>
  <si>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</si>
  <si>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</si>
  <si>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</si>
  <si>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</si>
  <si>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</si>
  <si>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</si>
  <si>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</si>
  <si>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</si>
  <si>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</si>
  <si>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</si>
  <si>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</si>
  <si>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</si>
  <si>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</si>
  <si>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</si>
  <si>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</si>
  <si>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</si>
  <si>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</si>
  <si>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</si>
  <si>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</si>
  <si>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</si>
  <si>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</si>
  <si>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</si>
  <si>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</si>
  <si>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</si>
  <si>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</si>
  <si>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</si>
  <si>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</si>
  <si>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</si>
  <si>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</si>
  <si>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</si>
  <si>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</si>
  <si>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</si>
  <si>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</si>
  <si>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</si>
  <si>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</si>
  <si>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</si>
  <si>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</si>
  <si>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</si>
  <si>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</si>
  <si>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</si>
  <si>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</si>
  <si>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</si>
  <si>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</si>
  <si>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</si>
  <si>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</si>
  <si>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</si>
  <si>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</si>
  <si>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</si>
  <si>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</si>
  <si>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</si>
  <si>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</si>
  <si>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</si>
  <si>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</si>
  <si>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</si>
  <si>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</si>
  <si>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</si>
  <si>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</si>
  <si>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</si>
  <si>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</si>
  <si>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</si>
  <si>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</si>
  <si>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</si>
  <si>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</si>
  <si>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</si>
  <si>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</si>
  <si>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</si>
  <si>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</si>
  <si>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</si>
  <si>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</si>
  <si>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</si>
  <si>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</si>
  <si>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</si>
  <si>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</si>
  <si>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</si>
  <si>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</si>
  <si>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</si>
  <si>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</si>
  <si>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</si>
  <si>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</si>
  <si>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</si>
  <si>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</si>
  <si>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</si>
  <si>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</si>
  <si>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</si>
  <si>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</si>
  <si>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</si>
  <si>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</si>
  <si>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</si>
  <si>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</si>
  <si>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</si>
  <si>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</si>
  <si>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</si>
  <si>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</si>
  <si>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</si>
  <si>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</si>
  <si>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</si>
  <si>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</si>
  <si>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</si>
  <si>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</si>
  <si>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</si>
  <si>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</si>
  <si>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</si>
  <si>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</si>
  <si>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</si>
  <si>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</si>
  <si>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</si>
  <si>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</si>
  <si>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</si>
  <si>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</si>
  <si>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</si>
  <si>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</si>
  <si>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</si>
  <si>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</si>
  <si>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</si>
  <si>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</si>
  <si>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</si>
  <si>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</si>
  <si>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</si>
  <si>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</si>
  <si>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</si>
  <si>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</si>
  <si>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</si>
  <si>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</si>
  <si>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</si>
  <si>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</si>
  <si>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</si>
  <si>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</si>
  <si>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</si>
  <si>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</si>
  <si>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</si>
  <si>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</si>
  <si>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</si>
  <si>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</si>
  <si>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</si>
  <si>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</si>
  <si>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</si>
  <si>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</si>
  <si>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</si>
  <si>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</si>
  <si>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</si>
  <si>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</si>
  <si>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</si>
  <si>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</si>
  <si>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</si>
  <si>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</si>
  <si>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</si>
  <si>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</si>
  <si>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</si>
  <si>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</si>
  <si>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</si>
  <si>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</si>
  <si>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</si>
  <si>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</si>
  <si>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</si>
  <si>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</si>
  <si>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</si>
  <si>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</si>
  <si>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</si>
  <si>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</si>
  <si>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</si>
  <si>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</si>
  <si>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</si>
  <si>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</si>
  <si>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</si>
  <si>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</si>
  <si>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</si>
  <si>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</si>
  <si>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</si>
  <si>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</si>
  <si>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</si>
  <si>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</si>
  <si>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</si>
  <si>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</si>
  <si>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</si>
  <si>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</si>
  <si>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</si>
  <si>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</si>
  <si>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</si>
  <si>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</si>
  <si>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</si>
  <si>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</si>
  <si>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</si>
  <si>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</si>
  <si>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</si>
  <si>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</si>
  <si>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</si>
  <si>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</si>
  <si>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</si>
  <si>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</si>
  <si>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</si>
  <si>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</si>
  <si>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</si>
  <si>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</si>
  <si>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</si>
  <si>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</si>
  <si>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</si>
  <si>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</si>
  <si>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</si>
  <si>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</si>
  <si>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</si>
  <si>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</si>
  <si>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</si>
  <si>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</si>
  <si>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</si>
  <si>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</si>
  <si>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</si>
  <si>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</si>
  <si>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</si>
  <si>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</si>
  <si>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</si>
  <si>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</si>
  <si>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</si>
  <si>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</si>
  <si>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</si>
  <si>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</si>
  <si>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</si>
  <si>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</si>
  <si>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</si>
  <si>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</si>
  <si>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</si>
  <si>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</si>
  <si>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</si>
  <si>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</si>
  <si>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</si>
  <si>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</si>
  <si>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</si>
  <si>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</si>
  <si>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</si>
  <si>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</si>
  <si>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</si>
  <si>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</si>
  <si>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</si>
  <si>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</si>
  <si>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</si>
  <si>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</si>
  <si>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</si>
  <si>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</si>
  <si>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</si>
  <si>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</si>
  <si>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</si>
  <si>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</si>
  <si>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</si>
  <si>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</si>
  <si>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</si>
  <si>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</si>
  <si>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</si>
  <si>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</si>
  <si>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</si>
  <si>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</si>
  <si>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</si>
  <si>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</si>
  <si>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</si>
  <si>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</si>
  <si>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</si>
  <si>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</si>
  <si>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</si>
  <si>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</si>
  <si>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</si>
  <si>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</si>
  <si>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</si>
  <si>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</si>
  <si>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</si>
  <si>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</si>
  <si>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</si>
  <si>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</si>
  <si>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</si>
  <si>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</si>
  <si>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</si>
  <si>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</si>
  <si>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</si>
  <si>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</si>
  <si>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</si>
  <si>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</si>
  <si>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</si>
  <si>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</si>
  <si>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</si>
  <si>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</si>
  <si>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</si>
  <si>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</si>
  <si>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</si>
  <si>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</si>
  <si>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</si>
  <si>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</si>
  <si>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</si>
  <si>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</si>
  <si>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</si>
  <si>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</si>
  <si>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</si>
  <si>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</si>
  <si>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</si>
  <si>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</si>
  <si>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</si>
  <si>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</si>
  <si>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</si>
  <si>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</si>
  <si>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</si>
  <si>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</si>
  <si>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</si>
  <si>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</si>
  <si>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</si>
  <si>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</si>
  <si>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</si>
  <si>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</si>
  <si>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</si>
  <si>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</si>
  <si>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</si>
  <si>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</si>
  <si>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</si>
  <si>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</si>
  <si>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</si>
  <si>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</si>
  <si>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</si>
  <si>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</si>
  <si>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</si>
  <si>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</si>
  <si>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</si>
  <si>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</si>
  <si>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</si>
  <si>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</si>
  <si>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</si>
  <si>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</si>
  <si>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</si>
  <si>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</si>
  <si>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</si>
  <si>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</si>
  <si>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</si>
  <si>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</si>
  <si>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</si>
  <si>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</si>
  <si>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</si>
  <si>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</si>
  <si>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</si>
  <si>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</si>
  <si>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</si>
  <si>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</si>
  <si>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</si>
  <si>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</si>
  <si>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</si>
  <si>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</si>
  <si>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</si>
  <si>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</si>
  <si>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</si>
  <si>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</si>
  <si>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</si>
  <si>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</si>
  <si>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</si>
  <si>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</si>
  <si>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</si>
  <si>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</si>
  <si>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</si>
  <si>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</si>
  <si>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</si>
  <si>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</si>
  <si>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</si>
  <si>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</si>
  <si>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</si>
  <si>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</si>
  <si>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</si>
  <si>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</si>
  <si>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</si>
  <si>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</si>
  <si>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</si>
  <si>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</si>
  <si>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</si>
  <si>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</si>
  <si>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</si>
  <si>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</si>
  <si>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</si>
  <si>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</si>
  <si>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</si>
  <si>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</si>
  <si>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</si>
  <si>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</si>
  <si>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</si>
  <si>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</si>
  <si>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</si>
  <si>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</si>
  <si>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</si>
  <si>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</si>
  <si>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</si>
  <si>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</si>
  <si>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</si>
  <si>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</si>
  <si>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</si>
  <si>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</si>
  <si>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</si>
  <si>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</si>
  <si>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</si>
  <si>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</si>
  <si>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</si>
  <si>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</si>
  <si>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</si>
  <si>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</si>
  <si>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</si>
  <si>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</si>
  <si>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</si>
  <si>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</si>
  <si>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</si>
  <si>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</si>
  <si>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</si>
  <si>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</si>
  <si>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</si>
  <si>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</si>
  <si>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</si>
  <si>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</si>
  <si>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</si>
  <si>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</si>
  <si>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</si>
  <si>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</si>
  <si>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</si>
  <si>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</si>
  <si>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</si>
  <si>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</si>
  <si>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</si>
  <si>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</si>
  <si>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</si>
  <si>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</si>
  <si>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</si>
  <si>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</si>
  <si>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</si>
  <si>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</si>
  <si>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</si>
  <si>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</si>
  <si>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</si>
  <si>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</si>
  <si>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</si>
  <si>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</si>
  <si>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</si>
  <si>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</si>
  <si>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</si>
  <si>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</si>
  <si>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</si>
  <si>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</si>
  <si>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</si>
  <si>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</si>
  <si>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</si>
  <si>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</si>
  <si>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</si>
  <si>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</si>
  <si>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</si>
  <si>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</si>
  <si>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</si>
  <si>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</si>
  <si>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</si>
  <si>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</si>
  <si>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</si>
  <si>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</si>
  <si>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</si>
  <si>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</si>
  <si>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</si>
  <si>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</si>
  <si>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</si>
  <si>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</si>
  <si>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</si>
  <si>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</si>
  <si>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</si>
  <si>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</si>
  <si>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</si>
  <si>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</si>
  <si>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</si>
  <si>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</si>
  <si>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</si>
  <si>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</si>
  <si>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</si>
  <si>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</si>
  <si>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</si>
  <si>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</si>
  <si>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</si>
  <si>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</si>
  <si>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</si>
  <si>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</si>
  <si>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</si>
  <si>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</si>
  <si>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</si>
  <si>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</si>
  <si>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</si>
  <si>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</si>
  <si>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</si>
  <si>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</si>
  <si>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</si>
  <si>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</si>
  <si>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</si>
  <si>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</si>
  <si>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</si>
  <si>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</si>
  <si>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</si>
  <si>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</si>
  <si>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</si>
  <si>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</si>
  <si>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</si>
  <si>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</si>
  <si>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</si>
  <si>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</si>
  <si>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</si>
  <si>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</si>
  <si>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</si>
  <si>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</si>
  <si>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</si>
  <si>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</si>
  <si>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</si>
  <si>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</si>
  <si>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</si>
  <si>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</si>
  <si>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</si>
  <si>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</si>
  <si>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</si>
  <si>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</si>
  <si>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</si>
  <si>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</si>
  <si>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</si>
  <si>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</si>
  <si>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</si>
  <si>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</si>
  <si>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</si>
  <si>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</si>
  <si>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</si>
  <si>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</si>
  <si>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</si>
  <si>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</si>
  <si>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</si>
  <si>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</si>
  <si>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</si>
  <si>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</si>
  <si>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</si>
  <si>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</si>
  <si>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</si>
  <si>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</si>
  <si>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</si>
  <si>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</si>
  <si>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</si>
  <si>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</si>
  <si>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</si>
  <si>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</si>
  <si>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</si>
  <si>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</si>
  <si>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</si>
  <si>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</si>
  <si>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</si>
  <si>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</si>
  <si>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</si>
  <si>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</si>
  <si>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</si>
  <si>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</si>
  <si>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</si>
  <si>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</si>
  <si>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</si>
  <si>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</si>
  <si>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</si>
  <si>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</si>
  <si>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</si>
  <si>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15.020.0044-0</t>
  </si>
  <si>
    <t>15.020.0044-A</t>
  </si>
  <si>
    <t>15.020.0045-0</t>
  </si>
  <si>
    <t>15.020.0045-A</t>
  </si>
  <si>
    <t>15.020.0050-0</t>
  </si>
  <si>
    <t>15.020.0050-A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</si>
  <si>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</si>
  <si>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</si>
  <si>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</si>
  <si>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</si>
  <si>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</si>
  <si>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</si>
  <si>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</si>
  <si>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</si>
  <si>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</si>
  <si>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</si>
  <si>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</si>
  <si>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</si>
  <si>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</si>
  <si>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</si>
  <si>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</si>
  <si>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</si>
  <si>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</si>
  <si>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</si>
  <si>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</si>
  <si>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</si>
  <si>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</si>
  <si>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</si>
  <si>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</si>
  <si>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</si>
  <si>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</si>
  <si>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</si>
  <si>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</si>
  <si>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</si>
  <si>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</si>
  <si>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</si>
  <si>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</si>
  <si>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</si>
  <si>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</si>
  <si>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</si>
  <si>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</si>
  <si>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</si>
  <si>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</si>
  <si>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</si>
  <si>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</si>
  <si>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</si>
  <si>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</si>
  <si>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</si>
  <si>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</si>
  <si>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</si>
  <si>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</si>
  <si>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</si>
  <si>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</si>
  <si>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</si>
  <si>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</si>
  <si>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</si>
  <si>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</si>
  <si>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</si>
  <si>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</si>
  <si>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</si>
  <si>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</si>
  <si>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</si>
  <si>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</si>
  <si>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</si>
  <si>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</si>
  <si>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</si>
  <si>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</si>
  <si>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</si>
  <si>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</si>
  <si>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</si>
  <si>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</si>
  <si>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</si>
  <si>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</si>
  <si>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</si>
  <si>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</si>
  <si>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</si>
  <si>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</si>
  <si>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</si>
  <si>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</si>
  <si>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</si>
  <si>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</si>
  <si>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</si>
  <si>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</si>
  <si>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</si>
  <si>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</si>
  <si>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</si>
  <si>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</si>
  <si>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</si>
  <si>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</si>
  <si>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</si>
  <si>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</si>
  <si>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</si>
  <si>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</si>
  <si>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</si>
  <si>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</si>
  <si>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</si>
  <si>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</si>
  <si>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</si>
  <si>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</si>
  <si>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</si>
  <si>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</si>
  <si>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</si>
  <si>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</si>
  <si>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</si>
  <si>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</si>
  <si>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</si>
  <si>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</si>
  <si>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</si>
  <si>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</si>
  <si>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</si>
  <si>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</si>
  <si>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</si>
  <si>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</si>
  <si>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</si>
  <si>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</si>
  <si>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</si>
  <si>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</si>
  <si>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</si>
  <si>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</si>
  <si>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</si>
  <si>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</si>
  <si>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</si>
  <si>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</si>
  <si>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</si>
  <si>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</si>
  <si>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</si>
  <si>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</si>
  <si>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</si>
  <si>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</si>
  <si>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</si>
  <si>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</si>
  <si>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</si>
  <si>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</si>
  <si>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</si>
  <si>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</si>
  <si>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</si>
  <si>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</si>
  <si>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</si>
  <si>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</si>
  <si>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</si>
  <si>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</si>
  <si>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</si>
  <si>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</si>
  <si>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</si>
  <si>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</si>
  <si>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</si>
  <si>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</si>
  <si>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</si>
  <si>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</si>
  <si>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</si>
  <si>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</si>
  <si>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</si>
  <si>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</si>
  <si>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</si>
  <si>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</si>
  <si>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</si>
  <si>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</si>
  <si>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</si>
  <si>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</si>
  <si>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</si>
  <si>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</si>
  <si>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</si>
  <si>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</si>
  <si>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</si>
  <si>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</si>
  <si>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</si>
  <si>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</si>
  <si>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</si>
  <si>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</si>
  <si>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</si>
  <si>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</si>
  <si>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</si>
  <si>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</si>
  <si>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</si>
  <si>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</si>
  <si>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</si>
  <si>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</si>
  <si>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</si>
  <si>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</si>
  <si>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</si>
  <si>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</si>
  <si>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</si>
  <si>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</si>
  <si>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</si>
  <si>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</si>
  <si>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</si>
  <si>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</si>
  <si>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</si>
  <si>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</si>
  <si>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</si>
  <si>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</si>
  <si>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</si>
  <si>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</si>
  <si>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</si>
  <si>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</si>
  <si>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</si>
  <si>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</si>
  <si>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</si>
  <si>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</si>
  <si>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</si>
  <si>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</si>
  <si>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</si>
  <si>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</si>
  <si>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</si>
  <si>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</si>
  <si>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</si>
  <si>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</si>
  <si>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</si>
  <si>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</si>
  <si>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</si>
  <si>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</si>
  <si>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</si>
  <si>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</si>
  <si>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</si>
  <si>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</si>
  <si>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</si>
  <si>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</si>
  <si>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</si>
  <si>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</si>
  <si>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</si>
  <si>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</si>
  <si>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</si>
  <si>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</si>
  <si>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</si>
  <si>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</si>
  <si>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</si>
  <si>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</si>
  <si>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</si>
  <si>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</si>
  <si>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</si>
  <si>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</si>
  <si>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</si>
  <si>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</si>
  <si>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</si>
  <si>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</si>
  <si>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</si>
  <si>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</si>
  <si>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</si>
  <si>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</si>
  <si>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</si>
  <si>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</si>
  <si>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</si>
  <si>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</si>
  <si>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</si>
  <si>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</si>
  <si>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</si>
  <si>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</si>
  <si>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</si>
  <si>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</si>
  <si>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</si>
  <si>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</si>
  <si>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</si>
  <si>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</si>
  <si>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</si>
  <si>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</si>
  <si>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</si>
  <si>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</si>
  <si>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</si>
  <si>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</si>
  <si>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</si>
  <si>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</si>
  <si>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</si>
  <si>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</si>
  <si>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</si>
  <si>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</si>
  <si>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</si>
  <si>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</si>
  <si>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</si>
  <si>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</si>
  <si>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</si>
  <si>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</si>
  <si>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</si>
  <si>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</si>
  <si>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</si>
  <si>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</si>
  <si>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</si>
  <si>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</si>
  <si>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</si>
  <si>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</si>
  <si>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</si>
  <si>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</si>
  <si>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</si>
  <si>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</si>
  <si>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</si>
  <si>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</si>
  <si>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</si>
  <si>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</si>
  <si>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</si>
  <si>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</si>
  <si>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</si>
  <si>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</si>
  <si>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</si>
  <si>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</si>
  <si>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</si>
  <si>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</si>
  <si>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</si>
  <si>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</si>
  <si>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</si>
  <si>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</si>
  <si>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</si>
  <si>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</si>
  <si>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</si>
  <si>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</si>
  <si>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</si>
  <si>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</si>
  <si>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</si>
  <si>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</si>
  <si>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</si>
  <si>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</si>
  <si>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</si>
  <si>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</si>
  <si>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</si>
  <si>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</si>
  <si>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</si>
  <si>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</si>
  <si>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</si>
  <si>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</si>
  <si>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</si>
  <si>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</si>
  <si>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</si>
  <si>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</si>
  <si>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</si>
  <si>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</si>
  <si>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</si>
  <si>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</si>
  <si>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</si>
  <si>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</si>
  <si>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</si>
  <si>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</si>
  <si>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</si>
  <si>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</si>
  <si>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</si>
  <si>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</si>
  <si>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</si>
  <si>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</si>
  <si>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</si>
  <si>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</si>
  <si>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</si>
  <si>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</si>
  <si>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</si>
  <si>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</si>
  <si>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</si>
  <si>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</si>
  <si>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</si>
  <si>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</si>
  <si>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</si>
  <si>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</si>
  <si>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</si>
  <si>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</si>
  <si>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</si>
  <si>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</si>
  <si>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</si>
  <si>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</si>
  <si>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</si>
  <si>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</si>
  <si>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</si>
  <si>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</si>
  <si>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</si>
  <si>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</si>
  <si>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</si>
  <si>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</si>
  <si>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</si>
  <si>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</si>
  <si>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</si>
  <si>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</si>
  <si>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</si>
  <si>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</si>
  <si>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</si>
  <si>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</si>
  <si>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</si>
  <si>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</si>
  <si>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</si>
  <si>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</si>
  <si>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</si>
  <si>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</si>
  <si>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</si>
  <si>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</si>
  <si>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</si>
  <si>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</si>
  <si>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</si>
  <si>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</si>
  <si>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</si>
  <si>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</si>
  <si>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</si>
  <si>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</si>
  <si>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</si>
  <si>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</si>
  <si>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</si>
  <si>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</si>
  <si>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</si>
  <si>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</si>
  <si>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</si>
  <si>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</si>
  <si>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</si>
  <si>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</si>
  <si>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</si>
  <si>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</si>
  <si>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</si>
  <si>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</si>
  <si>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</si>
  <si>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</si>
  <si>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</si>
  <si>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</si>
  <si>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</si>
  <si>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</si>
  <si>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</si>
  <si>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</si>
  <si>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</si>
  <si>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</si>
  <si>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</si>
  <si>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</si>
  <si>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</si>
  <si>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</si>
  <si>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</si>
  <si>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</si>
  <si>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</si>
  <si>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</si>
  <si>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</si>
  <si>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</si>
  <si>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</si>
  <si>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</si>
  <si>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</si>
  <si>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</si>
  <si>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</si>
  <si>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</si>
  <si>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</si>
  <si>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</si>
  <si>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</si>
  <si>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</si>
  <si>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</si>
  <si>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</si>
  <si>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</si>
  <si>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</si>
  <si>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</si>
  <si>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</si>
  <si>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</si>
  <si>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</si>
  <si>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</si>
  <si>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</si>
  <si>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</si>
  <si>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</si>
  <si>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</si>
  <si>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</si>
  <si>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</si>
  <si>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</si>
  <si>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</si>
  <si>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</si>
  <si>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</si>
  <si>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</si>
  <si>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</si>
  <si>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</si>
  <si>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</si>
  <si>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</si>
  <si>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</si>
  <si>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</si>
  <si>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</si>
  <si>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</si>
  <si>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</si>
  <si>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</si>
  <si>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</si>
  <si>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</si>
  <si>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</si>
  <si>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</si>
  <si>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</si>
  <si>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</si>
  <si>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</si>
  <si>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</si>
  <si>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</si>
  <si>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</si>
  <si>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</si>
  <si>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</si>
  <si>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</si>
  <si>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</si>
  <si>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</si>
  <si>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</si>
  <si>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</si>
  <si>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</si>
  <si>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</si>
  <si>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</si>
  <si>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</si>
  <si>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</si>
  <si>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</si>
  <si>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</si>
  <si>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</si>
  <si>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</si>
  <si>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</si>
  <si>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</si>
  <si>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</si>
  <si>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</si>
  <si>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</si>
  <si>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</si>
  <si>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</si>
  <si>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</si>
  <si>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</si>
  <si>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</si>
  <si>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</si>
  <si>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</si>
  <si>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</si>
  <si>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</si>
  <si>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</si>
  <si>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</si>
  <si>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</si>
  <si>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</si>
  <si>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</si>
  <si>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</si>
  <si>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</si>
  <si>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</si>
  <si>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</si>
  <si>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</si>
  <si>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</si>
  <si>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</si>
  <si>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</si>
  <si>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</si>
  <si>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</si>
  <si>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</si>
  <si>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</si>
  <si>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</si>
  <si>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</si>
  <si>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</si>
  <si>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</si>
  <si>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</si>
  <si>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</si>
  <si>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</si>
  <si>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</si>
  <si>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</si>
  <si>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</si>
  <si>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</si>
  <si>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</si>
  <si>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</si>
  <si>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</si>
  <si>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</si>
  <si>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</si>
  <si>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</si>
  <si>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</si>
  <si>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</si>
  <si>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</si>
  <si>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</si>
  <si>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</si>
  <si>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</si>
  <si>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</si>
  <si>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</si>
  <si>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</si>
  <si>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</si>
  <si>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</si>
  <si>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</si>
  <si>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</si>
  <si>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</si>
  <si>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</si>
  <si>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</si>
  <si>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</si>
  <si>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</si>
  <si>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</si>
  <si>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</si>
  <si>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</si>
  <si>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</si>
  <si>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</si>
  <si>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</si>
  <si>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</si>
  <si>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</si>
  <si>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</si>
  <si>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</si>
  <si>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</si>
  <si>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</si>
  <si>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</si>
  <si>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</si>
  <si>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</si>
  <si>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</si>
  <si>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</si>
  <si>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</si>
  <si>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</si>
  <si>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</si>
  <si>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</si>
  <si>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</si>
  <si>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</si>
  <si>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</si>
  <si>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</si>
  <si>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</si>
  <si>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</si>
  <si>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</si>
  <si>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</si>
  <si>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</si>
  <si>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</si>
  <si>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</si>
  <si>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</si>
  <si>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</si>
  <si>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</si>
  <si>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</si>
  <si>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</si>
  <si>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</si>
  <si>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</si>
  <si>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</si>
  <si>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</si>
  <si>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</si>
  <si>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</si>
  <si>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</si>
  <si>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</si>
  <si>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</si>
  <si>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</si>
  <si>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</si>
  <si>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</si>
  <si>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</si>
  <si>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</si>
  <si>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</si>
  <si>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</si>
  <si>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</si>
  <si>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</si>
  <si>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</si>
  <si>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</si>
  <si>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</si>
  <si>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</si>
  <si>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</si>
  <si>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</si>
  <si>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</si>
  <si>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</si>
  <si>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</si>
  <si>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</si>
  <si>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</si>
  <si>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</si>
  <si>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</si>
  <si>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</si>
  <si>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</si>
  <si>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</si>
  <si>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</si>
  <si>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</si>
  <si>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</si>
  <si>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</si>
  <si>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</si>
  <si>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</si>
  <si>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</si>
  <si>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</si>
  <si>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</si>
  <si>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</si>
  <si>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</si>
  <si>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</si>
  <si>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</si>
  <si>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</si>
  <si>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</si>
  <si>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</si>
  <si>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</si>
  <si>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</si>
  <si>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</si>
  <si>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</si>
  <si>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</si>
  <si>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</si>
  <si>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</si>
  <si>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</si>
  <si>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</si>
  <si>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</si>
  <si>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</si>
  <si>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</si>
  <si>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</si>
  <si>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</si>
  <si>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</si>
  <si>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</si>
  <si>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</si>
  <si>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</si>
  <si>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</si>
  <si>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</si>
  <si>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</si>
  <si>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</si>
  <si>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</si>
  <si>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</si>
  <si>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</si>
  <si>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</si>
  <si>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</si>
  <si>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</si>
  <si>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</si>
  <si>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</si>
  <si>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</si>
  <si>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</si>
  <si>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</si>
  <si>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</si>
  <si>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</si>
  <si>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</si>
  <si>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</si>
  <si>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</si>
  <si>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</si>
  <si>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</si>
  <si>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</si>
  <si>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</si>
  <si>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</si>
  <si>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</si>
  <si>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</si>
  <si>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</si>
  <si>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</si>
  <si>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</si>
  <si>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</si>
  <si>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</si>
  <si>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</si>
  <si>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</si>
  <si>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</si>
  <si>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</si>
  <si>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</si>
  <si>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</si>
  <si>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</si>
  <si>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</si>
  <si>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</si>
  <si>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</si>
  <si>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</si>
  <si>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</si>
  <si>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</si>
  <si>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</si>
  <si>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</si>
  <si>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</si>
  <si>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</si>
  <si>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</si>
  <si>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</si>
  <si>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</si>
  <si>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</si>
  <si>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</si>
  <si>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</si>
  <si>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</si>
  <si>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</si>
  <si>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</si>
  <si>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</si>
  <si>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</si>
  <si>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</si>
  <si>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</si>
  <si>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</si>
  <si>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</si>
  <si>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</si>
  <si>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</si>
  <si>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</si>
  <si>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</si>
  <si>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</si>
  <si>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</si>
  <si>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</si>
  <si>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</si>
  <si>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</si>
  <si>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</si>
  <si>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</si>
  <si>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</si>
  <si>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</si>
  <si>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</si>
  <si>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</si>
  <si>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</si>
  <si>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</si>
  <si>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</si>
  <si>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</si>
  <si>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</si>
  <si>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</si>
  <si>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</si>
  <si>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</si>
  <si>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</si>
  <si>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</si>
  <si>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</si>
  <si>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</si>
  <si>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</si>
  <si>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</si>
  <si>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</si>
  <si>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</si>
  <si>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</si>
  <si>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</si>
  <si>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</si>
  <si>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</si>
  <si>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</si>
  <si>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</si>
  <si>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</si>
  <si>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</si>
  <si>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</si>
  <si>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</si>
  <si>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</si>
  <si>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</si>
  <si>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</si>
  <si>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</si>
  <si>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</si>
  <si>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</si>
  <si>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</si>
  <si>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</si>
  <si>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</si>
  <si>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</si>
  <si>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</si>
  <si>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</si>
  <si>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</si>
  <si>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</si>
  <si>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</si>
  <si>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</si>
  <si>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</si>
  <si>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</si>
  <si>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</si>
  <si>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</si>
  <si>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</si>
  <si>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</si>
  <si>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</si>
  <si>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</si>
  <si>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</si>
  <si>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</si>
  <si>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</si>
  <si>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</si>
  <si>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</si>
  <si>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</si>
  <si>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</si>
  <si>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</si>
  <si>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</si>
  <si>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</si>
  <si>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</si>
  <si>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</si>
  <si>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</si>
  <si>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</si>
  <si>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</si>
  <si>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</si>
  <si>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</si>
  <si>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</si>
  <si>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</si>
  <si>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</si>
  <si>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</si>
  <si>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</si>
  <si>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</si>
  <si>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</si>
  <si>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</si>
  <si>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</si>
  <si>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</si>
  <si>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</si>
  <si>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</si>
  <si>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</si>
  <si>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</si>
  <si>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</si>
  <si>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</si>
  <si>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</si>
  <si>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</si>
  <si>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</si>
  <si>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</si>
  <si>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</si>
  <si>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</si>
  <si>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</si>
  <si>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</si>
  <si>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</si>
  <si>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</si>
  <si>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</si>
  <si>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</si>
  <si>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</si>
  <si>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</si>
  <si>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</si>
  <si>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</si>
  <si>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</si>
  <si>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</si>
  <si>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</si>
  <si>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</si>
  <si>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</si>
  <si>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</si>
  <si>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</si>
  <si>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</si>
  <si>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</si>
  <si>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</si>
  <si>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</si>
  <si>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</si>
  <si>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</si>
  <si>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</si>
  <si>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</si>
  <si>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</si>
  <si>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</si>
  <si>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</si>
  <si>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</si>
  <si>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</si>
  <si>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</si>
  <si>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</si>
  <si>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</si>
  <si>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</si>
  <si>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</si>
  <si>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</si>
  <si>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</si>
  <si>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</si>
  <si>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</si>
  <si>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</si>
  <si>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</si>
  <si>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</si>
  <si>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</si>
  <si>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</si>
  <si>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</si>
  <si>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</si>
  <si>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</si>
  <si>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</si>
  <si>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</si>
  <si>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</si>
  <si>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</si>
  <si>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</si>
  <si>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</si>
  <si>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</si>
  <si>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</si>
  <si>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</si>
  <si>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</si>
  <si>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</si>
  <si>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</si>
  <si>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</si>
  <si>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</si>
  <si>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</si>
  <si>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</si>
  <si>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</si>
  <si>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</si>
  <si>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</si>
  <si>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</si>
  <si>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</si>
  <si>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</si>
  <si>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</si>
  <si>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</si>
  <si>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</si>
  <si>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</si>
  <si>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</si>
  <si>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</si>
  <si>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</si>
  <si>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</si>
  <si>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</si>
  <si>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</si>
  <si>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</si>
  <si>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</si>
  <si>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</si>
  <si>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</si>
  <si>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</si>
  <si>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</si>
  <si>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</si>
  <si>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</si>
  <si>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</si>
  <si>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</si>
  <si>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</si>
  <si>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</si>
  <si>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</si>
  <si>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</si>
  <si>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</si>
  <si>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</si>
  <si>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</si>
  <si>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</si>
  <si>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</si>
  <si>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</si>
  <si>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</si>
  <si>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</si>
  <si>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</si>
  <si>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</si>
  <si>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</si>
  <si>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</si>
  <si>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</si>
  <si>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</si>
  <si>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</si>
  <si>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</si>
  <si>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</si>
  <si>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</si>
  <si>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</si>
  <si>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</si>
  <si>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</si>
  <si>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</si>
  <si>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</si>
  <si>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</si>
  <si>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</si>
  <si>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</si>
  <si>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</si>
  <si>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</si>
  <si>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</si>
  <si>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</si>
  <si>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</si>
  <si>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</si>
  <si>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</si>
  <si>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</si>
  <si>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</si>
  <si>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</si>
  <si>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</si>
  <si>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</si>
  <si>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</si>
  <si>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</si>
  <si>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</si>
  <si>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</si>
  <si>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</si>
  <si>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</si>
  <si>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</si>
  <si>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</si>
  <si>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</si>
  <si>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</si>
  <si>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</si>
  <si>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</si>
  <si>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</si>
  <si>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</si>
  <si>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</si>
  <si>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</si>
  <si>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</si>
  <si>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</si>
  <si>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</si>
  <si>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</si>
  <si>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</si>
  <si>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</si>
  <si>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</si>
  <si>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</si>
  <si>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</si>
  <si>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</si>
  <si>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</si>
  <si>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</si>
  <si>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</si>
  <si>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</si>
  <si>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</si>
  <si>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</si>
  <si>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</si>
  <si>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</si>
  <si>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</si>
  <si>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</si>
  <si>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</si>
  <si>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</si>
  <si>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</si>
  <si>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</si>
  <si>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</si>
  <si>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</si>
  <si>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</si>
  <si>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</si>
  <si>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</si>
  <si>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</si>
  <si>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</si>
  <si>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</si>
  <si>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</si>
  <si>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</si>
  <si>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</si>
  <si>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</si>
  <si>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</si>
  <si>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</si>
  <si>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</si>
  <si>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</si>
  <si>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</si>
  <si>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</si>
  <si>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</si>
  <si>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</si>
  <si>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</si>
  <si>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</si>
  <si>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</si>
  <si>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</si>
  <si>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</si>
  <si>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</si>
  <si>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</si>
  <si>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</si>
  <si>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</si>
  <si>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</si>
  <si>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</si>
  <si>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</si>
  <si>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</si>
  <si>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</si>
  <si>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</si>
  <si>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</si>
  <si>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</si>
  <si>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</si>
  <si>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</si>
  <si>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</si>
  <si>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</si>
  <si>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</si>
  <si>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</si>
  <si>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</si>
  <si>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</si>
  <si>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</si>
  <si>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</si>
  <si>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</si>
  <si>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</si>
  <si>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</si>
  <si>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</si>
  <si>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</si>
  <si>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</si>
  <si>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</si>
  <si>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</si>
  <si>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</si>
  <si>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</si>
  <si>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</si>
  <si>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</si>
  <si>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</si>
  <si>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</si>
  <si>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</si>
  <si>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</si>
  <si>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</si>
  <si>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</si>
  <si>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</si>
  <si>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</si>
  <si>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</si>
  <si>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</si>
  <si>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</si>
  <si>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</si>
  <si>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</si>
  <si>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</si>
  <si>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</si>
  <si>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</si>
  <si>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</si>
  <si>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</si>
  <si>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</si>
  <si>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</si>
  <si>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</si>
  <si>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</si>
  <si>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</si>
  <si>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</si>
  <si>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</si>
  <si>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</si>
  <si>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</si>
  <si>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</si>
  <si>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</si>
  <si>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</si>
  <si>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</si>
  <si>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</si>
  <si>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</si>
  <si>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</si>
  <si>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</si>
  <si>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</si>
  <si>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</si>
  <si>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</si>
  <si>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</si>
  <si>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</si>
  <si>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</si>
  <si>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</si>
  <si>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</si>
  <si>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</si>
  <si>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</si>
  <si>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</si>
  <si>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</si>
  <si>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</si>
  <si>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</si>
  <si>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</si>
  <si>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</si>
  <si>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</si>
  <si>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</si>
  <si>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</si>
  <si>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</si>
  <si>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</si>
  <si>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</si>
  <si>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</si>
  <si>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</si>
  <si>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</si>
  <si>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</si>
  <si>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</si>
  <si>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</si>
  <si>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</si>
  <si>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</si>
  <si>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</si>
  <si>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</si>
  <si>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</si>
  <si>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</si>
  <si>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</si>
  <si>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</si>
  <si>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</si>
  <si>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</si>
  <si>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</si>
  <si>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</si>
  <si>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</si>
  <si>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</si>
  <si>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</si>
  <si>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</si>
  <si>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</si>
  <si>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</si>
  <si>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</si>
  <si>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</si>
  <si>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</si>
  <si>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</si>
  <si>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</si>
  <si>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</si>
  <si>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</si>
  <si>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</si>
  <si>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</si>
  <si>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</si>
  <si>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</si>
  <si>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</si>
  <si>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</si>
  <si>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</si>
  <si>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</si>
  <si>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</si>
  <si>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</si>
  <si>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</si>
  <si>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</si>
  <si>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</si>
  <si>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</si>
  <si>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</si>
  <si>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</si>
  <si>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</si>
  <si>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</si>
  <si>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</si>
  <si>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</si>
  <si>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</si>
  <si>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</si>
  <si>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</si>
  <si>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</si>
  <si>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</si>
  <si>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</si>
  <si>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</si>
  <si>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</si>
  <si>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</si>
  <si>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</si>
  <si>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</si>
  <si>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</si>
  <si>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</si>
  <si>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</si>
  <si>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</si>
  <si>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</si>
  <si>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</si>
  <si>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</si>
  <si>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</si>
  <si>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</si>
  <si>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</si>
  <si>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</si>
  <si>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</si>
  <si>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</si>
  <si>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</si>
  <si>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</si>
  <si>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</si>
  <si>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</si>
  <si>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</si>
  <si>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</si>
  <si>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</si>
  <si>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</si>
  <si>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</si>
  <si>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</si>
  <si>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</si>
  <si>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</si>
  <si>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</si>
  <si>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</si>
  <si>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</si>
  <si>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</si>
  <si>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</si>
  <si>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</si>
  <si>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</si>
  <si>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</si>
  <si>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</si>
  <si>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</si>
  <si>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</si>
  <si>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</si>
  <si>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</si>
  <si>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</si>
  <si>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</si>
  <si>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</si>
  <si>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</si>
  <si>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</si>
  <si>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</si>
  <si>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</si>
  <si>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</si>
  <si>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</si>
  <si>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</si>
  <si>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</si>
  <si>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</si>
  <si>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</si>
  <si>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</si>
  <si>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</si>
  <si>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</si>
  <si>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</si>
  <si>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</si>
  <si>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</si>
  <si>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</si>
  <si>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</si>
  <si>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</si>
  <si>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</si>
  <si>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</si>
  <si>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</si>
  <si>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</si>
  <si>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</si>
  <si>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</si>
  <si>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</si>
  <si>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</si>
  <si>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</si>
  <si>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</si>
  <si>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</si>
  <si>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</si>
  <si>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</si>
  <si>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</si>
  <si>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</si>
  <si>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</si>
  <si>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</si>
  <si>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</si>
  <si>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</si>
  <si>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</si>
  <si>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</si>
  <si>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</si>
  <si>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</si>
  <si>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</si>
  <si>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</si>
  <si>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</si>
  <si>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</si>
  <si>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</si>
  <si>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</si>
  <si>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</si>
  <si>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</si>
  <si>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</si>
  <si>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</si>
  <si>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</si>
  <si>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</si>
  <si>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</si>
  <si>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</si>
  <si>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</si>
  <si>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</si>
  <si>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</si>
  <si>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</si>
  <si>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</si>
  <si>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</si>
  <si>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</si>
  <si>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</si>
  <si>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</si>
  <si>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</si>
  <si>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</si>
  <si>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</si>
  <si>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</si>
  <si>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</si>
  <si>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</si>
  <si>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</si>
  <si>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</si>
  <si>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</si>
  <si>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</si>
  <si>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</si>
  <si>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</si>
  <si>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</si>
  <si>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</si>
  <si>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</si>
  <si>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</si>
  <si>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</si>
  <si>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</si>
  <si>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</si>
  <si>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</si>
  <si>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</si>
  <si>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</si>
  <si>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</si>
  <si>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</si>
  <si>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</si>
  <si>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</si>
  <si>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</si>
  <si>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</si>
  <si>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</si>
  <si>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</si>
  <si>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</si>
  <si>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</si>
  <si>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</si>
  <si>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</si>
  <si>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</si>
  <si>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</si>
  <si>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</si>
  <si>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</si>
  <si>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</si>
  <si>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</si>
  <si>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</si>
  <si>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</si>
  <si>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</si>
  <si>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</si>
  <si>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</si>
  <si>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</si>
  <si>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</si>
  <si>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</si>
  <si>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</si>
  <si>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</si>
  <si>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</si>
  <si>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</si>
  <si>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</si>
  <si>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</si>
  <si>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</si>
  <si>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</si>
  <si>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</si>
  <si>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</si>
  <si>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</si>
  <si>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</si>
  <si>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</si>
  <si>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</si>
  <si>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</si>
  <si>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</si>
  <si>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</si>
  <si>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</si>
  <si>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</si>
  <si>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</si>
  <si>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</si>
  <si>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</si>
  <si>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</si>
  <si>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</si>
  <si>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</si>
  <si>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</si>
  <si>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</si>
  <si>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</si>
  <si>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</si>
  <si>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</si>
  <si>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</si>
  <si>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</si>
  <si>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</si>
  <si>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</si>
  <si>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</si>
  <si>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</si>
  <si>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</si>
  <si>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</si>
  <si>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</si>
  <si>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</si>
  <si>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</si>
  <si>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</si>
  <si>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</si>
  <si>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</si>
  <si>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</si>
  <si>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</si>
  <si>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</si>
  <si>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</si>
  <si>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</si>
  <si>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</si>
  <si>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</si>
  <si>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</si>
  <si>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</si>
  <si>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</si>
  <si>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</si>
  <si>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</si>
  <si>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</si>
  <si>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</si>
  <si>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</si>
  <si>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</si>
  <si>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</si>
  <si>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</si>
  <si>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</si>
  <si>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</si>
  <si>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</si>
  <si>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</si>
  <si>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</si>
  <si>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</si>
  <si>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</si>
  <si>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</si>
  <si>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</si>
  <si>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</si>
  <si>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</si>
  <si>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</si>
  <si>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</si>
  <si>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</si>
  <si>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</si>
  <si>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</si>
  <si>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</si>
  <si>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</si>
  <si>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</si>
  <si>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</si>
  <si>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</si>
  <si>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</si>
  <si>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</si>
  <si>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</si>
  <si>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</si>
  <si>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</si>
  <si>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</si>
  <si>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</si>
  <si>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</si>
  <si>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</si>
  <si>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</si>
  <si>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</si>
  <si>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</si>
  <si>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</si>
  <si>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</si>
  <si>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</si>
  <si>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</si>
  <si>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</si>
  <si>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</si>
  <si>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</si>
  <si>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</si>
  <si>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</si>
  <si>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</si>
  <si>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</si>
  <si>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</si>
  <si>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</si>
  <si>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</si>
  <si>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</si>
  <si>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</si>
  <si>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</si>
  <si>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</si>
  <si>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</si>
  <si>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</si>
  <si>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</si>
  <si>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</si>
  <si>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</si>
  <si>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</si>
  <si>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</si>
  <si>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</si>
  <si>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</si>
  <si>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</si>
  <si>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</si>
  <si>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</si>
  <si>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</si>
  <si>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</si>
  <si>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</si>
  <si>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</si>
  <si>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</si>
  <si>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</si>
  <si>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</si>
  <si>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</si>
  <si>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</si>
  <si>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</si>
  <si>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</si>
  <si>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</si>
  <si>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</si>
  <si>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</si>
  <si>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</si>
  <si>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</si>
  <si>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</si>
  <si>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</si>
  <si>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</si>
  <si>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</si>
  <si>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</si>
  <si>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</si>
  <si>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</si>
  <si>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</si>
  <si>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</si>
  <si>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</si>
  <si>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</si>
  <si>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</si>
  <si>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</si>
  <si>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</si>
  <si>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</si>
  <si>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</si>
  <si>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</si>
  <si>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</si>
  <si>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</si>
  <si>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</si>
  <si>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</si>
  <si>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</si>
  <si>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</si>
  <si>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</si>
  <si>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</si>
  <si>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</si>
  <si>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</si>
  <si>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</si>
  <si>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</si>
  <si>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</si>
  <si>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</si>
  <si>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</si>
  <si>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</si>
  <si>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</si>
  <si>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</si>
  <si>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</si>
  <si>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</si>
  <si>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</si>
  <si>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</si>
  <si>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</si>
  <si>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</si>
  <si>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</si>
  <si>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</si>
  <si>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</si>
  <si>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</si>
  <si>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</si>
  <si>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</si>
  <si>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</si>
  <si>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</si>
  <si>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</si>
  <si>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</si>
  <si>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</si>
  <si>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</si>
  <si>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</si>
  <si>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</si>
  <si>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</si>
  <si>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</si>
  <si>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</si>
  <si>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</si>
  <si>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</si>
  <si>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</si>
  <si>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</si>
  <si>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</si>
  <si>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</si>
  <si>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</si>
  <si>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</si>
  <si>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</si>
  <si>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</si>
  <si>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</si>
  <si>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</si>
  <si>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</si>
  <si>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</si>
  <si>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</si>
  <si>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</si>
  <si>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</si>
  <si>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</si>
  <si>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</si>
  <si>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</si>
  <si>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</si>
  <si>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</si>
  <si>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</si>
  <si>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</si>
  <si>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</si>
  <si>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</si>
  <si>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</si>
  <si>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</si>
  <si>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</si>
  <si>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</si>
  <si>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</si>
  <si>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</si>
  <si>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</si>
  <si>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</si>
  <si>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</si>
  <si>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</si>
  <si>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</si>
  <si>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</si>
  <si>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</si>
  <si>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</si>
  <si>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</si>
  <si>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</si>
  <si>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</si>
  <si>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</si>
  <si>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</si>
  <si>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</si>
  <si>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</si>
  <si>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</si>
  <si>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</si>
  <si>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</si>
  <si>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</si>
  <si>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</si>
  <si>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</si>
  <si>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</si>
  <si>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</si>
  <si>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</si>
  <si>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</si>
  <si>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</si>
  <si>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</si>
  <si>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</si>
  <si>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</si>
  <si>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</si>
  <si>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</si>
  <si>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</si>
  <si>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</si>
  <si>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</si>
  <si>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</si>
  <si>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</si>
  <si>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</si>
  <si>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</si>
  <si>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</si>
  <si>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</si>
  <si>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</si>
  <si>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</si>
  <si>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</si>
  <si>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</si>
  <si>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</si>
  <si>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</si>
  <si>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</si>
  <si>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</si>
  <si>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</si>
  <si>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</si>
  <si>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</si>
  <si>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</si>
  <si>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</si>
  <si>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</si>
  <si>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</si>
  <si>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</si>
  <si>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16.005.0001-0</t>
  </si>
  <si>
    <t>16.005.0001-A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</si>
  <si>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</si>
  <si>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</si>
  <si>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</si>
  <si>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</si>
  <si>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</si>
  <si>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</si>
  <si>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</si>
  <si>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</si>
  <si>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</si>
  <si>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</si>
  <si>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</si>
  <si>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</si>
  <si>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</si>
  <si>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</si>
  <si>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</si>
  <si>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</si>
  <si>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</si>
  <si>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</si>
  <si>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</si>
  <si>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</si>
  <si>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</si>
  <si>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</si>
  <si>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</si>
  <si>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</si>
  <si>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</si>
  <si>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</si>
  <si>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</si>
  <si>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</si>
  <si>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</si>
  <si>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</si>
  <si>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</si>
  <si>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</si>
  <si>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</si>
  <si>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</si>
  <si>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</si>
  <si>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</si>
  <si>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</si>
  <si>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</si>
  <si>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</si>
  <si>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</si>
  <si>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</si>
  <si>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</si>
  <si>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</si>
  <si>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</si>
  <si>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</si>
  <si>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</si>
  <si>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</si>
  <si>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</si>
  <si>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</si>
  <si>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</si>
  <si>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</si>
  <si>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</si>
  <si>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</si>
  <si>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</si>
  <si>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</si>
  <si>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</si>
  <si>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</si>
  <si>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</si>
  <si>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</si>
  <si>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</si>
  <si>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</si>
  <si>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</si>
  <si>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</si>
  <si>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</si>
  <si>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</si>
  <si>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</si>
  <si>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</si>
  <si>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</si>
  <si>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</si>
  <si>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</si>
  <si>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</si>
  <si>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</si>
  <si>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</si>
  <si>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</si>
  <si>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</si>
  <si>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</si>
  <si>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</si>
  <si>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</si>
  <si>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</si>
  <si>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</si>
  <si>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</si>
  <si>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</si>
  <si>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</si>
  <si>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</si>
  <si>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</si>
  <si>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</si>
  <si>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</si>
  <si>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</si>
  <si>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</si>
  <si>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</si>
  <si>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</si>
  <si>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</si>
  <si>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</si>
  <si>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</si>
  <si>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</si>
  <si>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</si>
  <si>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</si>
  <si>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</si>
  <si>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</si>
  <si>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</si>
  <si>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</si>
  <si>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</si>
  <si>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</si>
  <si>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</si>
  <si>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</si>
  <si>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</si>
  <si>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</si>
  <si>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</si>
  <si>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</si>
  <si>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</si>
  <si>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</si>
  <si>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</si>
  <si>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</si>
  <si>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</si>
  <si>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</si>
  <si>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</si>
  <si>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</si>
  <si>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</si>
  <si>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</si>
  <si>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</si>
  <si>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</si>
  <si>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</si>
  <si>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</si>
  <si>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</si>
  <si>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</si>
  <si>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</si>
  <si>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</si>
  <si>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</si>
  <si>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</si>
  <si>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</si>
  <si>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</si>
  <si>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</si>
  <si>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</si>
  <si>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</si>
  <si>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</si>
  <si>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</si>
  <si>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</si>
  <si>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</si>
  <si>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</si>
  <si>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</si>
  <si>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</si>
  <si>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</si>
  <si>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</si>
  <si>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</si>
  <si>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</si>
  <si>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</si>
  <si>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</si>
  <si>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</si>
  <si>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</si>
  <si>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</si>
  <si>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</si>
  <si>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</si>
  <si>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</si>
  <si>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</si>
  <si>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</si>
  <si>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</si>
  <si>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</si>
  <si>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</si>
  <si>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</si>
  <si>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</si>
  <si>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</si>
  <si>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</si>
  <si>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</si>
  <si>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</si>
  <si>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</si>
  <si>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</si>
  <si>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</si>
  <si>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</si>
  <si>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</si>
  <si>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</si>
  <si>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</si>
  <si>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</si>
  <si>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</si>
  <si>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</si>
  <si>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</si>
  <si>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</si>
  <si>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</si>
  <si>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</si>
  <si>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</si>
  <si>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</si>
  <si>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</si>
  <si>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</si>
  <si>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</si>
  <si>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</si>
  <si>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</si>
  <si>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</si>
  <si>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</si>
  <si>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</si>
  <si>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</si>
  <si>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</si>
  <si>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</si>
  <si>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</si>
  <si>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</si>
  <si>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</si>
  <si>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</si>
  <si>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</si>
  <si>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</si>
  <si>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</si>
  <si>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</si>
  <si>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</si>
  <si>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</si>
  <si>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</si>
  <si>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</si>
  <si>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</si>
  <si>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</si>
  <si>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</si>
  <si>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</si>
  <si>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</si>
  <si>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</si>
  <si>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</si>
  <si>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</si>
  <si>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</si>
  <si>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</si>
  <si>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</si>
  <si>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</si>
  <si>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</si>
  <si>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</si>
  <si>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</si>
  <si>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</si>
  <si>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</si>
  <si>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</si>
  <si>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</si>
  <si>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</si>
  <si>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</si>
  <si>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</si>
  <si>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</si>
  <si>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</si>
  <si>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</si>
  <si>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</si>
  <si>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</si>
  <si>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</si>
  <si>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</si>
  <si>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</si>
  <si>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</si>
  <si>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</si>
  <si>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</si>
  <si>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</si>
  <si>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</si>
  <si>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</si>
  <si>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</si>
  <si>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</si>
  <si>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</si>
  <si>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</si>
  <si>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</si>
  <si>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</si>
  <si>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</si>
  <si>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</si>
  <si>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</si>
  <si>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</si>
  <si>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</si>
  <si>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</si>
  <si>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</si>
  <si>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</si>
  <si>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</si>
  <si>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</si>
  <si>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</si>
  <si>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</si>
  <si>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</si>
  <si>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</si>
  <si>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</si>
  <si>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</si>
  <si>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</si>
  <si>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</si>
  <si>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</si>
  <si>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</si>
  <si>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</si>
  <si>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</si>
  <si>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</si>
  <si>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</si>
  <si>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</si>
  <si>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</si>
  <si>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</si>
  <si>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</si>
  <si>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</si>
  <si>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</si>
  <si>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</si>
  <si>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</si>
  <si>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</si>
  <si>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</si>
  <si>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</si>
  <si>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</si>
  <si>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</si>
  <si>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</si>
  <si>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</si>
  <si>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</si>
  <si>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</si>
  <si>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</si>
  <si>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</si>
  <si>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</si>
  <si>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</si>
  <si>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</si>
  <si>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</si>
  <si>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</si>
  <si>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</si>
  <si>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</si>
  <si>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</si>
  <si>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</si>
  <si>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</si>
  <si>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</si>
  <si>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</si>
  <si>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</si>
  <si>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</si>
  <si>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</si>
  <si>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</si>
  <si>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</si>
  <si>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</si>
  <si>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</si>
  <si>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</si>
  <si>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</si>
  <si>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</si>
  <si>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</si>
  <si>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</si>
  <si>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</si>
  <si>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</si>
  <si>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</si>
  <si>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</si>
  <si>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</si>
  <si>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</si>
  <si>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</si>
  <si>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</si>
  <si>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</si>
  <si>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</si>
  <si>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</si>
  <si>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</si>
  <si>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</si>
  <si>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</si>
  <si>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</si>
  <si>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</si>
  <si>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</si>
  <si>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</si>
  <si>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</si>
  <si>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</si>
  <si>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</si>
  <si>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</si>
  <si>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</si>
  <si>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</si>
  <si>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</si>
  <si>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</si>
  <si>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</si>
  <si>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</si>
  <si>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</si>
  <si>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</si>
  <si>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</si>
  <si>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</si>
  <si>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</si>
  <si>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</si>
  <si>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</si>
  <si>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</si>
  <si>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</si>
  <si>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</si>
  <si>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</si>
  <si>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</si>
  <si>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</si>
  <si>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</si>
  <si>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</si>
  <si>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</si>
  <si>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</si>
  <si>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</si>
  <si>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</si>
  <si>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</si>
  <si>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</si>
  <si>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</si>
  <si>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</si>
  <si>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</si>
  <si>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</si>
  <si>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</si>
  <si>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</si>
  <si>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</si>
  <si>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</si>
  <si>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</si>
  <si>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</si>
  <si>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</si>
  <si>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</si>
  <si>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</si>
  <si>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</si>
  <si>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</si>
  <si>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</si>
  <si>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</si>
  <si>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</si>
  <si>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</si>
  <si>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</si>
  <si>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</si>
  <si>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</si>
  <si>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</si>
  <si>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</si>
  <si>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</si>
  <si>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</si>
  <si>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</si>
  <si>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</si>
  <si>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</si>
  <si>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</si>
  <si>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</si>
  <si>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</si>
  <si>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</si>
  <si>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</si>
  <si>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</si>
  <si>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</si>
  <si>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</si>
  <si>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</si>
  <si>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</si>
  <si>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</si>
  <si>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</si>
  <si>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</si>
  <si>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</si>
  <si>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</si>
  <si>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</si>
  <si>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</si>
  <si>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</si>
  <si>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</si>
  <si>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</si>
  <si>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</si>
  <si>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</si>
  <si>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</si>
  <si>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</si>
  <si>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</si>
  <si>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</si>
  <si>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</si>
  <si>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</si>
  <si>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</si>
  <si>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</si>
  <si>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</si>
  <si>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</si>
  <si>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</si>
  <si>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</si>
  <si>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</si>
  <si>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</si>
  <si>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</si>
  <si>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</si>
  <si>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</si>
  <si>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</si>
  <si>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</si>
  <si>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</si>
  <si>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</si>
  <si>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</si>
  <si>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</si>
  <si>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</si>
  <si>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</si>
  <si>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</si>
  <si>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</si>
  <si>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</si>
  <si>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</si>
  <si>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</si>
  <si>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</si>
  <si>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</si>
  <si>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</si>
  <si>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</si>
  <si>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</si>
  <si>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</si>
  <si>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</si>
  <si>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</si>
  <si>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</si>
  <si>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</si>
  <si>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</si>
  <si>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</si>
  <si>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</si>
  <si>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</si>
  <si>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</si>
  <si>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</si>
  <si>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</si>
  <si>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</si>
  <si>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</si>
  <si>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</si>
  <si>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</si>
  <si>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</si>
  <si>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</si>
  <si>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</si>
  <si>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</si>
  <si>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</si>
  <si>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</si>
  <si>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</si>
  <si>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</si>
  <si>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</si>
  <si>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</si>
  <si>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</si>
  <si>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</si>
  <si>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</si>
  <si>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</si>
  <si>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</si>
  <si>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</si>
  <si>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</si>
  <si>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</si>
  <si>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</si>
  <si>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</si>
  <si>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</si>
  <si>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</si>
  <si>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</si>
  <si>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</si>
  <si>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</si>
  <si>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</si>
  <si>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</si>
  <si>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</si>
  <si>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</si>
  <si>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</si>
  <si>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</si>
  <si>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</si>
  <si>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</si>
  <si>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</si>
  <si>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</si>
  <si>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</si>
  <si>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</si>
  <si>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</si>
  <si>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</si>
  <si>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</si>
  <si>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</si>
  <si>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</si>
  <si>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</si>
  <si>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</si>
  <si>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</si>
  <si>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</si>
  <si>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</si>
  <si>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</si>
  <si>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</si>
  <si>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</si>
  <si>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</si>
  <si>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</si>
  <si>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</si>
  <si>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</si>
  <si>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</si>
  <si>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</si>
  <si>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</si>
  <si>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</si>
  <si>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</si>
  <si>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</si>
  <si>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</si>
  <si>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</si>
  <si>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</si>
  <si>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</si>
  <si>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</si>
  <si>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</si>
  <si>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</si>
  <si>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</si>
  <si>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</si>
  <si>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</si>
  <si>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</si>
  <si>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</si>
  <si>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</si>
  <si>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</si>
  <si>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</si>
  <si>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</si>
  <si>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</si>
  <si>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</si>
  <si>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</si>
  <si>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</si>
  <si>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</si>
  <si>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</si>
  <si>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</si>
  <si>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</si>
  <si>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</si>
  <si>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</si>
  <si>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</si>
  <si>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</si>
  <si>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</si>
  <si>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</si>
  <si>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</si>
  <si>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</si>
  <si>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</si>
  <si>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</si>
  <si>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</si>
  <si>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</si>
  <si>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</si>
  <si>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</si>
  <si>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</si>
  <si>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</si>
  <si>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</si>
  <si>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</si>
  <si>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</si>
  <si>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</si>
  <si>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</si>
  <si>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</si>
  <si>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</si>
  <si>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</si>
  <si>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</si>
  <si>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</si>
  <si>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</si>
  <si>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</si>
  <si>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</si>
  <si>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</si>
  <si>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</si>
  <si>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</si>
  <si>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</si>
  <si>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</si>
  <si>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</si>
  <si>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</si>
  <si>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</si>
  <si>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</si>
  <si>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</si>
  <si>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</si>
  <si>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</si>
  <si>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</si>
  <si>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</si>
  <si>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</si>
  <si>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</si>
  <si>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</si>
  <si>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</si>
  <si>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</si>
  <si>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</si>
  <si>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</si>
  <si>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</si>
  <si>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</si>
  <si>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</si>
  <si>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</si>
  <si>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</si>
  <si>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</si>
  <si>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</si>
  <si>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</si>
  <si>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</si>
  <si>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</si>
  <si>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</si>
  <si>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</si>
  <si>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</si>
  <si>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</si>
  <si>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</si>
  <si>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</si>
  <si>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</si>
  <si>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</si>
  <si>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</si>
  <si>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</si>
  <si>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</si>
  <si>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</si>
  <si>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</si>
  <si>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</si>
  <si>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</si>
  <si>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</si>
  <si>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</si>
  <si>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</si>
  <si>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</si>
  <si>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</si>
  <si>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</si>
  <si>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</si>
  <si>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</si>
  <si>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</si>
  <si>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</si>
  <si>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</si>
  <si>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</si>
  <si>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</si>
  <si>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</si>
  <si>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</si>
  <si>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</si>
  <si>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</si>
  <si>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</si>
  <si>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</si>
  <si>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</si>
  <si>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</si>
  <si>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</si>
  <si>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</si>
  <si>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</si>
  <si>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</si>
  <si>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</si>
  <si>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</si>
  <si>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</si>
  <si>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</si>
  <si>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</si>
  <si>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</si>
  <si>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</si>
  <si>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</si>
  <si>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</si>
  <si>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</si>
  <si>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</si>
  <si>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</si>
  <si>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</si>
  <si>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</si>
  <si>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</si>
  <si>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</si>
  <si>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</si>
  <si>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</si>
  <si>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</si>
  <si>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</si>
  <si>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</si>
  <si>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</si>
  <si>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</si>
  <si>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</si>
  <si>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</si>
  <si>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</si>
  <si>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</si>
  <si>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</si>
  <si>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</si>
  <si>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</si>
  <si>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</si>
  <si>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</si>
  <si>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</si>
  <si>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</si>
  <si>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</si>
  <si>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</si>
  <si>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</si>
  <si>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</si>
  <si>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</si>
  <si>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</si>
  <si>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</si>
  <si>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</si>
  <si>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</si>
  <si>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</si>
  <si>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</si>
  <si>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</si>
  <si>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</si>
  <si>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</si>
  <si>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</si>
  <si>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</si>
  <si>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</si>
  <si>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</si>
  <si>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</si>
  <si>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</si>
  <si>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</si>
  <si>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</si>
  <si>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</si>
  <si>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</si>
  <si>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</si>
  <si>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</si>
  <si>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</si>
  <si>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</si>
  <si>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</si>
  <si>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</si>
  <si>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</si>
  <si>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</si>
  <si>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</si>
  <si>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</si>
  <si>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</si>
  <si>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</si>
  <si>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</si>
  <si>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</si>
  <si>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</si>
  <si>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</si>
  <si>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</si>
  <si>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</si>
  <si>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</si>
  <si>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</si>
  <si>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</si>
  <si>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</si>
  <si>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</si>
  <si>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</si>
  <si>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</si>
  <si>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</si>
  <si>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</si>
  <si>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</si>
  <si>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</si>
  <si>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</si>
  <si>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</si>
  <si>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</si>
  <si>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</si>
  <si>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</si>
  <si>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</si>
  <si>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</si>
  <si>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</si>
  <si>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</si>
  <si>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</si>
  <si>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</si>
  <si>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</si>
  <si>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</si>
  <si>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</si>
  <si>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</si>
  <si>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</si>
  <si>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</si>
  <si>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</si>
  <si>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</si>
  <si>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</si>
  <si>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</si>
  <si>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</si>
  <si>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</si>
  <si>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</si>
  <si>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</si>
  <si>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</si>
  <si>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</si>
  <si>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</si>
  <si>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</si>
  <si>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</si>
  <si>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</si>
  <si>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</si>
  <si>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</si>
  <si>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</si>
  <si>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</si>
  <si>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</si>
  <si>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</si>
  <si>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</si>
  <si>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</si>
  <si>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</si>
  <si>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</si>
  <si>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</si>
  <si>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</si>
  <si>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</si>
  <si>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</si>
  <si>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</si>
  <si>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</si>
  <si>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</si>
  <si>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</si>
  <si>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</si>
  <si>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</si>
  <si>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</si>
  <si>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</si>
  <si>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</si>
  <si>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</si>
  <si>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</si>
  <si>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</si>
  <si>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</si>
  <si>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</si>
  <si>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</si>
  <si>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</si>
  <si>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</si>
  <si>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</si>
  <si>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</si>
  <si>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</si>
  <si>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</si>
  <si>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</si>
  <si>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</si>
  <si>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</si>
  <si>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</si>
  <si>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</si>
  <si>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</si>
  <si>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</si>
  <si>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</si>
  <si>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</si>
  <si>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</si>
  <si>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</si>
  <si>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</si>
  <si>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</si>
  <si>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</si>
  <si>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</si>
  <si>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</si>
  <si>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</si>
  <si>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</si>
  <si>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</si>
  <si>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</si>
  <si>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</si>
  <si>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</si>
  <si>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</si>
  <si>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</si>
  <si>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</si>
  <si>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</si>
  <si>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</si>
  <si>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</si>
  <si>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</si>
  <si>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</si>
  <si>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</si>
  <si>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</si>
  <si>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</si>
  <si>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</si>
  <si>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</si>
  <si>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</si>
  <si>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</si>
  <si>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</si>
  <si>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</si>
  <si>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</si>
  <si>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</si>
  <si>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</si>
  <si>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</si>
  <si>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</si>
  <si>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</si>
  <si>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</si>
  <si>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</si>
  <si>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</si>
  <si>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</si>
  <si>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</si>
  <si>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</si>
  <si>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</si>
  <si>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</si>
  <si>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</si>
  <si>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</si>
  <si>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</si>
  <si>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</si>
  <si>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</si>
  <si>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</si>
  <si>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</si>
  <si>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</si>
  <si>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</si>
  <si>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</si>
  <si>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</si>
  <si>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</si>
  <si>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</si>
  <si>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</si>
  <si>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</si>
  <si>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</si>
  <si>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</si>
  <si>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</si>
  <si>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</si>
  <si>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</si>
  <si>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</si>
  <si>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</si>
  <si>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</si>
  <si>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</si>
  <si>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</si>
  <si>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</si>
  <si>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</si>
  <si>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</si>
  <si>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</si>
  <si>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</si>
  <si>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</si>
  <si>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</si>
  <si>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</si>
  <si>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</si>
  <si>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</si>
  <si>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</si>
  <si>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</si>
  <si>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</si>
  <si>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</si>
  <si>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</si>
  <si>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</si>
  <si>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</si>
  <si>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</si>
  <si>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</si>
  <si>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</si>
  <si>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</si>
  <si>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</si>
  <si>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</si>
  <si>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</si>
  <si>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</si>
  <si>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</si>
  <si>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</si>
  <si>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</si>
  <si>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</si>
  <si>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</si>
  <si>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</si>
  <si>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</si>
  <si>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</si>
  <si>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</si>
  <si>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</si>
  <si>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</si>
  <si>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</si>
  <si>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</si>
  <si>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</si>
  <si>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</si>
  <si>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</si>
  <si>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</si>
  <si>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</si>
  <si>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</si>
  <si>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</si>
  <si>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</si>
  <si>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</si>
  <si>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</si>
  <si>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</si>
  <si>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</si>
  <si>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</si>
  <si>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</si>
  <si>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</si>
  <si>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</si>
  <si>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</si>
  <si>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</si>
  <si>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</si>
  <si>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</si>
  <si>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</si>
  <si>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</si>
  <si>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</si>
  <si>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</si>
  <si>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</si>
  <si>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</si>
  <si>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</si>
  <si>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</si>
  <si>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</si>
  <si>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</si>
  <si>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</si>
  <si>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</si>
  <si>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</si>
  <si>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</si>
  <si>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</si>
  <si>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</si>
  <si>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</si>
  <si>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</si>
  <si>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</si>
  <si>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</si>
  <si>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</si>
  <si>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</si>
  <si>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</si>
  <si>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</si>
  <si>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</si>
  <si>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</si>
  <si>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</si>
  <si>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</si>
  <si>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</si>
  <si>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</si>
  <si>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</si>
  <si>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</si>
  <si>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</si>
  <si>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</si>
  <si>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</si>
  <si>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</si>
  <si>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</si>
  <si>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</si>
  <si>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</si>
  <si>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</si>
  <si>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</si>
  <si>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</si>
  <si>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</si>
  <si>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</si>
  <si>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</si>
  <si>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</si>
  <si>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</si>
  <si>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</si>
  <si>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</si>
  <si>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</si>
  <si>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</si>
  <si>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</si>
  <si>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</si>
  <si>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</si>
  <si>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</si>
  <si>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</si>
  <si>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</si>
  <si>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</si>
  <si>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</si>
  <si>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</si>
  <si>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</si>
  <si>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</si>
  <si>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</si>
  <si>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</si>
  <si>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</si>
  <si>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</si>
  <si>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</si>
  <si>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</si>
  <si>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</si>
  <si>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</si>
  <si>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</si>
  <si>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</si>
  <si>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</si>
  <si>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</si>
  <si>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</si>
  <si>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</si>
  <si>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</si>
  <si>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</si>
  <si>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</si>
  <si>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</si>
  <si>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</si>
  <si>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</si>
  <si>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</si>
  <si>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</si>
  <si>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</si>
  <si>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</si>
  <si>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</si>
  <si>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</si>
  <si>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</si>
  <si>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</si>
  <si>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</si>
  <si>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</si>
  <si>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</si>
  <si>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</si>
  <si>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</si>
  <si>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</si>
  <si>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</si>
  <si>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</si>
  <si>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</si>
  <si>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</si>
  <si>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</si>
  <si>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</si>
  <si>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</si>
  <si>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</si>
  <si>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</si>
  <si>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</si>
  <si>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</si>
  <si>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</si>
  <si>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</si>
  <si>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</si>
  <si>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</si>
  <si>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</si>
  <si>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</si>
  <si>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</si>
  <si>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</si>
  <si>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</si>
  <si>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</si>
  <si>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</si>
  <si>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</si>
  <si>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</si>
  <si>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</si>
  <si>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</si>
  <si>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</si>
  <si>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</si>
  <si>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</si>
  <si>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</si>
  <si>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</si>
  <si>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</si>
  <si>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</si>
  <si>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</si>
  <si>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</si>
  <si>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</si>
  <si>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</si>
  <si>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</si>
  <si>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</si>
  <si>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</si>
  <si>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</si>
  <si>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</si>
  <si>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</si>
  <si>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</si>
  <si>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</si>
  <si>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</si>
  <si>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</si>
  <si>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</si>
  <si>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</si>
  <si>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</si>
  <si>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</si>
  <si>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</si>
  <si>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</si>
  <si>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</si>
  <si>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</si>
  <si>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</si>
  <si>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</si>
  <si>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</si>
  <si>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</si>
  <si>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</si>
  <si>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</si>
  <si>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</si>
  <si>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</si>
  <si>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</si>
  <si>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</si>
  <si>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</si>
  <si>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</si>
  <si>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</si>
  <si>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</si>
  <si>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</si>
  <si>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</si>
  <si>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</si>
  <si>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</si>
  <si>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</si>
  <si>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</si>
  <si>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</si>
  <si>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</si>
  <si>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</si>
  <si>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</si>
  <si>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</si>
  <si>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</si>
  <si>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</si>
  <si>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</si>
  <si>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</si>
  <si>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</si>
  <si>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</si>
  <si>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</si>
  <si>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</si>
  <si>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</si>
  <si>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</si>
  <si>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</si>
  <si>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</si>
  <si>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</si>
  <si>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</si>
  <si>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</si>
  <si>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</si>
  <si>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</si>
  <si>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</si>
  <si>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</si>
  <si>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</si>
  <si>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</si>
  <si>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</si>
  <si>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</si>
  <si>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</si>
  <si>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</si>
  <si>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</si>
  <si>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</si>
  <si>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</si>
  <si>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</si>
  <si>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</si>
  <si>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</si>
  <si>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</si>
  <si>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</si>
  <si>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</si>
  <si>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</si>
  <si>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</si>
  <si>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</si>
  <si>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</si>
  <si>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</si>
  <si>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</si>
  <si>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</si>
  <si>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</si>
  <si>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</si>
  <si>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</si>
  <si>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</si>
  <si>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</si>
  <si>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</si>
  <si>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</si>
  <si>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</si>
  <si>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</si>
  <si>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</si>
  <si>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</si>
  <si>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</si>
  <si>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</si>
  <si>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</si>
  <si>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</si>
  <si>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</si>
  <si>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</si>
  <si>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</si>
  <si>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</si>
  <si>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</si>
  <si>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</si>
  <si>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</si>
  <si>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</si>
  <si>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</si>
  <si>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</si>
  <si>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</si>
  <si>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</si>
  <si>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</si>
  <si>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</si>
  <si>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</si>
  <si>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</si>
  <si>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</si>
  <si>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</si>
  <si>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</si>
  <si>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</si>
  <si>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</si>
  <si>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</si>
  <si>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</si>
  <si>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</si>
  <si>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</si>
  <si>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</si>
  <si>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</si>
  <si>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</si>
  <si>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</si>
  <si>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</si>
  <si>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</si>
  <si>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</si>
  <si>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</si>
  <si>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</si>
  <si>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</si>
  <si>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</si>
  <si>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</si>
  <si>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</si>
  <si>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</si>
  <si>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</si>
  <si>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</si>
  <si>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</si>
  <si>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</si>
  <si>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</si>
  <si>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</si>
  <si>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</si>
  <si>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</si>
  <si>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</si>
  <si>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</si>
  <si>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</si>
  <si>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</si>
  <si>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</si>
  <si>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</si>
  <si>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</si>
  <si>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</si>
  <si>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</si>
  <si>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</si>
  <si>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</si>
  <si>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</si>
  <si>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</si>
  <si>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</si>
  <si>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</si>
  <si>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</si>
  <si>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</si>
  <si>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</si>
  <si>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</si>
  <si>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</si>
  <si>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</si>
  <si>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</si>
  <si>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</si>
  <si>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</si>
  <si>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</si>
  <si>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</si>
  <si>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</si>
  <si>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</si>
  <si>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</si>
  <si>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</si>
  <si>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</si>
  <si>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</si>
  <si>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</si>
  <si>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</si>
  <si>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</si>
  <si>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</si>
  <si>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</si>
  <si>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</si>
  <si>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</si>
  <si>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</si>
  <si>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</si>
  <si>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</si>
  <si>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</si>
  <si>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</si>
  <si>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</si>
  <si>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</si>
  <si>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</si>
  <si>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</si>
  <si>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</si>
  <si>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</si>
  <si>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</si>
  <si>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</si>
  <si>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</si>
  <si>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</si>
  <si>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</si>
  <si>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</si>
  <si>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</si>
  <si>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</si>
  <si>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</si>
  <si>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</si>
  <si>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</si>
  <si>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</si>
  <si>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</si>
  <si>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</si>
  <si>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</si>
  <si>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</si>
  <si>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</si>
  <si>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</si>
  <si>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</si>
  <si>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</si>
  <si>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</si>
  <si>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</si>
  <si>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</si>
  <si>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</si>
  <si>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</si>
  <si>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</si>
  <si>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</si>
  <si>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</si>
  <si>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</si>
  <si>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</si>
  <si>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</si>
  <si>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</si>
  <si>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</si>
  <si>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</si>
  <si>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</si>
  <si>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</si>
  <si>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</si>
  <si>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</si>
  <si>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</si>
  <si>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</si>
  <si>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</si>
  <si>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</si>
  <si>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</si>
  <si>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</si>
  <si>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</si>
  <si>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</si>
  <si>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</si>
  <si>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</si>
  <si>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</si>
  <si>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</si>
  <si>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</si>
  <si>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</si>
  <si>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</si>
  <si>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</si>
  <si>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</si>
  <si>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</si>
  <si>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</si>
  <si>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</si>
  <si>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</si>
  <si>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</si>
  <si>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</si>
  <si>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</si>
  <si>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</si>
  <si>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</si>
  <si>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</si>
  <si>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</si>
  <si>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</si>
  <si>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</si>
  <si>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</si>
  <si>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</si>
  <si>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</si>
  <si>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</si>
  <si>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</si>
  <si>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</si>
  <si>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</si>
  <si>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</si>
  <si>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</si>
  <si>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</si>
  <si>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</si>
  <si>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</si>
  <si>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</si>
  <si>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</si>
  <si>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</si>
  <si>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</si>
  <si>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</si>
  <si>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</si>
  <si>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</si>
  <si>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</si>
  <si>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</si>
  <si>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</si>
  <si>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</si>
  <si>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</si>
  <si>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</si>
  <si>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</si>
  <si>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</si>
  <si>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</si>
  <si>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</si>
  <si>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</si>
  <si>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</si>
  <si>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</si>
  <si>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</si>
  <si>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</si>
  <si>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</si>
  <si>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</si>
  <si>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</si>
  <si>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</si>
  <si>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</si>
  <si>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</si>
  <si>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</si>
  <si>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</si>
  <si>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</si>
  <si>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</si>
  <si>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</si>
  <si>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</si>
  <si>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</si>
  <si>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</si>
  <si>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</si>
  <si>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</si>
  <si>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</si>
  <si>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</si>
  <si>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</si>
  <si>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</si>
  <si>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</si>
  <si>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</si>
  <si>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</si>
  <si>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</si>
  <si>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</si>
  <si>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</si>
  <si>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</si>
  <si>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</si>
  <si>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</si>
  <si>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</si>
  <si>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</si>
  <si>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</si>
  <si>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</si>
  <si>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</si>
  <si>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</si>
  <si>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</si>
  <si>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</si>
  <si>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</si>
  <si>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</si>
  <si>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</si>
  <si>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</si>
  <si>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</si>
  <si>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</si>
  <si>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</si>
  <si>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</si>
  <si>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</si>
  <si>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</si>
  <si>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</si>
  <si>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</si>
  <si>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</si>
  <si>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</si>
  <si>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</si>
  <si>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</si>
  <si>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</si>
  <si>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</si>
  <si>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</si>
  <si>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</si>
  <si>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</si>
  <si>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</si>
  <si>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</si>
  <si>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</si>
  <si>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</si>
  <si>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</si>
  <si>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</si>
  <si>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</si>
  <si>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</si>
  <si>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</si>
  <si>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</si>
  <si>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</si>
  <si>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</si>
  <si>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</si>
  <si>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</si>
  <si>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</si>
  <si>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</si>
  <si>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</si>
  <si>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</si>
  <si>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</si>
  <si>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</si>
  <si>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</si>
  <si>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</si>
  <si>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</si>
  <si>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</si>
  <si>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</si>
  <si>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</si>
  <si>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</si>
  <si>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</si>
  <si>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</si>
  <si>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</si>
  <si>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</si>
  <si>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</si>
  <si>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</si>
  <si>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</si>
  <si>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</si>
  <si>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</si>
  <si>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</si>
  <si>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</si>
  <si>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</si>
  <si>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</si>
  <si>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</si>
  <si>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</si>
  <si>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</si>
  <si>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</si>
  <si>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</si>
  <si>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</si>
  <si>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</si>
  <si>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</si>
  <si>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</si>
  <si>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</si>
  <si>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</si>
  <si>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</si>
  <si>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</si>
  <si>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</si>
  <si>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</si>
  <si>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</si>
  <si>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</si>
  <si>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</si>
  <si>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</si>
  <si>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</si>
  <si>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</si>
  <si>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</si>
  <si>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</si>
  <si>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</si>
  <si>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</si>
  <si>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</si>
  <si>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</si>
  <si>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</si>
  <si>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</si>
  <si>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</si>
  <si>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</si>
  <si>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</si>
  <si>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</si>
  <si>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</si>
  <si>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</si>
  <si>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</si>
  <si>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</si>
  <si>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</si>
  <si>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</si>
  <si>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</si>
  <si>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</si>
  <si>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</si>
  <si>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</si>
  <si>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</si>
  <si>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</si>
  <si>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</si>
  <si>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</si>
  <si>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</si>
  <si>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</si>
  <si>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</si>
  <si>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</si>
  <si>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</si>
  <si>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</si>
  <si>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</si>
  <si>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</si>
  <si>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</si>
  <si>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</si>
  <si>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</si>
  <si>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</si>
  <si>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</si>
  <si>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</si>
  <si>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</si>
  <si>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</si>
  <si>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</si>
  <si>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</si>
  <si>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</si>
  <si>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</si>
  <si>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</si>
  <si>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</si>
  <si>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</si>
  <si>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</si>
  <si>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</si>
  <si>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</si>
  <si>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</si>
  <si>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</si>
  <si>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</si>
  <si>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</si>
  <si>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</si>
  <si>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</si>
  <si>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</si>
  <si>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</si>
  <si>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</si>
  <si>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</si>
  <si>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</si>
  <si>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</si>
  <si>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</si>
  <si>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</si>
  <si>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</si>
  <si>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</si>
  <si>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</si>
  <si>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</si>
  <si>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</si>
  <si>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</si>
  <si>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</si>
  <si>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</si>
  <si>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</si>
  <si>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</si>
  <si>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</si>
  <si>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</si>
  <si>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</si>
  <si>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</si>
  <si>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</si>
  <si>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</si>
  <si>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</si>
  <si>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</si>
  <si>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</si>
  <si>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</si>
  <si>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</si>
  <si>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</si>
  <si>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</si>
  <si>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</si>
  <si>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</si>
  <si>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</si>
  <si>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</si>
  <si>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</si>
  <si>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</si>
  <si>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</si>
  <si>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</si>
  <si>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</si>
  <si>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</si>
  <si>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</si>
  <si>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</si>
  <si>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</si>
  <si>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</si>
  <si>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</si>
  <si>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</si>
  <si>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</si>
  <si>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</si>
  <si>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</si>
  <si>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</si>
  <si>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</si>
  <si>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</si>
  <si>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</si>
  <si>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</si>
  <si>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</si>
  <si>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</si>
  <si>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</si>
  <si>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</si>
  <si>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</si>
  <si>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</si>
  <si>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</si>
  <si>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</si>
  <si>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</si>
  <si>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</si>
  <si>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</si>
  <si>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</si>
  <si>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</si>
  <si>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</si>
  <si>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</si>
  <si>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</si>
  <si>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</si>
  <si>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</si>
  <si>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</si>
  <si>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</si>
  <si>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</si>
  <si>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</si>
  <si>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</si>
  <si>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</si>
  <si>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</si>
  <si>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</si>
  <si>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</si>
  <si>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</si>
  <si>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</si>
  <si>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</si>
  <si>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</si>
  <si>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</si>
  <si>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</si>
  <si>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</si>
  <si>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</si>
  <si>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</si>
  <si>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</si>
  <si>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</si>
  <si>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</si>
  <si>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</si>
  <si>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</si>
  <si>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</si>
  <si>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</si>
  <si>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</si>
  <si>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</si>
  <si>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</si>
  <si>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</si>
  <si>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</si>
  <si>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</si>
  <si>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</si>
  <si>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</si>
  <si>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</si>
  <si>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</si>
  <si>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</si>
  <si>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</si>
  <si>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</si>
  <si>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</si>
  <si>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</si>
  <si>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</si>
  <si>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</si>
  <si>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</si>
  <si>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</si>
  <si>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</si>
  <si>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</si>
  <si>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</si>
  <si>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</si>
  <si>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</si>
  <si>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</si>
  <si>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</si>
  <si>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</si>
  <si>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</si>
  <si>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</si>
  <si>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</si>
  <si>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</si>
  <si>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</si>
  <si>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</si>
  <si>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</si>
  <si>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</si>
  <si>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</si>
  <si>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</si>
  <si>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</si>
  <si>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</si>
  <si>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</si>
  <si>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</si>
  <si>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</si>
  <si>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</si>
  <si>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</si>
  <si>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</si>
  <si>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</si>
  <si>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</si>
  <si>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</si>
  <si>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</si>
  <si>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</si>
  <si>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</si>
  <si>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</si>
  <si>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</si>
  <si>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</si>
  <si>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</si>
  <si>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</si>
  <si>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</si>
  <si>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</si>
  <si>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</si>
  <si>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</si>
  <si>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</si>
  <si>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</si>
  <si>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</si>
  <si>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</si>
  <si>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</si>
  <si>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</si>
  <si>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</si>
  <si>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</si>
  <si>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</si>
  <si>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</si>
  <si>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</si>
  <si>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</si>
  <si>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</si>
  <si>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</si>
  <si>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</si>
  <si>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</si>
  <si>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</si>
  <si>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</si>
  <si>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</si>
  <si>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</si>
  <si>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</si>
  <si>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</si>
  <si>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</si>
  <si>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</si>
  <si>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</si>
  <si>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</si>
  <si>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</si>
  <si>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</si>
  <si>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</si>
  <si>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</si>
  <si>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</si>
  <si>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</si>
  <si>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</si>
  <si>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</si>
  <si>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</si>
  <si>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</si>
  <si>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</si>
  <si>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</si>
  <si>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</si>
  <si>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</si>
  <si>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</si>
  <si>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</si>
  <si>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</si>
  <si>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</si>
  <si>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</si>
  <si>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</si>
  <si>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</si>
  <si>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</si>
  <si>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</si>
  <si>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</si>
  <si>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</si>
  <si>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</si>
  <si>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</si>
  <si>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</si>
  <si>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</si>
  <si>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</si>
  <si>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</si>
  <si>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</si>
  <si>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</si>
  <si>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</si>
  <si>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</si>
  <si>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</si>
  <si>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</si>
  <si>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</si>
  <si>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</si>
  <si>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</si>
  <si>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</si>
  <si>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</si>
  <si>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</si>
  <si>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</si>
  <si>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</si>
  <si>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</si>
  <si>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</si>
  <si>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</si>
  <si>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</si>
  <si>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</si>
  <si>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</si>
  <si>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</si>
  <si>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</si>
  <si>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</si>
  <si>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</si>
  <si>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</si>
  <si>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</si>
  <si>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</si>
  <si>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</si>
  <si>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</si>
  <si>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</si>
  <si>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</si>
  <si>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</si>
  <si>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</si>
  <si>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</si>
  <si>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</si>
  <si>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</si>
  <si>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</si>
  <si>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</si>
  <si>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</si>
  <si>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</si>
  <si>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</si>
  <si>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</si>
  <si>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</si>
  <si>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</si>
  <si>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</si>
  <si>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</si>
  <si>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</si>
  <si>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</si>
  <si>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</si>
  <si>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</si>
  <si>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</si>
  <si>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</si>
  <si>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</si>
  <si>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</si>
  <si>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</si>
  <si>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</si>
  <si>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</si>
  <si>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</si>
  <si>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</si>
  <si>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</si>
  <si>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</si>
  <si>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</si>
  <si>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</si>
  <si>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</si>
  <si>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</si>
  <si>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</si>
  <si>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</si>
  <si>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</si>
  <si>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</si>
  <si>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</si>
  <si>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</si>
  <si>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</si>
  <si>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</si>
  <si>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</si>
  <si>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</si>
  <si>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</si>
  <si>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</si>
  <si>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</si>
  <si>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</si>
  <si>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</si>
  <si>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</si>
  <si>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</si>
  <si>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</si>
  <si>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</si>
  <si>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</si>
  <si>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</si>
  <si>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</si>
  <si>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</si>
  <si>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</si>
  <si>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</si>
  <si>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</si>
  <si>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</si>
  <si>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</si>
  <si>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</si>
  <si>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</si>
  <si>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</si>
  <si>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</si>
  <si>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</si>
  <si>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</si>
  <si>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</si>
  <si>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</si>
  <si>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</si>
  <si>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</si>
  <si>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</si>
  <si>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</si>
  <si>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</si>
  <si>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</si>
  <si>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</si>
  <si>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</si>
  <si>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</si>
  <si>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</si>
  <si>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</si>
  <si>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</si>
  <si>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</si>
  <si>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</si>
  <si>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</si>
  <si>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</si>
  <si>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</si>
  <si>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</si>
  <si>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</si>
  <si>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</si>
  <si>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</si>
  <si>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</si>
  <si>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</si>
  <si>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</si>
  <si>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</si>
  <si>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</si>
  <si>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</si>
  <si>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</si>
  <si>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</si>
  <si>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</si>
  <si>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</si>
  <si>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</si>
  <si>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</si>
  <si>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</si>
  <si>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</si>
  <si>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</si>
  <si>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</si>
  <si>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</si>
  <si>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</si>
  <si>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</si>
  <si>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</si>
  <si>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</si>
  <si>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</si>
  <si>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</si>
  <si>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</si>
  <si>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</si>
  <si>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</si>
  <si>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</si>
  <si>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</si>
  <si>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</si>
  <si>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</si>
  <si>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</si>
  <si>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</si>
  <si>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</si>
  <si>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</si>
  <si>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</si>
  <si>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</si>
  <si>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</si>
  <si>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</si>
  <si>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</si>
  <si>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</si>
  <si>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</si>
  <si>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</si>
  <si>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</si>
  <si>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</si>
  <si>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</si>
  <si>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</si>
  <si>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</si>
  <si>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</si>
  <si>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</si>
  <si>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</si>
  <si>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</si>
  <si>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</si>
  <si>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</si>
  <si>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</si>
  <si>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</si>
  <si>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</si>
  <si>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</si>
  <si>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</si>
  <si>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</si>
  <si>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</si>
  <si>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</si>
  <si>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</si>
  <si>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</si>
  <si>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</si>
  <si>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</si>
  <si>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</si>
  <si>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</si>
  <si>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</si>
  <si>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</si>
  <si>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</si>
  <si>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</si>
  <si>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</si>
  <si>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</si>
  <si>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</si>
  <si>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</si>
  <si>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</si>
  <si>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</si>
  <si>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</si>
  <si>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</si>
  <si>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</si>
  <si>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</si>
  <si>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</si>
  <si>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</si>
  <si>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</si>
  <si>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</si>
  <si>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</si>
  <si>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</si>
  <si>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</si>
  <si>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</si>
  <si>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</si>
  <si>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</si>
  <si>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</si>
  <si>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</si>
  <si>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</si>
  <si>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</si>
  <si>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</si>
  <si>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</si>
  <si>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</si>
  <si>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</si>
  <si>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</si>
  <si>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</si>
  <si>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</si>
  <si>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</si>
  <si>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</si>
  <si>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</si>
  <si>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</si>
  <si>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</si>
  <si>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</si>
  <si>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</si>
  <si>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</si>
  <si>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</si>
  <si>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</si>
  <si>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</si>
  <si>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</si>
  <si>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</si>
  <si>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</si>
  <si>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</si>
  <si>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</si>
  <si>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</si>
  <si>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</si>
  <si>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</si>
  <si>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</si>
  <si>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</si>
  <si>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</si>
  <si>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</si>
  <si>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</si>
  <si>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</si>
  <si>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</si>
  <si>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</si>
  <si>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</si>
  <si>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</si>
  <si>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</si>
  <si>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</si>
  <si>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</si>
  <si>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</si>
  <si>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</si>
  <si>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</si>
  <si>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</si>
  <si>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</si>
  <si>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</si>
  <si>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</si>
  <si>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</si>
  <si>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</si>
  <si>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</si>
  <si>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</si>
  <si>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</si>
  <si>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</si>
  <si>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</si>
  <si>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</si>
  <si>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</si>
  <si>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</si>
  <si>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</si>
  <si>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</si>
  <si>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</si>
  <si>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</si>
  <si>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</si>
  <si>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</si>
  <si>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</si>
  <si>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</si>
  <si>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</si>
  <si>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</si>
  <si>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</si>
  <si>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</si>
  <si>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</si>
  <si>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</si>
  <si>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</si>
  <si>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</si>
  <si>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</si>
  <si>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</si>
  <si>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</si>
  <si>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</si>
  <si>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</si>
  <si>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</si>
  <si>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</si>
  <si>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</si>
  <si>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</si>
  <si>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</si>
  <si>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</si>
  <si>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</si>
  <si>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</si>
  <si>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</si>
  <si>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</si>
  <si>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</si>
  <si>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</si>
  <si>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</si>
  <si>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</si>
  <si>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</si>
  <si>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</si>
  <si>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</si>
  <si>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</si>
  <si>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</si>
  <si>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</si>
  <si>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</si>
  <si>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</si>
  <si>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</si>
  <si>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</si>
  <si>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</si>
  <si>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</si>
  <si>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</si>
  <si>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</si>
  <si>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</si>
  <si>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</si>
  <si>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</si>
  <si>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</si>
  <si>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</si>
  <si>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</si>
  <si>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</si>
  <si>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</si>
  <si>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</si>
  <si>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</si>
  <si>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</si>
  <si>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</si>
  <si>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</si>
  <si>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</si>
  <si>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</si>
  <si>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</si>
  <si>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</si>
  <si>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</si>
  <si>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</si>
  <si>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</si>
  <si>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</si>
  <si>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</si>
  <si>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</si>
  <si>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</si>
  <si>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</si>
  <si>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</si>
  <si>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</si>
  <si>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</si>
  <si>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</si>
  <si>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</si>
  <si>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</si>
  <si>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</si>
  <si>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</si>
  <si>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</si>
  <si>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</si>
  <si>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</si>
  <si>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</si>
  <si>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</si>
  <si>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</si>
  <si>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</si>
  <si>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</si>
  <si>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</si>
  <si>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</si>
  <si>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</si>
  <si>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</si>
  <si>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</si>
  <si>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</si>
  <si>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</si>
  <si>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</si>
  <si>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</si>
  <si>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</si>
  <si>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</si>
  <si>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</si>
  <si>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</si>
  <si>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</si>
  <si>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</si>
  <si>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</si>
  <si>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</si>
  <si>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</si>
  <si>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</si>
  <si>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</si>
  <si>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</si>
  <si>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</si>
  <si>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</si>
  <si>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</si>
  <si>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</si>
  <si>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</si>
  <si>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</si>
  <si>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</si>
  <si>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</si>
  <si>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</si>
  <si>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</si>
  <si>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</si>
  <si>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</si>
  <si>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</si>
  <si>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</si>
  <si>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</si>
  <si>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</si>
  <si>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</si>
  <si>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</si>
  <si>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</si>
  <si>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</si>
  <si>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</si>
  <si>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</si>
  <si>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</si>
  <si>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</si>
  <si>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</si>
  <si>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</si>
  <si>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</si>
  <si>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</si>
  <si>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</si>
  <si>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</si>
  <si>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</si>
  <si>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</si>
  <si>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</si>
  <si>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</si>
  <si>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</si>
  <si>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</si>
  <si>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</si>
  <si>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</si>
  <si>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</si>
  <si>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</si>
  <si>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</si>
  <si>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</si>
  <si>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</si>
  <si>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</si>
  <si>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</si>
  <si>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</si>
  <si>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</si>
  <si>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</si>
  <si>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</si>
  <si>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</si>
  <si>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</si>
  <si>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</si>
  <si>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</si>
  <si>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</si>
  <si>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</si>
  <si>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</si>
  <si>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</si>
  <si>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</si>
  <si>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</si>
  <si>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</si>
  <si>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</si>
  <si>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</si>
  <si>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</si>
  <si>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</si>
  <si>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</si>
  <si>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</si>
  <si>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</si>
  <si>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</si>
  <si>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</si>
  <si>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</si>
  <si>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</si>
  <si>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</si>
  <si>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</si>
  <si>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</si>
  <si>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</si>
  <si>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</si>
  <si>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</si>
  <si>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</si>
  <si>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</si>
  <si>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</si>
  <si>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</si>
  <si>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</si>
  <si>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</si>
  <si>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</si>
  <si>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</si>
  <si>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</si>
  <si>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</si>
  <si>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</si>
  <si>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</si>
  <si>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</si>
  <si>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</si>
  <si>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</si>
  <si>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</si>
  <si>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</si>
  <si>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</si>
  <si>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</si>
  <si>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</si>
  <si>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</si>
  <si>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</si>
  <si>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</si>
  <si>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</si>
  <si>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</si>
  <si>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</si>
  <si>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</si>
  <si>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</si>
  <si>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</si>
  <si>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</si>
  <si>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</si>
  <si>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</si>
  <si>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</si>
  <si>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</si>
  <si>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</si>
  <si>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</si>
  <si>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</si>
  <si>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</si>
  <si>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</si>
  <si>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</si>
  <si>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</si>
  <si>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</si>
  <si>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</si>
  <si>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</si>
  <si>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</si>
  <si>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</si>
  <si>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</si>
  <si>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</si>
  <si>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</si>
  <si>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</si>
  <si>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</si>
  <si>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</si>
  <si>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</si>
  <si>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</si>
  <si>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</si>
  <si>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</si>
  <si>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</si>
  <si>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</si>
  <si>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</si>
  <si>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</si>
  <si>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</si>
  <si>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</si>
  <si>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</si>
  <si>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</si>
  <si>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</si>
  <si>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</si>
  <si>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</si>
  <si>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</si>
  <si>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</si>
  <si>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</si>
  <si>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</si>
  <si>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</si>
  <si>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</si>
  <si>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</si>
  <si>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</si>
  <si>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</si>
  <si>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</si>
  <si>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</si>
  <si>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</si>
  <si>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</si>
  <si>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</si>
  <si>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</si>
  <si>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</si>
  <si>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</si>
  <si>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</si>
  <si>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</si>
  <si>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</si>
  <si>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</si>
  <si>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</si>
  <si>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</si>
  <si>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</si>
  <si>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</si>
  <si>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</si>
  <si>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</si>
  <si>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</si>
  <si>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</si>
  <si>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</si>
  <si>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</si>
  <si>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</si>
  <si>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</si>
  <si>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</si>
  <si>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</si>
  <si>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</si>
  <si>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</si>
  <si>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</si>
  <si>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</si>
  <si>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</si>
  <si>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</si>
  <si>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</si>
  <si>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</si>
  <si>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</si>
  <si>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</si>
  <si>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</si>
  <si>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</si>
  <si>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</si>
  <si>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</si>
  <si>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</si>
  <si>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</si>
  <si>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</si>
  <si>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</si>
  <si>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</si>
  <si>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</si>
  <si>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</si>
  <si>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</si>
  <si>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</si>
  <si>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</si>
  <si>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</si>
  <si>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</si>
  <si>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</si>
  <si>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</si>
  <si>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</si>
  <si>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</si>
  <si>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</si>
  <si>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</si>
  <si>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</si>
  <si>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</si>
  <si>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</si>
  <si>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</si>
  <si>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</si>
  <si>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</si>
  <si>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</si>
  <si>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</si>
  <si>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</si>
  <si>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</si>
  <si>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</si>
  <si>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</si>
  <si>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</si>
  <si>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</si>
  <si>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</si>
  <si>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</si>
  <si>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</si>
  <si>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</si>
  <si>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</si>
  <si>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</si>
  <si>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</si>
  <si>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</si>
  <si>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</si>
  <si>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</si>
  <si>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</si>
  <si>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</si>
  <si>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</si>
  <si>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</si>
  <si>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</si>
  <si>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</si>
  <si>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</si>
  <si>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</si>
  <si>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</si>
  <si>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</si>
  <si>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</si>
  <si>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</si>
  <si>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</si>
  <si>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</si>
  <si>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</si>
  <si>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</si>
  <si>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</si>
  <si>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</si>
  <si>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</si>
  <si>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</si>
  <si>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</si>
  <si>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</si>
  <si>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</si>
  <si>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</si>
  <si>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</si>
  <si>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</si>
  <si>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</si>
  <si>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</si>
  <si>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</si>
  <si>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</si>
  <si>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</si>
  <si>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</si>
  <si>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</si>
  <si>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</si>
  <si>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</si>
  <si>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</si>
  <si>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</si>
  <si>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</si>
  <si>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</si>
  <si>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</si>
  <si>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</si>
  <si>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</si>
  <si>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</si>
  <si>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</si>
  <si>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</si>
  <si>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</si>
  <si>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</si>
  <si>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</si>
  <si>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</si>
  <si>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</si>
  <si>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</si>
  <si>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</si>
  <si>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</si>
  <si>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</si>
  <si>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</si>
  <si>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</si>
  <si>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</si>
  <si>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</si>
  <si>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</si>
  <si>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</si>
  <si>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</si>
  <si>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</si>
  <si>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</si>
  <si>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</si>
  <si>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</si>
  <si>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</si>
  <si>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</si>
  <si>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</si>
  <si>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</si>
  <si>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</si>
  <si>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</si>
  <si>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</si>
  <si>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</si>
  <si>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</si>
  <si>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</si>
  <si>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</si>
  <si>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</si>
  <si>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</si>
  <si>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</si>
  <si>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</si>
  <si>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</si>
  <si>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</si>
  <si>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</si>
  <si>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</si>
  <si>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</si>
  <si>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</si>
  <si>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</si>
  <si>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</si>
  <si>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</si>
  <si>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</si>
  <si>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</si>
  <si>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</si>
  <si>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</si>
  <si>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</si>
  <si>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</si>
  <si>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</si>
  <si>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</si>
  <si>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</si>
  <si>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</si>
  <si>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</si>
  <si>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</si>
  <si>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</si>
  <si>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</si>
  <si>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</si>
  <si>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</si>
  <si>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</si>
  <si>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</si>
  <si>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</si>
  <si>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</si>
  <si>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</si>
  <si>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</si>
  <si>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</si>
  <si>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</si>
  <si>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</si>
  <si>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</si>
  <si>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</si>
  <si>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</si>
  <si>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</si>
  <si>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</si>
  <si>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</si>
  <si>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</si>
  <si>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</si>
  <si>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</si>
  <si>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</si>
  <si>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</si>
  <si>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</si>
  <si>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</si>
  <si>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</si>
  <si>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</si>
  <si>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</si>
  <si>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</si>
  <si>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</si>
  <si>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</si>
  <si>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</si>
  <si>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</si>
  <si>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</si>
  <si>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</si>
  <si>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</si>
  <si>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</si>
  <si>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</si>
  <si>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</si>
  <si>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</si>
  <si>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</si>
  <si>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</si>
  <si>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</si>
  <si>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</si>
  <si>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</si>
  <si>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</si>
  <si>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</si>
  <si>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</si>
  <si>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</si>
  <si>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</si>
  <si>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</si>
  <si>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</si>
  <si>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</si>
  <si>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</si>
  <si>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</si>
  <si>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</si>
  <si>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</si>
  <si>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</si>
  <si>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</si>
  <si>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</si>
  <si>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</si>
  <si>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</si>
  <si>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</si>
  <si>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</si>
  <si>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</si>
  <si>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</si>
  <si>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</si>
  <si>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</si>
  <si>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</si>
  <si>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</si>
  <si>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</si>
  <si>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</si>
  <si>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</si>
  <si>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</si>
  <si>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</si>
  <si>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</si>
  <si>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</si>
  <si>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</si>
  <si>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</si>
  <si>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</si>
  <si>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</si>
  <si>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</si>
  <si>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</si>
  <si>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</si>
  <si>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</si>
  <si>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</si>
  <si>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</si>
  <si>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</si>
  <si>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</si>
  <si>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</si>
  <si>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</si>
  <si>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</si>
  <si>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</si>
  <si>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</si>
  <si>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</si>
  <si>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</si>
  <si>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</si>
  <si>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</si>
  <si>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</si>
  <si>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</si>
  <si>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</si>
  <si>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</si>
  <si>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</si>
  <si>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</si>
  <si>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</si>
  <si>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</si>
  <si>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</si>
  <si>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</si>
  <si>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</si>
  <si>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</si>
  <si>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</si>
  <si>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</si>
  <si>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</si>
  <si>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</si>
  <si>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</si>
  <si>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</si>
  <si>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</si>
  <si>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</si>
  <si>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</si>
  <si>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</si>
  <si>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</si>
  <si>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</si>
  <si>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</si>
  <si>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</si>
  <si>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</si>
  <si>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</si>
  <si>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</si>
  <si>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</si>
  <si>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</si>
  <si>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</si>
  <si>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</si>
  <si>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</si>
  <si>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</si>
  <si>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</si>
  <si>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</si>
  <si>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</si>
  <si>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</si>
  <si>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</si>
  <si>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</si>
  <si>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</si>
  <si>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</si>
  <si>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</si>
  <si>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</si>
  <si>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</si>
  <si>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</si>
  <si>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</si>
  <si>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</si>
  <si>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</si>
  <si>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</si>
  <si>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</si>
  <si>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</si>
  <si>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</si>
  <si>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</si>
  <si>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</si>
  <si>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</si>
  <si>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</si>
  <si>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</si>
  <si>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</si>
  <si>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</si>
  <si>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</si>
  <si>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</si>
  <si>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</si>
  <si>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</si>
  <si>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</si>
  <si>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</si>
  <si>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</si>
  <si>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</si>
  <si>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</si>
  <si>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</si>
  <si>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</si>
  <si>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</si>
  <si>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</si>
  <si>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</si>
  <si>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</si>
  <si>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</si>
  <si>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</si>
  <si>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</si>
  <si>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</si>
  <si>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</si>
  <si>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</si>
  <si>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</si>
  <si>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</si>
  <si>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</si>
  <si>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</si>
  <si>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</si>
  <si>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</si>
  <si>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</si>
  <si>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</si>
  <si>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</si>
  <si>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</si>
  <si>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</si>
  <si>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</si>
  <si>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</si>
  <si>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</si>
  <si>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</si>
  <si>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</si>
  <si>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</si>
  <si>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</si>
  <si>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</si>
  <si>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</si>
  <si>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</si>
  <si>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</si>
  <si>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</si>
  <si>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</si>
  <si>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</si>
  <si>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</si>
  <si>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</si>
  <si>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</si>
  <si>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</si>
  <si>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</si>
  <si>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</si>
  <si>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</si>
  <si>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</si>
  <si>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</si>
  <si>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</si>
  <si>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</si>
  <si>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</si>
  <si>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</si>
  <si>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</si>
  <si>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</si>
  <si>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</si>
  <si>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</si>
  <si>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</si>
  <si>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</si>
  <si>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</si>
  <si>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</si>
  <si>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</si>
  <si>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</si>
  <si>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</si>
  <si>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</si>
  <si>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</si>
  <si>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</si>
  <si>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</si>
  <si>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</si>
  <si>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</si>
  <si>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</si>
  <si>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</si>
  <si>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</si>
  <si>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</si>
  <si>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</si>
  <si>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</si>
  <si>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</si>
  <si>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</si>
  <si>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</si>
  <si>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</si>
  <si>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</si>
  <si>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</si>
  <si>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</si>
  <si>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</si>
  <si>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</si>
  <si>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</si>
  <si>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</si>
  <si>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</si>
  <si>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</si>
  <si>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</si>
  <si>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</si>
  <si>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</si>
  <si>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</si>
  <si>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</si>
  <si>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</si>
  <si>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</si>
  <si>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</si>
  <si>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</si>
  <si>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</si>
  <si>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</si>
  <si>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</si>
  <si>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</si>
  <si>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</si>
  <si>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</si>
  <si>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</si>
  <si>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</si>
  <si>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</si>
  <si>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</si>
  <si>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</si>
  <si>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</si>
  <si>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</si>
  <si>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</si>
  <si>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</si>
  <si>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</si>
  <si>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</si>
  <si>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</si>
  <si>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</si>
  <si>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</si>
  <si>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</si>
  <si>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</si>
  <si>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</si>
  <si>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</si>
  <si>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</si>
  <si>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</si>
  <si>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</si>
  <si>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</si>
  <si>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</si>
  <si>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</si>
  <si>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</si>
  <si>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</si>
  <si>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</si>
  <si>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</si>
  <si>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</si>
  <si>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</si>
  <si>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</si>
  <si>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</si>
  <si>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</si>
  <si>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</si>
  <si>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</si>
  <si>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</si>
  <si>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</si>
  <si>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</si>
  <si>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</si>
  <si>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</si>
  <si>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</si>
  <si>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</si>
  <si>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</si>
  <si>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</si>
  <si>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</si>
  <si>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</si>
  <si>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</si>
  <si>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</si>
  <si>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</si>
  <si>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</si>
  <si>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</si>
  <si>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</si>
  <si>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</si>
  <si>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</si>
  <si>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</si>
  <si>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</si>
  <si>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</si>
  <si>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</si>
  <si>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</si>
  <si>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</si>
  <si>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</si>
  <si>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</si>
  <si>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</si>
  <si>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</si>
  <si>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</si>
  <si>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</si>
  <si>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</si>
  <si>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</si>
  <si>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</si>
  <si>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</si>
  <si>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</si>
  <si>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</si>
  <si>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</si>
  <si>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</si>
  <si>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</si>
  <si>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</si>
  <si>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</si>
  <si>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</si>
  <si>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</si>
  <si>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</si>
  <si>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</si>
  <si>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</si>
  <si>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</si>
  <si>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</si>
  <si>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</si>
  <si>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</si>
  <si>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</si>
  <si>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</si>
  <si>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</si>
  <si>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</si>
  <si>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</si>
  <si>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</si>
  <si>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</si>
  <si>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</si>
  <si>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</si>
  <si>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</si>
  <si>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</si>
  <si>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</si>
  <si>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</si>
  <si>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</si>
  <si>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</si>
  <si>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</si>
  <si>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</si>
  <si>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</si>
  <si>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</si>
  <si>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</si>
  <si>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</si>
  <si>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</si>
  <si>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</si>
  <si>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</si>
  <si>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</si>
  <si>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</si>
  <si>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</si>
  <si>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</si>
  <si>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</si>
  <si>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</si>
  <si>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</si>
  <si>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</si>
  <si>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</si>
  <si>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</si>
  <si>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</si>
  <si>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</si>
  <si>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</si>
  <si>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</si>
  <si>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</si>
  <si>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</si>
  <si>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</si>
  <si>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</si>
  <si>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</si>
  <si>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</si>
  <si>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</si>
  <si>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</si>
  <si>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</si>
  <si>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</si>
  <si>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</si>
  <si>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</si>
  <si>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</si>
  <si>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</si>
  <si>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</si>
  <si>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</si>
  <si>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</si>
  <si>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</si>
  <si>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</si>
  <si>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</si>
  <si>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</si>
  <si>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</si>
  <si>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</si>
  <si>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</si>
  <si>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</si>
  <si>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</si>
  <si>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</si>
  <si>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</si>
  <si>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</si>
  <si>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</si>
  <si>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</si>
  <si>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</si>
  <si>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</si>
  <si>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</si>
  <si>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</si>
  <si>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</si>
  <si>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</si>
  <si>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</si>
  <si>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</si>
  <si>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</si>
  <si>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</si>
  <si>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</si>
  <si>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</si>
  <si>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</si>
  <si>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</si>
  <si>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</si>
  <si>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</si>
  <si>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</si>
  <si>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</si>
  <si>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</si>
  <si>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</si>
  <si>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</si>
  <si>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</si>
  <si>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</si>
  <si>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</si>
  <si>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</si>
  <si>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</si>
  <si>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</si>
  <si>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</si>
  <si>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</si>
  <si>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</si>
  <si>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</si>
  <si>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</si>
  <si>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</si>
  <si>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</si>
  <si>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</si>
  <si>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</si>
  <si>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</si>
  <si>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</si>
  <si>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</si>
  <si>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</si>
  <si>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</si>
  <si>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</si>
  <si>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</si>
  <si>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</si>
  <si>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</si>
  <si>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</si>
  <si>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</si>
  <si>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</si>
  <si>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</si>
  <si>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</si>
  <si>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</si>
  <si>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</si>
  <si>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</si>
  <si>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</si>
  <si>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</si>
  <si>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</si>
  <si>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</si>
  <si>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</si>
  <si>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</si>
  <si>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</si>
  <si>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</si>
  <si>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</si>
  <si>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</si>
  <si>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</si>
  <si>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</si>
  <si>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</si>
  <si>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</si>
  <si>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</si>
  <si>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</si>
  <si>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</si>
  <si>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</si>
  <si>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</si>
  <si>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</si>
  <si>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</si>
  <si>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</si>
  <si>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</si>
  <si>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</si>
  <si>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</si>
  <si>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</si>
  <si>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</si>
  <si>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</si>
  <si>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</si>
  <si>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</si>
  <si>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</si>
  <si>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</si>
  <si>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</si>
  <si>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</si>
  <si>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</si>
  <si>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</si>
  <si>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</si>
  <si>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</si>
  <si>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</si>
  <si>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</si>
  <si>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</si>
  <si>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</si>
  <si>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</si>
  <si>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</si>
  <si>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</si>
  <si>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</si>
  <si>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</si>
  <si>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</si>
  <si>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</si>
  <si>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</si>
  <si>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</si>
  <si>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</si>
  <si>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</si>
  <si>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</si>
  <si>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</si>
  <si>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</si>
  <si>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</si>
  <si>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</si>
  <si>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</si>
  <si>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</si>
  <si>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</si>
  <si>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</si>
  <si>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</si>
  <si>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</si>
  <si>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</si>
  <si>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</si>
  <si>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</si>
  <si>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</si>
  <si>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</si>
  <si>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</si>
  <si>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</si>
  <si>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</si>
  <si>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</si>
  <si>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</si>
  <si>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</si>
  <si>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</si>
  <si>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</si>
  <si>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</si>
  <si>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</si>
  <si>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</si>
  <si>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</si>
  <si>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</si>
  <si>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</si>
  <si>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</si>
  <si>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</si>
  <si>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</si>
  <si>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</si>
  <si>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</si>
  <si>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</si>
  <si>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</si>
  <si>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</si>
  <si>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</si>
  <si>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</si>
  <si>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</si>
  <si>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</si>
  <si>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</si>
  <si>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</si>
  <si>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</si>
  <si>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</si>
  <si>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</si>
  <si>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</si>
  <si>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</si>
  <si>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</si>
  <si>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</si>
  <si>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</si>
  <si>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</si>
  <si>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</si>
  <si>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</si>
  <si>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</si>
  <si>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</si>
  <si>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</si>
  <si>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</si>
  <si>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</si>
  <si>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</si>
  <si>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</si>
  <si>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</si>
  <si>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</si>
  <si>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</si>
  <si>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</si>
  <si>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</si>
  <si>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</si>
  <si>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</si>
  <si>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</si>
  <si>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</si>
  <si>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</si>
  <si>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</si>
  <si>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</si>
  <si>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</si>
  <si>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</si>
  <si>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</si>
  <si>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</si>
  <si>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</si>
  <si>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</si>
  <si>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</si>
  <si>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</si>
  <si>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</si>
  <si>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</si>
  <si>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</si>
  <si>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</si>
  <si>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</si>
  <si>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</si>
  <si>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</si>
  <si>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</si>
  <si>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</si>
  <si>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</si>
  <si>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</si>
  <si>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</si>
  <si>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</si>
  <si>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</si>
  <si>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</si>
  <si>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</si>
  <si>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</si>
  <si>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</si>
  <si>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</si>
  <si>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</si>
  <si>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</si>
  <si>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</si>
  <si>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</si>
  <si>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</si>
  <si>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</si>
  <si>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</si>
  <si>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</si>
  <si>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</si>
  <si>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</si>
  <si>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</si>
  <si>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</si>
  <si>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</si>
  <si>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</si>
  <si>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</si>
  <si>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</si>
  <si>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</si>
  <si>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</si>
  <si>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</si>
  <si>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</si>
  <si>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</si>
  <si>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</si>
  <si>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</si>
  <si>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</si>
  <si>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</si>
  <si>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</si>
  <si>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</si>
  <si>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</si>
  <si>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</si>
  <si>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</si>
  <si>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</si>
  <si>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</si>
  <si>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</si>
  <si>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</si>
  <si>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</si>
  <si>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</si>
  <si>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</si>
  <si>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</si>
  <si>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</si>
  <si>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</si>
  <si>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</si>
  <si>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</si>
  <si>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</si>
  <si>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</si>
  <si>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</si>
  <si>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</si>
  <si>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</si>
  <si>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</si>
  <si>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</si>
  <si>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</si>
  <si>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</si>
  <si>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</si>
  <si>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</si>
  <si>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</si>
  <si>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</si>
  <si>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</si>
  <si>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</si>
  <si>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</si>
  <si>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</si>
  <si>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</si>
  <si>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</si>
  <si>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</si>
  <si>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</si>
  <si>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</si>
  <si>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</si>
  <si>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</si>
  <si>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</si>
  <si>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</si>
  <si>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</si>
  <si>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</si>
  <si>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</si>
  <si>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</si>
  <si>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</si>
  <si>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</si>
  <si>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</si>
  <si>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</si>
  <si>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</si>
  <si>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</si>
  <si>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</si>
  <si>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</si>
  <si>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</si>
  <si>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</si>
  <si>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</si>
  <si>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</si>
  <si>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</si>
  <si>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</si>
  <si>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</si>
  <si>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</si>
  <si>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</si>
  <si>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</si>
  <si>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</si>
  <si>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</si>
  <si>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</si>
  <si>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</si>
  <si>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</si>
  <si>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</si>
  <si>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</si>
  <si>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</si>
  <si>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</si>
  <si>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</si>
  <si>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</si>
  <si>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</si>
  <si>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</si>
  <si>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</si>
  <si>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</si>
  <si>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</si>
  <si>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</si>
  <si>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</si>
  <si>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</si>
  <si>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</si>
  <si>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</si>
  <si>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</si>
  <si>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</si>
  <si>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</si>
  <si>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</si>
  <si>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</si>
  <si>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</si>
  <si>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</si>
  <si>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</si>
  <si>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</si>
  <si>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</si>
  <si>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</si>
  <si>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</si>
  <si>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</si>
  <si>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</si>
  <si>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</si>
  <si>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</si>
  <si>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</si>
  <si>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</si>
  <si>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</si>
  <si>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</si>
  <si>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</si>
  <si>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</si>
  <si>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</si>
  <si>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</si>
  <si>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</si>
  <si>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</si>
  <si>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</si>
  <si>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</si>
  <si>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</si>
  <si>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</si>
  <si>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</si>
  <si>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</si>
  <si>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</si>
  <si>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</si>
  <si>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</si>
  <si>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</si>
  <si>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</si>
  <si>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</si>
  <si>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</si>
  <si>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</si>
  <si>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</si>
  <si>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</si>
  <si>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</si>
  <si>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</si>
  <si>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</si>
  <si>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</si>
  <si>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</si>
  <si>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</si>
  <si>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</si>
  <si>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</si>
  <si>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</si>
  <si>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</si>
  <si>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</si>
  <si>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</si>
  <si>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</si>
  <si>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</si>
  <si>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</si>
  <si>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</si>
  <si>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</si>
  <si>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</si>
  <si>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</si>
  <si>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</si>
  <si>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</si>
  <si>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</si>
  <si>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</si>
  <si>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</si>
  <si>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</si>
  <si>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</si>
  <si>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</si>
  <si>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</si>
  <si>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</si>
  <si>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</si>
  <si>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</si>
  <si>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</si>
  <si>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</si>
  <si>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</si>
  <si>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</si>
  <si>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</si>
  <si>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</si>
  <si>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</si>
  <si>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</si>
  <si>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</si>
  <si>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</si>
  <si>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</si>
  <si>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</si>
  <si>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</si>
  <si>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</si>
  <si>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</si>
  <si>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</si>
  <si>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</si>
  <si>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</si>
  <si>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</si>
  <si>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</si>
  <si>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</si>
  <si>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</si>
  <si>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</si>
  <si>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</si>
  <si>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</si>
  <si>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</si>
  <si>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</si>
  <si>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</si>
  <si>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</si>
  <si>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</si>
  <si>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</si>
  <si>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</si>
  <si>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</si>
  <si>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</si>
  <si>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</si>
  <si>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</si>
  <si>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</si>
  <si>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</si>
  <si>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</si>
  <si>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</si>
  <si>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</si>
  <si>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</si>
  <si>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</si>
  <si>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</si>
  <si>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</si>
  <si>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</si>
  <si>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</si>
  <si>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</si>
  <si>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</si>
  <si>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</si>
  <si>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</si>
  <si>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</si>
  <si>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</si>
  <si>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</si>
  <si>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</si>
  <si>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</si>
  <si>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</si>
  <si>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</si>
  <si>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</si>
  <si>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</si>
  <si>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</si>
  <si>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</si>
  <si>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</si>
  <si>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</si>
  <si>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</si>
  <si>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</si>
  <si>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</si>
  <si>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</si>
  <si>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</si>
  <si>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</si>
  <si>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</si>
  <si>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</si>
  <si>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</si>
  <si>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</si>
  <si>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</si>
  <si>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</si>
  <si>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</si>
  <si>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</si>
  <si>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</si>
  <si>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</si>
  <si>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</si>
  <si>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</si>
  <si>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</si>
  <si>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</si>
  <si>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</si>
  <si>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</si>
  <si>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</si>
  <si>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</si>
  <si>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</si>
  <si>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</si>
  <si>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</si>
  <si>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</si>
  <si>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</si>
  <si>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</si>
  <si>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</si>
  <si>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</si>
  <si>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</si>
  <si>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</si>
  <si>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</si>
  <si>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</si>
  <si>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</si>
  <si>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</si>
  <si>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</si>
  <si>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</si>
  <si>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</si>
  <si>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</si>
  <si>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</si>
  <si>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</si>
  <si>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</si>
  <si>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</si>
  <si>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</si>
  <si>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</si>
  <si>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</si>
  <si>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</si>
  <si>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</si>
  <si>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</si>
  <si>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</si>
  <si>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</si>
  <si>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</si>
  <si>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</si>
  <si>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</si>
  <si>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</si>
  <si>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</si>
  <si>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</si>
  <si>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</si>
  <si>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</si>
  <si>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</si>
  <si>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</si>
  <si>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</si>
  <si>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</si>
  <si>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</si>
  <si>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</si>
  <si>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</si>
  <si>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</si>
  <si>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</si>
  <si>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</si>
  <si>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</si>
  <si>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</si>
  <si>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</si>
  <si>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</si>
  <si>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</si>
  <si>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</si>
  <si>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</si>
  <si>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</si>
  <si>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</si>
  <si>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</si>
  <si>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</si>
  <si>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</si>
  <si>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</si>
  <si>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</si>
  <si>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</si>
  <si>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</si>
  <si>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</si>
  <si>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</si>
  <si>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</si>
  <si>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</si>
  <si>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</si>
  <si>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</si>
  <si>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</si>
  <si>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</si>
  <si>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</si>
  <si>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</si>
  <si>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</si>
  <si>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</si>
  <si>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</si>
  <si>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</si>
  <si>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</si>
  <si>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</si>
  <si>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</si>
  <si>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</si>
  <si>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</si>
  <si>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</si>
  <si>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</si>
  <si>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</si>
  <si>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</si>
  <si>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</si>
  <si>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</si>
  <si>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</si>
  <si>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</si>
  <si>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</si>
  <si>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</si>
  <si>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</si>
  <si>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</si>
  <si>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</si>
  <si>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</si>
  <si>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</si>
  <si>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</si>
  <si>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</si>
  <si>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</si>
  <si>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</si>
  <si>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</si>
  <si>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</si>
  <si>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</si>
  <si>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</si>
  <si>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</si>
  <si>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</si>
  <si>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</si>
  <si>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</si>
  <si>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</si>
  <si>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</si>
  <si>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</si>
  <si>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</si>
  <si>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</si>
  <si>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</si>
  <si>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</si>
  <si>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</si>
  <si>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</si>
  <si>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</si>
  <si>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</si>
  <si>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</si>
  <si>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</si>
  <si>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</si>
  <si>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</si>
  <si>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</si>
  <si>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</si>
  <si>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</si>
  <si>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</si>
  <si>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</si>
  <si>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</si>
  <si>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</si>
  <si>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</si>
  <si>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</si>
  <si>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</si>
  <si>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</si>
  <si>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</si>
  <si>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</si>
  <si>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</si>
  <si>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</si>
  <si>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</si>
  <si>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</si>
  <si>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</si>
  <si>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</si>
  <si>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</si>
  <si>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</si>
  <si>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</si>
  <si>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</si>
  <si>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</si>
  <si>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</si>
  <si>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</si>
  <si>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</si>
  <si>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</si>
  <si>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</si>
  <si>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</si>
  <si>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</si>
  <si>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</si>
  <si>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</si>
  <si>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</si>
  <si>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</si>
  <si>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</si>
  <si>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</si>
  <si>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</si>
  <si>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</si>
  <si>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</si>
  <si>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</si>
  <si>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</si>
  <si>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</si>
  <si>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</si>
  <si>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</si>
  <si>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</si>
  <si>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</si>
  <si>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</si>
  <si>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</si>
  <si>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</si>
  <si>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</si>
  <si>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</si>
  <si>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</si>
  <si>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</si>
  <si>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</si>
  <si>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</si>
  <si>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</si>
  <si>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</si>
  <si>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</si>
  <si>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</si>
  <si>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</si>
  <si>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</si>
  <si>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</si>
  <si>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</si>
  <si>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</si>
  <si>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</si>
  <si>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</si>
  <si>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</si>
  <si>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</si>
  <si>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</si>
  <si>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</si>
  <si>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</si>
  <si>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</si>
  <si>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</si>
  <si>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</si>
  <si>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</si>
  <si>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</si>
  <si>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</si>
  <si>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</si>
  <si>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</si>
  <si>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</si>
  <si>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</si>
  <si>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</si>
  <si>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</si>
  <si>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</si>
  <si>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</si>
  <si>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</si>
  <si>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</si>
  <si>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</si>
  <si>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</si>
  <si>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</si>
  <si>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</si>
  <si>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</si>
  <si>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</si>
  <si>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</si>
  <si>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</si>
  <si>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</si>
  <si>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</si>
  <si>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</si>
  <si>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</si>
  <si>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</si>
  <si>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</si>
  <si>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</si>
  <si>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</si>
  <si>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</si>
  <si>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</si>
  <si>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</si>
  <si>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</si>
  <si>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</si>
  <si>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</si>
  <si>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</si>
  <si>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</si>
  <si>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</si>
  <si>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</si>
  <si>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</si>
  <si>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</si>
  <si>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</si>
  <si>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</si>
  <si>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</si>
  <si>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</si>
  <si>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</si>
  <si>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</si>
  <si>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</si>
  <si>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</si>
  <si>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</si>
  <si>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</si>
  <si>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</si>
  <si>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</si>
  <si>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</si>
  <si>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</si>
  <si>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</si>
  <si>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</si>
  <si>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</si>
  <si>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</si>
  <si>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</si>
  <si>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</si>
  <si>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</si>
  <si>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</si>
  <si>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</si>
  <si>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</si>
  <si>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</si>
  <si>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</si>
  <si>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</si>
  <si>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</si>
  <si>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</si>
  <si>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</si>
  <si>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</si>
  <si>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</si>
  <si>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</si>
  <si>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</si>
  <si>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</si>
  <si>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</si>
  <si>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</si>
  <si>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</si>
  <si>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</si>
  <si>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</si>
  <si>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</si>
  <si>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</si>
  <si>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</si>
  <si>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</si>
  <si>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</si>
  <si>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</si>
  <si>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</si>
  <si>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</si>
  <si>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</si>
  <si>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</si>
  <si>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</si>
  <si>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</si>
  <si>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</si>
  <si>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</si>
  <si>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</si>
  <si>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</si>
  <si>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</si>
  <si>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</si>
  <si>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</si>
  <si>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</si>
  <si>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</si>
  <si>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</si>
  <si>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</si>
  <si>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</si>
  <si>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</si>
  <si>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</si>
  <si>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</si>
  <si>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</si>
  <si>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</si>
  <si>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</si>
  <si>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</si>
  <si>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</si>
  <si>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</si>
  <si>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</si>
  <si>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</si>
  <si>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</si>
  <si>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</si>
  <si>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</si>
  <si>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</si>
  <si>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</si>
  <si>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</si>
  <si>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</si>
  <si>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</si>
  <si>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</si>
  <si>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</si>
  <si>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</si>
  <si>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</si>
  <si>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</si>
  <si>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</si>
  <si>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</si>
  <si>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</si>
  <si>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</si>
  <si>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</si>
  <si>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</si>
  <si>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</si>
  <si>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</si>
  <si>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</si>
  <si>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</si>
  <si>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</si>
  <si>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</si>
  <si>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</si>
  <si>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</si>
  <si>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</si>
  <si>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</si>
  <si>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</si>
  <si>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</si>
  <si>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</si>
  <si>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</si>
  <si>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</si>
  <si>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</si>
  <si>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</si>
  <si>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</si>
  <si>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</si>
  <si>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</si>
  <si>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</si>
  <si>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</si>
  <si>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</si>
  <si>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</si>
  <si>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</si>
  <si>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</si>
  <si>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</si>
  <si>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</si>
  <si>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</si>
  <si>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</si>
  <si>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</si>
  <si>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</si>
  <si>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</si>
  <si>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</si>
  <si>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</si>
  <si>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</si>
  <si>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</si>
  <si>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</si>
  <si>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</si>
  <si>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</si>
  <si>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</si>
  <si>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</si>
  <si>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</si>
  <si>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</si>
  <si>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</si>
  <si>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</si>
  <si>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</si>
  <si>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</si>
  <si>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</si>
  <si>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</si>
  <si>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</si>
  <si>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</si>
  <si>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</si>
  <si>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</si>
  <si>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</si>
  <si>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</si>
  <si>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</si>
  <si>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</si>
  <si>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</si>
  <si>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</si>
  <si>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</si>
  <si>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</si>
  <si>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</si>
  <si>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</si>
  <si>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</si>
  <si>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</si>
  <si>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</si>
  <si>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</si>
  <si>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</si>
  <si>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</si>
  <si>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</si>
  <si>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</si>
  <si>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</si>
  <si>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</si>
  <si>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</si>
  <si>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</si>
  <si>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</si>
  <si>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</si>
  <si>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</si>
  <si>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</si>
  <si>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</si>
  <si>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</si>
  <si>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</si>
  <si>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</si>
  <si>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</si>
  <si>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</si>
  <si>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</si>
  <si>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</si>
  <si>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</si>
  <si>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</si>
  <si>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</si>
  <si>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</si>
  <si>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</si>
  <si>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</si>
  <si>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</si>
  <si>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</si>
  <si>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</si>
  <si>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</si>
  <si>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</si>
  <si>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</si>
  <si>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</si>
  <si>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</si>
  <si>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</si>
  <si>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</si>
  <si>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</si>
  <si>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</si>
  <si>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</si>
  <si>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</si>
  <si>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</si>
  <si>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</si>
  <si>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</si>
  <si>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</si>
  <si>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</si>
  <si>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</si>
  <si>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</si>
  <si>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</si>
  <si>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</si>
  <si>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</si>
  <si>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</si>
  <si>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</si>
  <si>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</si>
  <si>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</si>
  <si>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</si>
  <si>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</si>
  <si>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</si>
  <si>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</si>
  <si>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</si>
  <si>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</si>
  <si>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</si>
  <si>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</si>
  <si>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</si>
  <si>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</si>
  <si>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</si>
  <si>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</si>
  <si>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</si>
  <si>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</si>
  <si>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</si>
  <si>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</si>
  <si>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</si>
  <si>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</si>
  <si>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</si>
  <si>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</si>
  <si>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</si>
  <si>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</si>
  <si>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</si>
  <si>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</si>
  <si>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</si>
  <si>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</si>
  <si>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</si>
  <si>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</si>
  <si>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</si>
  <si>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</si>
  <si>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</si>
  <si>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</si>
  <si>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</si>
  <si>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</si>
  <si>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</si>
  <si>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</si>
  <si>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</si>
  <si>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</si>
  <si>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</si>
  <si>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</si>
  <si>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</si>
  <si>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</si>
  <si>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</si>
  <si>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</si>
  <si>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</si>
  <si>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</si>
  <si>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</si>
  <si>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</si>
  <si>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</si>
  <si>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</si>
  <si>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</si>
  <si>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</si>
  <si>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</si>
  <si>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</si>
  <si>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</si>
  <si>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</si>
  <si>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</si>
  <si>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</si>
  <si>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</si>
  <si>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</si>
  <si>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</si>
  <si>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</si>
  <si>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</si>
  <si>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</si>
  <si>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</si>
  <si>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</si>
  <si>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</si>
  <si>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</si>
  <si>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</si>
  <si>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</si>
  <si>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</si>
  <si>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</si>
  <si>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</si>
  <si>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</si>
  <si>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</si>
  <si>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</si>
  <si>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</si>
  <si>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</si>
  <si>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</si>
  <si>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</si>
  <si>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</si>
  <si>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</si>
  <si>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</si>
  <si>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</si>
  <si>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</si>
  <si>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</si>
  <si>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</si>
  <si>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</si>
  <si>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</si>
  <si>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</si>
  <si>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</si>
  <si>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</si>
  <si>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</si>
  <si>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</si>
  <si>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</si>
  <si>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</si>
  <si>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</si>
  <si>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</si>
  <si>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</si>
  <si>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</si>
  <si>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</si>
  <si>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</si>
  <si>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</si>
  <si>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</si>
  <si>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</si>
  <si>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</si>
  <si>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</si>
  <si>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</si>
  <si>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</si>
  <si>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</si>
  <si>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</si>
  <si>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</si>
  <si>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</si>
  <si>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</si>
  <si>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</si>
  <si>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</si>
  <si>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</si>
  <si>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</si>
  <si>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</si>
  <si>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</si>
  <si>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</si>
  <si>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</si>
  <si>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</si>
  <si>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</si>
  <si>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</si>
  <si>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</si>
  <si>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</si>
  <si>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</si>
  <si>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</si>
  <si>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</si>
  <si>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</si>
  <si>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</si>
  <si>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</si>
  <si>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</si>
  <si>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</si>
  <si>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</si>
  <si>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</si>
  <si>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</si>
  <si>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</si>
  <si>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</si>
  <si>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</si>
  <si>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</si>
  <si>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</si>
  <si>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</si>
  <si>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</si>
  <si>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</si>
  <si>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</si>
  <si>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</si>
  <si>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</si>
  <si>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</si>
  <si>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</si>
  <si>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</si>
  <si>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</si>
  <si>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</si>
  <si>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</si>
  <si>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</si>
  <si>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</si>
  <si>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</si>
  <si>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</si>
  <si>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</si>
  <si>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</si>
  <si>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</si>
  <si>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</si>
  <si>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</si>
  <si>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</si>
  <si>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</si>
  <si>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</si>
  <si>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</si>
  <si>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</si>
  <si>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</si>
  <si>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</si>
  <si>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</si>
  <si>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</si>
  <si>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</si>
  <si>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</si>
  <si>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</si>
  <si>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</si>
  <si>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</si>
  <si>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</si>
  <si>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</si>
  <si>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</si>
  <si>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</si>
  <si>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</si>
  <si>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</si>
  <si>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</si>
  <si>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</si>
  <si>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</si>
  <si>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</si>
  <si>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</si>
  <si>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</si>
  <si>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</si>
  <si>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</si>
  <si>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</si>
  <si>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</si>
  <si>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</si>
  <si>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</si>
  <si>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</si>
  <si>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</si>
  <si>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</si>
  <si>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</si>
  <si>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</si>
  <si>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</si>
  <si>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</si>
  <si>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</si>
  <si>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</si>
  <si>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</si>
  <si>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</si>
  <si>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</si>
  <si>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</si>
  <si>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</si>
  <si>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</si>
  <si>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</si>
  <si>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</si>
  <si>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</si>
  <si>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</si>
  <si>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</si>
  <si>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</si>
  <si>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</si>
  <si>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</si>
  <si>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</si>
  <si>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</si>
  <si>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</si>
  <si>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</si>
  <si>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</si>
  <si>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</si>
  <si>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</si>
  <si>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</si>
  <si>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</si>
  <si>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</si>
  <si>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</si>
  <si>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</si>
  <si>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</si>
  <si>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</si>
  <si>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</si>
  <si>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</si>
  <si>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</si>
  <si>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</si>
  <si>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</si>
  <si>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</si>
  <si>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</si>
  <si>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</si>
  <si>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</si>
  <si>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</si>
  <si>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</si>
  <si>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</si>
  <si>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</si>
  <si>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</si>
  <si>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</si>
  <si>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</si>
  <si>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</si>
  <si>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</si>
  <si>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</si>
  <si>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</si>
  <si>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</si>
  <si>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</si>
  <si>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</si>
  <si>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</si>
  <si>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</si>
  <si>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</si>
  <si>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</si>
  <si>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</si>
  <si>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</si>
  <si>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</si>
  <si>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</si>
  <si>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</si>
  <si>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</si>
  <si>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</si>
  <si>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</si>
  <si>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</si>
  <si>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</si>
  <si>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</si>
  <si>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</si>
  <si>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</si>
  <si>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</si>
  <si>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</si>
  <si>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</si>
  <si>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</si>
  <si>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</si>
  <si>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</si>
  <si>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</si>
  <si>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</si>
  <si>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</si>
  <si>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</si>
  <si>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</si>
  <si>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</si>
  <si>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</si>
  <si>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</si>
  <si>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</si>
  <si>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</si>
  <si>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</si>
  <si>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</si>
  <si>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</si>
  <si>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</si>
  <si>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</si>
  <si>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</si>
  <si>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</si>
  <si>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</si>
  <si>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</si>
  <si>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</si>
  <si>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</si>
  <si>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</si>
  <si>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</si>
  <si>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</si>
  <si>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</si>
  <si>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</si>
  <si>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</si>
  <si>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</si>
  <si>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</si>
  <si>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</si>
  <si>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</si>
  <si>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</si>
  <si>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</si>
  <si>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</si>
  <si>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</si>
  <si>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</si>
  <si>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</si>
  <si>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</si>
  <si>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</si>
  <si>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</si>
  <si>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</si>
  <si>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</si>
  <si>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</si>
  <si>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</si>
  <si>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</si>
  <si>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</si>
  <si>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</si>
  <si>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</si>
  <si>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</si>
  <si>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</si>
  <si>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</si>
  <si>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</si>
  <si>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</si>
  <si>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</si>
  <si>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</si>
  <si>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</si>
  <si>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</si>
  <si>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</si>
  <si>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</si>
  <si>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</si>
  <si>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</si>
  <si>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</si>
  <si>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</si>
  <si>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</si>
  <si>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</si>
  <si>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</si>
  <si>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</si>
  <si>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</si>
  <si>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</si>
  <si>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</si>
  <si>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</si>
  <si>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</si>
  <si>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</si>
  <si>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</si>
  <si>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</si>
  <si>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</si>
  <si>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</si>
  <si>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</si>
  <si>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</si>
  <si>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</si>
  <si>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</si>
  <si>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</si>
  <si>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</si>
  <si>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</si>
  <si>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</si>
  <si>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</si>
  <si>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</si>
  <si>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</si>
  <si>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</si>
  <si>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</si>
  <si>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</si>
  <si>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</si>
  <si>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</si>
  <si>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</si>
  <si>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</si>
  <si>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</si>
  <si>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</si>
  <si>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</si>
  <si>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</si>
  <si>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</si>
  <si>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</si>
  <si>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</si>
  <si>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</si>
  <si>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</si>
  <si>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</si>
  <si>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</si>
  <si>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</si>
  <si>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</si>
  <si>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</si>
  <si>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</si>
  <si>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</si>
  <si>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</si>
  <si>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</si>
  <si>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</si>
  <si>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</si>
  <si>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</si>
  <si>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</si>
  <si>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</si>
  <si>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</si>
  <si>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</si>
  <si>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</si>
  <si>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</si>
  <si>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</si>
  <si>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</si>
  <si>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</si>
  <si>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</si>
  <si>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</si>
  <si>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</si>
  <si>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</si>
  <si>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</si>
  <si>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</si>
  <si>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</si>
  <si>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</si>
  <si>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</si>
  <si>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</si>
  <si>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</si>
  <si>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</si>
  <si>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</si>
  <si>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</si>
  <si>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</si>
  <si>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</si>
  <si>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</si>
  <si>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</si>
  <si>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</si>
  <si>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</si>
  <si>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</si>
  <si>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</si>
  <si>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</si>
  <si>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</si>
  <si>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</si>
  <si>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</si>
  <si>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</si>
  <si>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</si>
  <si>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</si>
  <si>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</si>
  <si>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</si>
  <si>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</si>
  <si>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</si>
  <si>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</si>
  <si>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</si>
  <si>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</si>
  <si>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</si>
  <si>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</si>
  <si>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</si>
  <si>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</si>
  <si>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</si>
  <si>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</si>
  <si>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</si>
  <si>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</si>
  <si>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</si>
  <si>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</si>
  <si>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</si>
  <si>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</si>
  <si>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</si>
  <si>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</si>
  <si>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</si>
  <si>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</si>
  <si>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</si>
  <si>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</si>
  <si>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</si>
  <si>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</si>
  <si>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</si>
  <si>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</si>
  <si>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</si>
  <si>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</si>
  <si>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</si>
  <si>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</si>
  <si>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</si>
  <si>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</si>
  <si>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</si>
  <si>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</si>
  <si>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</si>
  <si>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</si>
  <si>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</si>
  <si>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</si>
  <si>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</si>
  <si>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</si>
  <si>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</si>
  <si>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</si>
  <si>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</si>
  <si>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</si>
  <si>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</si>
  <si>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</si>
  <si>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</si>
  <si>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</si>
  <si>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</si>
  <si>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</si>
  <si>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</si>
  <si>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</si>
  <si>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</si>
  <si>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</si>
  <si>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</si>
  <si>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</si>
  <si>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</si>
  <si>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</si>
  <si>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</si>
  <si>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</si>
  <si>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</si>
  <si>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</si>
  <si>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</si>
  <si>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</si>
  <si>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</si>
  <si>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</si>
  <si>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</si>
  <si>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</si>
  <si>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</si>
  <si>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</si>
  <si>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</si>
  <si>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</si>
  <si>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</si>
  <si>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</si>
  <si>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</si>
  <si>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</si>
  <si>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</si>
  <si>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</si>
  <si>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</si>
  <si>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</si>
  <si>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</si>
  <si>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</si>
  <si>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</si>
  <si>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</si>
  <si>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</si>
  <si>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</si>
  <si>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</si>
  <si>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</si>
  <si>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</si>
  <si>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</si>
  <si>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</si>
  <si>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</si>
  <si>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</si>
  <si>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</si>
  <si>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</si>
  <si>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</si>
  <si>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</si>
  <si>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</si>
  <si>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</si>
  <si>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</si>
  <si>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</si>
  <si>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</si>
  <si>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</si>
  <si>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</si>
  <si>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</si>
  <si>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</si>
  <si>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</si>
  <si>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</si>
  <si>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</si>
  <si>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</si>
  <si>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</si>
  <si>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</si>
  <si>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</si>
  <si>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</si>
  <si>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</si>
  <si>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</si>
  <si>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</si>
  <si>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</si>
  <si>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</si>
  <si>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</si>
  <si>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</si>
  <si>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</si>
  <si>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</si>
  <si>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</si>
  <si>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</si>
  <si>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</si>
  <si>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</si>
  <si>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</si>
  <si>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</si>
  <si>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</si>
  <si>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</si>
  <si>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</si>
  <si>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</si>
  <si>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</si>
  <si>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</si>
  <si>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</si>
  <si>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</si>
  <si>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</si>
  <si>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</si>
  <si>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</si>
  <si>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</si>
  <si>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</si>
  <si>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</si>
  <si>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</si>
  <si>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</si>
  <si>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</si>
  <si>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</si>
  <si>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</si>
  <si>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</si>
  <si>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</si>
  <si>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</si>
  <si>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</si>
  <si>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</si>
  <si>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</si>
  <si>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</si>
  <si>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</si>
  <si>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</si>
  <si>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</si>
  <si>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</si>
  <si>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</si>
  <si>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</si>
  <si>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</si>
  <si>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</si>
  <si>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</si>
  <si>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</si>
  <si>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</si>
  <si>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</si>
  <si>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</si>
  <si>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</si>
  <si>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</si>
  <si>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</si>
  <si>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</si>
  <si>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</si>
  <si>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</si>
  <si>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</si>
  <si>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</si>
  <si>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</si>
  <si>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</si>
  <si>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</si>
  <si>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</si>
  <si>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</si>
  <si>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</si>
  <si>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</si>
  <si>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</si>
  <si>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</si>
  <si>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</si>
  <si>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</si>
  <si>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</si>
  <si>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</si>
  <si>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</si>
  <si>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</si>
  <si>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</si>
  <si>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</si>
  <si>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</si>
  <si>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</si>
  <si>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</si>
  <si>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</si>
  <si>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</si>
  <si>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</si>
  <si>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</si>
  <si>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</si>
  <si>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</si>
  <si>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</si>
  <si>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</si>
  <si>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</si>
  <si>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</si>
  <si>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</si>
  <si>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</si>
  <si>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</si>
  <si>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</si>
  <si>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</si>
  <si>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</si>
  <si>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</si>
  <si>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</si>
  <si>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</si>
  <si>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</si>
  <si>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</si>
  <si>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</si>
  <si>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</si>
  <si>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</si>
  <si>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</si>
  <si>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</si>
  <si>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</si>
  <si>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</si>
  <si>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</si>
  <si>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</si>
  <si>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</si>
  <si>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</si>
  <si>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</si>
  <si>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</si>
  <si>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</si>
  <si>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</si>
  <si>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</si>
  <si>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</si>
  <si>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</si>
  <si>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</si>
  <si>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</si>
  <si>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</si>
  <si>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</si>
  <si>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</si>
  <si>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</si>
  <si>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</si>
  <si>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</si>
  <si>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</si>
  <si>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</si>
  <si>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</si>
  <si>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</si>
  <si>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</si>
  <si>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</si>
  <si>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</si>
  <si>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</si>
  <si>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</si>
  <si>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</si>
  <si>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</si>
  <si>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</si>
  <si>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</si>
  <si>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</si>
  <si>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</si>
  <si>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</si>
  <si>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</si>
  <si>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</si>
  <si>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</si>
  <si>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</si>
  <si>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</si>
  <si>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</si>
  <si>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</si>
  <si>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</si>
  <si>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</si>
  <si>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</si>
  <si>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</si>
  <si>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</si>
  <si>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</si>
  <si>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</si>
  <si>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</si>
  <si>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</si>
  <si>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</si>
  <si>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</si>
  <si>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</si>
  <si>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</si>
  <si>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</si>
  <si>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</si>
  <si>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</si>
  <si>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</si>
  <si>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</si>
  <si>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</si>
  <si>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</si>
  <si>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</si>
  <si>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</si>
  <si>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</si>
  <si>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</si>
  <si>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</si>
  <si>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</si>
  <si>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</si>
  <si>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</si>
  <si>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</si>
  <si>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</si>
  <si>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</si>
  <si>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</si>
  <si>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</si>
  <si>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</si>
  <si>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</si>
  <si>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</si>
  <si>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</si>
  <si>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</si>
  <si>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</si>
  <si>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</si>
  <si>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</si>
  <si>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</si>
  <si>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</si>
  <si>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</si>
  <si>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</si>
  <si>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</si>
  <si>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</si>
  <si>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</si>
  <si>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</si>
  <si>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</si>
  <si>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</si>
  <si>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</si>
  <si>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</si>
  <si>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</si>
  <si>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</si>
  <si>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</si>
  <si>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</si>
  <si>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</si>
  <si>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</si>
  <si>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</si>
  <si>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</si>
  <si>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</si>
  <si>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</si>
  <si>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</si>
  <si>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</si>
  <si>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</si>
  <si>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</si>
  <si>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</si>
  <si>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</si>
  <si>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</si>
  <si>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</si>
  <si>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</si>
  <si>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</si>
  <si>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</si>
  <si>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</si>
  <si>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</si>
  <si>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</si>
  <si>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</si>
  <si>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</si>
  <si>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</si>
  <si>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</si>
  <si>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</si>
  <si>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</si>
  <si>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</si>
  <si>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</si>
  <si>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</si>
  <si>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</si>
  <si>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</si>
  <si>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</si>
  <si>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</si>
  <si>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</si>
  <si>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</si>
  <si>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</si>
  <si>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</si>
  <si>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</si>
  <si>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</si>
  <si>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</si>
  <si>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</si>
  <si>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</si>
  <si>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</si>
  <si>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</si>
  <si>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</si>
  <si>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</si>
  <si>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</si>
  <si>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</si>
  <si>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</si>
  <si>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</si>
  <si>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</si>
  <si>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</si>
  <si>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</si>
  <si>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</si>
  <si>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</si>
  <si>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</si>
  <si>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</si>
  <si>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</si>
  <si>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</si>
  <si>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</si>
  <si>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</si>
  <si>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</si>
  <si>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</si>
  <si>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</si>
  <si>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</si>
  <si>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</si>
  <si>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</si>
  <si>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</si>
  <si>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</si>
  <si>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</si>
  <si>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</si>
  <si>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</si>
  <si>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</si>
  <si>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</si>
  <si>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</si>
  <si>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</si>
  <si>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</si>
  <si>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</si>
  <si>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</si>
  <si>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</si>
  <si>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</si>
  <si>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</si>
  <si>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</si>
  <si>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</si>
  <si>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</si>
  <si>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</si>
  <si>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</si>
  <si>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</si>
  <si>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</si>
  <si>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</si>
  <si>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</si>
  <si>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</si>
  <si>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</si>
  <si>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</si>
  <si>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</si>
  <si>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</si>
  <si>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</si>
  <si>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</si>
  <si>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</si>
  <si>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</si>
  <si>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</si>
  <si>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</si>
  <si>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</si>
  <si>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</si>
  <si>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</si>
  <si>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</si>
  <si>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</si>
  <si>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</si>
  <si>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</si>
  <si>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</si>
  <si>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</si>
  <si>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</si>
  <si>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</si>
  <si>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</si>
  <si>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</si>
  <si>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</si>
  <si>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</si>
  <si>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</si>
  <si>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</si>
  <si>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</si>
  <si>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</si>
  <si>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</si>
  <si>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</si>
  <si>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</si>
  <si>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</si>
  <si>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</si>
  <si>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</si>
  <si>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</si>
  <si>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</si>
  <si>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</si>
  <si>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</si>
  <si>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</si>
  <si>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</si>
  <si>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</si>
  <si>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</si>
  <si>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</si>
  <si>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</si>
  <si>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</si>
  <si>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</si>
  <si>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</si>
  <si>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</si>
  <si>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</si>
  <si>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</si>
  <si>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</si>
  <si>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</si>
  <si>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</si>
  <si>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</si>
  <si>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</si>
  <si>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</si>
  <si>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</si>
  <si>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</si>
  <si>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</si>
  <si>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</si>
  <si>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</si>
  <si>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</si>
  <si>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</si>
  <si>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</si>
  <si>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</si>
  <si>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</si>
  <si>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</si>
  <si>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</si>
  <si>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</si>
  <si>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</si>
  <si>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</si>
  <si>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</si>
  <si>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</si>
  <si>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</si>
  <si>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</si>
  <si>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</si>
  <si>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</si>
  <si>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</si>
  <si>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</si>
  <si>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</si>
  <si>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</si>
  <si>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</si>
  <si>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</si>
  <si>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</si>
  <si>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</si>
  <si>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</si>
  <si>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</si>
  <si>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</si>
  <si>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</si>
  <si>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</si>
  <si>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</si>
  <si>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</si>
  <si>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</si>
  <si>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</si>
  <si>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</si>
  <si>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</si>
  <si>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</si>
  <si>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</si>
  <si>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</si>
  <si>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</si>
  <si>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</si>
  <si>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</si>
  <si>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</si>
  <si>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</si>
  <si>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</si>
  <si>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</si>
  <si>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</si>
  <si>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</si>
  <si>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</si>
  <si>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</si>
  <si>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</si>
  <si>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</si>
  <si>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</si>
  <si>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</si>
  <si>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</si>
  <si>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</si>
  <si>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</si>
  <si>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</si>
  <si>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</si>
  <si>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</si>
  <si>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</si>
  <si>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</si>
  <si>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</si>
  <si>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</si>
  <si>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</si>
  <si>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</si>
  <si>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</si>
  <si>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</si>
  <si>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</si>
  <si>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</si>
  <si>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</si>
  <si>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</si>
  <si>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</si>
  <si>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</si>
  <si>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</si>
  <si>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</si>
  <si>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</si>
  <si>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</si>
  <si>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</si>
  <si>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</si>
  <si>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</si>
  <si>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</si>
  <si>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</si>
  <si>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</si>
  <si>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</si>
  <si>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</si>
  <si>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</si>
  <si>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</si>
  <si>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</si>
  <si>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</si>
  <si>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</si>
  <si>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</si>
  <si>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</si>
  <si>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</si>
  <si>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</si>
  <si>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</si>
  <si>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</si>
  <si>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</si>
  <si>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</si>
  <si>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</si>
  <si>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</si>
  <si>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</si>
  <si>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</si>
  <si>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</si>
  <si>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</si>
  <si>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</si>
  <si>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</si>
  <si>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</si>
  <si>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</si>
  <si>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</si>
  <si>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</si>
  <si>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</si>
  <si>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</si>
  <si>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</si>
  <si>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</si>
  <si>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</si>
  <si>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</si>
  <si>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</si>
  <si>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</si>
  <si>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</si>
  <si>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</si>
  <si>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</si>
  <si>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</si>
  <si>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</si>
  <si>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</si>
  <si>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</si>
  <si>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</si>
  <si>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</si>
  <si>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</si>
  <si>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</si>
  <si>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</si>
  <si>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</si>
  <si>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</si>
  <si>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</si>
  <si>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</si>
  <si>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</si>
  <si>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</si>
  <si>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</si>
  <si>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</si>
  <si>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</si>
  <si>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</si>
  <si>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</si>
  <si>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</si>
  <si>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</si>
  <si>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</si>
  <si>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</si>
  <si>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</si>
  <si>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</si>
  <si>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</si>
  <si>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</si>
  <si>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</si>
  <si>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</si>
  <si>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</si>
  <si>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</si>
  <si>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</si>
  <si>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</si>
  <si>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</si>
  <si>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</si>
  <si>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</si>
  <si>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</si>
  <si>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</si>
  <si>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</si>
  <si>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</si>
  <si>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</si>
  <si>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</si>
  <si>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</si>
  <si>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</si>
  <si>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</si>
  <si>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</si>
  <si>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</si>
  <si>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</si>
  <si>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</si>
  <si>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</si>
  <si>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</si>
  <si>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</si>
  <si>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</si>
  <si>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</si>
  <si>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</si>
  <si>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</si>
  <si>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</si>
  <si>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</si>
  <si>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</si>
  <si>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</si>
  <si>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</si>
  <si>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</si>
  <si>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</si>
  <si>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</si>
  <si>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</si>
  <si>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</si>
  <si>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</si>
  <si>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</si>
  <si>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</si>
  <si>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</si>
  <si>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</si>
  <si>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</si>
  <si>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</si>
  <si>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</si>
  <si>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</si>
  <si>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</si>
  <si>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</si>
  <si>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</si>
  <si>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</si>
  <si>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</si>
  <si>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</si>
  <si>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</si>
  <si>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</si>
  <si>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</si>
  <si>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</si>
  <si>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</si>
  <si>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</si>
  <si>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</si>
  <si>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</si>
  <si>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</si>
  <si>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</si>
  <si>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</si>
  <si>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</si>
  <si>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</si>
  <si>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</si>
  <si>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</si>
  <si>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</si>
  <si>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</si>
  <si>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</si>
  <si>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</si>
  <si>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</si>
  <si>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</si>
  <si>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</si>
  <si>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</si>
  <si>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</si>
  <si>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</si>
  <si>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</si>
  <si>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</si>
  <si>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</si>
  <si>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</si>
  <si>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</si>
  <si>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</si>
  <si>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</si>
  <si>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</si>
  <si>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</si>
  <si>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</si>
  <si>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</si>
  <si>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</si>
  <si>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</si>
  <si>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</si>
  <si>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</si>
  <si>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</si>
  <si>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</si>
  <si>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</si>
  <si>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</si>
  <si>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</si>
  <si>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</si>
  <si>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</si>
  <si>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</si>
  <si>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</si>
  <si>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</si>
  <si>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</si>
  <si>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</si>
  <si>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</si>
  <si>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</si>
  <si>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</si>
  <si>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</si>
  <si>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</si>
  <si>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</si>
  <si>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</si>
  <si>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</si>
  <si>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</si>
  <si>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</si>
  <si>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</si>
  <si>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</si>
  <si>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</si>
  <si>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</si>
  <si>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</si>
  <si>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</si>
  <si>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</si>
  <si>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</si>
  <si>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</si>
  <si>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</si>
  <si>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</si>
  <si>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</si>
  <si>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</si>
  <si>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</si>
  <si>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</si>
  <si>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</si>
  <si>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</si>
  <si>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</si>
  <si>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</si>
  <si>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</si>
  <si>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</si>
  <si>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</si>
  <si>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</si>
  <si>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</si>
  <si>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</si>
  <si>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</si>
  <si>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</si>
  <si>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</si>
  <si>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</si>
  <si>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</si>
  <si>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</si>
  <si>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</si>
  <si>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</si>
  <si>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</si>
  <si>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</si>
  <si>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</si>
  <si>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</si>
  <si>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</si>
  <si>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</si>
  <si>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</si>
  <si>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</si>
  <si>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</si>
  <si>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</si>
  <si>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</si>
  <si>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</si>
  <si>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</si>
  <si>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</si>
  <si>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</si>
  <si>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</si>
  <si>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</si>
  <si>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</si>
  <si>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</si>
  <si>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</si>
  <si>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</si>
  <si>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</si>
  <si>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</si>
  <si>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</si>
  <si>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</si>
  <si>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</si>
  <si>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</si>
  <si>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</si>
  <si>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</si>
  <si>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</si>
  <si>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</si>
  <si>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</si>
  <si>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</si>
  <si>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</si>
  <si>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</si>
  <si>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</si>
  <si>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</si>
  <si>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</si>
  <si>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</si>
  <si>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</si>
  <si>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</si>
  <si>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</si>
  <si>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</si>
  <si>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</si>
  <si>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</si>
  <si>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</si>
  <si>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</si>
  <si>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</si>
  <si>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</si>
  <si>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</si>
  <si>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</si>
  <si>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</si>
  <si>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</si>
  <si>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</si>
  <si>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</si>
  <si>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</si>
  <si>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</si>
  <si>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</si>
  <si>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</si>
  <si>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</si>
  <si>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</si>
  <si>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</si>
  <si>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</si>
  <si>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</si>
  <si>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</si>
  <si>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</si>
  <si>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</si>
  <si>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</si>
  <si>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</si>
  <si>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</si>
  <si>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</si>
  <si>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</si>
  <si>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</si>
  <si>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</si>
  <si>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</si>
  <si>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</si>
  <si>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</si>
  <si>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</si>
  <si>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</si>
  <si>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</si>
  <si>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</si>
  <si>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</si>
  <si>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</si>
  <si>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</si>
  <si>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</si>
  <si>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</si>
  <si>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</si>
  <si>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</si>
  <si>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</si>
  <si>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</si>
  <si>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</si>
  <si>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</si>
  <si>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</si>
  <si>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</si>
  <si>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</si>
  <si>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</si>
  <si>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</si>
  <si>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</si>
  <si>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</si>
  <si>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</si>
  <si>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</si>
  <si>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</si>
  <si>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</si>
  <si>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</si>
  <si>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</si>
  <si>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</si>
  <si>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</si>
  <si>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</si>
  <si>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</si>
  <si>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</si>
  <si>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</si>
  <si>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</si>
  <si>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</si>
  <si>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</si>
  <si>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</si>
  <si>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</si>
  <si>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</si>
  <si>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</si>
  <si>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</si>
  <si>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</si>
  <si>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</si>
  <si>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</si>
  <si>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</si>
  <si>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</si>
  <si>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</si>
  <si>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</si>
  <si>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</si>
  <si>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</si>
  <si>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</si>
  <si>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</si>
  <si>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</si>
  <si>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</si>
  <si>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</si>
  <si>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</si>
  <si>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</si>
  <si>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</si>
  <si>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</si>
  <si>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</si>
  <si>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</si>
  <si>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</si>
  <si>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</si>
  <si>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</si>
  <si>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</si>
  <si>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</si>
  <si>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</si>
  <si>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</si>
  <si>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</si>
  <si>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</si>
  <si>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</si>
  <si>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</si>
  <si>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</si>
  <si>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</si>
  <si>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</si>
  <si>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</si>
  <si>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</si>
  <si>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</si>
  <si>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</si>
  <si>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</si>
  <si>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</si>
  <si>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</si>
  <si>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</si>
  <si>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</si>
  <si>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</si>
  <si>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</si>
  <si>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</si>
  <si>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</si>
  <si>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</si>
  <si>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</si>
  <si>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</si>
  <si>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</si>
  <si>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</si>
  <si>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</si>
  <si>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</si>
  <si>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</si>
  <si>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</si>
  <si>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</si>
  <si>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</si>
  <si>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</si>
  <si>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</si>
  <si>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</si>
  <si>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</si>
  <si>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</si>
  <si>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</si>
  <si>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</si>
  <si>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</si>
  <si>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</si>
  <si>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</si>
  <si>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</si>
  <si>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</si>
  <si>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VALETA DRENANTE DE 0,50M DE LARGURA E 0,70M DE PROFUNDIDADE, PREENCHIDA ATÉ 0,30M COM PEDRA BRITADA, INCLUINDO REATERRO</t>
  </si>
  <si>
    <t>Valetas da Quadra</t>
  </si>
  <si>
    <t>COBERTURA</t>
  </si>
  <si>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</si>
  <si>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</si>
  <si>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</si>
  <si>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</si>
  <si>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</si>
  <si>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</si>
  <si>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</si>
  <si>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</si>
  <si>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</si>
  <si>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</si>
  <si>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</si>
  <si>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</si>
  <si>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</si>
  <si>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</si>
  <si>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</si>
  <si>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</si>
  <si>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</si>
  <si>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</si>
  <si>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</si>
  <si>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</si>
  <si>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</si>
  <si>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</si>
  <si>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</si>
  <si>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</si>
  <si>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</si>
  <si>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</si>
  <si>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</si>
  <si>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</si>
  <si>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</si>
  <si>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</si>
  <si>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</si>
  <si>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</si>
  <si>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</si>
  <si>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</si>
  <si>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</si>
  <si>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</si>
  <si>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</si>
  <si>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</si>
  <si>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</si>
  <si>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</si>
  <si>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</si>
  <si>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</si>
  <si>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</si>
  <si>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</si>
  <si>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</si>
  <si>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</si>
  <si>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</si>
  <si>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</si>
  <si>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</si>
  <si>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</si>
  <si>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</si>
  <si>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</si>
  <si>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</si>
  <si>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</si>
  <si>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</si>
  <si>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</si>
  <si>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</si>
  <si>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</si>
  <si>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</si>
  <si>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</si>
  <si>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</si>
  <si>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</si>
  <si>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</si>
  <si>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</si>
  <si>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</si>
  <si>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</si>
  <si>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</si>
  <si>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</si>
  <si>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</si>
  <si>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</si>
  <si>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</si>
  <si>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</si>
  <si>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</si>
  <si>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</si>
  <si>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</si>
  <si>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</si>
  <si>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</si>
  <si>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</si>
  <si>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</si>
  <si>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</si>
  <si>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</si>
  <si>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</si>
  <si>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</si>
  <si>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</si>
  <si>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</si>
  <si>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</si>
  <si>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</si>
  <si>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</si>
  <si>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</si>
  <si>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</si>
  <si>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</si>
  <si>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</si>
  <si>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</si>
  <si>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</si>
  <si>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</si>
  <si>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</si>
  <si>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</si>
  <si>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</si>
  <si>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BASE DE CÁLCULO - EMOP/SINAPI NOVEMBRO 2019</t>
  </si>
  <si>
    <t>QUANT. REFORM</t>
  </si>
  <si>
    <t>QUANT. CONST</t>
  </si>
  <si>
    <t>1.3</t>
  </si>
  <si>
    <t>1.4</t>
  </si>
  <si>
    <t>Largura</t>
  </si>
  <si>
    <t>Comprimento</t>
  </si>
  <si>
    <t>CONCRETO</t>
  </si>
  <si>
    <t>2.1.1</t>
  </si>
  <si>
    <t>Área de construção Quadra</t>
  </si>
  <si>
    <t>m  x</t>
  </si>
  <si>
    <t>m  =</t>
  </si>
  <si>
    <t>1.5</t>
  </si>
  <si>
    <t>2.2.1</t>
  </si>
  <si>
    <t>Quant.</t>
  </si>
  <si>
    <t>Totais</t>
  </si>
  <si>
    <t>Sapatas mureta</t>
  </si>
  <si>
    <t>Valeta de drenagem</t>
  </si>
  <si>
    <t>Cx. Sumidouro</t>
  </si>
  <si>
    <t>3.2</t>
  </si>
  <si>
    <t>Peso Especifico</t>
  </si>
  <si>
    <t>T</t>
  </si>
  <si>
    <t xml:space="preserve">Volume </t>
  </si>
  <si>
    <t>m³  x</t>
  </si>
  <si>
    <t>Distancia</t>
  </si>
  <si>
    <t>km  =</t>
  </si>
  <si>
    <t>T  x</t>
  </si>
  <si>
    <t>Total volume</t>
  </si>
  <si>
    <t>FERRAGEM</t>
  </si>
  <si>
    <t>3.3</t>
  </si>
  <si>
    <t>3.4</t>
  </si>
  <si>
    <t>Lados</t>
  </si>
  <si>
    <t>Mureta</t>
  </si>
  <si>
    <t>REVESTIMENTO</t>
  </si>
  <si>
    <t>BLOCO DE CONCRETO</t>
  </si>
  <si>
    <r>
      <t xml:space="preserve">SUMIDOURO CILÍNDRICO, LIGADO A FOSSA, MEDINDO 1200 X 1500MM, EM ANÉIS DE CONCRETO PRÉ-MOLDADO, </t>
    </r>
    <r>
      <rPr>
        <b/>
        <u/>
        <sz val="16"/>
        <color theme="1"/>
        <rFont val="Arial Narrow"/>
        <family val="2"/>
      </rPr>
      <t>EXCLUSIVE</t>
    </r>
    <r>
      <rPr>
        <b/>
        <sz val="16"/>
        <color theme="1"/>
        <rFont val="Arial Narrow"/>
        <family val="2"/>
      </rPr>
      <t xml:space="preserve"> FOSSA E MANILHAS. FORNECIMENTO E COLOCAÇÃO.</t>
    </r>
  </si>
  <si>
    <t xml:space="preserve">PREPARO </t>
  </si>
  <si>
    <t>M³</t>
  </si>
  <si>
    <t>UNID</t>
  </si>
  <si>
    <t>LUMINÁRIA ARANDELA TIPO TARTARUGA PARA 1 LÂMPADA LED - FORNECIMENTO E INSTALAÇÃO</t>
  </si>
  <si>
    <t>ARANDELA</t>
  </si>
  <si>
    <t>PAVIMENTAÇÃO</t>
  </si>
  <si>
    <t xml:space="preserve">DRENAGEM PLUVIAL </t>
  </si>
  <si>
    <t>13.2</t>
  </si>
  <si>
    <t>13.3</t>
  </si>
  <si>
    <t>13.4</t>
  </si>
  <si>
    <t>m</t>
  </si>
  <si>
    <t>14.2</t>
  </si>
  <si>
    <t>79500/2</t>
  </si>
  <si>
    <t>TOTAL PINTURA MARCAÇAO</t>
  </si>
  <si>
    <t>15.0</t>
  </si>
  <si>
    <t>15.1</t>
  </si>
  <si>
    <t>16.0</t>
  </si>
  <si>
    <t>16.1</t>
  </si>
  <si>
    <t>ESQUADRIAS</t>
  </si>
  <si>
    <t>INCENDIO</t>
  </si>
  <si>
    <t>TOTAL ITEM 1.0</t>
  </si>
  <si>
    <t>TOTAL ITEM 2.0</t>
  </si>
  <si>
    <t>TOTAL ITEM 3.0</t>
  </si>
  <si>
    <t>TOTAL ITEM 4.0</t>
  </si>
  <si>
    <t>TOTAL ITEM 5.0</t>
  </si>
  <si>
    <t>TOTAL ITEM 6.0</t>
  </si>
  <si>
    <t>TOTAL ITEM 7.0</t>
  </si>
  <si>
    <t>TOTAL ITEM 8.0</t>
  </si>
  <si>
    <t>TOTAL ITEM 9.0</t>
  </si>
  <si>
    <t>TOTAL ITEM 10.0</t>
  </si>
  <si>
    <t>TOTAL ITEM 11.0</t>
  </si>
  <si>
    <t>TOTAL ITEM 12.0</t>
  </si>
  <si>
    <t>TOTAL ITEM 13.0</t>
  </si>
  <si>
    <t>TOTAL ITEM 14.0</t>
  </si>
  <si>
    <t>TOTAL ITEM 15.0</t>
  </si>
  <si>
    <t>TOTAL ITEM 16.0</t>
  </si>
  <si>
    <t>7.1.1</t>
  </si>
  <si>
    <t>7.2</t>
  </si>
  <si>
    <t>7.2.1</t>
  </si>
  <si>
    <t>8.2</t>
  </si>
  <si>
    <t>8.3</t>
  </si>
  <si>
    <t>8.4</t>
  </si>
  <si>
    <t>8.5</t>
  </si>
  <si>
    <t>8.6</t>
  </si>
  <si>
    <t>8.7</t>
  </si>
  <si>
    <t>8.8</t>
  </si>
  <si>
    <t>8.9</t>
  </si>
  <si>
    <t>8.10</t>
  </si>
  <si>
    <t>8.11</t>
  </si>
  <si>
    <t>8.12</t>
  </si>
  <si>
    <t>8.13</t>
  </si>
  <si>
    <t>10.2</t>
  </si>
  <si>
    <t>11.1.2</t>
  </si>
  <si>
    <t>11.1.3</t>
  </si>
  <si>
    <t>12.6</t>
  </si>
  <si>
    <t>13.1.1</t>
  </si>
  <si>
    <t>13.2.1</t>
  </si>
  <si>
    <t>13.3.1</t>
  </si>
  <si>
    <t>13.3.2</t>
  </si>
  <si>
    <t>13.4.1</t>
  </si>
  <si>
    <t>14.3</t>
  </si>
  <si>
    <t>14.4</t>
  </si>
  <si>
    <t>14.5</t>
  </si>
  <si>
    <t>74209/1</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</si>
  <si>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</si>
  <si>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</si>
  <si>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</si>
  <si>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</si>
  <si>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</si>
  <si>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</si>
  <si>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</si>
  <si>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</si>
  <si>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</si>
  <si>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</si>
  <si>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</si>
  <si>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</si>
  <si>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</si>
  <si>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</si>
  <si>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</si>
  <si>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</si>
  <si>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</si>
  <si>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</si>
  <si>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</si>
  <si>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</si>
  <si>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</si>
  <si>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</si>
  <si>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</si>
  <si>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</si>
  <si>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</si>
  <si>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</si>
  <si>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</si>
  <si>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</si>
  <si>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</si>
  <si>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</si>
  <si>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</si>
  <si>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</si>
  <si>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</si>
  <si>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</si>
  <si>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</si>
  <si>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</si>
  <si>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</si>
  <si>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</si>
  <si>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</si>
  <si>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</si>
  <si>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</si>
  <si>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</si>
  <si>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</si>
  <si>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</si>
  <si>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</si>
  <si>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74046/2</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</si>
  <si>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</si>
  <si>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</si>
  <si>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</si>
  <si>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</si>
  <si>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</si>
  <si>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</si>
  <si>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</si>
  <si>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</si>
  <si>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</si>
  <si>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</si>
  <si>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</si>
  <si>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</si>
  <si>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</si>
  <si>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</si>
  <si>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</si>
  <si>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</si>
  <si>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</si>
  <si>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</si>
  <si>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</si>
  <si>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</si>
  <si>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</si>
  <si>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</si>
  <si>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</si>
  <si>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</si>
  <si>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</si>
  <si>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</si>
  <si>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</si>
  <si>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</si>
  <si>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73872/2</t>
  </si>
  <si>
    <t>74025/1</t>
  </si>
  <si>
    <t>74190/1</t>
  </si>
  <si>
    <t>73798/1</t>
  </si>
  <si>
    <t>73798/3</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</si>
  <si>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</si>
  <si>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</si>
  <si>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</si>
  <si>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</si>
  <si>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</si>
  <si>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</si>
  <si>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</si>
  <si>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</si>
  <si>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</si>
  <si>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</si>
  <si>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</si>
  <si>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</si>
  <si>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</si>
  <si>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</si>
  <si>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</si>
  <si>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</si>
  <si>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</si>
  <si>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</si>
  <si>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</si>
  <si>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</si>
  <si>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</si>
  <si>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</si>
  <si>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</si>
  <si>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</si>
  <si>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</si>
  <si>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</si>
  <si>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</si>
  <si>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</si>
  <si>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</si>
  <si>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</si>
  <si>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</si>
  <si>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</si>
  <si>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</si>
  <si>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</si>
  <si>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</si>
  <si>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</si>
  <si>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</si>
  <si>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</si>
  <si>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</si>
  <si>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</si>
  <si>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</si>
  <si>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</si>
  <si>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</si>
  <si>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</si>
  <si>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</si>
  <si>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</si>
  <si>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</si>
  <si>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</si>
  <si>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</si>
  <si>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</si>
  <si>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</si>
  <si>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</si>
  <si>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</si>
  <si>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</si>
  <si>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74234/1</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</si>
  <si>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</si>
  <si>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</si>
  <si>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</si>
  <si>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</si>
  <si>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</si>
  <si>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</si>
  <si>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</si>
  <si>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</si>
  <si>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</si>
  <si>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</si>
  <si>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</si>
  <si>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</si>
  <si>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</si>
  <si>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</si>
  <si>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</si>
  <si>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</si>
  <si>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</si>
  <si>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</si>
  <si>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</si>
  <si>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</si>
  <si>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</si>
  <si>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</si>
  <si>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</si>
  <si>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</si>
  <si>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</si>
  <si>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</si>
  <si>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</si>
  <si>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</si>
  <si>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</si>
  <si>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</si>
  <si>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74154/1</t>
  </si>
  <si>
    <t>74155/1</t>
  </si>
  <si>
    <t>74155/2</t>
  </si>
  <si>
    <t>74205/1</t>
  </si>
  <si>
    <t>73965/9</t>
  </si>
  <si>
    <t>79506/2</t>
  </si>
  <si>
    <t>74010/1</t>
  </si>
  <si>
    <t>74005/1</t>
  </si>
  <si>
    <t>73937/1</t>
  </si>
  <si>
    <t>73937/3</t>
  </si>
  <si>
    <t>73937/5</t>
  </si>
  <si>
    <t>73774/1</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</si>
  <si>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</si>
  <si>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</si>
  <si>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</si>
  <si>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</si>
  <si>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</si>
  <si>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</si>
  <si>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</si>
  <si>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</si>
  <si>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</si>
  <si>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</si>
  <si>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</si>
  <si>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</si>
  <si>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</si>
  <si>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</si>
  <si>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</si>
  <si>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</si>
  <si>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</si>
  <si>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</si>
  <si>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</si>
  <si>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</si>
  <si>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</si>
  <si>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</si>
  <si>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</si>
  <si>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</si>
  <si>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</si>
  <si>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</si>
  <si>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</si>
  <si>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</si>
  <si>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</si>
  <si>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</si>
  <si>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</si>
  <si>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</si>
  <si>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79515/1</t>
  </si>
  <si>
    <t>73978/1</t>
  </si>
  <si>
    <t>74245/1</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</si>
  <si>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</si>
  <si>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</si>
  <si>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</si>
  <si>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</si>
  <si>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</si>
  <si>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</si>
  <si>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</si>
  <si>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</si>
  <si>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</si>
  <si>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</si>
  <si>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</si>
  <si>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</si>
  <si>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</si>
  <si>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</si>
  <si>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</si>
  <si>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</si>
  <si>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</si>
  <si>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</si>
  <si>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</si>
  <si>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</si>
  <si>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</si>
  <si>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</si>
  <si>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</si>
  <si>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</si>
  <si>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</si>
  <si>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</si>
  <si>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</si>
  <si>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</si>
  <si>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</si>
  <si>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</si>
  <si>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ESTRUTURA INFRAESTRUTURA</t>
  </si>
  <si>
    <t>TOTAL CONSTRUÇÃO DE COBERTURA E REFORMA DA QUADRA POLIESPORTIVA DA E. Mz. RETIRO</t>
  </si>
  <si>
    <t>Volume escavado</t>
  </si>
  <si>
    <t>Peça</t>
  </si>
  <si>
    <t>⁼</t>
  </si>
  <si>
    <t>0,40</t>
  </si>
  <si>
    <t>0,20</t>
  </si>
  <si>
    <t>Sapatas</t>
  </si>
  <si>
    <t>MURETA</t>
  </si>
  <si>
    <t>-</t>
  </si>
  <si>
    <t>EMOP/SINAPI SEM DESONERAÇÃO</t>
  </si>
  <si>
    <t>PLANILHA DE CUSTO DESONERADA - GERAL</t>
  </si>
  <si>
    <t>EMOP/SINAPI ONERADA</t>
  </si>
  <si>
    <t>EMOP/SINAPI DESONERADA</t>
  </si>
  <si>
    <t>PLANILHA DE CUSTO ONERADA - GERAL</t>
  </si>
  <si>
    <t>Lado 01</t>
  </si>
  <si>
    <t>πr²=</t>
  </si>
  <si>
    <t>Seção</t>
  </si>
  <si>
    <t>TOTAL CONCRETO MURETA =</t>
  </si>
  <si>
    <t>4.2</t>
  </si>
  <si>
    <t>TOTAL CONCRETO COBERTURA DA QUADRA =</t>
  </si>
  <si>
    <t>Alambrado frente</t>
  </si>
  <si>
    <t>ALAMBRADO FRENTE E LATERAIS</t>
  </si>
  <si>
    <t>TOTAL CONCRETO =</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</si>
  <si>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</si>
  <si>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</si>
  <si>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EXTINTOR DE INCÊNDIO, TIPO PÓ QUÍMICO, DE 6KG. FORNECIMENTO E COLOCAÇÃO</t>
  </si>
  <si>
    <t>Área do piso da quadra</t>
  </si>
  <si>
    <t>CORTE, MONTAGEM E COLOCAÇÃO DE TELAS DE AÇO CA-60, CRUZADAS E SOLDADAS ENTRE SI, EM PEÇAS DE CONCRETO</t>
  </si>
  <si>
    <t>Áreas</t>
  </si>
  <si>
    <t>m²  x</t>
  </si>
  <si>
    <t>Peso da tela</t>
  </si>
  <si>
    <t>kg</t>
  </si>
  <si>
    <t>kg/m² =</t>
  </si>
  <si>
    <t>TOTAL =</t>
  </si>
  <si>
    <t>m x</t>
  </si>
  <si>
    <t>Peso kg/m²</t>
  </si>
  <si>
    <t>kg/m²=</t>
  </si>
  <si>
    <t>m +</t>
  </si>
  <si>
    <t>m =</t>
  </si>
  <si>
    <t xml:space="preserve">m </t>
  </si>
  <si>
    <t>TOTAL DO PERIMETRO DA VALETA =</t>
  </si>
  <si>
    <t>TOTAL DO SUMIDOURO =</t>
  </si>
  <si>
    <t>Pilares da frente</t>
  </si>
  <si>
    <t>Peso</t>
  </si>
  <si>
    <t>kg/m =</t>
  </si>
  <si>
    <t>Cobertura da quadra</t>
  </si>
  <si>
    <t xml:space="preserve"> PINTURA COM TINTA ACRÍLICA, ANTIFUNGO / BACTERICIDA, PARA AMBIENTES INTERNOS E EXTERNOS PROPENSOS A UMIDADE E VAPORES, EM DUAS DEMÃOS, SOBRE SELADOR ACRÍLICO E DUAS DEMÃOS DE MASSA ACRÍLICA, INCLUSIVE LIMPEZA E LIXAMENTO</t>
  </si>
  <si>
    <t>total</t>
  </si>
  <si>
    <t>Pintura da quadra</t>
  </si>
  <si>
    <t>PINTURA DA QUADRA</t>
  </si>
  <si>
    <t>Faixa branca</t>
  </si>
  <si>
    <t>ESTRUTURA PARA BASQUETE, DE FERRO GALVANIZADO PINTADO, FIXA, COM AVANÇO LIVRE DE 1,30M, COM TABELAS DE COMPENSADO NAVAL, AROS E REDES, EXCLUSIVE FURAÇÃO DE PISO. FORNECIMENTO E COLOCAÇÃO.</t>
  </si>
  <si>
    <t>PAR</t>
  </si>
  <si>
    <t>MURETA / ARQUIBANCADA / VALETA</t>
  </si>
  <si>
    <t>Lado 02</t>
  </si>
  <si>
    <t>Área do construção do barracão:</t>
  </si>
  <si>
    <t>Área de demolição da mureta existente</t>
  </si>
  <si>
    <t>Fundação quadra (Estrutura Metálica)</t>
  </si>
  <si>
    <t>Profunda./Altura</t>
  </si>
  <si>
    <t>Alambrado Laterais</t>
  </si>
  <si>
    <t>Alambrado atrás da arquibancada</t>
  </si>
  <si>
    <t>Comp.</t>
  </si>
  <si>
    <t>Profund.</t>
  </si>
  <si>
    <t>MURETA / ARQUIBANCADA / CALÇADA</t>
  </si>
  <si>
    <t>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t>
  </si>
  <si>
    <t>CONCRETO ARMADO, FCK=20MPA, INCLUINDO MATERIAIS PARA 1,00M3 DE CONCRETO (IMPORTADO DE USINA) ADENSADO E COLOCADO, 12,00M2 DE ÁREA MOLDADA, FORMAS E ESCORAMENTO CONFORME ITENS 11.004.0022E 11.004.0035,80KG DE AÇO CA-50,INCLUSIVE MÃO-DE-OBRA PARA CORTE, DOBRAGEM, MONTAGEM E COLOCAÇÃO NAS FORMAS</t>
  </si>
  <si>
    <t>REVESTIMENTO EXTERNO, DE UMA VEZ, COM ARGAMASSA DE CIMENTO E AREOLA PARA EMBOÇO, NO TRAÇO 1:4, COM 3CM DE ESPESSURA, INCLUSIV E CHAPISCO DE CIMENTO E AREIA, NO TRAÇO 1:3</t>
  </si>
  <si>
    <t>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t>
  </si>
  <si>
    <t>7.2.2</t>
  </si>
  <si>
    <t>Fechadura para portão de entrada da quadra</t>
  </si>
  <si>
    <t>PLACA DE IDENTIFICAÇÃO DE OBRA PUBLICA,TIPO BANNER/PLOTTER, CONSTITUIDA POR LONA E IMPRESSÃO DIGITAL, INCLUSIVE SUPORTES DE MADEIRA. FORNECIMENTO E COLOCAÇÃO</t>
  </si>
  <si>
    <t>TAPUME DE VEDAÇÃO OU PROTEÇÃO, EXECUTADO COM CHAPAS DE MADEIR A COMPENSADA, RESINADA, LISA, DE COLAGEM FENOLICA, A PROVA D'AGUA, COM 2,20X1,10M E 10MM DE ESPESSURA, PREGADAS EM PEÇAS DE MADEIRA DE 3ª DE 3"X3" HORIZONTAIS E VERTICAIS A CADA 1,22M, EXCLUSIVE PINTURA</t>
  </si>
  <si>
    <t>MARCAÇÃO DE OBRA SEM INSTRUMENTO TOPOGRAFICO, CONSIDERADA A P ROJEÇÃO HORIZONTAL DA ÁREA ENVOLVENTE</t>
  </si>
  <si>
    <t>DEMOLIÇÃO, COM EQUIPAMENTO DE AR COMPRIMIDO, DE PISOS OU PAVIMENTOS DE CONCRETO SIMPLES, INCLUSIVE EMPILHAMENTO LATERAL DENTRO DO CANTEIRO DE SERVIÇO</t>
  </si>
  <si>
    <t>ESCAVAÇÃO MANUAL DE VALA/CAVA EM MATERIAL DE 1ª CATEGORIA (AREIA,ARGILA OU PICARRA), ATÉ 1,50M DE PROFUNDIDADE, EXCLUSIVE ESCORAMENTO E ESGOTAMENTO</t>
  </si>
  <si>
    <t>CARGA MANUAL E DESCARGA MECÂNICA DE MATERIAL A GRANEL (AGREGADOS, PEDRA-DE-MÃO, PARALELOS, TERRA E ESCOMBROS), COMPREENDENDOOS TEMPOS PARA CARGA, DESCARGA E MANOBRAS DO CAMINHÃO BASCULANTE A ÓLEO DIESEL, COM CAPACIDADE UTIL DE 8T, EMPREGANDO 2 SERVENTES NA CARGA</t>
  </si>
  <si>
    <t>TRANSPORTE DE CARGA DE QUALQUER NATUREZA, EXCLUSIVE AS DESPESAS DE CARGA E DESCARGA, TANTO DE ESPERA DO CAMINHÃO COMO DO SERVENTE OU EQUIPAMENTO AUXILIAR, A VELOCIDADE MÉDIA DE 50KM/H, EM CAMINHÃO DE CARROCERIA FIXA A ÓLEO DIESEL, COM CAPACIDADEUTIL DE 7,5T</t>
  </si>
  <si>
    <t>REATERRO DE VALA/CAVA COMPACTADA A MAÇO,EM CAMADAS DE 30CM DE ESPESSURA MAXIMA, COM MATERIAL DE BOA QUALIDADE, EXCLUSIVE ESTE</t>
  </si>
  <si>
    <t>PREENCHIMENTO COM CONCRETO DE 15MPA EM VAZIOS DE ALVENARIA DE BLOCOS DE CONCRETO 20X20X40CM, EM PAREDES DE 20CM, MEDIDO PELA ÁREA REAL, EXCLUSIVE ARMAÇÃO E A ALVENARIA</t>
  </si>
  <si>
    <t>ALVENARIA DE BLOCOS DE CONCRETO 20X20X40CM,ASSENTES COM ARGAMASSA DE CIMENTO E AREIA, NO TRAÇO 1:6,EM PAREDES DE 0,20M DE ESPESSURA, DE SUPERFICIE CORRIDA, ATE 3,00M DE ALTURA E MEDIDA PELA ÁREA REAL</t>
  </si>
  <si>
    <t>INSTALAÇÃO DE PONTO DE TOMADA, EMBUTIDO NA ALVENARIA, EQUIVALENTE A 2 VARAS DE ELETRODUTO DE PVC RIGIDO DE 1/2", 18,00M DE FIO 2,5MM2, CAIXAS, CONEXÕES E TOMADA, DE EMBUTIR 2P+T,20A, COM PLACA FOSFORESCENTE, INCLUSIVE ABERTURA E FECHAMENTO DE RASGO EM ALVENARIA</t>
  </si>
  <si>
    <t>LÂMPADA MISTA, DE 250W. FORNECIMENTO E COLOCAÇÃO</t>
  </si>
  <si>
    <t>CABO DE COBRE COM ISOLAMENTO TERMOPLÁSTICO, COMPREENDENDO: PREPARO, CORTE E ENFIAÇÃO EM ELETRODUTOS, NA BITOLA DE 10MM2, 450/750V. FORNECIMENTO E COLOCACAO. Conferir no projeto esquemático</t>
  </si>
  <si>
    <t>DISJUNTOR TERMOMAGNETICO, BIPOLAR,DE 10 A 50A X 250V. FORNECIMENTO E COLOCAÇÃO</t>
  </si>
  <si>
    <t>DISJUNTOR TERMOMAGNETICO, TRIPOLAR,DE 60 A 100A X 250V. FORNECIMENTO E COLOCAÇÃO</t>
  </si>
  <si>
    <t>CALHA DE BEIRAL, SEMI-CIRCULAR DE PVC, DN 125, EXCLUSIVE CONDUTORES (VIDE ITEM 16.004.0055). FORNECIMENTO E COLOCAÇÃO</t>
  </si>
  <si>
    <t>CONDUTOR PARA CALHA DE BEIRAL DE PVC, DN 88, INCLUSIVE CONEXÕES. FORNECIMENTO E COLOCAÇÃO</t>
  </si>
  <si>
    <t>PREPARO DE SUPERFICIES NOVAS, COM REVESTIMENTO LISO INTERNO OU EXTERNO, INCLUSIVE UMA DEMÃO DE SELADOR ACRILICO, DUAS DEMÃOS DE MASSA ACRILICA E LIXAMENTOS NECESSÁRIOS</t>
  </si>
  <si>
    <t>PINTURA ACRÍLICA</t>
  </si>
  <si>
    <t>MARCAÇÃO DE QUADRA DE ESPORTE OU VAGA DE GARAGEM COM TINTA A BASE DE BORRACHA CLORADA, COM UTILIZAÇÃO DE SELADOR E SOLVENTE PROPRIO E FITA CREPE COMO LIMITADOR DE LINHAS, MEDIDA PELA ÁREA REAL DE PINTURA</t>
  </si>
  <si>
    <t>PINTURA INTERNA OU EXTERNA SOBRE CONCRETO LISO OU REVESTIMENTO, COM TINTA AQUOSA A BASE DE EPOXI INCOLOR OU EM CORES, INCLUSIVE LIMPEZA, E DUAS DEMÃOS DE ACABAMENTO</t>
  </si>
  <si>
    <t>ESTRUTURA GALVANIZADA</t>
  </si>
  <si>
    <t>TELA PARA ESTRUTURA DE CONCRETO ARMADO, FORMADA POR FIOS DE AÇO CA-60,CRUZADAS E SOLDADAS ENTRE SI, FORMANDO MALHAS QUADRADAS DE FIOS COM DIAMETRO DE 4,2MM E ESPACAMENTO ENTRE ELES DE 10X10CM. FORNECIMENTO</t>
  </si>
  <si>
    <t>ESTRUTURA METÁLICA, COM AÇO ASTM A-572, PARA ESTRUTURA DE EDIFICACÕES, PILARES, VIGAS PRINCIPAIS E SECUNDARIAS, ESCADAS, PATAMARES E CHAPAS DAS BASES DA FUNDAÇÃO, PERDAS E PINTURA DE TRATAMENTO, INCLUSIVE FORNECIMENTO DE TODOS OS MATERIAIS PARA LIGAÇÕES E FIXAÇÕES E MONTAGEM</t>
  </si>
  <si>
    <t>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t>
  </si>
  <si>
    <t>CUMEEIRA DE ALUMINIO, COM ESPESSURA DE 0,8MM, 0,30M DE ABA PARA CADA LADO, PARA TELHAS ONDULADAS. FORNECIMENTO E COLOCAÇÃO</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</si>
  <si>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</si>
  <si>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</si>
  <si>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</si>
  <si>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QUADRO DE DISTRIBUIÇÃO DE ENERGIA PARA DISJUNTORES TERMO-MAGNETICOS UNIPOLARES, DE SOBREPOR, COM PORTA E BARRAMENTOS DE FASE, NEUTRO E TERRA, TRIFÁSICO, PARA INSTALAÇÃO DE ATÉ 18 DISJUNTORES COM DISPOSITIVO PARA CHAVE GERAL. FORNECIMENTO E COLOCAÇÃO.</t>
  </si>
  <si>
    <t>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t>
  </si>
  <si>
    <t>CONSTRUÇÃO DE COBERTURA E REFORMA DA QUADRA POLIESPORTIVA DA ESCOLA MUNICIPALIZADA RETIRO</t>
  </si>
  <si>
    <t>MEMÓRIA DE CÁLCULO - GERAL</t>
  </si>
  <si>
    <t>Comprim</t>
  </si>
  <si>
    <t>L</t>
  </si>
  <si>
    <t xml:space="preserve">B  </t>
  </si>
  <si>
    <t>H</t>
  </si>
  <si>
    <t>OBS.: O material do reaterro sera reutilizado do material da escavação</t>
  </si>
  <si>
    <t>Lados / Peças</t>
  </si>
  <si>
    <t>TOTAL FECHO PORTÃO =</t>
  </si>
  <si>
    <t>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t>
  </si>
  <si>
    <t xml:space="preserve">Comprim </t>
  </si>
  <si>
    <t>2.3</t>
  </si>
  <si>
    <t>PINTURA ESMALTE</t>
  </si>
  <si>
    <t>PINTURA INTERNA OU EXTERNA SOBRE FERRO,COM ESMALTE SINTETICO BRILHANTE OU ACETINADO APÓS LIXAMENTO, LIMPEZA, DESENGORDURAMENTO,UMA DEMAO DE FUNDO ANTICORROSIVO NA COR LARANJA DE SECAGEM RAPIDA E DUAS DEMAOS DE ACABAMENTO</t>
  </si>
  <si>
    <t>Pintura do fecho de haste do portão</t>
  </si>
  <si>
    <t>unid x</t>
  </si>
  <si>
    <t xml:space="preserve"> m       =</t>
  </si>
  <si>
    <t xml:space="preserve"> m       x</t>
  </si>
  <si>
    <t>unid    x</t>
  </si>
  <si>
    <t>DEMOLIÇÃO / REMOÇÃO</t>
  </si>
  <si>
    <t>ARRANCAMENTO DE GRADES, GRADIS, ALAMBRADOS, CERCAS E PORTÕES</t>
  </si>
  <si>
    <t>8.14</t>
  </si>
  <si>
    <t>ELETRODUTO DE PVC ESPIRAL CORRUGADO,DIAMETRO DE 1",INCLUSIVECONEXOES E EMENDAS.FORNECIMENTO E INSTALACAO</t>
  </si>
  <si>
    <t>ELETRODUTO DE PVC RIGIDO ROSQUEAVEL DE 2.1/2",INCLUSIVE CONEXOES E EMENDAS,EXCLUSIVE ABERTURA E FECHAMENTO DE RASGO.FORNECIMENTO E ASSENTAMENTO</t>
  </si>
  <si>
    <t>ELETRODUTO DE PVC ESPIRAL CORRUGADO,DIAMETRO DE 3/4",INCLUSIVE CONEXOES E EMENDAS.FORNECIMENTO E INSTALACAO</t>
  </si>
  <si>
    <t>FECHO DE HASTE REDONDA, EM FERRO, PARA PINTAR, COM 20CM. FORNECIMENTO</t>
  </si>
  <si>
    <t>QDL da Quadra</t>
  </si>
  <si>
    <t>Circuito quadra / interruptor / tomada =</t>
  </si>
  <si>
    <t>QDL Geral</t>
  </si>
  <si>
    <t>Peças</t>
  </si>
  <si>
    <t>m³   =</t>
  </si>
  <si>
    <t>2.3.1</t>
  </si>
  <si>
    <t>4.3</t>
  </si>
  <si>
    <t>CABO DE COBRE COM ISOLAMENTO TERMOPLASTICO, COMPREENDENDO: PREPARO, CORTE E ENFIAÇÃO EM ELETRODUTOS, NA BITOLA DE 6MM2, 450/750V. FORNECIMENTO E COLOCACAO. Conferir no projeto esquemático</t>
  </si>
  <si>
    <t>CABO DE COBRE COM ISOLAMENTO TERMOPLASTICO, COMPREENDENDO: PREPARO, CORTE E ENFIAÇÃO EM ELETRODUTOS, NA BITOLA DE 4MM2, 450/750V. FORNECIMENTO E COLOCAÇÃO. Conferir no projeto esquemático</t>
  </si>
  <si>
    <t>Iluminação quadra =</t>
  </si>
  <si>
    <t>13.4.2</t>
  </si>
  <si>
    <t>Pintura do portão</t>
  </si>
  <si>
    <t>Tampa do sumidouro</t>
  </si>
  <si>
    <t>Acesso a Quadra</t>
  </si>
  <si>
    <t>Largura 10cm</t>
  </si>
  <si>
    <t>TOTAL CONCRETO TAMPAS =</t>
  </si>
  <si>
    <t>Sapatas quadra (Estr.Met)</t>
  </si>
  <si>
    <t>Mureta fundo</t>
  </si>
  <si>
    <t>Mureta laterais</t>
  </si>
  <si>
    <t>CRONOGRAMA FÍSICO - FINANCEIRO DESONERADO - GERAL</t>
  </si>
  <si>
    <t>PLANILHA DE CUSTO DESONERADA - RESUMO - GERAL</t>
  </si>
  <si>
    <t>CRONOGRAMA DE DESEMBOLSO MÁXIMO DESONERADO - GERAL</t>
  </si>
  <si>
    <t>πr²   =</t>
  </si>
  <si>
    <t>PROJETO EXECUTIVO ESTRUTURAL PARA PRÉDIOS ESCOLARES E/OU ADMINISTRATIVOS ATE 500M2, CONSIDERANDO O PROJETO BASICO EXISTENTE, APRESENTADO EM AUTOCAD NOS PADRÕES DA CONTRATANTE, CONSTANDO DE PLANTAS DE FORMA, ARMAÇÃO E DETALHES, DE ACORDO COM A ABNT</t>
  </si>
  <si>
    <t>unid  x</t>
  </si>
  <si>
    <t>Área de demolição do alambrado existente</t>
  </si>
  <si>
    <t>Alambrado</t>
  </si>
  <si>
    <t xml:space="preserve">Acrescimo da áea da quadra </t>
  </si>
  <si>
    <t xml:space="preserve">Acrescimo da área da quadra </t>
  </si>
  <si>
    <t>Cintamento</t>
  </si>
  <si>
    <t>Profund./Altura/Comp.</t>
  </si>
  <si>
    <t>TOTAL CONCRETO ACRESCIMO DE ÁREA =</t>
  </si>
  <si>
    <t>Material reutilizado</t>
  </si>
  <si>
    <t>TOTAL DE REATERRO</t>
  </si>
  <si>
    <t>m³  -</t>
  </si>
  <si>
    <t>m³  =</t>
  </si>
  <si>
    <t>Acréscimo de área</t>
  </si>
  <si>
    <t>Comprim.</t>
  </si>
  <si>
    <t>Piso Quadra</t>
  </si>
  <si>
    <t>Área de demolição do piso da quadra</t>
  </si>
  <si>
    <t>DEMOLIÇÃO MANUAL DE ALVENARIA DE BLOCO DE CONCRETO, INCLUSIVE EMPILHAMENTO DENTRO DO CANTEIRO DE SERVIÇO</t>
  </si>
  <si>
    <t>Altura/Largura</t>
  </si>
  <si>
    <t>Mureta lateral</t>
  </si>
  <si>
    <t>Mureta fundos</t>
  </si>
  <si>
    <t>Viga baldrame</t>
  </si>
  <si>
    <t>LASTRO DE CONCRETO NÃO-ESTRUTURAL, ESPESSURA 5CM</t>
  </si>
  <si>
    <t>Inclinação</t>
  </si>
  <si>
    <t>TOTAL PINTURA SUPERFICIE NOVAS</t>
  </si>
  <si>
    <t>TOTAL SELADORA SUPERFICIE NOVAS</t>
  </si>
  <si>
    <t>Cintamento fundo</t>
  </si>
  <si>
    <t>Cintamento lateral</t>
  </si>
  <si>
    <t>Vigamento fundo</t>
  </si>
  <si>
    <t>vigamento lateral</t>
  </si>
  <si>
    <t>Pilares da fundos</t>
  </si>
  <si>
    <t>m² x</t>
  </si>
  <si>
    <t>Extensáo telhado</t>
  </si>
  <si>
    <t>Fechamento frente</t>
  </si>
  <si>
    <t>Fechamento lateral</t>
  </si>
  <si>
    <t>Área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</si>
</sst>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s>
  <fonts count="96">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Arial"/>
      <family val="2"/>
    </font>
    <font>
      <sz val="14"/>
      <color theme="1"/>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6"/>
      <color theme="1"/>
      <name val="Arial Narrow"/>
      <family val="2"/>
    </font>
    <font>
      <b/>
      <sz val="16"/>
      <color theme="1"/>
      <name val="Arial Narrow"/>
      <family val="2"/>
    </font>
    <font>
      <b/>
      <u/>
      <sz val="16"/>
      <color theme="1"/>
      <name val="Arial Narrow"/>
      <family val="2"/>
    </font>
    <font>
      <sz val="16"/>
      <color rgb="FFFF0000"/>
      <name val="Arial Narrow"/>
      <family val="2"/>
    </font>
    <font>
      <sz val="10"/>
      <name val="Courier New"/>
      <family val="3"/>
    </font>
    <font>
      <b/>
      <i/>
      <sz val="16"/>
      <name val="Arial Narrow"/>
      <family val="2"/>
    </font>
    <font>
      <sz val="11"/>
      <name val="Arial Narrow"/>
      <family val="2"/>
    </font>
    <font>
      <sz val="20"/>
      <name val="Arial Narrow"/>
      <family val="2"/>
    </font>
  </fonts>
  <fills count="4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9">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style="thin">
        <color indexed="64"/>
      </left>
      <right/>
      <top style="medium">
        <color indexed="64"/>
      </top>
      <bottom style="thin">
        <color indexed="64"/>
      </bottom>
      <diagonal/>
    </border>
    <border>
      <left/>
      <right style="thin">
        <color indexed="64"/>
      </right>
      <top style="hair">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8"/>
      </left>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hair">
        <color indexed="64"/>
      </bottom>
      <diagonal/>
    </border>
    <border>
      <left style="thin">
        <color indexed="64"/>
      </left>
      <right/>
      <top style="hair">
        <color indexed="64"/>
      </top>
      <bottom/>
      <diagonal/>
    </border>
    <border>
      <left/>
      <right style="thin">
        <color indexed="64"/>
      </right>
      <top style="medium">
        <color indexed="64"/>
      </top>
      <bottom/>
      <diagonal/>
    </border>
    <border>
      <left style="hair">
        <color indexed="64"/>
      </left>
      <right/>
      <top style="hair">
        <color indexed="64"/>
      </top>
      <bottom/>
      <diagonal/>
    </border>
    <border>
      <left/>
      <right/>
      <top style="hair">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s>
  <cellStyleXfs count="58">
    <xf numFmtId="0" fontId="0" fillId="0" borderId="0"/>
    <xf numFmtId="165" fontId="19" fillId="0" borderId="0"/>
    <xf numFmtId="166" fontId="19" fillId="0" borderId="0"/>
    <xf numFmtId="0" fontId="3" fillId="0" borderId="0"/>
    <xf numFmtId="0" fontId="19" fillId="0" borderId="0"/>
    <xf numFmtId="9" fontId="19" fillId="0" borderId="0"/>
    <xf numFmtId="0" fontId="19" fillId="0" borderId="0"/>
    <xf numFmtId="0" fontId="48"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70" fillId="0" borderId="0"/>
    <xf numFmtId="0" fontId="72" fillId="0" borderId="138" applyNumberFormat="0" applyFill="0" applyAlignment="0" applyProtection="0"/>
    <xf numFmtId="0" fontId="73" fillId="0" borderId="139" applyNumberFormat="0" applyFill="0" applyAlignment="0" applyProtection="0"/>
    <xf numFmtId="0" fontId="74" fillId="0" borderId="140" applyNumberFormat="0" applyFill="0" applyAlignment="0" applyProtection="0"/>
    <xf numFmtId="0" fontId="74" fillId="0" borderId="0" applyNumberFormat="0" applyFill="0" applyBorder="0" applyAlignment="0" applyProtection="0"/>
    <xf numFmtId="0" fontId="75" fillId="18" borderId="0" applyNumberFormat="0" applyBorder="0" applyAlignment="0" applyProtection="0"/>
    <xf numFmtId="0" fontId="76" fillId="19" borderId="0" applyNumberFormat="0" applyBorder="0" applyAlignment="0" applyProtection="0"/>
    <xf numFmtId="0" fontId="77" fillId="20" borderId="0" applyNumberFormat="0" applyBorder="0" applyAlignment="0" applyProtection="0"/>
    <xf numFmtId="0" fontId="78" fillId="21" borderId="141" applyNumberFormat="0" applyAlignment="0" applyProtection="0"/>
    <xf numFmtId="0" fontId="79" fillId="22" borderId="142" applyNumberFormat="0" applyAlignment="0" applyProtection="0"/>
    <xf numFmtId="0" fontId="80" fillId="22" borderId="141" applyNumberFormat="0" applyAlignment="0" applyProtection="0"/>
    <xf numFmtId="0" fontId="81" fillId="0" borderId="143" applyNumberFormat="0" applyFill="0" applyAlignment="0" applyProtection="0"/>
    <xf numFmtId="0" fontId="82" fillId="23" borderId="144" applyNumberFormat="0" applyAlignment="0" applyProtection="0"/>
    <xf numFmtId="0" fontId="83" fillId="0" borderId="0" applyNumberFormat="0" applyFill="0" applyBorder="0" applyAlignment="0" applyProtection="0"/>
    <xf numFmtId="0" fontId="84" fillId="0" borderId="0" applyNumberFormat="0" applyFill="0" applyBorder="0" applyAlignment="0" applyProtection="0"/>
    <xf numFmtId="0" fontId="85" fillId="0" borderId="146" applyNumberFormat="0" applyFill="0" applyAlignment="0" applyProtection="0"/>
    <xf numFmtId="0" fontId="86"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6" fillId="28" borderId="0" applyNumberFormat="0" applyBorder="0" applyAlignment="0" applyProtection="0"/>
    <xf numFmtId="0" fontId="86"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86" fillId="32" borderId="0" applyNumberFormat="0" applyBorder="0" applyAlignment="0" applyProtection="0"/>
    <xf numFmtId="0" fontId="86"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86" fillId="36" borderId="0" applyNumberFormat="0" applyBorder="0" applyAlignment="0" applyProtection="0"/>
    <xf numFmtId="0" fontId="86"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86" fillId="40" borderId="0" applyNumberFormat="0" applyBorder="0" applyAlignment="0" applyProtection="0"/>
    <xf numFmtId="0" fontId="86"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86" fillId="44" borderId="0" applyNumberFormat="0" applyBorder="0" applyAlignment="0" applyProtection="0"/>
    <xf numFmtId="0" fontId="86" fillId="45"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86" fillId="48" borderId="0" applyNumberFormat="0" applyBorder="0" applyAlignment="0" applyProtection="0"/>
    <xf numFmtId="0" fontId="2" fillId="0" borderId="0"/>
    <xf numFmtId="0" fontId="2" fillId="24" borderId="145" applyNumberFormat="0" applyFont="0" applyAlignment="0" applyProtection="0"/>
    <xf numFmtId="0" fontId="87" fillId="0" borderId="0" applyNumberFormat="0" applyFill="0" applyBorder="0" applyAlignment="0" applyProtection="0"/>
    <xf numFmtId="0" fontId="1" fillId="0" borderId="0"/>
    <xf numFmtId="0" fontId="1" fillId="0" borderId="0"/>
    <xf numFmtId="0" fontId="19" fillId="0" borderId="0"/>
  </cellStyleXfs>
  <cellXfs count="1508">
    <xf numFmtId="0" fontId="0" fillId="0" borderId="0" xfId="0"/>
    <xf numFmtId="0" fontId="7" fillId="0" borderId="0" xfId="4" applyFont="1" applyFill="1" applyBorder="1" applyAlignment="1">
      <alignment vertical="center"/>
    </xf>
    <xf numFmtId="165" fontId="4" fillId="0" borderId="0" xfId="1" applyFont="1" applyFill="1" applyBorder="1" applyAlignment="1" applyProtection="1">
      <alignment horizontal="center" vertical="center"/>
    </xf>
    <xf numFmtId="0" fontId="13" fillId="0" borderId="0" xfId="4" applyFont="1" applyFill="1" applyBorder="1" applyAlignment="1">
      <alignment vertical="center"/>
    </xf>
    <xf numFmtId="165" fontId="11" fillId="0" borderId="0" xfId="1" applyFont="1" applyFill="1" applyBorder="1" applyAlignment="1" applyProtection="1">
      <alignment horizontal="center" vertical="center"/>
    </xf>
    <xf numFmtId="165" fontId="13" fillId="0" borderId="0" xfId="1" applyFont="1" applyFill="1" applyBorder="1" applyAlignment="1" applyProtection="1">
      <alignment horizontal="center" vertical="center"/>
    </xf>
    <xf numFmtId="0" fontId="11" fillId="0" borderId="0" xfId="4" applyFont="1" applyFill="1" applyBorder="1" applyAlignment="1">
      <alignment horizontal="center" vertical="center"/>
    </xf>
    <xf numFmtId="0" fontId="19" fillId="0" borderId="0" xfId="4"/>
    <xf numFmtId="0" fontId="19" fillId="0" borderId="0" xfId="4" applyFill="1"/>
    <xf numFmtId="0" fontId="19" fillId="0" borderId="0" xfId="4" applyFill="1" applyBorder="1"/>
    <xf numFmtId="0" fontId="19" fillId="0" borderId="0" xfId="4" applyBorder="1"/>
    <xf numFmtId="0" fontId="14"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9" fillId="0" borderId="0" xfId="4" applyAlignment="1"/>
    <xf numFmtId="0" fontId="11" fillId="0" borderId="0" xfId="4" applyNumberFormat="1" applyFont="1" applyFill="1" applyBorder="1" applyAlignment="1">
      <alignment horizontal="center" vertical="center"/>
    </xf>
    <xf numFmtId="0" fontId="13" fillId="0" borderId="0" xfId="4" applyFont="1" applyFill="1" applyBorder="1" applyAlignment="1">
      <alignment horizontal="left" vertical="center" indent="1"/>
    </xf>
    <xf numFmtId="9" fontId="13" fillId="0" borderId="0" xfId="1" applyNumberFormat="1" applyFont="1" applyFill="1" applyBorder="1" applyAlignment="1" applyProtection="1">
      <alignment horizontal="center" vertical="center"/>
    </xf>
    <xf numFmtId="165" fontId="11" fillId="0" borderId="0" xfId="4" applyNumberFormat="1" applyFont="1" applyFill="1" applyBorder="1" applyAlignment="1">
      <alignment horizontal="center" vertical="center"/>
    </xf>
    <xf numFmtId="165" fontId="19" fillId="0" borderId="0" xfId="4" applyNumberFormat="1"/>
    <xf numFmtId="9" fontId="13" fillId="0" borderId="0" xfId="4" applyNumberFormat="1" applyFont="1" applyFill="1" applyBorder="1" applyAlignment="1">
      <alignment horizontal="center" vertical="center"/>
    </xf>
    <xf numFmtId="165" fontId="13" fillId="0" borderId="0" xfId="4" applyNumberFormat="1" applyFont="1" applyFill="1" applyBorder="1" applyAlignment="1">
      <alignment vertical="center"/>
    </xf>
    <xf numFmtId="165" fontId="13" fillId="0" borderId="0" xfId="4" applyNumberFormat="1" applyFont="1" applyFill="1" applyBorder="1" applyAlignment="1">
      <alignment horizontal="center" vertical="center"/>
    </xf>
    <xf numFmtId="165" fontId="13" fillId="0" borderId="0" xfId="4" applyNumberFormat="1" applyFont="1" applyFill="1" applyBorder="1" applyAlignment="1">
      <alignment horizontal="left" vertical="center" indent="1"/>
    </xf>
    <xf numFmtId="9" fontId="19" fillId="0" borderId="0" xfId="4" applyNumberFormat="1"/>
    <xf numFmtId="0" fontId="8"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5" fillId="0" borderId="0" xfId="4" applyFont="1" applyFill="1" applyAlignment="1">
      <alignment vertical="center"/>
    </xf>
    <xf numFmtId="0" fontId="13"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3"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4" fillId="0" borderId="0" xfId="1" applyFont="1" applyFill="1" applyBorder="1" applyAlignment="1" applyProtection="1">
      <alignment horizontal="center" vertical="center"/>
    </xf>
    <xf numFmtId="0" fontId="6" fillId="0" borderId="0" xfId="4" applyFont="1" applyAlignment="1">
      <alignment vertical="center"/>
    </xf>
    <xf numFmtId="0" fontId="6" fillId="0" borderId="0" xfId="4" applyFont="1" applyAlignment="1">
      <alignment horizontal="left"/>
    </xf>
    <xf numFmtId="0" fontId="19" fillId="0" borderId="0" xfId="4" applyAlignment="1">
      <alignment horizontal="left"/>
    </xf>
    <xf numFmtId="0" fontId="13" fillId="0" borderId="0" xfId="4" applyFont="1"/>
    <xf numFmtId="166" fontId="13" fillId="0" borderId="0" xfId="2" applyFont="1" applyFill="1" applyBorder="1" applyAlignment="1" applyProtection="1">
      <alignment vertical="center"/>
    </xf>
    <xf numFmtId="9" fontId="13" fillId="0" borderId="0" xfId="5" applyNumberFormat="1" applyFont="1" applyFill="1" applyBorder="1" applyAlignment="1" applyProtection="1">
      <alignment vertical="center"/>
    </xf>
    <xf numFmtId="0" fontId="11" fillId="0" borderId="1" xfId="4" applyFont="1" applyBorder="1" applyAlignment="1">
      <alignment horizontal="center"/>
    </xf>
    <xf numFmtId="0" fontId="11" fillId="0" borderId="2" xfId="4" applyFont="1" applyBorder="1" applyAlignment="1">
      <alignment horizontal="center"/>
    </xf>
    <xf numFmtId="0" fontId="11" fillId="2" borderId="2" xfId="4" applyFont="1" applyFill="1" applyBorder="1" applyAlignment="1">
      <alignment horizontal="center"/>
    </xf>
    <xf numFmtId="0" fontId="11" fillId="0" borderId="3" xfId="4" applyFont="1" applyBorder="1" applyAlignment="1">
      <alignment horizontal="center"/>
    </xf>
    <xf numFmtId="0" fontId="4" fillId="0" borderId="4" xfId="4" applyFont="1" applyBorder="1" applyAlignment="1">
      <alignment horizontal="center"/>
    </xf>
    <xf numFmtId="0" fontId="4" fillId="0" borderId="5" xfId="4" applyFont="1" applyBorder="1" applyAlignment="1">
      <alignment horizontal="center"/>
    </xf>
    <xf numFmtId="0" fontId="11" fillId="0" borderId="0" xfId="4" applyFont="1" applyBorder="1" applyAlignment="1">
      <alignment vertical="center"/>
    </xf>
    <xf numFmtId="0" fontId="4" fillId="0" borderId="6" xfId="4" applyFont="1" applyBorder="1" applyAlignment="1">
      <alignment horizontal="center"/>
    </xf>
    <xf numFmtId="43" fontId="19" fillId="0" borderId="0" xfId="4" applyNumberFormat="1"/>
    <xf numFmtId="49" fontId="19" fillId="0" borderId="7" xfId="0" applyNumberFormat="1" applyFont="1" applyBorder="1" applyAlignment="1">
      <alignment vertical="center" wrapText="1"/>
    </xf>
    <xf numFmtId="0" fontId="19" fillId="11" borderId="7" xfId="4" applyFont="1" applyFill="1" applyBorder="1" applyAlignment="1">
      <alignment horizontal="center" vertical="center"/>
    </xf>
    <xf numFmtId="2" fontId="19" fillId="11" borderId="7"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1" fillId="0" borderId="10"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1" fillId="0" borderId="11" xfId="0" applyFont="1" applyBorder="1" applyAlignment="1">
      <alignment horizontal="justify" vertical="center"/>
    </xf>
    <xf numFmtId="0" fontId="21" fillId="0" borderId="12" xfId="0" applyFont="1" applyBorder="1" applyAlignment="1">
      <alignment horizontal="justify" vertical="center"/>
    </xf>
    <xf numFmtId="0" fontId="21" fillId="0" borderId="12"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13" xfId="0" applyFont="1" applyBorder="1" applyAlignment="1">
      <alignment horizontal="center" vertical="center"/>
    </xf>
    <xf numFmtId="0" fontId="22" fillId="0" borderId="10" xfId="0" applyFont="1" applyBorder="1" applyAlignment="1">
      <alignment horizontal="left"/>
    </xf>
    <xf numFmtId="0" fontId="22" fillId="0" borderId="11" xfId="0" applyFont="1" applyBorder="1" applyAlignment="1">
      <alignment horizontal="left"/>
    </xf>
    <xf numFmtId="0" fontId="22" fillId="0" borderId="12" xfId="0" applyFont="1" applyBorder="1"/>
    <xf numFmtId="0" fontId="22" fillId="0" borderId="12" xfId="0" applyFont="1" applyBorder="1" applyAlignment="1">
      <alignment horizontal="center"/>
    </xf>
    <xf numFmtId="0" fontId="0" fillId="0" borderId="0" xfId="0" applyFont="1"/>
    <xf numFmtId="0" fontId="19" fillId="0" borderId="0" xfId="0" applyFont="1"/>
    <xf numFmtId="0" fontId="21" fillId="0" borderId="8" xfId="0" applyFont="1" applyBorder="1"/>
    <xf numFmtId="0" fontId="21" fillId="0" borderId="9" xfId="0" applyFont="1" applyBorder="1"/>
    <xf numFmtId="0" fontId="21" fillId="0" borderId="14" xfId="0" applyFont="1" applyBorder="1"/>
    <xf numFmtId="0" fontId="21" fillId="0" borderId="10"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13" xfId="0" applyFont="1" applyBorder="1" applyAlignment="1">
      <alignment horizontal="center"/>
    </xf>
    <xf numFmtId="0" fontId="21" fillId="0" borderId="15" xfId="0" applyFont="1" applyBorder="1"/>
    <xf numFmtId="0" fontId="21" fillId="0" borderId="16" xfId="0" applyFont="1" applyBorder="1"/>
    <xf numFmtId="49" fontId="21" fillId="0" borderId="7"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7" xfId="0" applyFont="1" applyBorder="1"/>
    <xf numFmtId="0" fontId="21" fillId="0" borderId="12" xfId="0" applyFont="1" applyBorder="1"/>
    <xf numFmtId="0" fontId="21" fillId="0" borderId="12" xfId="0" applyFont="1" applyBorder="1" applyAlignment="1">
      <alignment horizontal="center"/>
    </xf>
    <xf numFmtId="2" fontId="21" fillId="0" borderId="7"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2" fillId="0" borderId="0" xfId="0" applyFont="1" applyBorder="1" applyAlignment="1">
      <alignment horizontal="left"/>
    </xf>
    <xf numFmtId="0" fontId="22" fillId="0" borderId="12" xfId="0" applyFont="1" applyBorder="1" applyAlignment="1">
      <alignment horizontal="center" vertical="center"/>
    </xf>
    <xf numFmtId="0" fontId="21" fillId="0" borderId="16" xfId="0" applyFont="1" applyBorder="1" applyAlignment="1">
      <alignment horizontal="center" vertical="center"/>
    </xf>
    <xf numFmtId="0" fontId="21" fillId="11" borderId="7" xfId="0" applyFont="1" applyFill="1" applyBorder="1" applyAlignment="1">
      <alignment horizontal="center" vertical="center" wrapText="1"/>
    </xf>
    <xf numFmtId="0" fontId="21" fillId="11" borderId="17" xfId="0" applyFont="1" applyFill="1" applyBorder="1" applyAlignment="1">
      <alignment horizontal="center" vertical="center" wrapText="1"/>
    </xf>
    <xf numFmtId="49" fontId="21" fillId="0" borderId="17" xfId="0" applyNumberFormat="1" applyFont="1" applyBorder="1" applyAlignment="1">
      <alignment vertical="center" wrapText="1"/>
    </xf>
    <xf numFmtId="0" fontId="21" fillId="11" borderId="19" xfId="0" applyFont="1" applyFill="1" applyBorder="1" applyAlignment="1">
      <alignment horizontal="center" vertical="center" wrapText="1"/>
    </xf>
    <xf numFmtId="0" fontId="21" fillId="0" borderId="20" xfId="0" applyFont="1" applyBorder="1" applyAlignment="1">
      <alignment horizontal="center" vertical="center"/>
    </xf>
    <xf numFmtId="2" fontId="21" fillId="0" borderId="21" xfId="0" applyNumberFormat="1" applyFont="1" applyBorder="1" applyAlignment="1">
      <alignment horizontal="center" vertical="center"/>
    </xf>
    <xf numFmtId="2" fontId="19" fillId="0" borderId="21" xfId="0" applyNumberFormat="1" applyFont="1" applyBorder="1" applyAlignment="1">
      <alignment horizontal="center"/>
    </xf>
    <xf numFmtId="49" fontId="21" fillId="0" borderId="19" xfId="0" applyNumberFormat="1" applyFont="1" applyBorder="1" applyAlignment="1">
      <alignment vertical="center" wrapText="1"/>
    </xf>
    <xf numFmtId="0" fontId="21" fillId="11" borderId="18" xfId="0" applyFont="1" applyFill="1" applyBorder="1" applyAlignment="1">
      <alignment horizontal="center" vertical="center" wrapText="1"/>
    </xf>
    <xf numFmtId="2" fontId="21" fillId="11" borderId="19" xfId="0" applyNumberFormat="1" applyFont="1" applyFill="1" applyBorder="1" applyAlignment="1">
      <alignment horizontal="center" vertical="center" wrapText="1"/>
    </xf>
    <xf numFmtId="2" fontId="21" fillId="11" borderId="7" xfId="0" applyNumberFormat="1" applyFont="1" applyFill="1" applyBorder="1" applyAlignment="1">
      <alignment horizontal="center" vertical="center" wrapText="1"/>
    </xf>
    <xf numFmtId="0" fontId="21" fillId="0" borderId="10" xfId="0" applyFont="1" applyBorder="1" applyAlignment="1">
      <alignment horizontal="left" vertical="center"/>
    </xf>
    <xf numFmtId="0" fontId="21" fillId="0" borderId="0" xfId="0" applyFont="1" applyBorder="1" applyAlignment="1">
      <alignment horizontal="left" vertical="center"/>
    </xf>
    <xf numFmtId="0" fontId="22" fillId="0" borderId="12" xfId="0" applyFont="1" applyBorder="1" applyAlignment="1">
      <alignment horizontal="left"/>
    </xf>
    <xf numFmtId="2" fontId="21" fillId="0" borderId="21" xfId="0" applyNumberFormat="1" applyFont="1" applyBorder="1" applyAlignment="1">
      <alignment horizontal="center"/>
    </xf>
    <xf numFmtId="49" fontId="21" fillId="0" borderId="9" xfId="0" applyNumberFormat="1" applyFont="1" applyBorder="1" applyAlignment="1">
      <alignment vertical="center" wrapText="1"/>
    </xf>
    <xf numFmtId="0" fontId="21" fillId="0" borderId="12" xfId="0" applyFont="1" applyBorder="1" applyAlignment="1">
      <alignment horizontal="left"/>
    </xf>
    <xf numFmtId="0" fontId="21" fillId="0" borderId="0" xfId="0" applyFont="1" applyFill="1" applyBorder="1" applyAlignment="1">
      <alignment horizontal="center" vertical="center"/>
    </xf>
    <xf numFmtId="49" fontId="21" fillId="0" borderId="22" xfId="0" applyNumberFormat="1" applyFont="1" applyBorder="1" applyAlignment="1">
      <alignment vertical="center" wrapText="1"/>
    </xf>
    <xf numFmtId="0" fontId="21" fillId="11" borderId="6" xfId="0"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xf numFmtId="0" fontId="21" fillId="0" borderId="25" xfId="0" applyFont="1" applyBorder="1"/>
    <xf numFmtId="0" fontId="21" fillId="0" borderId="26" xfId="0" applyFont="1" applyBorder="1" applyAlignment="1">
      <alignment horizontal="center" vertical="center"/>
    </xf>
    <xf numFmtId="2" fontId="21" fillId="0" borderId="27" xfId="0" applyNumberFormat="1" applyFont="1" applyBorder="1" applyAlignment="1">
      <alignment horizontal="center" vertical="center"/>
    </xf>
    <xf numFmtId="2" fontId="21" fillId="0" borderId="28" xfId="0" applyNumberFormat="1" applyFont="1" applyBorder="1" applyAlignment="1">
      <alignment horizontal="center" vertical="center"/>
    </xf>
    <xf numFmtId="49" fontId="21" fillId="0" borderId="6" xfId="0" applyNumberFormat="1" applyFont="1" applyBorder="1" applyAlignment="1">
      <alignment vertical="center" wrapText="1"/>
    </xf>
    <xf numFmtId="0" fontId="21" fillId="0" borderId="29" xfId="0" applyFont="1" applyBorder="1"/>
    <xf numFmtId="167" fontId="21" fillId="11" borderId="6" xfId="4" applyNumberFormat="1" applyFont="1" applyFill="1" applyBorder="1" applyAlignment="1">
      <alignment horizontal="center" vertical="center"/>
    </xf>
    <xf numFmtId="2" fontId="21" fillId="11" borderId="6" xfId="4" applyNumberFormat="1" applyFont="1" applyFill="1" applyBorder="1" applyAlignment="1">
      <alignment horizontal="center" vertical="center"/>
    </xf>
    <xf numFmtId="0" fontId="21" fillId="0" borderId="25" xfId="0" applyFont="1" applyBorder="1" applyAlignment="1">
      <alignment horizontal="center" vertical="center"/>
    </xf>
    <xf numFmtId="0" fontId="21" fillId="0" borderId="30" xfId="0" applyFont="1" applyBorder="1" applyAlignment="1">
      <alignment horizontal="center" vertical="center"/>
    </xf>
    <xf numFmtId="2" fontId="21" fillId="0" borderId="31" xfId="0" applyNumberFormat="1"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9" fillId="0" borderId="17" xfId="4" applyFont="1" applyFill="1" applyBorder="1" applyAlignment="1">
      <alignment horizontal="center" vertical="center"/>
    </xf>
    <xf numFmtId="167" fontId="21" fillId="0" borderId="22" xfId="4" applyNumberFormat="1" applyFont="1" applyFill="1" applyBorder="1" applyAlignment="1">
      <alignment horizontal="center" vertical="center"/>
    </xf>
    <xf numFmtId="0" fontId="21" fillId="11" borderId="22"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0" fillId="0" borderId="32" xfId="0" applyBorder="1" applyAlignment="1">
      <alignment horizontal="center" vertical="center"/>
    </xf>
    <xf numFmtId="0" fontId="23" fillId="0" borderId="16" xfId="0" applyFont="1" applyBorder="1" applyAlignment="1">
      <alignment horizontal="justify" vertical="center"/>
    </xf>
    <xf numFmtId="0" fontId="21" fillId="0" borderId="21" xfId="0" applyFont="1" applyBorder="1" applyAlignment="1">
      <alignment horizontal="center"/>
    </xf>
    <xf numFmtId="0" fontId="21" fillId="0" borderId="21" xfId="0" applyFont="1" applyBorder="1" applyAlignment="1">
      <alignment horizontal="center" vertical="center"/>
    </xf>
    <xf numFmtId="0" fontId="21" fillId="0" borderId="32" xfId="0" applyFont="1" applyBorder="1" applyAlignment="1">
      <alignment horizontal="center" vertical="center"/>
    </xf>
    <xf numFmtId="0" fontId="21" fillId="0" borderId="33" xfId="0" applyFont="1" applyBorder="1" applyAlignment="1">
      <alignment horizontal="center"/>
    </xf>
    <xf numFmtId="0" fontId="21" fillId="0" borderId="26" xfId="0" applyFont="1" applyBorder="1"/>
    <xf numFmtId="165" fontId="21" fillId="11" borderId="6" xfId="1" applyFont="1" applyFill="1" applyBorder="1" applyAlignment="1" applyProtection="1">
      <alignment horizontal="center" vertical="center"/>
    </xf>
    <xf numFmtId="2" fontId="21" fillId="11" borderId="6" xfId="1" applyNumberFormat="1" applyFont="1" applyFill="1" applyBorder="1" applyAlignment="1" applyProtection="1">
      <alignment horizontal="center" vertical="center"/>
    </xf>
    <xf numFmtId="0" fontId="21" fillId="0" borderId="28" xfId="0" applyFont="1" applyBorder="1" applyAlignment="1">
      <alignment horizontal="center"/>
    </xf>
    <xf numFmtId="0" fontId="21" fillId="0" borderId="27" xfId="0" applyFont="1" applyBorder="1" applyAlignment="1">
      <alignment horizontal="center"/>
    </xf>
    <xf numFmtId="0" fontId="21" fillId="0" borderId="22" xfId="0" applyFont="1" applyFill="1" applyBorder="1" applyAlignment="1">
      <alignment horizontal="center" vertical="center" wrapText="1"/>
    </xf>
    <xf numFmtId="0" fontId="21" fillId="0" borderId="6" xfId="0" applyFont="1" applyFill="1" applyBorder="1" applyAlignment="1">
      <alignment horizontal="justify" vertical="center" wrapText="1"/>
    </xf>
    <xf numFmtId="4" fontId="21" fillId="11" borderId="6" xfId="10" applyNumberFormat="1" applyFont="1" applyFill="1" applyBorder="1" applyAlignment="1">
      <alignment horizontal="center" vertical="center" wrapText="1"/>
    </xf>
    <xf numFmtId="0" fontId="21" fillId="0" borderId="33" xfId="0" applyFont="1" applyBorder="1" applyAlignment="1">
      <alignment horizontal="center" vertical="center"/>
    </xf>
    <xf numFmtId="0" fontId="21" fillId="0" borderId="28" xfId="0" applyFont="1" applyBorder="1"/>
    <xf numFmtId="0" fontId="21" fillId="0" borderId="34" xfId="0" applyFont="1" applyBorder="1" applyAlignment="1">
      <alignment horizontal="center" vertical="center"/>
    </xf>
    <xf numFmtId="169" fontId="21" fillId="0" borderId="28" xfId="0" applyNumberFormat="1" applyFont="1" applyBorder="1" applyAlignment="1">
      <alignment horizontal="center" vertical="center"/>
    </xf>
    <xf numFmtId="169" fontId="21" fillId="0" borderId="28" xfId="0" applyNumberFormat="1" applyFont="1" applyBorder="1" applyAlignment="1">
      <alignment horizontal="center"/>
    </xf>
    <xf numFmtId="0" fontId="21" fillId="0" borderId="25" xfId="0" applyFont="1" applyBorder="1" applyAlignment="1">
      <alignment horizontal="left"/>
    </xf>
    <xf numFmtId="0" fontId="21" fillId="0" borderId="26" xfId="0" applyFont="1" applyBorder="1" applyAlignment="1">
      <alignment horizontal="center"/>
    </xf>
    <xf numFmtId="169" fontId="21" fillId="0" borderId="27" xfId="0" applyNumberFormat="1" applyFont="1" applyBorder="1" applyAlignment="1">
      <alignment horizontal="center"/>
    </xf>
    <xf numFmtId="0" fontId="21" fillId="0" borderId="25" xfId="0" applyFont="1" applyBorder="1" applyAlignment="1">
      <alignment horizontal="left" vertical="center"/>
    </xf>
    <xf numFmtId="2" fontId="21" fillId="0" borderId="35" xfId="0" applyNumberFormat="1" applyFont="1" applyBorder="1" applyAlignment="1">
      <alignment horizontal="center"/>
    </xf>
    <xf numFmtId="2" fontId="21" fillId="0" borderId="36" xfId="0" applyNumberFormat="1" applyFont="1" applyBorder="1" applyAlignment="1">
      <alignment horizontal="center" vertical="center"/>
    </xf>
    <xf numFmtId="0" fontId="19" fillId="0" borderId="0" xfId="0" applyFont="1" applyBorder="1"/>
    <xf numFmtId="0" fontId="19" fillId="0" borderId="28" xfId="0" applyFont="1" applyBorder="1"/>
    <xf numFmtId="0" fontId="19" fillId="0" borderId="25" xfId="0" applyFont="1" applyBorder="1"/>
    <xf numFmtId="0" fontId="0" fillId="0" borderId="25" xfId="0" applyFont="1" applyBorder="1"/>
    <xf numFmtId="2" fontId="19" fillId="0" borderId="25" xfId="0" applyNumberFormat="1" applyFont="1" applyBorder="1" applyAlignment="1">
      <alignment horizontal="center"/>
    </xf>
    <xf numFmtId="49" fontId="21" fillId="0" borderId="6" xfId="0" applyNumberFormat="1" applyFont="1" applyBorder="1" applyAlignment="1">
      <alignment horizontal="center" vertical="center" wrapText="1"/>
    </xf>
    <xf numFmtId="2" fontId="21" fillId="0" borderId="6" xfId="0" applyNumberFormat="1" applyFont="1" applyBorder="1" applyAlignment="1">
      <alignment horizontal="center" vertical="center" wrapText="1"/>
    </xf>
    <xf numFmtId="0" fontId="21" fillId="0" borderId="27" xfId="0" applyFont="1" applyBorder="1"/>
    <xf numFmtId="49" fontId="19" fillId="0" borderId="6" xfId="0" applyNumberFormat="1" applyFont="1" applyBorder="1" applyAlignment="1">
      <alignment horizontal="center" vertical="center" wrapText="1"/>
    </xf>
    <xf numFmtId="49" fontId="19" fillId="0" borderId="6" xfId="0" applyNumberFormat="1" applyFont="1" applyBorder="1" applyAlignment="1">
      <alignment vertical="center" wrapText="1"/>
    </xf>
    <xf numFmtId="2" fontId="19"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9" fillId="0" borderId="38" xfId="0" applyNumberFormat="1" applyFont="1" applyBorder="1" applyAlignment="1">
      <alignment horizontal="center" vertical="center" wrapText="1"/>
    </xf>
    <xf numFmtId="49" fontId="19" fillId="0" borderId="38" xfId="0" applyNumberFormat="1" applyFont="1" applyBorder="1" applyAlignment="1">
      <alignment vertical="center" wrapText="1"/>
    </xf>
    <xf numFmtId="2" fontId="19"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0" fillId="0" borderId="28" xfId="0" applyFont="1" applyBorder="1" applyAlignment="1">
      <alignment horizontal="center" vertical="center"/>
    </xf>
    <xf numFmtId="0" fontId="20"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1" fillId="0" borderId="41" xfId="0" applyFont="1" applyBorder="1"/>
    <xf numFmtId="0" fontId="8" fillId="12" borderId="44" xfId="0" applyFont="1" applyFill="1" applyBorder="1" applyAlignment="1">
      <alignment horizontal="center" vertical="center"/>
    </xf>
    <xf numFmtId="0" fontId="19" fillId="12" borderId="44" xfId="0" applyFont="1" applyFill="1" applyBorder="1"/>
    <xf numFmtId="0" fontId="19" fillId="12" borderId="45" xfId="0" applyFont="1" applyFill="1" applyBorder="1"/>
    <xf numFmtId="0" fontId="0" fillId="12" borderId="44" xfId="0" applyFill="1" applyBorder="1"/>
    <xf numFmtId="0" fontId="0" fillId="12" borderId="45" xfId="0" applyFill="1" applyBorder="1"/>
    <xf numFmtId="0" fontId="21" fillId="11" borderId="7" xfId="4" applyFont="1" applyFill="1" applyBorder="1" applyAlignment="1">
      <alignment horizontal="center" vertical="center" wrapText="1"/>
    </xf>
    <xf numFmtId="2" fontId="21" fillId="11" borderId="7" xfId="4" applyNumberFormat="1"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11" borderId="20" xfId="4" applyFont="1" applyFill="1" applyBorder="1" applyAlignment="1">
      <alignment horizontal="center" vertical="center" wrapText="1"/>
    </xf>
    <xf numFmtId="2" fontId="21" fillId="11" borderId="20"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11" borderId="0" xfId="4" applyFont="1" applyFill="1" applyBorder="1" applyAlignment="1">
      <alignment horizontal="center" vertical="center" wrapText="1"/>
    </xf>
    <xf numFmtId="0" fontId="21" fillId="0" borderId="8" xfId="4" applyFont="1" applyFill="1" applyBorder="1" applyAlignment="1">
      <alignment horizontal="center" vertical="center" wrapText="1"/>
    </xf>
    <xf numFmtId="0" fontId="21" fillId="11" borderId="9" xfId="4" applyFont="1" applyFill="1" applyBorder="1" applyAlignment="1">
      <alignment horizontal="center" vertical="center" wrapText="1"/>
    </xf>
    <xf numFmtId="2" fontId="21" fillId="11" borderId="9"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9" xfId="4" applyFont="1" applyFill="1" applyBorder="1" applyAlignment="1">
      <alignment horizontal="center" vertical="center" wrapText="1"/>
    </xf>
    <xf numFmtId="0" fontId="21" fillId="0" borderId="6" xfId="4" applyFont="1" applyFill="1" applyBorder="1" applyAlignment="1">
      <alignment horizontal="center" vertical="center" wrapText="1"/>
    </xf>
    <xf numFmtId="0" fontId="21" fillId="11" borderId="6" xfId="4" applyFont="1" applyFill="1" applyBorder="1" applyAlignment="1">
      <alignment horizontal="center" vertical="center" wrapText="1"/>
    </xf>
    <xf numFmtId="2" fontId="21"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1" fillId="0" borderId="27" xfId="4" applyFont="1" applyFill="1" applyBorder="1" applyAlignment="1">
      <alignment horizontal="center" vertical="center" wrapText="1"/>
    </xf>
    <xf numFmtId="49" fontId="21" fillId="0" borderId="26" xfId="0" applyNumberFormat="1" applyFont="1" applyBorder="1" applyAlignment="1">
      <alignment vertical="center" wrapText="1"/>
    </xf>
    <xf numFmtId="0" fontId="21" fillId="11" borderId="46" xfId="4" applyFont="1" applyFill="1" applyBorder="1" applyAlignment="1">
      <alignment horizontal="center" vertical="center" wrapText="1"/>
    </xf>
    <xf numFmtId="0" fontId="21" fillId="0" borderId="25" xfId="4" applyFont="1" applyFill="1" applyBorder="1" applyAlignment="1">
      <alignment horizontal="center" vertical="center" wrapText="1"/>
    </xf>
    <xf numFmtId="0" fontId="21" fillId="11" borderId="30" xfId="4" applyFont="1" applyFill="1" applyBorder="1" applyAlignment="1">
      <alignment horizontal="center" vertical="center" wrapText="1"/>
    </xf>
    <xf numFmtId="2" fontId="21" fillId="11" borderId="27" xfId="4" applyNumberFormat="1" applyFont="1" applyFill="1" applyBorder="1" applyAlignment="1">
      <alignment horizontal="center" vertical="center" wrapText="1"/>
    </xf>
    <xf numFmtId="2" fontId="21" fillId="11" borderId="40" xfId="4" applyNumberFormat="1" applyFont="1" applyFill="1" applyBorder="1" applyAlignment="1">
      <alignment horizontal="center" vertical="center" wrapText="1"/>
    </xf>
    <xf numFmtId="2" fontId="21" fillId="11" borderId="16" xfId="4" applyNumberFormat="1" applyFont="1" applyFill="1" applyBorder="1" applyAlignment="1">
      <alignment horizontal="center" vertical="center" wrapText="1"/>
    </xf>
    <xf numFmtId="0" fontId="21" fillId="0" borderId="22" xfId="4" applyFont="1" applyFill="1" applyBorder="1" applyAlignment="1">
      <alignment horizontal="center" vertical="center" wrapText="1"/>
    </xf>
    <xf numFmtId="0" fontId="21" fillId="0" borderId="47" xfId="0" applyFont="1" applyBorder="1"/>
    <xf numFmtId="0" fontId="21" fillId="0" borderId="38" xfId="4" applyFont="1" applyFill="1" applyBorder="1" applyAlignment="1">
      <alignment horizontal="center" vertical="center"/>
    </xf>
    <xf numFmtId="49" fontId="21" fillId="0" borderId="48" xfId="0" applyNumberFormat="1" applyFont="1" applyBorder="1" applyAlignment="1">
      <alignment vertical="center" wrapText="1"/>
    </xf>
    <xf numFmtId="0" fontId="21" fillId="11" borderId="38" xfId="4" applyFont="1" applyFill="1" applyBorder="1" applyAlignment="1">
      <alignment horizontal="center" vertical="center"/>
    </xf>
    <xf numFmtId="2" fontId="21" fillId="11" borderId="38" xfId="4" applyNumberFormat="1" applyFont="1" applyFill="1" applyBorder="1" applyAlignment="1">
      <alignment horizontal="center" vertical="center"/>
    </xf>
    <xf numFmtId="0" fontId="21" fillId="0" borderId="39" xfId="0" applyFont="1" applyBorder="1" applyAlignment="1">
      <alignment horizontal="center" vertical="center"/>
    </xf>
    <xf numFmtId="0" fontId="0" fillId="0" borderId="28" xfId="0" applyFont="1" applyBorder="1" applyAlignment="1">
      <alignment horizontal="center"/>
    </xf>
    <xf numFmtId="0" fontId="21" fillId="0" borderId="49" xfId="0" applyFont="1" applyBorder="1"/>
    <xf numFmtId="0" fontId="21" fillId="0" borderId="22" xfId="4" applyFont="1" applyFill="1" applyBorder="1" applyAlignment="1">
      <alignment horizontal="center" vertical="center"/>
    </xf>
    <xf numFmtId="0" fontId="21" fillId="11" borderId="6" xfId="4" applyFont="1" applyFill="1" applyBorder="1" applyAlignment="1">
      <alignment horizontal="center" vertical="center"/>
    </xf>
    <xf numFmtId="0" fontId="21" fillId="11" borderId="15" xfId="4" applyFont="1" applyFill="1" applyBorder="1" applyAlignment="1">
      <alignment horizontal="center" vertical="center" wrapText="1"/>
    </xf>
    <xf numFmtId="0" fontId="19" fillId="0" borderId="0" xfId="6"/>
    <xf numFmtId="0" fontId="0" fillId="0" borderId="0" xfId="0" applyAlignment="1">
      <alignment vertical="center"/>
    </xf>
    <xf numFmtId="0" fontId="38" fillId="0" borderId="53" xfId="0" applyFont="1" applyBorder="1" applyAlignment="1">
      <alignment horizontal="left" vertical="center"/>
    </xf>
    <xf numFmtId="0" fontId="39" fillId="0" borderId="0" xfId="0" applyFont="1" applyAlignment="1">
      <alignment horizontal="left" vertical="center"/>
    </xf>
    <xf numFmtId="0" fontId="38" fillId="0" borderId="19" xfId="0" applyFont="1" applyBorder="1" applyAlignment="1">
      <alignment horizontal="left" vertical="center"/>
    </xf>
    <xf numFmtId="0" fontId="40" fillId="0" borderId="0" xfId="0" applyFont="1"/>
    <xf numFmtId="0" fontId="11" fillId="0" borderId="0" xfId="0" applyFont="1" applyAlignment="1">
      <alignment horizontal="center" vertical="center"/>
    </xf>
    <xf numFmtId="0" fontId="38" fillId="0" borderId="0" xfId="0" applyFont="1" applyAlignment="1">
      <alignment vertical="center"/>
    </xf>
    <xf numFmtId="0" fontId="38" fillId="0" borderId="10" xfId="0" applyFont="1" applyBorder="1" applyAlignment="1">
      <alignment vertical="center"/>
    </xf>
    <xf numFmtId="0" fontId="38" fillId="0" borderId="0" xfId="0" applyFont="1" applyBorder="1" applyAlignment="1">
      <alignment vertical="center"/>
    </xf>
    <xf numFmtId="0" fontId="38" fillId="0" borderId="10" xfId="0" applyFont="1" applyBorder="1" applyAlignment="1">
      <alignment horizontal="left" vertical="center"/>
    </xf>
    <xf numFmtId="0" fontId="38" fillId="0" borderId="0" xfId="0" applyFont="1" applyBorder="1" applyAlignment="1">
      <alignment horizontal="left" vertical="center"/>
    </xf>
    <xf numFmtId="0" fontId="26" fillId="0" borderId="0" xfId="0" applyFont="1" applyBorder="1" applyAlignment="1">
      <alignment horizontal="center" vertical="center"/>
    </xf>
    <xf numFmtId="0" fontId="38" fillId="0" borderId="0" xfId="0" applyFont="1" applyFill="1" applyBorder="1" applyAlignment="1">
      <alignment horizontal="left" vertical="center"/>
    </xf>
    <xf numFmtId="0" fontId="0" fillId="0" borderId="13" xfId="0" applyBorder="1" applyAlignment="1">
      <alignment horizontal="center" vertical="center"/>
    </xf>
    <xf numFmtId="0" fontId="26" fillId="5" borderId="12" xfId="0" applyFont="1" applyFill="1" applyBorder="1" applyAlignment="1" applyProtection="1">
      <alignment horizontal="left" vertical="center"/>
    </xf>
    <xf numFmtId="0" fontId="26"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8"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19"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6" fillId="5" borderId="12" xfId="0" applyFont="1" applyFill="1" applyBorder="1" applyAlignment="1">
      <alignment horizontal="left" vertical="center"/>
    </xf>
    <xf numFmtId="0" fontId="0" fillId="0" borderId="18" xfId="0" applyBorder="1" applyAlignment="1">
      <alignment vertical="center"/>
    </xf>
    <xf numFmtId="0" fontId="38" fillId="0" borderId="0" xfId="0" applyFont="1" applyFill="1" applyBorder="1" applyAlignment="1">
      <alignment horizontal="center" vertical="center"/>
    </xf>
    <xf numFmtId="0" fontId="18" fillId="0" borderId="0" xfId="0" applyFont="1" applyFill="1" applyBorder="1" applyAlignment="1">
      <alignment horizontal="center" vertical="center"/>
    </xf>
    <xf numFmtId="0" fontId="38" fillId="7" borderId="8" xfId="0" applyFont="1" applyFill="1" applyBorder="1" applyAlignment="1">
      <alignment horizontal="center" vertical="center"/>
    </xf>
    <xf numFmtId="0" fontId="38" fillId="7" borderId="9" xfId="0" applyFont="1" applyFill="1" applyBorder="1" applyAlignment="1">
      <alignment horizontal="left" vertical="center"/>
    </xf>
    <xf numFmtId="0" fontId="38" fillId="7" borderId="9" xfId="0" applyFont="1" applyFill="1" applyBorder="1" applyAlignment="1">
      <alignment horizontal="center" vertical="center"/>
    </xf>
    <xf numFmtId="0" fontId="38" fillId="7" borderId="9" xfId="0" applyFont="1" applyFill="1" applyBorder="1" applyAlignment="1">
      <alignment vertical="center"/>
    </xf>
    <xf numFmtId="0" fontId="38" fillId="7" borderId="14" xfId="0" applyFont="1" applyFill="1" applyBorder="1" applyAlignment="1">
      <alignment horizontal="center" vertical="center" wrapText="1"/>
    </xf>
    <xf numFmtId="0" fontId="26" fillId="7" borderId="0" xfId="0" applyFont="1" applyFill="1" applyBorder="1" applyAlignment="1">
      <alignment horizontal="left" vertical="center"/>
    </xf>
    <xf numFmtId="0" fontId="38" fillId="4" borderId="54" xfId="0" applyFont="1" applyFill="1" applyBorder="1" applyAlignment="1">
      <alignment horizontal="center" vertical="center"/>
    </xf>
    <xf numFmtId="0" fontId="38" fillId="4" borderId="0" xfId="0" applyFont="1" applyFill="1" applyBorder="1" applyAlignment="1">
      <alignment horizontal="center" vertical="center"/>
    </xf>
    <xf numFmtId="0" fontId="26" fillId="7" borderId="0" xfId="0" applyFont="1" applyFill="1" applyBorder="1" applyAlignment="1">
      <alignment horizontal="center" vertical="center" wrapText="1"/>
    </xf>
    <xf numFmtId="0" fontId="18" fillId="0" borderId="20" xfId="0" applyFont="1" applyFill="1" applyBorder="1" applyAlignment="1">
      <alignment horizontal="center" vertical="center"/>
    </xf>
    <xf numFmtId="0" fontId="38" fillId="7" borderId="19"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8" xfId="0" applyFont="1" applyFill="1" applyBorder="1" applyAlignment="1">
      <alignment horizontal="center" vertical="center"/>
    </xf>
    <xf numFmtId="0" fontId="38" fillId="7" borderId="12" xfId="0" applyFont="1" applyFill="1" applyBorder="1" applyAlignment="1">
      <alignment horizontal="right" vertical="center"/>
    </xf>
    <xf numFmtId="0" fontId="38" fillId="4" borderId="55" xfId="0" applyFont="1" applyFill="1" applyBorder="1" applyAlignment="1">
      <alignment horizontal="left" vertical="center"/>
    </xf>
    <xf numFmtId="0" fontId="38" fillId="4" borderId="18" xfId="0" applyFont="1" applyFill="1" applyBorder="1" applyAlignment="1">
      <alignment horizontal="left" vertical="center"/>
    </xf>
    <xf numFmtId="0" fontId="38" fillId="8" borderId="19" xfId="0" applyFont="1" applyFill="1" applyBorder="1" applyAlignment="1">
      <alignment horizontal="center" vertical="center"/>
    </xf>
    <xf numFmtId="0" fontId="38" fillId="3" borderId="11" xfId="0" applyFont="1" applyFill="1" applyBorder="1" applyAlignment="1">
      <alignment horizontal="left" vertical="center"/>
    </xf>
    <xf numFmtId="0" fontId="38" fillId="3" borderId="12" xfId="0" applyFont="1" applyFill="1" applyBorder="1" applyAlignment="1">
      <alignment horizontal="center" vertical="center"/>
    </xf>
    <xf numFmtId="0" fontId="38" fillId="3" borderId="18" xfId="0" applyFont="1" applyFill="1" applyBorder="1" applyAlignment="1">
      <alignment horizontal="center" vertical="center"/>
    </xf>
    <xf numFmtId="0" fontId="38" fillId="3" borderId="19" xfId="0" applyFont="1" applyFill="1" applyBorder="1" applyAlignment="1">
      <alignment horizontal="center" vertical="center"/>
    </xf>
    <xf numFmtId="0" fontId="18" fillId="0" borderId="19" xfId="0" applyFont="1" applyFill="1" applyBorder="1" applyAlignment="1">
      <alignment horizontal="center" vertical="center"/>
    </xf>
    <xf numFmtId="0" fontId="38" fillId="5" borderId="7" xfId="0"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56" xfId="0" applyFont="1" applyFill="1" applyBorder="1" applyAlignment="1" applyProtection="1">
      <alignment horizontal="left" vertical="center"/>
      <protection locked="0"/>
    </xf>
    <xf numFmtId="0" fontId="38" fillId="5" borderId="17" xfId="0" applyFont="1" applyFill="1" applyBorder="1" applyAlignment="1" applyProtection="1">
      <alignment horizontal="left" vertical="center"/>
      <protection locked="0"/>
    </xf>
    <xf numFmtId="164" fontId="38" fillId="8" borderId="7" xfId="10" applyFont="1" applyFill="1" applyBorder="1" applyAlignment="1" applyProtection="1">
      <alignment horizontal="right" vertical="center"/>
    </xf>
    <xf numFmtId="164" fontId="41" fillId="8" borderId="7" xfId="10" applyFont="1" applyFill="1" applyBorder="1" applyAlignment="1" applyProtection="1">
      <alignment horizontal="right" vertical="center"/>
      <protection locked="0"/>
    </xf>
    <xf numFmtId="10" fontId="38" fillId="5" borderId="7" xfId="8" applyNumberFormat="1" applyFont="1" applyFill="1" applyBorder="1" applyAlignment="1" applyProtection="1">
      <alignment horizontal="center" vertical="center"/>
      <protection locked="0"/>
    </xf>
    <xf numFmtId="164" fontId="38" fillId="5" borderId="7" xfId="10" applyFont="1" applyFill="1" applyBorder="1" applyAlignment="1" applyProtection="1">
      <alignment horizontal="right" vertical="center"/>
      <protection locked="0"/>
    </xf>
    <xf numFmtId="10" fontId="38" fillId="8" borderId="7" xfId="8" applyNumberFormat="1" applyFont="1" applyFill="1" applyBorder="1" applyAlignment="1" applyProtection="1">
      <alignment horizontal="center" vertical="center"/>
    </xf>
    <xf numFmtId="10" fontId="38" fillId="0" borderId="7" xfId="8" applyNumberFormat="1" applyFont="1" applyFill="1" applyBorder="1" applyAlignment="1" applyProtection="1">
      <alignment horizontal="center" vertical="center"/>
    </xf>
    <xf numFmtId="4" fontId="38" fillId="5" borderId="7" xfId="0" applyNumberFormat="1" applyFont="1" applyFill="1" applyBorder="1" applyAlignment="1" applyProtection="1">
      <alignment horizontal="center" vertical="center"/>
      <protection locked="0"/>
    </xf>
    <xf numFmtId="0" fontId="38" fillId="9" borderId="7" xfId="0" applyFont="1" applyFill="1" applyBorder="1" applyAlignment="1" applyProtection="1">
      <alignment horizontal="center" vertical="center"/>
      <protection locked="0"/>
    </xf>
    <xf numFmtId="0" fontId="42" fillId="0" borderId="0" xfId="0" applyFont="1" applyAlignment="1">
      <alignment vertical="center"/>
    </xf>
    <xf numFmtId="0" fontId="38" fillId="7" borderId="15" xfId="0" applyFont="1" applyFill="1" applyBorder="1" applyAlignment="1" applyProtection="1">
      <alignment horizontal="center" vertical="center"/>
    </xf>
    <xf numFmtId="0" fontId="38" fillId="7" borderId="16" xfId="0" applyFont="1" applyFill="1" applyBorder="1" applyAlignment="1" applyProtection="1">
      <alignment horizontal="center" vertical="center"/>
    </xf>
    <xf numFmtId="0" fontId="26" fillId="7" borderId="16" xfId="0" applyFont="1" applyFill="1" applyBorder="1" applyAlignment="1" applyProtection="1">
      <alignment horizontal="right" vertical="center"/>
    </xf>
    <xf numFmtId="0" fontId="38" fillId="7" borderId="56" xfId="0" applyFont="1" applyFill="1" applyBorder="1" applyAlignment="1" applyProtection="1">
      <alignment horizontal="right" vertical="center"/>
    </xf>
    <xf numFmtId="0" fontId="38" fillId="7" borderId="17" xfId="0" applyFont="1" applyFill="1" applyBorder="1" applyAlignment="1" applyProtection="1">
      <alignment horizontal="right" vertical="center"/>
    </xf>
    <xf numFmtId="164" fontId="41" fillId="8" borderId="7" xfId="10" applyFont="1" applyFill="1" applyBorder="1" applyAlignment="1" applyProtection="1">
      <alignment horizontal="right" vertical="center"/>
    </xf>
    <xf numFmtId="164" fontId="26" fillId="7" borderId="7" xfId="10" applyFont="1" applyFill="1" applyBorder="1" applyAlignment="1" applyProtection="1">
      <alignment horizontal="right" vertical="center"/>
    </xf>
    <xf numFmtId="0" fontId="38" fillId="7" borderId="20" xfId="0" applyFont="1" applyFill="1" applyBorder="1" applyAlignment="1" applyProtection="1">
      <alignment horizontal="center" vertical="center"/>
    </xf>
    <xf numFmtId="164" fontId="38" fillId="0" borderId="0" xfId="0" applyNumberFormat="1" applyFont="1" applyAlignment="1">
      <alignment vertical="center"/>
    </xf>
    <xf numFmtId="0" fontId="38" fillId="0" borderId="9" xfId="0" applyFont="1" applyFill="1" applyBorder="1" applyAlignment="1" applyProtection="1">
      <alignment vertical="center"/>
    </xf>
    <xf numFmtId="0" fontId="38" fillId="0" borderId="9" xfId="0" applyFont="1" applyFill="1" applyBorder="1" applyAlignment="1" applyProtection="1">
      <alignment horizontal="right" vertical="center"/>
    </xf>
    <xf numFmtId="164" fontId="43" fillId="0" borderId="9" xfId="0" applyNumberFormat="1" applyFont="1" applyFill="1" applyBorder="1" applyAlignment="1" applyProtection="1">
      <alignment vertical="center"/>
    </xf>
    <xf numFmtId="164" fontId="42" fillId="0" borderId="9" xfId="10" applyFont="1" applyFill="1" applyBorder="1" applyAlignment="1" applyProtection="1">
      <alignment horizontal="right" vertical="center"/>
    </xf>
    <xf numFmtId="0" fontId="38" fillId="10" borderId="53" xfId="0" applyFont="1" applyFill="1" applyBorder="1" applyAlignment="1" applyProtection="1">
      <alignment horizontal="center" vertical="center"/>
    </xf>
    <xf numFmtId="0" fontId="38" fillId="7" borderId="53" xfId="0" applyFont="1" applyFill="1" applyBorder="1" applyAlignment="1" applyProtection="1">
      <alignment horizontal="center" vertical="center"/>
    </xf>
    <xf numFmtId="0" fontId="38" fillId="0" borderId="0" xfId="0" applyFont="1" applyFill="1" applyAlignment="1">
      <alignment vertical="center"/>
    </xf>
    <xf numFmtId="0" fontId="38" fillId="0" borderId="0" xfId="0" applyFont="1" applyFill="1" applyBorder="1" applyAlignment="1">
      <alignment horizontal="right" vertical="center"/>
    </xf>
    <xf numFmtId="164" fontId="43" fillId="0" borderId="0" xfId="0" applyNumberFormat="1" applyFont="1" applyFill="1" applyBorder="1" applyAlignment="1">
      <alignment vertical="center"/>
    </xf>
    <xf numFmtId="164" fontId="42" fillId="0" borderId="0" xfId="10" applyFont="1" applyFill="1" applyBorder="1" applyAlignment="1">
      <alignment horizontal="right" vertical="center"/>
    </xf>
    <xf numFmtId="164" fontId="43" fillId="10" borderId="8" xfId="0" applyNumberFormat="1" applyFont="1" applyFill="1" applyBorder="1" applyAlignment="1">
      <alignment vertical="center"/>
    </xf>
    <xf numFmtId="164" fontId="43" fillId="10" borderId="9" xfId="0" applyNumberFormat="1" applyFont="1" applyFill="1" applyBorder="1" applyAlignment="1">
      <alignment vertical="center"/>
    </xf>
    <xf numFmtId="0" fontId="38" fillId="10" borderId="9" xfId="0" applyFont="1" applyFill="1" applyBorder="1" applyAlignment="1">
      <alignment horizontal="right" vertical="center"/>
    </xf>
    <xf numFmtId="0" fontId="38" fillId="10" borderId="0" xfId="0" applyFont="1" applyFill="1" applyBorder="1" applyAlignment="1">
      <alignment horizontal="center" vertical="center"/>
    </xf>
    <xf numFmtId="0" fontId="38" fillId="7" borderId="53" xfId="0" applyFont="1" applyFill="1" applyBorder="1" applyAlignment="1">
      <alignment horizontal="center" vertical="center"/>
    </xf>
    <xf numFmtId="0" fontId="38" fillId="0" borderId="0" xfId="0" applyFont="1" applyAlignment="1">
      <alignment horizontal="left" vertical="center"/>
    </xf>
    <xf numFmtId="0" fontId="42" fillId="0" borderId="0" xfId="0" applyFont="1" applyFill="1" applyBorder="1" applyAlignment="1">
      <alignment vertical="center"/>
    </xf>
    <xf numFmtId="0" fontId="38" fillId="10" borderId="11" xfId="0" applyFont="1" applyFill="1" applyBorder="1" applyAlignment="1">
      <alignment vertical="center"/>
    </xf>
    <xf numFmtId="0" fontId="38" fillId="10" borderId="12" xfId="0" applyFont="1" applyFill="1" applyBorder="1" applyAlignment="1">
      <alignment vertical="center"/>
    </xf>
    <xf numFmtId="0" fontId="38" fillId="10" borderId="12" xfId="0" applyFont="1" applyFill="1" applyBorder="1" applyAlignment="1">
      <alignment horizontal="right" vertical="center"/>
    </xf>
    <xf numFmtId="0" fontId="38" fillId="7" borderId="15" xfId="0" applyFont="1" applyFill="1" applyBorder="1" applyAlignment="1">
      <alignment vertical="center"/>
    </xf>
    <xf numFmtId="0" fontId="38" fillId="7" borderId="16" xfId="0" applyFont="1" applyFill="1" applyBorder="1" applyAlignment="1">
      <alignment vertical="center"/>
    </xf>
    <xf numFmtId="0" fontId="38" fillId="7" borderId="16" xfId="0" applyFont="1" applyFill="1" applyBorder="1" applyAlignment="1">
      <alignment horizontal="right" vertical="center"/>
    </xf>
    <xf numFmtId="0" fontId="38"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6" fillId="0" borderId="0" xfId="0" applyFont="1" applyFill="1" applyBorder="1" applyAlignment="1" applyProtection="1">
      <alignment vertical="center"/>
    </xf>
    <xf numFmtId="0" fontId="0" fillId="0" borderId="0" xfId="0" applyBorder="1" applyAlignment="1">
      <alignment horizontal="center" vertical="center"/>
    </xf>
    <xf numFmtId="0" fontId="18" fillId="0" borderId="0" xfId="0" applyFont="1" applyAlignment="1">
      <alignment horizontal="left" vertical="center"/>
    </xf>
    <xf numFmtId="0" fontId="38"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8" fillId="5" borderId="0" xfId="0" applyFont="1" applyFill="1" applyAlignment="1">
      <alignment horizontal="right" vertical="center"/>
    </xf>
    <xf numFmtId="164" fontId="38" fillId="5" borderId="7" xfId="10" applyFont="1" applyFill="1" applyBorder="1" applyAlignment="1" applyProtection="1">
      <alignment horizontal="right" vertical="center" wrapText="1"/>
      <protection locked="0"/>
    </xf>
    <xf numFmtId="0" fontId="38" fillId="11" borderId="0" xfId="0" applyFont="1" applyFill="1" applyBorder="1" applyAlignment="1" applyProtection="1">
      <alignment horizontal="center" vertical="center"/>
      <protection locked="0"/>
    </xf>
    <xf numFmtId="0" fontId="38" fillId="11" borderId="0" xfId="0" applyFont="1" applyFill="1" applyBorder="1" applyAlignment="1" applyProtection="1">
      <alignment horizontal="left" vertical="center"/>
      <protection locked="0"/>
    </xf>
    <xf numFmtId="164" fontId="38" fillId="11" borderId="0" xfId="10" applyFont="1" applyFill="1" applyBorder="1" applyAlignment="1" applyProtection="1">
      <alignment horizontal="right" vertical="center"/>
    </xf>
    <xf numFmtId="164" fontId="41"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protection locked="0"/>
    </xf>
    <xf numFmtId="164" fontId="38"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xf>
    <xf numFmtId="0" fontId="38" fillId="5" borderId="7" xfId="0" applyFont="1" applyFill="1" applyBorder="1" applyAlignment="1" applyProtection="1">
      <alignment horizontal="left" vertical="center"/>
      <protection locked="0"/>
    </xf>
    <xf numFmtId="0" fontId="38" fillId="10" borderId="20" xfId="0" applyFont="1" applyFill="1" applyBorder="1" applyAlignment="1" applyProtection="1">
      <alignment horizontal="center" vertical="center"/>
    </xf>
    <xf numFmtId="0" fontId="11" fillId="0" borderId="0" xfId="4" applyFont="1" applyFill="1" applyBorder="1" applyAlignment="1">
      <alignment horizontal="left" vertical="center"/>
    </xf>
    <xf numFmtId="165" fontId="4" fillId="0" borderId="7" xfId="4" applyNumberFormat="1" applyFont="1" applyBorder="1" applyAlignment="1">
      <alignment horizontal="center" vertical="center"/>
    </xf>
    <xf numFmtId="165" fontId="47" fillId="0" borderId="0" xfId="4" applyNumberFormat="1" applyFont="1" applyBorder="1" applyAlignment="1">
      <alignment horizontal="center" vertical="center"/>
    </xf>
    <xf numFmtId="165" fontId="47" fillId="0" borderId="0" xfId="1" applyFont="1" applyFill="1" applyBorder="1" applyAlignment="1" applyProtection="1">
      <alignment horizontal="left" vertical="center"/>
    </xf>
    <xf numFmtId="0" fontId="47" fillId="0" borderId="0" xfId="4" applyFont="1" applyBorder="1"/>
    <xf numFmtId="164" fontId="47" fillId="0" borderId="0" xfId="4" applyNumberFormat="1" applyFont="1" applyBorder="1"/>
    <xf numFmtId="0" fontId="4" fillId="0" borderId="23" xfId="4" applyFont="1" applyBorder="1" applyAlignment="1">
      <alignment horizontal="center" vertical="center"/>
    </xf>
    <xf numFmtId="165" fontId="4" fillId="0" borderId="62" xfId="4" applyNumberFormat="1" applyFont="1" applyBorder="1" applyAlignment="1">
      <alignment horizontal="center" vertical="center"/>
    </xf>
    <xf numFmtId="165" fontId="4" fillId="0" borderId="63" xfId="4" applyNumberFormat="1" applyFont="1" applyBorder="1" applyAlignment="1">
      <alignment horizontal="center" vertical="center"/>
    </xf>
    <xf numFmtId="165" fontId="4" fillId="0" borderId="34" xfId="4" applyNumberFormat="1" applyFont="1" applyBorder="1" applyAlignment="1">
      <alignment horizontal="center" vertical="center"/>
    </xf>
    <xf numFmtId="165" fontId="4" fillId="0" borderId="64" xfId="4" applyNumberFormat="1" applyFont="1" applyBorder="1" applyAlignment="1">
      <alignment horizontal="center" vertical="center"/>
    </xf>
    <xf numFmtId="165" fontId="4" fillId="0" borderId="65" xfId="4" applyNumberFormat="1" applyFont="1" applyBorder="1" applyAlignment="1">
      <alignment horizontal="center" vertical="center"/>
    </xf>
    <xf numFmtId="164" fontId="4" fillId="0" borderId="30" xfId="4" applyNumberFormat="1" applyFont="1" applyBorder="1" applyAlignment="1">
      <alignment horizontal="center" vertical="center"/>
    </xf>
    <xf numFmtId="164" fontId="4" fillId="0" borderId="27" xfId="4" applyNumberFormat="1" applyFont="1" applyBorder="1" applyAlignment="1">
      <alignment horizontal="center" vertical="center"/>
    </xf>
    <xf numFmtId="165" fontId="4" fillId="0" borderId="37" xfId="4" applyNumberFormat="1" applyFont="1" applyBorder="1" applyAlignment="1">
      <alignment vertical="center"/>
    </xf>
    <xf numFmtId="165" fontId="44" fillId="0" borderId="6" xfId="4" applyNumberFormat="1" applyFont="1" applyBorder="1" applyAlignment="1">
      <alignment horizontal="center" vertical="center"/>
    </xf>
    <xf numFmtId="165" fontId="44" fillId="0" borderId="7" xfId="4" applyNumberFormat="1" applyFont="1" applyFill="1" applyBorder="1" applyAlignment="1">
      <alignment horizontal="center" vertical="center"/>
    </xf>
    <xf numFmtId="165" fontId="44" fillId="0" borderId="67" xfId="4" applyNumberFormat="1" applyFont="1" applyBorder="1" applyAlignment="1">
      <alignment horizontal="center" vertical="center"/>
    </xf>
    <xf numFmtId="165" fontId="44" fillId="0" borderId="30" xfId="4" applyNumberFormat="1" applyFont="1" applyBorder="1" applyAlignment="1">
      <alignment horizontal="center" vertical="center"/>
    </xf>
    <xf numFmtId="165" fontId="44" fillId="0" borderId="27" xfId="4" applyNumberFormat="1" applyFont="1" applyBorder="1" applyAlignment="1">
      <alignment horizontal="center" vertical="center"/>
    </xf>
    <xf numFmtId="43" fontId="44" fillId="0" borderId="30" xfId="4" applyNumberFormat="1" applyFont="1" applyFill="1" applyBorder="1" applyAlignment="1">
      <alignment horizontal="center" vertical="center"/>
    </xf>
    <xf numFmtId="165" fontId="44" fillId="0" borderId="0" xfId="4" applyNumberFormat="1" applyFont="1" applyBorder="1" applyAlignment="1">
      <alignment horizontal="center" vertical="center"/>
    </xf>
    <xf numFmtId="10" fontId="11" fillId="0" borderId="0" xfId="8" applyNumberFormat="1" applyFont="1" applyFill="1" applyBorder="1" applyAlignment="1">
      <alignment horizontal="center" vertical="center"/>
    </xf>
    <xf numFmtId="165" fontId="44" fillId="0" borderId="75" xfId="4" applyNumberFormat="1" applyFont="1" applyBorder="1" applyAlignment="1">
      <alignment horizontal="center" vertical="center"/>
    </xf>
    <xf numFmtId="0" fontId="19" fillId="0" borderId="76" xfId="4" applyBorder="1"/>
    <xf numFmtId="0" fontId="19" fillId="0" borderId="77" xfId="4" applyFill="1" applyBorder="1"/>
    <xf numFmtId="0" fontId="19" fillId="0" borderId="77" xfId="4" applyBorder="1"/>
    <xf numFmtId="0" fontId="19" fillId="0" borderId="78" xfId="4" applyBorder="1"/>
    <xf numFmtId="0" fontId="19" fillId="0" borderId="79" xfId="4" applyBorder="1"/>
    <xf numFmtId="0" fontId="19" fillId="0" borderId="80" xfId="4" applyBorder="1"/>
    <xf numFmtId="0" fontId="14" fillId="0" borderId="80" xfId="4" applyFont="1" applyBorder="1" applyAlignment="1">
      <alignment horizontal="center" vertical="center"/>
    </xf>
    <xf numFmtId="0" fontId="6" fillId="0" borderId="79" xfId="4" applyFont="1" applyBorder="1" applyAlignment="1">
      <alignment horizontal="center" vertical="center"/>
    </xf>
    <xf numFmtId="0" fontId="5" fillId="0" borderId="80" xfId="4" applyFont="1" applyBorder="1" applyAlignment="1">
      <alignment horizontal="left" vertical="center"/>
    </xf>
    <xf numFmtId="0" fontId="8" fillId="0" borderId="79" xfId="4" applyFont="1" applyBorder="1" applyAlignment="1">
      <alignment horizontal="right" vertical="center"/>
    </xf>
    <xf numFmtId="0" fontId="19" fillId="0" borderId="79" xfId="4" applyBorder="1" applyAlignment="1">
      <alignment horizontal="center" vertical="center"/>
    </xf>
    <xf numFmtId="0" fontId="11" fillId="0" borderId="81" xfId="4" applyNumberFormat="1" applyFont="1" applyFill="1" applyBorder="1" applyAlignment="1">
      <alignment horizontal="center" vertical="center"/>
    </xf>
    <xf numFmtId="0" fontId="19" fillId="0" borderId="82" xfId="4" applyBorder="1"/>
    <xf numFmtId="0" fontId="19" fillId="0" borderId="83" xfId="4" applyBorder="1"/>
    <xf numFmtId="0" fontId="44" fillId="0" borderId="59" xfId="4" applyFont="1" applyFill="1" applyBorder="1" applyAlignment="1">
      <alignment horizontal="center" vertical="center"/>
    </xf>
    <xf numFmtId="165" fontId="44" fillId="0" borderId="61" xfId="1" applyFont="1" applyFill="1" applyBorder="1" applyAlignment="1" applyProtection="1">
      <alignment horizontal="center" vertical="center"/>
    </xf>
    <xf numFmtId="0" fontId="44" fillId="0" borderId="79" xfId="4" applyFont="1" applyBorder="1" applyAlignment="1">
      <alignment horizontal="center" vertical="center"/>
    </xf>
    <xf numFmtId="165" fontId="44" fillId="0" borderId="0" xfId="1" applyFont="1" applyFill="1" applyBorder="1" applyAlignment="1" applyProtection="1">
      <alignment horizontal="left" vertical="center"/>
    </xf>
    <xf numFmtId="10" fontId="45" fillId="0" borderId="80" xfId="4" applyNumberFormat="1" applyFont="1" applyBorder="1"/>
    <xf numFmtId="0" fontId="19" fillId="0" borderId="0" xfId="4" applyFont="1" applyFill="1" applyBorder="1"/>
    <xf numFmtId="0" fontId="38" fillId="5" borderId="16" xfId="0" applyFont="1" applyFill="1" applyBorder="1" applyAlignment="1" applyProtection="1">
      <alignment horizontal="center" vertical="center"/>
      <protection locked="0"/>
    </xf>
    <xf numFmtId="0" fontId="38" fillId="5" borderId="7" xfId="0" applyFont="1" applyFill="1" applyBorder="1" applyAlignment="1" applyProtection="1">
      <alignment horizontal="center" vertical="center"/>
      <protection locked="0"/>
    </xf>
    <xf numFmtId="168" fontId="19" fillId="0" borderId="0" xfId="4" applyNumberFormat="1"/>
    <xf numFmtId="0" fontId="11" fillId="0" borderId="0" xfId="4" applyFont="1" applyFill="1" applyBorder="1" applyAlignment="1">
      <alignment vertical="center" wrapText="1"/>
    </xf>
    <xf numFmtId="0" fontId="11" fillId="0" borderId="72" xfId="4" applyFont="1" applyFill="1" applyBorder="1" applyAlignment="1">
      <alignment vertical="center" wrapText="1"/>
    </xf>
    <xf numFmtId="9" fontId="44" fillId="0" borderId="105" xfId="4" applyNumberFormat="1" applyFont="1" applyBorder="1" applyAlignment="1">
      <alignment horizontal="center" vertical="center"/>
    </xf>
    <xf numFmtId="0" fontId="25" fillId="0" borderId="0" xfId="0" applyFont="1" applyBorder="1" applyAlignment="1">
      <alignment horizontal="left" vertical="top"/>
    </xf>
    <xf numFmtId="0" fontId="8" fillId="0" borderId="9" xfId="0" applyFont="1" applyBorder="1"/>
    <xf numFmtId="49" fontId="27" fillId="0" borderId="14" xfId="0" applyNumberFormat="1" applyFont="1" applyBorder="1" applyAlignment="1">
      <alignment horizontal="left"/>
    </xf>
    <xf numFmtId="49" fontId="8" fillId="0" borderId="11" xfId="0" applyNumberFormat="1" applyFont="1" applyBorder="1" applyAlignment="1">
      <alignment vertical="top"/>
    </xf>
    <xf numFmtId="0" fontId="27" fillId="0" borderId="12" xfId="0" applyFont="1" applyBorder="1"/>
    <xf numFmtId="0" fontId="18" fillId="0" borderId="12" xfId="0" applyFont="1" applyBorder="1"/>
    <xf numFmtId="0" fontId="27" fillId="0" borderId="18" xfId="0" applyFont="1" applyBorder="1"/>
    <xf numFmtId="0" fontId="29" fillId="0" borderId="0" xfId="0" applyFont="1" applyAlignment="1"/>
    <xf numFmtId="0" fontId="29" fillId="0" borderId="0" xfId="0" applyFont="1" applyAlignment="1">
      <alignment horizontal="centerContinuous"/>
    </xf>
    <xf numFmtId="0" fontId="11" fillId="0" borderId="0" xfId="0" applyFont="1" applyAlignment="1">
      <alignment horizontal="centerContinuous"/>
    </xf>
    <xf numFmtId="0" fontId="0" fillId="0" borderId="0" xfId="0" applyAlignment="1">
      <alignment horizontal="centerContinuous"/>
    </xf>
    <xf numFmtId="0" fontId="18" fillId="0" borderId="7" xfId="0" applyFont="1" applyBorder="1" applyAlignment="1">
      <alignment horizontal="center" vertical="center" wrapText="1"/>
    </xf>
    <xf numFmtId="0" fontId="19" fillId="0" borderId="15" xfId="0" applyFont="1" applyBorder="1" applyAlignment="1">
      <alignment vertical="center"/>
    </xf>
    <xf numFmtId="0" fontId="19" fillId="0" borderId="16" xfId="0" applyFont="1" applyBorder="1" applyAlignment="1">
      <alignment vertical="center"/>
    </xf>
    <xf numFmtId="10" fontId="19" fillId="0" borderId="16" xfId="8" applyNumberFormat="1" applyFont="1" applyFill="1" applyBorder="1" applyAlignment="1">
      <alignment horizontal="center" vertical="center"/>
    </xf>
    <xf numFmtId="4" fontId="19" fillId="0" borderId="16" xfId="0" applyNumberFormat="1" applyFont="1" applyBorder="1" applyAlignment="1">
      <alignment vertical="center"/>
    </xf>
    <xf numFmtId="2" fontId="52" fillId="15" borderId="7" xfId="8" applyNumberFormat="1" applyFont="1" applyFill="1" applyBorder="1" applyAlignment="1">
      <alignment horizontal="center" vertical="center"/>
    </xf>
    <xf numFmtId="2" fontId="19" fillId="15" borderId="7" xfId="8" applyNumberFormat="1" applyFont="1" applyFill="1" applyBorder="1" applyAlignment="1">
      <alignment horizontal="center" vertical="center"/>
    </xf>
    <xf numFmtId="2" fontId="30" fillId="0" borderId="7" xfId="8" applyNumberFormat="1" applyFont="1" applyFill="1" applyBorder="1" applyAlignment="1">
      <alignment horizontal="center" vertical="center"/>
    </xf>
    <xf numFmtId="0" fontId="19" fillId="0" borderId="51" xfId="0" applyFont="1" applyBorder="1" applyAlignment="1">
      <alignment vertical="center"/>
    </xf>
    <xf numFmtId="0" fontId="19" fillId="0" borderId="52" xfId="0" applyFont="1" applyBorder="1" applyAlignment="1">
      <alignment vertical="center"/>
    </xf>
    <xf numFmtId="0" fontId="19" fillId="0" borderId="50" xfId="0" applyFont="1" applyBorder="1" applyAlignment="1">
      <alignment vertical="center"/>
    </xf>
    <xf numFmtId="10" fontId="19" fillId="0" borderId="50" xfId="8" applyNumberFormat="1" applyFont="1" applyFill="1" applyBorder="1" applyAlignment="1">
      <alignment horizontal="center" vertical="center"/>
    </xf>
    <xf numFmtId="4" fontId="19" fillId="0" borderId="50" xfId="0" applyNumberFormat="1" applyFont="1" applyBorder="1" applyAlignment="1">
      <alignment vertical="center"/>
    </xf>
    <xf numFmtId="4" fontId="19" fillId="0" borderId="17" xfId="0" applyNumberFormat="1" applyFont="1" applyBorder="1" applyAlignment="1">
      <alignment vertical="center"/>
    </xf>
    <xf numFmtId="2" fontId="52" fillId="16" borderId="7" xfId="8" applyNumberFormat="1" applyFont="1" applyFill="1" applyBorder="1" applyAlignment="1">
      <alignment horizontal="center" vertical="center"/>
    </xf>
    <xf numFmtId="0" fontId="31" fillId="0" borderId="9" xfId="0" applyFont="1" applyBorder="1"/>
    <xf numFmtId="0" fontId="27" fillId="0" borderId="9" xfId="0" applyFont="1" applyBorder="1"/>
    <xf numFmtId="0" fontId="18" fillId="0" borderId="9" xfId="0" applyFont="1" applyBorder="1"/>
    <xf numFmtId="0" fontId="18" fillId="0" borderId="9" xfId="0" applyFont="1" applyBorder="1" applyAlignment="1">
      <alignment horizontal="center" vertical="center" wrapText="1"/>
    </xf>
    <xf numFmtId="2" fontId="31" fillId="0" borderId="9" xfId="0" applyNumberFormat="1" applyFont="1" applyBorder="1" applyAlignment="1">
      <alignment horizontal="center" vertical="center"/>
    </xf>
    <xf numFmtId="0" fontId="8" fillId="0" borderId="0" xfId="0" applyFont="1" applyBorder="1" applyAlignment="1">
      <alignment horizontal="right" vertical="center"/>
    </xf>
    <xf numFmtId="49" fontId="33" fillId="0" borderId="0" xfId="0" applyNumberFormat="1" applyFont="1" applyBorder="1" applyAlignment="1">
      <alignment horizontal="center" vertical="center"/>
    </xf>
    <xf numFmtId="49" fontId="8" fillId="0" borderId="0" xfId="0" applyNumberFormat="1" applyFont="1" applyBorder="1" applyAlignment="1">
      <alignment horizontal="left" vertical="center"/>
    </xf>
    <xf numFmtId="0" fontId="18" fillId="0" borderId="0" xfId="0" applyFont="1" applyFill="1" applyBorder="1"/>
    <xf numFmtId="0" fontId="8" fillId="0" borderId="0" xfId="0" applyFont="1" applyBorder="1"/>
    <xf numFmtId="49" fontId="27" fillId="0" borderId="13" xfId="0" applyNumberFormat="1" applyFont="1" applyBorder="1" applyAlignment="1">
      <alignment horizontal="left"/>
    </xf>
    <xf numFmtId="0" fontId="38" fillId="5" borderId="15" xfId="0" applyFont="1" applyFill="1" applyBorder="1" applyAlignment="1" applyProtection="1">
      <alignment horizontal="left" vertical="center"/>
      <protection locked="0"/>
    </xf>
    <xf numFmtId="0" fontId="7" fillId="0" borderId="0" xfId="4" applyFont="1" applyFill="1" applyBorder="1" applyAlignment="1">
      <alignment horizontal="center" vertical="center"/>
    </xf>
    <xf numFmtId="0" fontId="54" fillId="0" borderId="0" xfId="4" applyFont="1" applyFill="1" applyBorder="1" applyAlignment="1">
      <alignment horizontal="center" vertical="center"/>
    </xf>
    <xf numFmtId="0" fontId="5" fillId="0" borderId="0" xfId="4" applyFont="1" applyFill="1" applyBorder="1" applyAlignment="1">
      <alignment vertical="center"/>
    </xf>
    <xf numFmtId="0" fontId="13" fillId="0" borderId="82" xfId="4" applyFont="1" applyFill="1" applyBorder="1" applyAlignment="1">
      <alignment horizontal="left" vertical="center"/>
    </xf>
    <xf numFmtId="0" fontId="19" fillId="0" borderId="0" xfId="4" applyBorder="1" applyAlignment="1">
      <alignment horizontal="center" vertical="center"/>
    </xf>
    <xf numFmtId="0" fontId="19" fillId="0" borderId="0" xfId="4" applyFill="1" applyBorder="1" applyAlignment="1">
      <alignment horizontal="center" vertical="center"/>
    </xf>
    <xf numFmtId="0" fontId="0" fillId="0" borderId="0" xfId="4" applyFont="1"/>
    <xf numFmtId="0" fontId="54"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54" fillId="0" borderId="29" xfId="4" applyFont="1" applyFill="1" applyBorder="1" applyAlignment="1">
      <alignment horizontal="center" vertical="center"/>
    </xf>
    <xf numFmtId="0" fontId="19" fillId="0" borderId="29" xfId="4" applyFont="1" applyFill="1" applyBorder="1"/>
    <xf numFmtId="0" fontId="54" fillId="0" borderId="49" xfId="4" applyFont="1" applyFill="1" applyBorder="1" applyAlignment="1">
      <alignment horizontal="center" vertical="center"/>
    </xf>
    <xf numFmtId="0" fontId="7" fillId="0" borderId="41" xfId="4" applyFont="1" applyFill="1" applyBorder="1" applyAlignment="1">
      <alignment horizontal="center" vertical="center"/>
    </xf>
    <xf numFmtId="10" fontId="44" fillId="2" borderId="66" xfId="5" applyNumberFormat="1" applyFont="1" applyFill="1" applyBorder="1" applyAlignment="1" applyProtection="1">
      <alignment horizontal="center" vertical="center"/>
    </xf>
    <xf numFmtId="43" fontId="19" fillId="0" borderId="0" xfId="4" applyNumberFormat="1" applyAlignment="1">
      <alignment horizontal="center" vertical="center"/>
    </xf>
    <xf numFmtId="10" fontId="4" fillId="2" borderId="62" xfId="4" applyNumberFormat="1" applyFont="1" applyFill="1" applyBorder="1" applyAlignment="1">
      <alignment horizontal="center" vertical="center"/>
    </xf>
    <xf numFmtId="2" fontId="9" fillId="0" borderId="0" xfId="4" applyNumberFormat="1" applyFont="1" applyFill="1" applyAlignment="1">
      <alignment vertical="center"/>
    </xf>
    <xf numFmtId="0" fontId="9" fillId="0" borderId="0" xfId="4" applyFont="1" applyFill="1" applyAlignment="1">
      <alignment vertical="center"/>
    </xf>
    <xf numFmtId="0" fontId="5" fillId="0" borderId="0" xfId="4" applyFont="1" applyFill="1" applyBorder="1" applyAlignment="1">
      <alignment horizontal="center" vertical="center"/>
    </xf>
    <xf numFmtId="2" fontId="19" fillId="0" borderId="48" xfId="4" applyNumberFormat="1" applyFont="1" applyFill="1" applyBorder="1" applyAlignment="1">
      <alignment horizontal="center" vertical="center"/>
    </xf>
    <xf numFmtId="2" fontId="19" fillId="0" borderId="0" xfId="4" applyNumberFormat="1" applyFont="1" applyFill="1" applyBorder="1" applyAlignment="1">
      <alignment horizontal="center" vertical="center"/>
    </xf>
    <xf numFmtId="2" fontId="19" fillId="0" borderId="0" xfId="4" applyNumberFormat="1" applyFont="1" applyFill="1" applyBorder="1"/>
    <xf numFmtId="2" fontId="5" fillId="0" borderId="0" xfId="4" applyNumberFormat="1" applyFont="1" applyFill="1" applyBorder="1" applyAlignment="1">
      <alignment vertical="center"/>
    </xf>
    <xf numFmtId="2" fontId="19" fillId="0" borderId="41" xfId="4" applyNumberFormat="1" applyFont="1" applyFill="1" applyBorder="1" applyAlignment="1">
      <alignment horizontal="center" vertical="center"/>
    </xf>
    <xf numFmtId="2" fontId="54" fillId="0" borderId="0" xfId="4" applyNumberFormat="1" applyFont="1" applyFill="1" applyBorder="1" applyAlignment="1">
      <alignment horizontal="center" vertical="center"/>
    </xf>
    <xf numFmtId="0" fontId="49" fillId="0" borderId="0" xfId="4" applyFont="1"/>
    <xf numFmtId="0" fontId="54" fillId="0" borderId="48" xfId="4" applyFont="1" applyFill="1" applyBorder="1" applyAlignment="1">
      <alignment horizontal="center" vertical="center"/>
    </xf>
    <xf numFmtId="0" fontId="19" fillId="0" borderId="8" xfId="4" applyBorder="1"/>
    <xf numFmtId="0" fontId="19" fillId="0" borderId="9" xfId="4" applyFill="1" applyBorder="1"/>
    <xf numFmtId="0" fontId="19" fillId="0" borderId="9" xfId="4" applyBorder="1"/>
    <xf numFmtId="0" fontId="19" fillId="0" borderId="9" xfId="4" applyBorder="1" applyAlignment="1">
      <alignment horizontal="center" vertical="center"/>
    </xf>
    <xf numFmtId="0" fontId="19" fillId="0" borderId="14" xfId="4" applyBorder="1"/>
    <xf numFmtId="0" fontId="19" fillId="0" borderId="10" xfId="4" applyBorder="1"/>
    <xf numFmtId="0" fontId="19" fillId="0" borderId="13" xfId="4" applyBorder="1"/>
    <xf numFmtId="0" fontId="14" fillId="0" borderId="13" xfId="4" applyFont="1" applyBorder="1" applyAlignment="1">
      <alignment horizontal="center" vertical="center"/>
    </xf>
    <xf numFmtId="0" fontId="6" fillId="0" borderId="10" xfId="4" applyFont="1" applyBorder="1" applyAlignment="1">
      <alignment horizontal="center" vertical="center"/>
    </xf>
    <xf numFmtId="0" fontId="7" fillId="0" borderId="13" xfId="4" applyFont="1" applyFill="1" applyBorder="1" applyAlignment="1">
      <alignment vertical="center"/>
    </xf>
    <xf numFmtId="0" fontId="47" fillId="0" borderId="10" xfId="4" applyFont="1" applyBorder="1" applyAlignment="1">
      <alignment horizontal="center" vertical="center"/>
    </xf>
    <xf numFmtId="10" fontId="21" fillId="0" borderId="13" xfId="4" applyNumberFormat="1" applyFont="1" applyBorder="1"/>
    <xf numFmtId="9" fontId="44" fillId="0" borderId="30" xfId="4" applyNumberFormat="1" applyFont="1" applyBorder="1" applyAlignment="1">
      <alignment vertical="center"/>
    </xf>
    <xf numFmtId="0" fontId="8" fillId="0" borderId="10" xfId="4" applyFont="1" applyBorder="1" applyAlignment="1">
      <alignment horizontal="right" vertical="center"/>
    </xf>
    <xf numFmtId="0" fontId="19" fillId="0" borderId="10" xfId="4" applyBorder="1" applyAlignment="1">
      <alignment horizontal="center" vertical="center"/>
    </xf>
    <xf numFmtId="0" fontId="11" fillId="0" borderId="11" xfId="4" applyNumberFormat="1" applyFont="1" applyFill="1" applyBorder="1" applyAlignment="1">
      <alignment horizontal="center" vertical="center"/>
    </xf>
    <xf numFmtId="2" fontId="13" fillId="0" borderId="12" xfId="4" applyNumberFormat="1" applyFont="1" applyFill="1" applyBorder="1" applyAlignment="1">
      <alignment vertical="center"/>
    </xf>
    <xf numFmtId="0" fontId="13" fillId="0" borderId="12" xfId="4" applyFont="1" applyFill="1" applyBorder="1" applyAlignment="1">
      <alignment vertical="center"/>
    </xf>
    <xf numFmtId="0" fontId="19" fillId="0" borderId="12" xfId="4" applyBorder="1"/>
    <xf numFmtId="0" fontId="19" fillId="0" borderId="12" xfId="4" applyBorder="1" applyAlignment="1">
      <alignment horizontal="center" vertical="center"/>
    </xf>
    <xf numFmtId="0" fontId="19" fillId="0" borderId="18" xfId="4" applyBorder="1"/>
    <xf numFmtId="10" fontId="56" fillId="0" borderId="13" xfId="8" applyNumberFormat="1" applyFont="1" applyFill="1" applyBorder="1" applyAlignment="1">
      <alignment horizontal="center" vertical="center"/>
    </xf>
    <xf numFmtId="0" fontId="54" fillId="0" borderId="9" xfId="4" applyFont="1" applyFill="1" applyBorder="1" applyAlignment="1">
      <alignment horizontal="center" vertical="center"/>
    </xf>
    <xf numFmtId="10" fontId="44" fillId="0" borderId="6" xfId="4" applyNumberFormat="1" applyFont="1" applyBorder="1" applyAlignment="1">
      <alignment horizontal="center" vertical="center"/>
    </xf>
    <xf numFmtId="10" fontId="44" fillId="0" borderId="7" xfId="4" applyNumberFormat="1" applyFont="1" applyBorder="1" applyAlignment="1">
      <alignment horizontal="center" vertical="center"/>
    </xf>
    <xf numFmtId="49" fontId="4" fillId="0" borderId="13" xfId="0" applyNumberFormat="1" applyFont="1" applyBorder="1" applyAlignment="1">
      <alignment horizontal="left" vertical="center" wrapText="1"/>
    </xf>
    <xf numFmtId="0" fontId="70" fillId="0" borderId="121" xfId="12" applyBorder="1"/>
    <xf numFmtId="0" fontId="8" fillId="0" borderId="9" xfId="12" applyFont="1" applyBorder="1"/>
    <xf numFmtId="0" fontId="70" fillId="0" borderId="9" xfId="12" applyBorder="1"/>
    <xf numFmtId="49" fontId="27" fillId="0" borderId="24" xfId="12" applyNumberFormat="1" applyFont="1" applyBorder="1" applyAlignment="1">
      <alignment horizontal="left"/>
    </xf>
    <xf numFmtId="0" fontId="70" fillId="0" borderId="29" xfId="12" applyBorder="1"/>
    <xf numFmtId="0" fontId="8" fillId="0" borderId="0" xfId="12" applyFont="1" applyBorder="1"/>
    <xf numFmtId="0" fontId="70" fillId="0" borderId="0" xfId="12" applyBorder="1"/>
    <xf numFmtId="49" fontId="27" fillId="0" borderId="28" xfId="12" applyNumberFormat="1" applyFont="1" applyBorder="1" applyAlignment="1">
      <alignment horizontal="left"/>
    </xf>
    <xf numFmtId="0" fontId="11" fillId="0" borderId="29" xfId="12" applyNumberFormat="1" applyFont="1" applyBorder="1" applyAlignment="1">
      <alignment vertical="center" wrapText="1"/>
    </xf>
    <xf numFmtId="0" fontId="11" fillId="0" borderId="122" xfId="12" applyNumberFormat="1" applyFont="1" applyBorder="1" applyAlignment="1">
      <alignment vertical="center"/>
    </xf>
    <xf numFmtId="0" fontId="70" fillId="0" borderId="28" xfId="12" applyBorder="1"/>
    <xf numFmtId="0" fontId="29" fillId="0" borderId="29" xfId="12" applyFont="1" applyBorder="1" applyAlignment="1"/>
    <xf numFmtId="0" fontId="29" fillId="0" borderId="0" xfId="12" applyFont="1" applyBorder="1" applyAlignment="1">
      <alignment horizontal="centerContinuous"/>
    </xf>
    <xf numFmtId="0" fontId="11" fillId="0" borderId="0" xfId="12" applyFont="1" applyBorder="1" applyAlignment="1">
      <alignment horizontal="centerContinuous"/>
    </xf>
    <xf numFmtId="0" fontId="70" fillId="0" borderId="0" xfId="12" applyBorder="1" applyAlignment="1">
      <alignment horizontal="centerContinuous"/>
    </xf>
    <xf numFmtId="0" fontId="70" fillId="0" borderId="28" xfId="12" applyBorder="1" applyAlignment="1">
      <alignment horizontal="centerContinuous"/>
    </xf>
    <xf numFmtId="0" fontId="18" fillId="0" borderId="34" xfId="12" applyFont="1" applyBorder="1" applyAlignment="1">
      <alignment horizontal="center" vertical="center" wrapText="1"/>
    </xf>
    <xf numFmtId="0" fontId="19" fillId="0" borderId="123" xfId="12" applyFont="1" applyBorder="1" applyAlignment="1">
      <alignment vertical="center"/>
    </xf>
    <xf numFmtId="0" fontId="19" fillId="0" borderId="16" xfId="12" applyFont="1" applyBorder="1" applyAlignment="1">
      <alignment vertical="center"/>
    </xf>
    <xf numFmtId="10" fontId="19" fillId="0" borderId="16" xfId="9" applyNumberFormat="1" applyFont="1" applyFill="1" applyBorder="1" applyAlignment="1">
      <alignment horizontal="center" vertical="center"/>
    </xf>
    <xf numFmtId="4" fontId="19" fillId="0" borderId="16" xfId="12" applyNumberFormat="1" applyFont="1" applyBorder="1" applyAlignment="1">
      <alignment vertical="center"/>
    </xf>
    <xf numFmtId="2" fontId="52" fillId="15" borderId="34" xfId="9" applyNumberFormat="1" applyFont="1" applyFill="1" applyBorder="1" applyAlignment="1">
      <alignment horizontal="center" vertical="center"/>
    </xf>
    <xf numFmtId="2" fontId="19" fillId="15" borderId="34" xfId="9" applyNumberFormat="1" applyFont="1" applyFill="1" applyBorder="1" applyAlignment="1">
      <alignment horizontal="center" vertical="center"/>
    </xf>
    <xf numFmtId="2" fontId="30" fillId="0" borderId="34" xfId="9" applyNumberFormat="1" applyFont="1" applyFill="1" applyBorder="1" applyAlignment="1">
      <alignment horizontal="center" vertical="center"/>
    </xf>
    <xf numFmtId="0" fontId="19" fillId="0" borderId="124" xfId="12" applyFont="1" applyBorder="1" applyAlignment="1">
      <alignment vertical="center"/>
    </xf>
    <xf numFmtId="0" fontId="19" fillId="0" borderId="52" xfId="12" applyFont="1" applyBorder="1" applyAlignment="1">
      <alignment vertical="center"/>
    </xf>
    <xf numFmtId="0" fontId="19" fillId="0" borderId="50" xfId="12" applyFont="1" applyBorder="1" applyAlignment="1">
      <alignment vertical="center"/>
    </xf>
    <xf numFmtId="10" fontId="19" fillId="0" borderId="50" xfId="9" applyNumberFormat="1" applyFont="1" applyFill="1" applyBorder="1" applyAlignment="1">
      <alignment horizontal="center" vertical="center"/>
    </xf>
    <xf numFmtId="4" fontId="19" fillId="0" borderId="50" xfId="12" applyNumberFormat="1" applyFont="1" applyBorder="1" applyAlignment="1">
      <alignment vertical="center"/>
    </xf>
    <xf numFmtId="4" fontId="19" fillId="0" borderId="17" xfId="12" applyNumberFormat="1" applyFont="1" applyBorder="1" applyAlignment="1">
      <alignment vertical="center"/>
    </xf>
    <xf numFmtId="2" fontId="52" fillId="16" borderId="34" xfId="9" applyNumberFormat="1" applyFont="1" applyFill="1" applyBorder="1" applyAlignment="1">
      <alignment horizontal="center" vertical="center"/>
    </xf>
    <xf numFmtId="0" fontId="31" fillId="0" borderId="121" xfId="12" applyFont="1" applyBorder="1"/>
    <xf numFmtId="0" fontId="27" fillId="0" borderId="9" xfId="12" applyFont="1" applyBorder="1"/>
    <xf numFmtId="0" fontId="18" fillId="0" borderId="9" xfId="12" applyFont="1" applyBorder="1"/>
    <xf numFmtId="0" fontId="18" fillId="0" borderId="9" xfId="12" applyFont="1" applyBorder="1" applyAlignment="1">
      <alignment horizontal="center" vertical="center" wrapText="1"/>
    </xf>
    <xf numFmtId="2" fontId="31" fillId="0" borderId="24" xfId="12" applyNumberFormat="1" applyFont="1" applyBorder="1" applyAlignment="1">
      <alignment horizontal="center" vertical="center"/>
    </xf>
    <xf numFmtId="0" fontId="70" fillId="0" borderId="49" xfId="12" applyBorder="1"/>
    <xf numFmtId="0" fontId="70" fillId="0" borderId="41" xfId="12" applyBorder="1"/>
    <xf numFmtId="0" fontId="70" fillId="0" borderId="33" xfId="12" applyBorder="1"/>
    <xf numFmtId="0" fontId="8" fillId="0" borderId="29" xfId="12" applyFont="1" applyBorder="1" applyAlignment="1">
      <alignment horizontal="right" vertical="center"/>
    </xf>
    <xf numFmtId="49" fontId="33" fillId="0" borderId="0" xfId="12" applyNumberFormat="1" applyFont="1" applyBorder="1" applyAlignment="1">
      <alignment horizontal="center" vertical="center"/>
    </xf>
    <xf numFmtId="0" fontId="70" fillId="0" borderId="0" xfId="12" applyBorder="1" applyAlignment="1">
      <alignment horizontal="center" vertical="center"/>
    </xf>
    <xf numFmtId="49" fontId="8" fillId="0" borderId="0" xfId="12" applyNumberFormat="1" applyFont="1" applyBorder="1" applyAlignment="1">
      <alignment horizontal="left" vertical="center"/>
    </xf>
    <xf numFmtId="0" fontId="18" fillId="0" borderId="28" xfId="12" applyFont="1" applyFill="1" applyBorder="1"/>
    <xf numFmtId="0" fontId="8" fillId="0" borderId="0" xfId="6" applyFont="1" applyFill="1" applyBorder="1" applyAlignment="1">
      <alignment horizontal="right" vertical="center"/>
    </xf>
    <xf numFmtId="49" fontId="33" fillId="0" borderId="0" xfId="6" applyNumberFormat="1" applyFont="1" applyFill="1" applyBorder="1" applyAlignment="1">
      <alignment horizontal="center" vertical="center"/>
    </xf>
    <xf numFmtId="0" fontId="19" fillId="0" borderId="0" xfId="6" applyFill="1" applyBorder="1" applyAlignment="1">
      <alignment horizontal="center" vertical="center"/>
    </xf>
    <xf numFmtId="49" fontId="8" fillId="0" borderId="0" xfId="6" applyNumberFormat="1" applyFont="1" applyFill="1" applyBorder="1" applyAlignment="1">
      <alignment horizontal="left" vertical="center"/>
    </xf>
    <xf numFmtId="0" fontId="18" fillId="0" borderId="0" xfId="6" applyFont="1" applyFill="1" applyBorder="1"/>
    <xf numFmtId="0" fontId="19" fillId="0" borderId="0" xfId="6" applyFill="1"/>
    <xf numFmtId="0" fontId="19" fillId="11" borderId="0" xfId="6" applyFill="1" applyBorder="1"/>
    <xf numFmtId="0" fontId="8" fillId="0" borderId="0" xfId="6" applyFont="1" applyFill="1"/>
    <xf numFmtId="0" fontId="5" fillId="0" borderId="29" xfId="4" applyFont="1" applyFill="1" applyBorder="1" applyAlignment="1">
      <alignment horizontal="center" vertical="center"/>
    </xf>
    <xf numFmtId="2" fontId="5" fillId="0" borderId="28" xfId="4" applyNumberFormat="1" applyFont="1" applyFill="1" applyBorder="1" applyAlignment="1">
      <alignment vertical="center"/>
    </xf>
    <xf numFmtId="2" fontId="19" fillId="0" borderId="33" xfId="4" applyNumberFormat="1" applyFont="1" applyFill="1" applyBorder="1" applyAlignment="1">
      <alignment horizontal="center" vertical="center"/>
    </xf>
    <xf numFmtId="2" fontId="19" fillId="0" borderId="28" xfId="4" applyNumberFormat="1" applyFont="1" applyFill="1" applyBorder="1"/>
    <xf numFmtId="2" fontId="19" fillId="0" borderId="28" xfId="4" applyNumberFormat="1" applyFont="1" applyFill="1" applyBorder="1" applyAlignment="1">
      <alignment horizontal="center" vertical="center"/>
    </xf>
    <xf numFmtId="2" fontId="19" fillId="0" borderId="29" xfId="4" applyNumberFormat="1" applyFont="1" applyFill="1" applyBorder="1" applyAlignment="1">
      <alignment horizontal="center" vertical="center"/>
    </xf>
    <xf numFmtId="2" fontId="19" fillId="0" borderId="99" xfId="4" applyNumberFormat="1" applyFont="1" applyFill="1" applyBorder="1" applyAlignment="1">
      <alignment horizontal="center" vertical="center"/>
    </xf>
    <xf numFmtId="0" fontId="5" fillId="0" borderId="29" xfId="4" applyFont="1" applyFill="1" applyBorder="1" applyAlignment="1">
      <alignment vertical="center"/>
    </xf>
    <xf numFmtId="10" fontId="4" fillId="0" borderId="34" xfId="4" applyNumberFormat="1" applyFont="1" applyBorder="1" applyAlignment="1">
      <alignment vertical="center"/>
    </xf>
    <xf numFmtId="1" fontId="0" fillId="0" borderId="0" xfId="0" applyNumberFormat="1"/>
    <xf numFmtId="10" fontId="7" fillId="2" borderId="7" xfId="4" applyNumberFormat="1" applyFont="1" applyFill="1" applyBorder="1" applyAlignment="1">
      <alignment horizontal="center"/>
    </xf>
    <xf numFmtId="9" fontId="7" fillId="13" borderId="7" xfId="4" applyNumberFormat="1" applyFont="1" applyFill="1" applyBorder="1" applyAlignment="1">
      <alignment horizontal="center"/>
    </xf>
    <xf numFmtId="165" fontId="7" fillId="11" borderId="7" xfId="4" applyNumberFormat="1" applyFont="1" applyFill="1" applyBorder="1" applyAlignment="1">
      <alignment horizontal="center"/>
    </xf>
    <xf numFmtId="165" fontId="7" fillId="0" borderId="7" xfId="4" applyNumberFormat="1" applyFont="1" applyBorder="1" applyAlignment="1">
      <alignment horizontal="center"/>
    </xf>
    <xf numFmtId="10" fontId="7" fillId="2" borderId="7" xfId="4" applyNumberFormat="1" applyFont="1" applyFill="1" applyBorder="1" applyAlignment="1">
      <alignment horizontal="center" vertical="center"/>
    </xf>
    <xf numFmtId="165" fontId="7" fillId="0" borderId="20" xfId="4" applyNumberFormat="1" applyFont="1" applyBorder="1" applyAlignment="1">
      <alignment horizontal="center"/>
    </xf>
    <xf numFmtId="165" fontId="7" fillId="11" borderId="20" xfId="4" applyNumberFormat="1" applyFont="1" applyFill="1" applyBorder="1" applyAlignment="1">
      <alignment horizontal="center"/>
    </xf>
    <xf numFmtId="165" fontId="7" fillId="0" borderId="7" xfId="4" applyNumberFormat="1" applyFont="1" applyBorder="1" applyAlignment="1">
      <alignment horizontal="center" vertical="center"/>
    </xf>
    <xf numFmtId="44" fontId="61" fillId="0" borderId="15" xfId="11" applyFont="1" applyBorder="1" applyAlignment="1">
      <alignment vertical="center"/>
    </xf>
    <xf numFmtId="0" fontId="5" fillId="0" borderId="8" xfId="4" applyFont="1" applyBorder="1" applyAlignment="1">
      <alignment horizontal="right" vertical="center"/>
    </xf>
    <xf numFmtId="0" fontId="5" fillId="0" borderId="9" xfId="4" applyFont="1" applyFill="1" applyBorder="1" applyAlignment="1">
      <alignment horizontal="right" vertical="center"/>
    </xf>
    <xf numFmtId="165" fontId="54" fillId="0" borderId="9" xfId="4" applyNumberFormat="1" applyFont="1" applyBorder="1"/>
    <xf numFmtId="0" fontId="54" fillId="0" borderId="14" xfId="4" applyFont="1" applyBorder="1"/>
    <xf numFmtId="0" fontId="5" fillId="0" borderId="11" xfId="4" applyNumberFormat="1" applyFont="1" applyFill="1" applyBorder="1" applyAlignment="1">
      <alignment horizontal="center" vertical="center"/>
    </xf>
    <xf numFmtId="2" fontId="6" fillId="0" borderId="12" xfId="4" applyNumberFormat="1" applyFont="1" applyFill="1" applyBorder="1" applyAlignment="1">
      <alignment vertical="center"/>
    </xf>
    <xf numFmtId="0" fontId="54" fillId="0" borderId="12" xfId="4" applyFont="1" applyFill="1" applyBorder="1" applyAlignment="1">
      <alignment vertical="center"/>
    </xf>
    <xf numFmtId="0" fontId="54" fillId="0" borderId="12" xfId="4" applyFont="1" applyBorder="1"/>
    <xf numFmtId="0" fontId="54" fillId="0" borderId="12" xfId="4" applyFont="1" applyBorder="1" applyAlignment="1">
      <alignment horizontal="center" vertical="center"/>
    </xf>
    <xf numFmtId="0" fontId="54" fillId="0" borderId="18" xfId="4" applyFont="1" applyBorder="1"/>
    <xf numFmtId="4" fontId="71" fillId="0" borderId="12" xfId="4" applyNumberFormat="1" applyFont="1" applyFill="1" applyBorder="1" applyAlignment="1">
      <alignment horizontal="center" vertical="center"/>
    </xf>
    <xf numFmtId="4" fontId="71" fillId="0" borderId="12" xfId="0" applyNumberFormat="1" applyFont="1" applyFill="1" applyBorder="1" applyAlignment="1">
      <alignment vertical="center" wrapText="1"/>
    </xf>
    <xf numFmtId="4" fontId="71" fillId="0" borderId="11" xfId="0" applyNumberFormat="1" applyFont="1" applyFill="1" applyBorder="1" applyAlignment="1">
      <alignment horizontal="center" vertical="center" wrapText="1"/>
    </xf>
    <xf numFmtId="4" fontId="71" fillId="0" borderId="13" xfId="0" applyNumberFormat="1" applyFont="1" applyFill="1" applyBorder="1" applyAlignment="1">
      <alignment horizontal="left" vertical="center" wrapText="1"/>
    </xf>
    <xf numFmtId="4" fontId="71" fillId="0" borderId="18" xfId="0" applyNumberFormat="1" applyFont="1" applyFill="1" applyBorder="1" applyAlignment="1">
      <alignment vertical="center" wrapText="1"/>
    </xf>
    <xf numFmtId="4" fontId="71" fillId="0" borderId="0" xfId="4" applyNumberFormat="1" applyFont="1" applyFill="1" applyBorder="1" applyAlignment="1">
      <alignment horizontal="center" vertical="center"/>
    </xf>
    <xf numFmtId="4" fontId="71" fillId="12" borderId="45" xfId="4" applyNumberFormat="1" applyFont="1" applyFill="1" applyBorder="1" applyAlignment="1">
      <alignment horizontal="center" vertical="center" wrapText="1"/>
    </xf>
    <xf numFmtId="4" fontId="71" fillId="11" borderId="41" xfId="0" applyNumberFormat="1" applyFont="1" applyFill="1" applyBorder="1" applyAlignment="1">
      <alignment horizontal="center" vertical="center" wrapText="1"/>
    </xf>
    <xf numFmtId="4" fontId="71" fillId="0" borderId="13" xfId="4" applyNumberFormat="1" applyFont="1" applyFill="1" applyBorder="1" applyAlignment="1">
      <alignment horizontal="center" vertical="center"/>
    </xf>
    <xf numFmtId="4" fontId="46" fillId="12" borderId="45" xfId="4" applyNumberFormat="1" applyFont="1" applyFill="1" applyBorder="1" applyAlignment="1">
      <alignment vertical="center"/>
    </xf>
    <xf numFmtId="4" fontId="46" fillId="0" borderId="110" xfId="4" applyNumberFormat="1" applyFont="1" applyFill="1" applyBorder="1" applyAlignment="1">
      <alignment vertical="center"/>
    </xf>
    <xf numFmtId="4" fontId="71" fillId="12" borderId="44" xfId="4" applyNumberFormat="1" applyFont="1" applyFill="1" applyBorder="1" applyAlignment="1">
      <alignment horizontal="center" vertical="center" wrapText="1"/>
    </xf>
    <xf numFmtId="4" fontId="46" fillId="12" borderId="44" xfId="4" applyNumberFormat="1" applyFont="1" applyFill="1" applyBorder="1" applyAlignment="1">
      <alignment horizontal="left" vertical="center"/>
    </xf>
    <xf numFmtId="4" fontId="46" fillId="12" borderId="44" xfId="1" applyNumberFormat="1" applyFont="1" applyFill="1" applyBorder="1" applyAlignment="1" applyProtection="1">
      <alignment horizontal="left" vertical="center"/>
    </xf>
    <xf numFmtId="4" fontId="46" fillId="12" borderId="44" xfId="4" applyNumberFormat="1" applyFont="1" applyFill="1" applyBorder="1" applyAlignment="1">
      <alignment vertical="center"/>
    </xf>
    <xf numFmtId="4" fontId="46" fillId="0" borderId="12" xfId="4" applyNumberFormat="1" applyFont="1" applyFill="1" applyBorder="1" applyAlignment="1">
      <alignment horizontal="left" vertical="center"/>
    </xf>
    <xf numFmtId="4" fontId="46" fillId="0" borderId="12" xfId="1" applyNumberFormat="1" applyFont="1" applyFill="1" applyBorder="1" applyAlignment="1" applyProtection="1">
      <alignment horizontal="left" vertical="center"/>
    </xf>
    <xf numFmtId="4" fontId="46" fillId="12" borderId="44" xfId="10" applyNumberFormat="1" applyFont="1" applyFill="1" applyBorder="1" applyAlignment="1">
      <alignment horizontal="center" vertical="center"/>
    </xf>
    <xf numFmtId="4" fontId="46" fillId="12" borderId="45" xfId="4" applyNumberFormat="1" applyFont="1" applyFill="1" applyBorder="1" applyAlignment="1">
      <alignment horizontal="center" vertical="center" wrapText="1"/>
    </xf>
    <xf numFmtId="4" fontId="46" fillId="0" borderId="110" xfId="4" applyNumberFormat="1" applyFont="1" applyFill="1" applyBorder="1" applyAlignment="1">
      <alignment horizontal="center" vertical="center"/>
    </xf>
    <xf numFmtId="4" fontId="46" fillId="0" borderId="110" xfId="10" applyNumberFormat="1" applyFont="1" applyFill="1" applyBorder="1" applyAlignment="1">
      <alignment horizontal="center" vertical="center"/>
    </xf>
    <xf numFmtId="4" fontId="46" fillId="0" borderId="110" xfId="4"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xf>
    <xf numFmtId="4" fontId="46" fillId="0" borderId="16" xfId="10" applyNumberFormat="1" applyFont="1" applyFill="1" applyBorder="1" applyAlignment="1">
      <alignment horizontal="center" vertical="center"/>
    </xf>
    <xf numFmtId="4" fontId="46" fillId="0" borderId="12" xfId="4" applyNumberFormat="1" applyFont="1" applyFill="1" applyBorder="1" applyAlignment="1">
      <alignment horizontal="center" vertical="center" wrapText="1"/>
    </xf>
    <xf numFmtId="4" fontId="46" fillId="11" borderId="110" xfId="4" applyNumberFormat="1" applyFont="1" applyFill="1" applyBorder="1" applyAlignment="1">
      <alignment horizontal="center" vertical="center" wrapText="1"/>
    </xf>
    <xf numFmtId="4" fontId="46" fillId="0" borderId="110" xfId="4" applyNumberFormat="1" applyFont="1" applyFill="1" applyBorder="1"/>
    <xf numFmtId="4" fontId="46" fillId="11" borderId="16" xfId="4" applyNumberFormat="1" applyFont="1" applyFill="1" applyBorder="1" applyAlignment="1">
      <alignment horizontal="center" vertical="center" wrapText="1"/>
    </xf>
    <xf numFmtId="4" fontId="46" fillId="0" borderId="16" xfId="4" applyNumberFormat="1" applyFont="1" applyFill="1" applyBorder="1"/>
    <xf numFmtId="4" fontId="46" fillId="0" borderId="36" xfId="4" applyNumberFormat="1" applyFont="1" applyFill="1" applyBorder="1"/>
    <xf numFmtId="4" fontId="46" fillId="12" borderId="44" xfId="1" applyNumberFormat="1" applyFont="1" applyFill="1" applyBorder="1" applyAlignment="1" applyProtection="1">
      <alignment horizontal="center" vertical="center"/>
    </xf>
    <xf numFmtId="4" fontId="46" fillId="0" borderId="0" xfId="0" applyNumberFormat="1" applyFont="1" applyFill="1" applyBorder="1" applyAlignment="1">
      <alignment horizontal="right" vertical="center" wrapText="1"/>
    </xf>
    <xf numFmtId="4" fontId="46" fillId="0" borderId="16" xfId="1" applyNumberFormat="1" applyFont="1" applyFill="1" applyBorder="1" applyAlignment="1" applyProtection="1">
      <alignment horizontal="center" vertical="center"/>
    </xf>
    <xf numFmtId="4" fontId="46" fillId="0" borderId="13" xfId="0" applyNumberFormat="1" applyFont="1" applyFill="1" applyBorder="1" applyAlignment="1">
      <alignment horizontal="center" vertical="center" wrapText="1"/>
    </xf>
    <xf numFmtId="4" fontId="46" fillId="12" borderId="45" xfId="4" applyNumberFormat="1" applyFont="1" applyFill="1" applyBorder="1" applyAlignment="1">
      <alignment horizontal="center" vertical="center"/>
    </xf>
    <xf numFmtId="4" fontId="46" fillId="12" borderId="44" xfId="4" applyNumberFormat="1" applyFont="1" applyFill="1" applyBorder="1" applyAlignment="1">
      <alignment horizontal="center" wrapText="1"/>
    </xf>
    <xf numFmtId="4" fontId="46" fillId="0" borderId="0" xfId="4" applyNumberFormat="1" applyFont="1" applyFill="1" applyBorder="1" applyAlignment="1">
      <alignment horizontal="center" vertical="center"/>
    </xf>
    <xf numFmtId="4" fontId="46" fillId="11" borderId="0"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xf>
    <xf numFmtId="4" fontId="46" fillId="17" borderId="44" xfId="4" applyNumberFormat="1" applyFont="1" applyFill="1" applyBorder="1" applyAlignment="1">
      <alignment horizontal="left" vertical="center"/>
    </xf>
    <xf numFmtId="4" fontId="46" fillId="17" borderId="44" xfId="4" applyNumberFormat="1" applyFont="1" applyFill="1" applyBorder="1" applyAlignment="1">
      <alignment vertical="center"/>
    </xf>
    <xf numFmtId="4" fontId="46" fillId="11" borderId="0" xfId="4" applyNumberFormat="1" applyFont="1" applyFill="1" applyBorder="1" applyAlignment="1">
      <alignment horizontal="center" vertical="center" wrapText="1"/>
    </xf>
    <xf numFmtId="4" fontId="46" fillId="0" borderId="8" xfId="0" applyNumberFormat="1" applyFont="1" applyBorder="1" applyAlignment="1">
      <alignment horizontal="center" vertical="center"/>
    </xf>
    <xf numFmtId="4" fontId="7" fillId="17" borderId="44" xfId="1" applyNumberFormat="1" applyFont="1" applyFill="1" applyBorder="1" applyAlignment="1" applyProtection="1">
      <alignment horizontal="left" vertical="center"/>
    </xf>
    <xf numFmtId="1" fontId="1" fillId="0" borderId="0" xfId="55" applyNumberFormat="1"/>
    <xf numFmtId="2" fontId="1" fillId="0" borderId="0" xfId="55" applyNumberFormat="1"/>
    <xf numFmtId="1" fontId="1" fillId="0" borderId="0" xfId="56" applyNumberFormat="1"/>
    <xf numFmtId="2" fontId="1" fillId="0" borderId="0" xfId="56" applyNumberFormat="1"/>
    <xf numFmtId="0" fontId="92" fillId="0" borderId="0" xfId="57" applyNumberFormat="1" applyFont="1" applyAlignment="1">
      <alignment horizontal="left"/>
    </xf>
    <xf numFmtId="0" fontId="92" fillId="0" borderId="0" xfId="57" applyNumberFormat="1" applyFont="1" applyAlignment="1">
      <alignment horizontal="right"/>
    </xf>
    <xf numFmtId="4" fontId="92" fillId="0" borderId="0" xfId="57" applyNumberFormat="1" applyFont="1" applyAlignment="1">
      <alignment horizontal="right"/>
    </xf>
    <xf numFmtId="0" fontId="92" fillId="0" borderId="0" xfId="57" applyFont="1" applyAlignment="1">
      <alignment horizontal="left"/>
    </xf>
    <xf numFmtId="0" fontId="92" fillId="0" borderId="0" xfId="0" applyNumberFormat="1" applyFont="1" applyAlignment="1">
      <alignment horizontal="left"/>
    </xf>
    <xf numFmtId="0" fontId="92" fillId="0" borderId="0" xfId="0" applyNumberFormat="1" applyFont="1" applyAlignment="1">
      <alignment horizontal="right"/>
    </xf>
    <xf numFmtId="4" fontId="92" fillId="0" borderId="0" xfId="0" applyNumberFormat="1" applyFont="1" applyAlignment="1">
      <alignment horizontal="right"/>
    </xf>
    <xf numFmtId="0" fontId="92" fillId="0" borderId="0" xfId="0" applyFont="1" applyAlignment="1">
      <alignment horizontal="left"/>
    </xf>
    <xf numFmtId="4" fontId="19" fillId="0" borderId="0" xfId="4" applyNumberFormat="1" applyFont="1" applyFill="1" applyBorder="1"/>
    <xf numFmtId="4" fontId="54" fillId="0" borderId="0" xfId="4" applyNumberFormat="1" applyFont="1" applyFill="1" applyBorder="1" applyAlignment="1">
      <alignment horizontal="center" vertical="center"/>
    </xf>
    <xf numFmtId="4" fontId="7" fillId="0" borderId="0"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wrapText="1"/>
    </xf>
    <xf numFmtId="4" fontId="8" fillId="0" borderId="0" xfId="4" applyNumberFormat="1" applyFont="1" applyFill="1" applyBorder="1" applyAlignment="1">
      <alignment horizontal="center" vertical="center"/>
    </xf>
    <xf numFmtId="4" fontId="7" fillId="0" borderId="0" xfId="1" applyNumberFormat="1" applyFont="1" applyFill="1" applyBorder="1" applyAlignment="1" applyProtection="1">
      <alignment horizontal="center" vertical="center"/>
    </xf>
    <xf numFmtId="4" fontId="54" fillId="0" borderId="0" xfId="4" applyNumberFormat="1" applyFont="1" applyFill="1" applyBorder="1"/>
    <xf numFmtId="4" fontId="5" fillId="0" borderId="0" xfId="4" applyNumberFormat="1" applyFont="1" applyFill="1" applyBorder="1" applyAlignment="1">
      <alignment vertical="center"/>
    </xf>
    <xf numFmtId="4" fontId="8" fillId="0" borderId="0" xfId="4" applyNumberFormat="1" applyFont="1" applyFill="1" applyBorder="1" applyAlignment="1">
      <alignment vertical="center"/>
    </xf>
    <xf numFmtId="4" fontId="46" fillId="12" borderId="73" xfId="4" applyNumberFormat="1" applyFont="1" applyFill="1" applyBorder="1" applyAlignment="1">
      <alignment horizontal="center" vertical="center"/>
    </xf>
    <xf numFmtId="4" fontId="71" fillId="0" borderId="18" xfId="4" applyNumberFormat="1" applyFont="1" applyFill="1" applyBorder="1" applyAlignment="1">
      <alignment horizontal="center" vertical="center"/>
    </xf>
    <xf numFmtId="4" fontId="71" fillId="11" borderId="13" xfId="0" applyNumberFormat="1" applyFont="1" applyFill="1" applyBorder="1" applyAlignment="1">
      <alignment horizontal="center" vertical="center" wrapText="1"/>
    </xf>
    <xf numFmtId="4" fontId="71" fillId="11" borderId="41" xfId="0" applyNumberFormat="1" applyFont="1" applyFill="1" applyBorder="1" applyAlignment="1">
      <alignment horizontal="left" vertical="center" wrapText="1"/>
    </xf>
    <xf numFmtId="4" fontId="71" fillId="11" borderId="10" xfId="0" applyNumberFormat="1" applyFont="1" applyFill="1" applyBorder="1" applyAlignment="1">
      <alignment vertical="center" wrapText="1"/>
    </xf>
    <xf numFmtId="4" fontId="46" fillId="0" borderId="12" xfId="4" applyNumberFormat="1" applyFont="1" applyFill="1" applyBorder="1" applyAlignment="1">
      <alignment horizontal="center" vertical="center"/>
    </xf>
    <xf numFmtId="4" fontId="46" fillId="0" borderId="0" xfId="4" applyNumberFormat="1" applyFont="1" applyFill="1" applyBorder="1" applyAlignment="1">
      <alignment vertical="center"/>
    </xf>
    <xf numFmtId="4" fontId="23" fillId="0" borderId="0" xfId="4" applyNumberFormat="1" applyFont="1" applyFill="1" applyBorder="1" applyAlignment="1">
      <alignment vertical="center"/>
    </xf>
    <xf numFmtId="4" fontId="46" fillId="0" borderId="121"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wrapText="1"/>
    </xf>
    <xf numFmtId="4" fontId="71" fillId="11" borderId="16" xfId="4" applyNumberFormat="1" applyFont="1" applyFill="1" applyBorder="1" applyAlignment="1">
      <alignment vertical="center" wrapText="1"/>
    </xf>
    <xf numFmtId="4" fontId="71" fillId="11" borderId="0" xfId="0" applyNumberFormat="1" applyFont="1" applyFill="1" applyBorder="1" applyAlignment="1">
      <alignment vertical="center" wrapText="1"/>
    </xf>
    <xf numFmtId="4" fontId="71" fillId="11" borderId="13" xfId="0" applyNumberFormat="1" applyFont="1" applyFill="1" applyBorder="1" applyAlignment="1">
      <alignment vertical="center" wrapText="1"/>
    </xf>
    <xf numFmtId="4" fontId="71" fillId="0" borderId="11" xfId="0" applyNumberFormat="1" applyFont="1" applyFill="1" applyBorder="1" applyAlignment="1">
      <alignment vertical="center" wrapText="1"/>
    </xf>
    <xf numFmtId="4" fontId="71" fillId="0" borderId="12" xfId="0" applyNumberFormat="1" applyFont="1" applyFill="1" applyBorder="1" applyAlignment="1">
      <alignment horizontal="right" vertical="center" wrapText="1"/>
    </xf>
    <xf numFmtId="4" fontId="71" fillId="0" borderId="18" xfId="0" applyNumberFormat="1" applyFont="1" applyFill="1" applyBorder="1" applyAlignment="1">
      <alignment horizontal="left" vertical="center" wrapText="1"/>
    </xf>
    <xf numFmtId="4" fontId="71" fillId="11" borderId="9" xfId="0" applyNumberFormat="1" applyFont="1" applyFill="1" applyBorder="1" applyAlignment="1">
      <alignment horizontal="right" vertical="center" wrapText="1"/>
    </xf>
    <xf numFmtId="4" fontId="71" fillId="11" borderId="9" xfId="0" applyNumberFormat="1" applyFont="1" applyFill="1" applyBorder="1" applyAlignment="1">
      <alignment horizontal="left" vertical="center" wrapText="1"/>
    </xf>
    <xf numFmtId="4" fontId="71" fillId="11" borderId="16" xfId="0" applyNumberFormat="1" applyFont="1" applyFill="1" applyBorder="1" applyAlignment="1">
      <alignment horizontal="left" vertical="center" wrapText="1"/>
    </xf>
    <xf numFmtId="4" fontId="71" fillId="11" borderId="17" xfId="0" applyNumberFormat="1" applyFont="1" applyFill="1" applyBorder="1" applyAlignment="1">
      <alignment horizontal="center" vertical="center" wrapText="1"/>
    </xf>
    <xf numFmtId="4" fontId="71" fillId="11" borderId="11" xfId="0" applyNumberFormat="1" applyFont="1" applyFill="1" applyBorder="1" applyAlignment="1">
      <alignment horizontal="center" vertical="center" wrapText="1"/>
    </xf>
    <xf numFmtId="4" fontId="71" fillId="11" borderId="12" xfId="0" applyNumberFormat="1" applyFont="1" applyFill="1" applyBorder="1" applyAlignment="1">
      <alignment horizontal="left" vertical="center" wrapText="1"/>
    </xf>
    <xf numFmtId="4" fontId="71" fillId="11" borderId="18" xfId="0" applyNumberFormat="1" applyFont="1" applyFill="1" applyBorder="1" applyAlignment="1">
      <alignment horizontal="left" vertical="center" wrapText="1"/>
    </xf>
    <xf numFmtId="4" fontId="71" fillId="11" borderId="18" xfId="0" applyNumberFormat="1" applyFont="1" applyFill="1" applyBorder="1" applyAlignment="1">
      <alignment horizontal="center" vertical="center" wrapText="1"/>
    </xf>
    <xf numFmtId="4" fontId="71" fillId="0" borderId="16" xfId="4" applyNumberFormat="1" applyFont="1" applyFill="1" applyBorder="1" applyAlignment="1">
      <alignment horizontal="center" vertical="center"/>
    </xf>
    <xf numFmtId="4" fontId="71" fillId="11" borderId="8" xfId="0" applyNumberFormat="1" applyFont="1" applyFill="1" applyBorder="1" applyAlignment="1">
      <alignment horizontal="right" vertical="center" wrapText="1"/>
    </xf>
    <xf numFmtId="4" fontId="71" fillId="11" borderId="27" xfId="0" applyNumberFormat="1" applyFont="1" applyFill="1" applyBorder="1" applyAlignment="1">
      <alignment horizontal="right" vertical="center" wrapText="1"/>
    </xf>
    <xf numFmtId="4" fontId="71" fillId="11" borderId="25" xfId="0" applyNumberFormat="1" applyFont="1" applyFill="1" applyBorder="1" applyAlignment="1">
      <alignment horizontal="left" vertical="center" wrapText="1"/>
    </xf>
    <xf numFmtId="4" fontId="71" fillId="11" borderId="26" xfId="0" applyNumberFormat="1" applyFont="1" applyFill="1" applyBorder="1" applyAlignment="1">
      <alignment horizontal="center" vertical="center" wrapText="1"/>
    </xf>
    <xf numFmtId="4" fontId="91" fillId="0" borderId="0" xfId="0" applyNumberFormat="1" applyFont="1" applyFill="1" applyBorder="1" applyAlignment="1">
      <alignment horizontal="left" vertical="center" wrapText="1"/>
    </xf>
    <xf numFmtId="4" fontId="71" fillId="0" borderId="13" xfId="0" applyNumberFormat="1" applyFont="1" applyFill="1" applyBorder="1" applyAlignment="1">
      <alignment horizontal="center" vertical="center" wrapText="1"/>
    </xf>
    <xf numFmtId="4" fontId="46" fillId="0" borderId="0" xfId="0" applyNumberFormat="1" applyFont="1" applyFill="1" applyBorder="1" applyAlignment="1">
      <alignment horizontal="left" vertical="center" wrapText="1"/>
    </xf>
    <xf numFmtId="4" fontId="71" fillId="0" borderId="0" xfId="4" applyNumberFormat="1" applyFont="1" applyFill="1" applyBorder="1"/>
    <xf numFmtId="4" fontId="71" fillId="0" borderId="0" xfId="0" applyNumberFormat="1" applyFont="1" applyFill="1" applyBorder="1" applyAlignment="1">
      <alignment horizontal="center" vertical="center"/>
    </xf>
    <xf numFmtId="4" fontId="12" fillId="0" borderId="0" xfId="4" applyNumberFormat="1" applyFont="1" applyFill="1" applyBorder="1"/>
    <xf numFmtId="4" fontId="46" fillId="0" borderId="123" xfId="0" applyNumberFormat="1" applyFont="1" applyFill="1" applyBorder="1" applyAlignment="1">
      <alignment horizontal="center" vertical="center" wrapText="1"/>
    </xf>
    <xf numFmtId="4" fontId="71" fillId="11" borderId="0" xfId="0" applyNumberFormat="1" applyFont="1" applyFill="1" applyBorder="1" applyAlignment="1">
      <alignment horizontal="left" vertical="center" wrapText="1"/>
    </xf>
    <xf numFmtId="4" fontId="71" fillId="11" borderId="41" xfId="0" applyNumberFormat="1" applyFont="1" applyFill="1" applyBorder="1" applyAlignment="1">
      <alignment horizontal="center" vertical="center"/>
    </xf>
    <xf numFmtId="4" fontId="71" fillId="11" borderId="16" xfId="4" applyNumberFormat="1" applyFont="1" applyFill="1" applyBorder="1" applyAlignment="1">
      <alignment horizontal="center" vertical="center"/>
    </xf>
    <xf numFmtId="4" fontId="71" fillId="11" borderId="17" xfId="4" applyNumberFormat="1" applyFont="1" applyFill="1" applyBorder="1" applyAlignment="1">
      <alignment horizontal="center" vertical="center"/>
    </xf>
    <xf numFmtId="4" fontId="71" fillId="11" borderId="0" xfId="4" applyNumberFormat="1" applyFont="1" applyFill="1" applyBorder="1" applyAlignment="1">
      <alignment horizontal="center" vertical="center"/>
    </xf>
    <xf numFmtId="4" fontId="71" fillId="11" borderId="11" xfId="4" applyNumberFormat="1" applyFont="1" applyFill="1" applyBorder="1" applyAlignment="1">
      <alignment horizontal="left" vertical="center"/>
    </xf>
    <xf numFmtId="4" fontId="71" fillId="11" borderId="16" xfId="0" applyNumberFormat="1" applyFont="1" applyFill="1" applyBorder="1" applyAlignment="1">
      <alignment horizontal="right" vertical="center" wrapText="1"/>
    </xf>
    <xf numFmtId="4" fontId="71" fillId="11" borderId="17" xfId="0" applyNumberFormat="1" applyFont="1" applyFill="1" applyBorder="1" applyAlignment="1">
      <alignment horizontal="left" vertical="center" wrapText="1"/>
    </xf>
    <xf numFmtId="4" fontId="88" fillId="11" borderId="0" xfId="4" applyNumberFormat="1" applyFont="1" applyFill="1" applyBorder="1" applyAlignment="1">
      <alignment horizontal="center" vertical="center"/>
    </xf>
    <xf numFmtId="4" fontId="46" fillId="11" borderId="110" xfId="4" applyNumberFormat="1" applyFont="1" applyFill="1" applyBorder="1" applyAlignment="1">
      <alignment horizontal="center" vertical="center"/>
    </xf>
    <xf numFmtId="4" fontId="71" fillId="0" borderId="12" xfId="0" applyNumberFormat="1" applyFont="1" applyFill="1" applyBorder="1" applyAlignment="1">
      <alignment horizontal="left" vertical="center" wrapText="1"/>
    </xf>
    <xf numFmtId="4" fontId="71" fillId="0" borderId="10" xfId="0" applyNumberFormat="1" applyFont="1" applyFill="1" applyBorder="1" applyAlignment="1">
      <alignment vertical="center" wrapText="1"/>
    </xf>
    <xf numFmtId="4" fontId="46" fillId="0" borderId="16" xfId="4" applyNumberFormat="1" applyFont="1" applyFill="1" applyBorder="1" applyAlignment="1">
      <alignment horizontal="left" vertical="center"/>
    </xf>
    <xf numFmtId="4" fontId="71" fillId="11" borderId="0" xfId="0" applyNumberFormat="1" applyFont="1" applyFill="1" applyBorder="1" applyAlignment="1">
      <alignment horizontal="center" vertical="center"/>
    </xf>
    <xf numFmtId="4" fontId="71" fillId="11" borderId="0" xfId="4" applyNumberFormat="1" applyFont="1" applyFill="1" applyBorder="1" applyAlignment="1">
      <alignment vertical="center"/>
    </xf>
    <xf numFmtId="4" fontId="71" fillId="11" borderId="0" xfId="4" applyNumberFormat="1" applyFont="1" applyFill="1" applyBorder="1" applyAlignment="1">
      <alignment horizontal="justify" vertical="center" wrapText="1"/>
    </xf>
    <xf numFmtId="4" fontId="71" fillId="11" borderId="27" xfId="0" applyNumberFormat="1" applyFont="1" applyFill="1" applyBorder="1" applyAlignment="1">
      <alignment horizontal="center" vertical="center" wrapText="1"/>
    </xf>
    <xf numFmtId="165" fontId="7" fillId="0" borderId="7" xfId="4" applyNumberFormat="1" applyFont="1" applyBorder="1" applyAlignment="1">
      <alignment horizontal="center" vertical="center"/>
    </xf>
    <xf numFmtId="4" fontId="88" fillId="11" borderId="10" xfId="0" applyNumberFormat="1" applyFont="1" applyFill="1" applyBorder="1" applyAlignment="1">
      <alignment horizontal="center" vertical="center" wrapText="1"/>
    </xf>
    <xf numFmtId="10" fontId="7" fillId="2" borderId="19" xfId="4" applyNumberFormat="1" applyFont="1" applyFill="1" applyBorder="1" applyAlignment="1">
      <alignment horizontal="center"/>
    </xf>
    <xf numFmtId="9" fontId="7" fillId="13" borderId="19" xfId="4" applyNumberFormat="1" applyFont="1" applyFill="1" applyBorder="1" applyAlignment="1">
      <alignment horizontal="center"/>
    </xf>
    <xf numFmtId="0" fontId="7" fillId="0" borderId="58" xfId="4" applyFont="1" applyFill="1" applyBorder="1" applyAlignment="1">
      <alignment horizontal="center" vertical="center"/>
    </xf>
    <xf numFmtId="0" fontId="7" fillId="0" borderId="59" xfId="4" applyFont="1" applyFill="1" applyBorder="1" applyAlignment="1">
      <alignment horizontal="center" vertical="center"/>
    </xf>
    <xf numFmtId="165" fontId="7" fillId="0" borderId="60" xfId="1" applyFont="1" applyFill="1" applyBorder="1" applyAlignment="1" applyProtection="1">
      <alignment horizontal="center" vertical="center"/>
    </xf>
    <xf numFmtId="165" fontId="7" fillId="0" borderId="61" xfId="1" applyFont="1" applyFill="1" applyBorder="1" applyAlignment="1" applyProtection="1">
      <alignment horizontal="center" vertical="center"/>
    </xf>
    <xf numFmtId="10" fontId="7" fillId="17" borderId="7" xfId="8" applyNumberFormat="1" applyFont="1" applyFill="1" applyBorder="1" applyAlignment="1">
      <alignment horizontal="center" vertical="center"/>
    </xf>
    <xf numFmtId="4" fontId="71" fillId="11" borderId="11" xfId="4" applyNumberFormat="1" applyFont="1" applyFill="1" applyBorder="1" applyAlignment="1">
      <alignment horizontal="center" vertical="center" wrapText="1"/>
    </xf>
    <xf numFmtId="4" fontId="46" fillId="12" borderId="49" xfId="4" applyNumberFormat="1" applyFont="1" applyFill="1" applyBorder="1" applyAlignment="1">
      <alignment horizontal="center" vertical="center"/>
    </xf>
    <xf numFmtId="4" fontId="71" fillId="11" borderId="10" xfId="0" applyNumberFormat="1" applyFont="1" applyFill="1" applyBorder="1" applyAlignment="1">
      <alignment horizontal="right" vertical="center" wrapText="1"/>
    </xf>
    <xf numFmtId="4" fontId="46" fillId="0" borderId="9" xfId="0" applyNumberFormat="1" applyFont="1" applyBorder="1" applyAlignment="1">
      <alignment horizontal="center" vertical="center" wrapText="1"/>
    </xf>
    <xf numFmtId="4" fontId="46" fillId="0" borderId="14" xfId="0" applyNumberFormat="1" applyFont="1" applyBorder="1" applyAlignment="1">
      <alignment horizontal="center" vertical="center" wrapText="1"/>
    </xf>
    <xf numFmtId="4" fontId="46" fillId="0" borderId="8" xfId="0" applyNumberFormat="1" applyFont="1" applyBorder="1" applyAlignment="1">
      <alignment horizontal="center" vertical="center" wrapText="1"/>
    </xf>
    <xf numFmtId="4" fontId="23" fillId="0" borderId="9" xfId="4" applyNumberFormat="1" applyFont="1" applyFill="1" applyBorder="1" applyAlignment="1">
      <alignment vertical="center"/>
    </xf>
    <xf numFmtId="2" fontId="71" fillId="11" borderId="0" xfId="0" applyNumberFormat="1" applyFont="1" applyFill="1" applyBorder="1" applyAlignment="1">
      <alignment horizontal="center" vertical="center" wrapText="1"/>
    </xf>
    <xf numFmtId="2" fontId="71" fillId="11" borderId="0" xfId="0" applyNumberFormat="1" applyFont="1" applyFill="1" applyBorder="1" applyAlignment="1">
      <alignment vertical="center" wrapText="1"/>
    </xf>
    <xf numFmtId="4" fontId="46" fillId="0" borderId="0" xfId="0" applyNumberFormat="1" applyFont="1" applyBorder="1" applyAlignment="1">
      <alignment horizontal="center" vertical="center"/>
    </xf>
    <xf numFmtId="4" fontId="71" fillId="0" borderId="0" xfId="0" applyNumberFormat="1" applyFont="1" applyBorder="1"/>
    <xf numFmtId="4" fontId="46" fillId="12" borderId="73" xfId="4" applyNumberFormat="1" applyFont="1" applyFill="1" applyBorder="1" applyAlignment="1">
      <alignment horizontal="left" vertical="center"/>
    </xf>
    <xf numFmtId="4" fontId="46" fillId="11" borderId="9" xfId="0" applyNumberFormat="1" applyFont="1" applyFill="1" applyBorder="1" applyAlignment="1">
      <alignment horizontal="center" vertical="center" wrapText="1"/>
    </xf>
    <xf numFmtId="4" fontId="8" fillId="0" borderId="9" xfId="4" applyNumberFormat="1" applyFont="1" applyFill="1" applyBorder="1" applyAlignment="1">
      <alignment horizontal="center" vertical="center"/>
    </xf>
    <xf numFmtId="4" fontId="46" fillId="0" borderId="0" xfId="10" applyNumberFormat="1" applyFont="1" applyFill="1" applyBorder="1" applyAlignment="1">
      <alignment horizontal="right" vertical="center" wrapText="1"/>
    </xf>
    <xf numFmtId="4" fontId="46" fillId="0" borderId="41" xfId="10" applyNumberFormat="1" applyFont="1" applyFill="1" applyBorder="1" applyAlignment="1">
      <alignment horizontal="right" vertical="center" wrapText="1"/>
    </xf>
    <xf numFmtId="4" fontId="46" fillId="0" borderId="41" xfId="0" applyNumberFormat="1" applyFont="1" applyFill="1" applyBorder="1" applyAlignment="1">
      <alignment horizontal="left" vertical="center" wrapText="1"/>
    </xf>
    <xf numFmtId="4" fontId="46" fillId="0" borderId="12" xfId="0" applyNumberFormat="1" applyFont="1" applyFill="1" applyBorder="1" applyAlignment="1">
      <alignment horizontal="right" vertical="center" wrapText="1"/>
    </xf>
    <xf numFmtId="4" fontId="46" fillId="0" borderId="18" xfId="0" applyNumberFormat="1" applyFont="1" applyFill="1" applyBorder="1" applyAlignment="1">
      <alignment horizontal="left" vertical="center" wrapText="1"/>
    </xf>
    <xf numFmtId="4" fontId="71" fillId="0" borderId="41" xfId="4" applyNumberFormat="1" applyFont="1" applyFill="1" applyBorder="1" applyAlignment="1">
      <alignment horizontal="center" vertical="center"/>
    </xf>
    <xf numFmtId="4" fontId="71" fillId="0" borderId="46" xfId="0" applyNumberFormat="1" applyFont="1" applyFill="1" applyBorder="1" applyAlignment="1">
      <alignment vertical="center" wrapText="1"/>
    </xf>
    <xf numFmtId="4" fontId="46" fillId="17" borderId="44" xfId="1" applyNumberFormat="1" applyFont="1" applyFill="1" applyBorder="1" applyAlignment="1" applyProtection="1">
      <alignment horizontal="left" vertical="center"/>
    </xf>
    <xf numFmtId="4" fontId="46" fillId="11" borderId="19" xfId="1" applyNumberFormat="1" applyFont="1" applyFill="1" applyBorder="1" applyAlignment="1" applyProtection="1">
      <alignment horizontal="center" vertical="center"/>
    </xf>
    <xf numFmtId="4" fontId="46" fillId="0" borderId="16" xfId="10" applyNumberFormat="1" applyFont="1" applyFill="1" applyBorder="1" applyAlignment="1">
      <alignment horizontal="center" vertical="center" wrapText="1"/>
    </xf>
    <xf numFmtId="4" fontId="46" fillId="0" borderId="16" xfId="4" applyNumberFormat="1" applyFont="1" applyFill="1" applyBorder="1" applyAlignment="1">
      <alignment horizontal="center"/>
    </xf>
    <xf numFmtId="4" fontId="71" fillId="0" borderId="0" xfId="0" applyNumberFormat="1" applyFont="1" applyFill="1" applyBorder="1" applyAlignment="1">
      <alignment horizontal="left" vertical="center" wrapText="1"/>
    </xf>
    <xf numFmtId="4" fontId="46" fillId="0" borderId="7"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11"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0" borderId="6" xfId="0" applyNumberFormat="1" applyFont="1" applyFill="1" applyBorder="1" applyAlignment="1">
      <alignment horizontal="center" vertical="center" wrapText="1"/>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xf>
    <xf numFmtId="4" fontId="46" fillId="0" borderId="15" xfId="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11" borderId="7" xfId="0"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xf>
    <xf numFmtId="4" fontId="71" fillId="0" borderId="12"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14"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xf>
    <xf numFmtId="4" fontId="71" fillId="11" borderId="25"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xf>
    <xf numFmtId="4" fontId="46" fillId="11" borderId="8" xfId="0" applyNumberFormat="1" applyFont="1" applyFill="1" applyBorder="1" applyAlignment="1">
      <alignment horizontal="center" vertical="center" wrapText="1"/>
    </xf>
    <xf numFmtId="4" fontId="46" fillId="0" borderId="41"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20" xfId="0" applyNumberFormat="1" applyFont="1" applyBorder="1" applyAlignment="1">
      <alignment horizontal="center" vertical="center"/>
    </xf>
    <xf numFmtId="4" fontId="46" fillId="11" borderId="20"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wrapText="1"/>
    </xf>
    <xf numFmtId="1" fontId="46" fillId="0" borderId="20" xfId="0" applyNumberFormat="1" applyFont="1" applyBorder="1" applyAlignment="1">
      <alignment horizontal="center" vertical="center"/>
    </xf>
    <xf numFmtId="4" fontId="46" fillId="11" borderId="127" xfId="4" applyNumberFormat="1" applyFont="1" applyFill="1" applyBorder="1" applyAlignment="1">
      <alignment horizontal="center" vertical="center" wrapText="1"/>
    </xf>
    <xf numFmtId="4" fontId="46" fillId="0" borderId="129"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46" fillId="11" borderId="128" xfId="4" applyNumberFormat="1" applyFont="1" applyFill="1" applyBorder="1" applyAlignment="1">
      <alignment horizontal="center" vertical="center"/>
    </xf>
    <xf numFmtId="4" fontId="46" fillId="11" borderId="88" xfId="4" applyNumberFormat="1" applyFont="1" applyFill="1" applyBorder="1" applyAlignment="1">
      <alignment horizontal="center" vertical="center"/>
    </xf>
    <xf numFmtId="4" fontId="5" fillId="0" borderId="0" xfId="4" applyNumberFormat="1" applyFont="1" applyFill="1" applyBorder="1" applyAlignment="1">
      <alignment horizontal="left" vertical="center"/>
    </xf>
    <xf numFmtId="4" fontId="46" fillId="11" borderId="10" xfId="4" applyNumberFormat="1" applyFont="1" applyFill="1" applyBorder="1" applyAlignment="1">
      <alignment horizontal="center" vertical="center"/>
    </xf>
    <xf numFmtId="4" fontId="46" fillId="11" borderId="8" xfId="4" applyNumberFormat="1" applyFont="1" applyFill="1" applyBorder="1" applyAlignment="1">
      <alignment horizontal="center" vertical="center" wrapText="1"/>
    </xf>
    <xf numFmtId="4" fontId="71" fillId="11" borderId="15" xfId="0" applyNumberFormat="1" applyFont="1" applyFill="1" applyBorder="1" applyAlignment="1">
      <alignment horizontal="center" vertical="center" wrapText="1"/>
    </xf>
    <xf numFmtId="4" fontId="71" fillId="11" borderId="12" xfId="0" applyNumberFormat="1" applyFont="1" applyFill="1" applyBorder="1" applyAlignment="1">
      <alignment horizontal="center" vertical="center" wrapText="1"/>
    </xf>
    <xf numFmtId="4" fontId="46" fillId="0" borderId="127" xfId="0"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xf>
    <xf numFmtId="4" fontId="46" fillId="0" borderId="16" xfId="4"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165" fontId="7" fillId="0" borderId="7" xfId="4" applyNumberFormat="1" applyFont="1" applyBorder="1" applyAlignment="1">
      <alignment horizontal="center" vertical="center"/>
    </xf>
    <xf numFmtId="4" fontId="71" fillId="11" borderId="1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6" fillId="0" borderId="154" xfId="4" applyNumberFormat="1" applyFont="1" applyFill="1" applyBorder="1" applyAlignment="1">
      <alignment horizontal="center" vertical="center"/>
    </xf>
    <xf numFmtId="4" fontId="46" fillId="0" borderId="155" xfId="4" applyNumberFormat="1" applyFont="1" applyFill="1" applyBorder="1" applyAlignment="1">
      <alignment horizontal="center" vertical="center" wrapText="1"/>
    </xf>
    <xf numFmtId="4" fontId="46" fillId="0" borderId="123"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wrapText="1"/>
    </xf>
    <xf numFmtId="4" fontId="46" fillId="0" borderId="122" xfId="4" applyNumberFormat="1" applyFont="1" applyFill="1" applyBorder="1" applyAlignment="1">
      <alignment horizontal="center" vertical="center"/>
    </xf>
    <xf numFmtId="4" fontId="46" fillId="0" borderId="35" xfId="4" applyNumberFormat="1" applyFont="1" applyFill="1" applyBorder="1" applyAlignment="1">
      <alignment horizontal="center" vertical="center" wrapText="1"/>
    </xf>
    <xf numFmtId="4" fontId="21" fillId="0" borderId="0" xfId="0" applyNumberFormat="1" applyFont="1" applyBorder="1"/>
    <xf numFmtId="4" fontId="46" fillId="0" borderId="155" xfId="4" applyNumberFormat="1" applyFont="1" applyFill="1" applyBorder="1"/>
    <xf numFmtId="4" fontId="46" fillId="11" borderId="154" xfId="4" applyNumberFormat="1" applyFont="1" applyFill="1" applyBorder="1" applyAlignment="1">
      <alignment horizontal="center" vertical="center"/>
    </xf>
    <xf numFmtId="4" fontId="46" fillId="0" borderId="155"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xf>
    <xf numFmtId="4" fontId="46" fillId="0" borderId="29" xfId="0" applyNumberFormat="1" applyFont="1" applyFill="1" applyBorder="1" applyAlignment="1">
      <alignment horizontal="center" vertical="center" wrapText="1"/>
    </xf>
    <xf numFmtId="4" fontId="46" fillId="0" borderId="29" xfId="4" applyNumberFormat="1" applyFont="1" applyFill="1" applyBorder="1" applyAlignment="1">
      <alignment horizontal="center" vertical="center"/>
    </xf>
    <xf numFmtId="4" fontId="46" fillId="0" borderId="0" xfId="10" applyNumberFormat="1" applyFont="1" applyFill="1" applyBorder="1" applyAlignment="1">
      <alignment horizontal="center" vertical="center" wrapText="1"/>
    </xf>
    <xf numFmtId="4" fontId="13" fillId="0" borderId="0" xfId="4" applyNumberFormat="1" applyFont="1" applyFill="1" applyBorder="1"/>
    <xf numFmtId="0" fontId="71" fillId="0" borderId="0" xfId="0" applyFont="1" applyAlignment="1">
      <alignment horizontal="center" vertical="center"/>
    </xf>
    <xf numFmtId="4" fontId="71" fillId="0" borderId="0" xfId="0" applyNumberFormat="1" applyFont="1" applyAlignment="1">
      <alignment horizontal="center" vertical="center"/>
    </xf>
    <xf numFmtId="4" fontId="54" fillId="0" borderId="8" xfId="4" applyNumberFormat="1" applyFont="1" applyFill="1" applyBorder="1" applyAlignment="1">
      <alignment horizontal="center" vertical="center"/>
    </xf>
    <xf numFmtId="4" fontId="7" fillId="0" borderId="9" xfId="4" applyNumberFormat="1" applyFont="1" applyFill="1" applyBorder="1" applyAlignment="1">
      <alignment horizontal="center" vertical="center"/>
    </xf>
    <xf numFmtId="4" fontId="19" fillId="0" borderId="9" xfId="4" applyNumberFormat="1" applyFont="1" applyFill="1" applyBorder="1" applyAlignment="1">
      <alignment horizontal="center" vertical="center"/>
    </xf>
    <xf numFmtId="4" fontId="19" fillId="0" borderId="9" xfId="4" applyNumberFormat="1" applyFont="1" applyFill="1" applyBorder="1" applyAlignment="1">
      <alignment horizontal="center" vertical="center" wrapText="1"/>
    </xf>
    <xf numFmtId="4" fontId="7" fillId="0" borderId="9" xfId="1" applyNumberFormat="1" applyFont="1" applyFill="1" applyBorder="1" applyAlignment="1" applyProtection="1">
      <alignment horizontal="center" vertical="center"/>
    </xf>
    <xf numFmtId="4" fontId="6" fillId="0" borderId="9" xfId="4" applyNumberFormat="1" applyFont="1" applyFill="1" applyBorder="1" applyAlignment="1">
      <alignment horizontal="center" vertical="center"/>
    </xf>
    <xf numFmtId="4" fontId="7" fillId="0" borderId="14" xfId="4" applyNumberFormat="1" applyFont="1" applyFill="1" applyBorder="1" applyAlignment="1">
      <alignment horizontal="center" vertical="center"/>
    </xf>
    <xf numFmtId="4" fontId="54" fillId="0" borderId="10" xfId="4" applyNumberFormat="1" applyFont="1" applyFill="1" applyBorder="1" applyAlignment="1">
      <alignment horizontal="center" vertical="center"/>
    </xf>
    <xf numFmtId="4" fontId="6" fillId="0" borderId="0" xfId="4" applyNumberFormat="1" applyFont="1" applyFill="1" applyBorder="1" applyAlignment="1">
      <alignment horizontal="center" vertical="center"/>
    </xf>
    <xf numFmtId="4" fontId="7" fillId="0" borderId="13" xfId="4" applyNumberFormat="1" applyFont="1" applyFill="1" applyBorder="1" applyAlignment="1">
      <alignment horizontal="center" vertical="center"/>
    </xf>
    <xf numFmtId="4" fontId="19" fillId="0" borderId="10" xfId="4" applyNumberFormat="1" applyFont="1" applyFill="1" applyBorder="1"/>
    <xf numFmtId="4" fontId="57" fillId="0" borderId="0" xfId="3" applyNumberFormat="1" applyFont="1" applyFill="1" applyBorder="1" applyAlignment="1" applyProtection="1">
      <alignment horizontal="center" vertical="center"/>
    </xf>
    <xf numFmtId="4" fontId="60" fillId="0" borderId="0" xfId="3" applyNumberFormat="1" applyFont="1" applyFill="1" applyBorder="1" applyAlignment="1" applyProtection="1">
      <alignment horizontal="center" vertical="center"/>
    </xf>
    <xf numFmtId="4" fontId="60" fillId="0" borderId="13" xfId="3" applyNumberFormat="1" applyFont="1" applyFill="1" applyBorder="1" applyAlignment="1" applyProtection="1">
      <alignment horizontal="center" vertical="center"/>
    </xf>
    <xf numFmtId="4" fontId="5" fillId="0" borderId="10" xfId="4" applyNumberFormat="1" applyFont="1" applyFill="1" applyBorder="1" applyAlignment="1">
      <alignment horizontal="center" vertical="center"/>
    </xf>
    <xf numFmtId="4" fontId="54" fillId="0" borderId="40" xfId="4" applyNumberFormat="1" applyFont="1" applyFill="1" applyBorder="1" applyAlignment="1">
      <alignment horizontal="center" vertical="center"/>
    </xf>
    <xf numFmtId="4" fontId="7" fillId="0" borderId="41" xfId="4" applyNumberFormat="1" applyFont="1" applyFill="1" applyBorder="1" applyAlignment="1">
      <alignment horizontal="center" vertical="center"/>
    </xf>
    <xf numFmtId="4" fontId="19" fillId="0" borderId="41" xfId="4" applyNumberFormat="1" applyFont="1" applyFill="1" applyBorder="1" applyAlignment="1">
      <alignment horizontal="center" vertical="center"/>
    </xf>
    <xf numFmtId="4" fontId="19" fillId="0" borderId="41" xfId="4" applyNumberFormat="1" applyFont="1" applyFill="1" applyBorder="1" applyAlignment="1">
      <alignment horizontal="center" vertical="center" wrapText="1"/>
    </xf>
    <xf numFmtId="4" fontId="10" fillId="11" borderId="41" xfId="4" applyNumberFormat="1" applyFont="1" applyFill="1" applyBorder="1" applyAlignment="1">
      <alignment horizontal="center" vertical="center"/>
    </xf>
    <xf numFmtId="4" fontId="58" fillId="0" borderId="41" xfId="4" applyNumberFormat="1" applyFont="1" applyFill="1" applyBorder="1" applyAlignment="1">
      <alignment horizontal="center" vertical="center"/>
    </xf>
    <xf numFmtId="4" fontId="59" fillId="0" borderId="41" xfId="4" applyNumberFormat="1" applyFont="1" applyFill="1" applyBorder="1" applyAlignment="1">
      <alignment horizontal="center" vertical="center"/>
    </xf>
    <xf numFmtId="4" fontId="59" fillId="0" borderId="46"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wrapText="1"/>
    </xf>
    <xf numFmtId="4" fontId="5" fillId="11" borderId="53" xfId="4" applyNumberFormat="1" applyFont="1" applyFill="1" applyBorder="1" applyAlignment="1">
      <alignment horizontal="center" vertical="center"/>
    </xf>
    <xf numFmtId="4" fontId="5" fillId="11" borderId="53" xfId="1" applyNumberFormat="1" applyFont="1" applyFill="1" applyBorder="1" applyAlignment="1" applyProtection="1">
      <alignment horizontal="center" vertical="center"/>
    </xf>
    <xf numFmtId="4" fontId="11" fillId="0" borderId="0" xfId="4" applyNumberFormat="1" applyFont="1" applyFill="1" applyBorder="1" applyAlignment="1">
      <alignment horizontal="center" vertical="center"/>
    </xf>
    <xf numFmtId="4" fontId="5" fillId="17" borderId="107" xfId="4" applyNumberFormat="1" applyFont="1" applyFill="1" applyBorder="1" applyAlignment="1">
      <alignment horizontal="center" vertical="center"/>
    </xf>
    <xf numFmtId="4" fontId="7" fillId="17" borderId="44" xfId="4" applyNumberFormat="1" applyFont="1" applyFill="1" applyBorder="1" applyAlignment="1">
      <alignment horizontal="left" vertical="center"/>
    </xf>
    <xf numFmtId="4" fontId="6" fillId="17" borderId="44" xfId="4" applyNumberFormat="1" applyFont="1" applyFill="1" applyBorder="1" applyAlignment="1">
      <alignment horizontal="center" vertical="center" wrapText="1"/>
    </xf>
    <xf numFmtId="4" fontId="7" fillId="17" borderId="44" xfId="4" applyNumberFormat="1" applyFont="1" applyFill="1" applyBorder="1" applyAlignment="1">
      <alignment horizontal="center" vertical="center" wrapText="1"/>
    </xf>
    <xf numFmtId="4" fontId="7" fillId="17" borderId="74" xfId="4" applyNumberFormat="1" applyFont="1" applyFill="1" applyBorder="1" applyAlignment="1">
      <alignment horizontal="center" vertical="center" wrapText="1"/>
    </xf>
    <xf numFmtId="4" fontId="62" fillId="17" borderId="0" xfId="4" applyNumberFormat="1" applyFont="1" applyFill="1" applyBorder="1" applyAlignment="1">
      <alignment vertical="center"/>
    </xf>
    <xf numFmtId="4" fontId="63" fillId="0" borderId="0" xfId="4" applyNumberFormat="1" applyFont="1" applyFill="1" applyBorder="1" applyAlignment="1">
      <alignment vertical="center"/>
    </xf>
    <xf numFmtId="4" fontId="62" fillId="0" borderId="0" xfId="4" applyNumberFormat="1" applyFont="1" applyFill="1" applyBorder="1" applyAlignment="1">
      <alignment horizontal="center" vertical="center"/>
    </xf>
    <xf numFmtId="4" fontId="63" fillId="0" borderId="0" xfId="4" applyNumberFormat="1" applyFont="1" applyFill="1" applyBorder="1" applyAlignment="1">
      <alignment horizontal="center" vertical="center"/>
    </xf>
    <xf numFmtId="4" fontId="46" fillId="11" borderId="0" xfId="1" applyNumberFormat="1" applyFont="1" applyFill="1" applyBorder="1" applyAlignment="1" applyProtection="1">
      <alignment horizontal="center" vertical="center"/>
    </xf>
    <xf numFmtId="4" fontId="46" fillId="11" borderId="7" xfId="1" applyNumberFormat="1" applyFont="1" applyFill="1" applyBorder="1" applyAlignment="1" applyProtection="1">
      <alignment horizontal="center" vertical="center"/>
    </xf>
    <xf numFmtId="4" fontId="46" fillId="11" borderId="13" xfId="1" applyNumberFormat="1" applyFont="1" applyFill="1" applyBorder="1" applyAlignment="1" applyProtection="1">
      <alignment horizontal="center" vertical="center"/>
    </xf>
    <xf numFmtId="4" fontId="46" fillId="17" borderId="73"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wrapText="1"/>
    </xf>
    <xf numFmtId="4" fontId="46" fillId="17" borderId="45" xfId="4" applyNumberFormat="1" applyFont="1" applyFill="1" applyBorder="1" applyAlignment="1">
      <alignment horizontal="center" vertical="center" wrapText="1"/>
    </xf>
    <xf numFmtId="4" fontId="46" fillId="0" borderId="119" xfId="4" applyNumberFormat="1" applyFont="1" applyFill="1" applyBorder="1" applyAlignment="1">
      <alignment horizontal="center" vertical="center"/>
    </xf>
    <xf numFmtId="4" fontId="46" fillId="11" borderId="16" xfId="1" applyNumberFormat="1" applyFont="1" applyFill="1" applyBorder="1" applyAlignment="1" applyProtection="1">
      <alignment horizontal="center" vertical="center"/>
    </xf>
    <xf numFmtId="4" fontId="46" fillId="11" borderId="17" xfId="1" applyNumberFormat="1" applyFont="1" applyFill="1" applyBorder="1" applyAlignment="1" applyProtection="1">
      <alignment horizontal="center" vertical="center"/>
    </xf>
    <xf numFmtId="4" fontId="46" fillId="0" borderId="15" xfId="4" applyNumberFormat="1" applyFont="1" applyFill="1" applyBorder="1" applyAlignment="1">
      <alignment horizontal="center" vertical="center"/>
    </xf>
    <xf numFmtId="4" fontId="62" fillId="0" borderId="0" xfId="4" applyNumberFormat="1" applyFont="1" applyFill="1" applyBorder="1" applyAlignment="1">
      <alignment vertical="center"/>
    </xf>
    <xf numFmtId="4" fontId="46" fillId="0" borderId="0" xfId="4" applyNumberFormat="1" applyFont="1" applyFill="1" applyBorder="1" applyAlignment="1">
      <alignment horizontal="center" vertical="center" wrapText="1"/>
    </xf>
    <xf numFmtId="4" fontId="46" fillId="0" borderId="13" xfId="4" applyNumberFormat="1" applyFont="1" applyFill="1" applyBorder="1" applyAlignment="1">
      <alignment horizontal="center" vertical="center" wrapText="1"/>
    </xf>
    <xf numFmtId="4" fontId="46" fillId="11" borderId="29" xfId="4" applyNumberFormat="1" applyFont="1" applyFill="1" applyBorder="1" applyAlignment="1">
      <alignment horizontal="center" vertical="center"/>
    </xf>
    <xf numFmtId="4" fontId="46" fillId="0" borderId="11" xfId="4" applyNumberFormat="1" applyFont="1" applyFill="1" applyBorder="1" applyAlignment="1">
      <alignment horizontal="center" vertical="center"/>
    </xf>
    <xf numFmtId="4" fontId="46" fillId="0" borderId="17" xfId="4" applyNumberFormat="1" applyFont="1" applyFill="1" applyBorder="1" applyAlignment="1">
      <alignment horizontal="center" vertical="center"/>
    </xf>
    <xf numFmtId="4" fontId="64" fillId="0" borderId="0" xfId="4" applyNumberFormat="1" applyFont="1" applyFill="1" applyBorder="1"/>
    <xf numFmtId="4" fontId="65" fillId="0" borderId="0" xfId="4" applyNumberFormat="1" applyFont="1" applyFill="1" applyBorder="1"/>
    <xf numFmtId="4" fontId="46" fillId="17" borderId="45" xfId="4" applyNumberFormat="1" applyFont="1" applyFill="1" applyBorder="1" applyAlignment="1">
      <alignment horizontal="center" vertical="center"/>
    </xf>
    <xf numFmtId="4" fontId="7" fillId="11" borderId="0" xfId="4" applyNumberFormat="1" applyFont="1" applyFill="1" applyBorder="1" applyAlignment="1">
      <alignment horizontal="center" vertical="center" wrapText="1"/>
    </xf>
    <xf numFmtId="4" fontId="7" fillId="0" borderId="0" xfId="4" applyNumberFormat="1" applyFont="1" applyFill="1" applyBorder="1" applyAlignment="1">
      <alignment horizontal="center" vertical="center" wrapText="1"/>
    </xf>
    <xf numFmtId="4" fontId="46" fillId="11" borderId="12" xfId="4" applyNumberFormat="1" applyFont="1" applyFill="1" applyBorder="1" applyAlignment="1">
      <alignment vertical="center" wrapText="1"/>
    </xf>
    <xf numFmtId="4" fontId="46" fillId="0" borderId="18" xfId="4" applyNumberFormat="1" applyFont="1" applyFill="1" applyBorder="1" applyAlignment="1">
      <alignment horizontal="center" vertical="center"/>
    </xf>
    <xf numFmtId="4" fontId="62" fillId="17" borderId="0" xfId="4" applyNumberFormat="1" applyFont="1" applyFill="1" applyBorder="1" applyAlignment="1">
      <alignment horizontal="right" vertical="center"/>
    </xf>
    <xf numFmtId="4" fontId="64" fillId="0" borderId="0" xfId="4" applyNumberFormat="1" applyFont="1" applyFill="1" applyBorder="1" applyAlignment="1">
      <alignment horizontal="center" vertical="center"/>
    </xf>
    <xf numFmtId="4" fontId="67" fillId="0" borderId="0" xfId="4" applyNumberFormat="1" applyFont="1" applyFill="1" applyBorder="1"/>
    <xf numFmtId="4" fontId="46" fillId="0" borderId="29" xfId="4" applyNumberFormat="1" applyFont="1" applyFill="1" applyBorder="1" applyAlignment="1">
      <alignment horizontal="center" vertical="center" wrapText="1"/>
    </xf>
    <xf numFmtId="4" fontId="46" fillId="0" borderId="16" xfId="0" applyNumberFormat="1" applyFont="1" applyBorder="1"/>
    <xf numFmtId="4" fontId="46" fillId="17" borderId="107" xfId="4" applyNumberFormat="1" applyFont="1" applyFill="1" applyBorder="1" applyAlignment="1">
      <alignment horizontal="center" vertical="center"/>
    </xf>
    <xf numFmtId="4" fontId="46" fillId="11" borderId="119" xfId="4" applyNumberFormat="1" applyFont="1" applyFill="1" applyBorder="1" applyAlignment="1">
      <alignment horizontal="center" vertical="center"/>
    </xf>
    <xf numFmtId="4" fontId="46" fillId="0" borderId="110" xfId="0" applyNumberFormat="1" applyFont="1" applyBorder="1"/>
    <xf numFmtId="4" fontId="12" fillId="0" borderId="0" xfId="4" applyNumberFormat="1" applyFont="1" applyFill="1" applyBorder="1" applyAlignment="1">
      <alignment horizontal="justify" vertical="center" wrapText="1"/>
    </xf>
    <xf numFmtId="4" fontId="12" fillId="0" borderId="0" xfId="4" applyNumberFormat="1" applyFont="1" applyFill="1" applyBorder="1" applyAlignment="1">
      <alignment horizontal="center" vertical="center"/>
    </xf>
    <xf numFmtId="4" fontId="62" fillId="0" borderId="0" xfId="10" applyNumberFormat="1" applyFont="1" applyFill="1" applyBorder="1" applyAlignment="1">
      <alignment vertical="center"/>
    </xf>
    <xf numFmtId="4" fontId="46" fillId="0" borderId="0" xfId="0" applyNumberFormat="1" applyFont="1" applyFill="1" applyBorder="1" applyAlignment="1">
      <alignment horizontal="center" vertical="center"/>
    </xf>
    <xf numFmtId="4" fontId="68" fillId="17" borderId="0"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xf>
    <xf numFmtId="4" fontId="44" fillId="0" borderId="0" xfId="4" applyNumberFormat="1" applyFont="1" applyFill="1" applyBorder="1" applyAlignment="1">
      <alignment horizontal="center" vertical="center"/>
    </xf>
    <xf numFmtId="4" fontId="21" fillId="0" borderId="0" xfId="4" applyNumberFormat="1" applyFont="1" applyFill="1" applyBorder="1" applyAlignment="1">
      <alignment horizontal="center" vertical="center"/>
    </xf>
    <xf numFmtId="4" fontId="21" fillId="0" borderId="0" xfId="4" applyNumberFormat="1" applyFont="1" applyFill="1" applyBorder="1" applyAlignment="1">
      <alignment horizontal="center" vertical="center" wrapText="1"/>
    </xf>
    <xf numFmtId="4" fontId="23" fillId="0" borderId="0" xfId="4" applyNumberFormat="1" applyFont="1" applyFill="1" applyBorder="1" applyAlignment="1">
      <alignment horizontal="center" vertical="center"/>
    </xf>
    <xf numFmtId="4" fontId="44" fillId="0" borderId="0" xfId="1" applyNumberFormat="1" applyFont="1" applyFill="1" applyBorder="1" applyAlignment="1" applyProtection="1">
      <alignment horizontal="center" vertical="center"/>
    </xf>
    <xf numFmtId="4" fontId="21" fillId="0" borderId="0" xfId="4" applyNumberFormat="1" applyFont="1" applyFill="1" applyBorder="1"/>
    <xf numFmtId="4" fontId="71" fillId="0" borderId="47" xfId="4" applyNumberFormat="1" applyFont="1" applyFill="1" applyBorder="1" applyAlignment="1">
      <alignment horizontal="center" vertical="center"/>
    </xf>
    <xf numFmtId="4" fontId="71" fillId="0" borderId="48" xfId="4" applyNumberFormat="1" applyFont="1" applyFill="1" applyBorder="1" applyAlignment="1">
      <alignment horizontal="center" vertical="center"/>
    </xf>
    <xf numFmtId="4" fontId="44" fillId="0" borderId="48" xfId="4" applyNumberFormat="1" applyFont="1" applyFill="1" applyBorder="1" applyAlignment="1">
      <alignment horizontal="center" vertical="center"/>
    </xf>
    <xf numFmtId="4" fontId="21" fillId="0" borderId="48" xfId="4" applyNumberFormat="1" applyFont="1" applyFill="1" applyBorder="1" applyAlignment="1">
      <alignment horizontal="center" vertical="center"/>
    </xf>
    <xf numFmtId="4" fontId="21" fillId="0" borderId="48" xfId="4" applyNumberFormat="1" applyFont="1" applyFill="1" applyBorder="1" applyAlignment="1">
      <alignment horizontal="center" vertical="center" wrapText="1"/>
    </xf>
    <xf numFmtId="4" fontId="23" fillId="0" borderId="48" xfId="4" applyNumberFormat="1" applyFont="1" applyFill="1" applyBorder="1" applyAlignment="1">
      <alignment horizontal="center" vertical="center"/>
    </xf>
    <xf numFmtId="4" fontId="44" fillId="0" borderId="48" xfId="1" applyNumberFormat="1" applyFont="1" applyFill="1" applyBorder="1" applyAlignment="1" applyProtection="1">
      <alignment horizontal="center" vertical="center"/>
    </xf>
    <xf numFmtId="4" fontId="21" fillId="0" borderId="48" xfId="4" applyNumberFormat="1" applyFont="1" applyFill="1" applyBorder="1"/>
    <xf numFmtId="4" fontId="21" fillId="0" borderId="99" xfId="4" applyNumberFormat="1" applyFont="1" applyFill="1" applyBorder="1"/>
    <xf numFmtId="4" fontId="71" fillId="0" borderId="29" xfId="4" applyNumberFormat="1" applyFont="1" applyFill="1" applyBorder="1" applyAlignment="1">
      <alignment horizontal="center" vertical="center"/>
    </xf>
    <xf numFmtId="4" fontId="21" fillId="0" borderId="28" xfId="4" applyNumberFormat="1" applyFont="1" applyFill="1" applyBorder="1"/>
    <xf numFmtId="4" fontId="21" fillId="0" borderId="29" xfId="4" applyNumberFormat="1" applyFont="1" applyFill="1" applyBorder="1"/>
    <xf numFmtId="4" fontId="71" fillId="0" borderId="28" xfId="4" applyNumberFormat="1" applyFont="1" applyFill="1" applyBorder="1"/>
    <xf numFmtId="4" fontId="71" fillId="0" borderId="49" xfId="4" applyNumberFormat="1" applyFont="1" applyFill="1" applyBorder="1" applyAlignment="1">
      <alignment horizontal="center" vertical="center"/>
    </xf>
    <xf numFmtId="4" fontId="46" fillId="0" borderId="41" xfId="4" applyNumberFormat="1" applyFont="1" applyFill="1" applyBorder="1" applyAlignment="1">
      <alignment horizontal="center" vertical="center"/>
    </xf>
    <xf numFmtId="4" fontId="71" fillId="0" borderId="41" xfId="4" applyNumberFormat="1" applyFont="1" applyFill="1" applyBorder="1" applyAlignment="1">
      <alignment vertical="center"/>
    </xf>
    <xf numFmtId="4" fontId="71" fillId="0" borderId="41" xfId="4" applyNumberFormat="1" applyFont="1" applyFill="1" applyBorder="1" applyAlignment="1">
      <alignment horizontal="center" vertical="center" wrapText="1"/>
    </xf>
    <xf numFmtId="4" fontId="93" fillId="11" borderId="41" xfId="4" applyNumberFormat="1" applyFont="1" applyFill="1" applyBorder="1" applyAlignment="1">
      <alignment vertical="center"/>
    </xf>
    <xf numFmtId="4" fontId="71" fillId="0" borderId="41" xfId="4" applyNumberFormat="1" applyFont="1" applyFill="1" applyBorder="1"/>
    <xf numFmtId="4" fontId="71" fillId="0" borderId="33" xfId="4" applyNumberFormat="1" applyFont="1" applyFill="1" applyBorder="1"/>
    <xf numFmtId="4" fontId="46" fillId="0" borderId="21" xfId="4" applyNumberFormat="1" applyFont="1" applyFill="1" applyBorder="1" applyAlignment="1">
      <alignment horizontal="center" vertical="center"/>
    </xf>
    <xf numFmtId="4" fontId="46" fillId="0" borderId="21" xfId="4" applyNumberFormat="1" applyFont="1" applyFill="1" applyBorder="1" applyAlignment="1">
      <alignment horizontal="center" vertical="center" wrapText="1"/>
    </xf>
    <xf numFmtId="4" fontId="46" fillId="11" borderId="21"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wrapText="1"/>
    </xf>
    <xf numFmtId="4" fontId="23" fillId="0" borderId="10" xfId="4" applyNumberFormat="1" applyFont="1" applyFill="1" applyBorder="1" applyAlignment="1">
      <alignment horizontal="center" vertical="center"/>
    </xf>
    <xf numFmtId="4" fontId="23" fillId="0" borderId="14" xfId="4" applyNumberFormat="1" applyFont="1" applyFill="1" applyBorder="1" applyAlignment="1">
      <alignment horizontal="center" vertical="center"/>
    </xf>
    <xf numFmtId="4" fontId="71" fillId="11" borderId="11"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xf>
    <xf numFmtId="4" fontId="46" fillId="0" borderId="13" xfId="4" applyNumberFormat="1" applyFont="1" applyFill="1" applyBorder="1" applyAlignment="1">
      <alignment horizontal="center" vertical="center"/>
    </xf>
    <xf numFmtId="4" fontId="94" fillId="0" borderId="0" xfId="4" applyNumberFormat="1" applyFont="1" applyFill="1" applyBorder="1"/>
    <xf numFmtId="4" fontId="23" fillId="0" borderId="16" xfId="0" applyNumberFormat="1" applyFont="1" applyBorder="1"/>
    <xf numFmtId="4" fontId="21" fillId="0" borderId="16" xfId="0" applyNumberFormat="1" applyFont="1" applyBorder="1"/>
    <xf numFmtId="4" fontId="23" fillId="0" borderId="9" xfId="4" applyNumberFormat="1" applyFont="1" applyFill="1" applyBorder="1" applyAlignment="1">
      <alignment horizontal="center" vertical="center"/>
    </xf>
    <xf numFmtId="4" fontId="23" fillId="0" borderId="110" xfId="0" applyNumberFormat="1" applyFont="1" applyBorder="1"/>
    <xf numFmtId="4" fontId="61" fillId="0" borderId="0" xfId="4" applyNumberFormat="1" applyFont="1" applyFill="1" applyBorder="1" applyAlignment="1">
      <alignment vertical="center"/>
    </xf>
    <xf numFmtId="4" fontId="95"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0" borderId="0"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4" fontId="46" fillId="0" borderId="19" xfId="4" applyNumberFormat="1" applyFont="1" applyFill="1" applyBorder="1" applyAlignment="1">
      <alignment horizontal="center" vertical="center"/>
    </xf>
    <xf numFmtId="4" fontId="46" fillId="0" borderId="7"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20" xfId="0" applyNumberFormat="1" applyFont="1" applyBorder="1" applyAlignment="1">
      <alignment horizontal="center" vertical="center"/>
    </xf>
    <xf numFmtId="4" fontId="46" fillId="0" borderId="6"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11" borderId="8" xfId="4" applyNumberFormat="1" applyFont="1" applyFill="1" applyBorder="1" applyAlignment="1">
      <alignment horizontal="center" vertical="center" wrapText="1"/>
    </xf>
    <xf numFmtId="4" fontId="46" fillId="17" borderId="44"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23" fillId="0" borderId="11" xfId="4" applyNumberFormat="1" applyFont="1" applyFill="1" applyBorder="1" applyAlignment="1">
      <alignment horizontal="center" vertical="center"/>
    </xf>
    <xf numFmtId="4" fontId="23" fillId="0" borderId="12" xfId="4" applyNumberFormat="1" applyFont="1" applyFill="1" applyBorder="1" applyAlignment="1">
      <alignment horizontal="center" vertical="center"/>
    </xf>
    <xf numFmtId="4" fontId="71" fillId="0" borderId="18"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1" fontId="46" fillId="11" borderId="19"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71"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71" fillId="0" borderId="0"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9" fontId="71" fillId="0" borderId="0" xfId="8" applyFont="1" applyFill="1" applyBorder="1" applyAlignment="1">
      <alignment horizontal="center" vertical="center"/>
    </xf>
    <xf numFmtId="4" fontId="46" fillId="0" borderId="18" xfId="0" applyNumberFormat="1" applyFont="1" applyFill="1" applyBorder="1" applyAlignment="1">
      <alignment horizontal="center" vertical="center" wrapText="1"/>
    </xf>
    <xf numFmtId="4" fontId="46" fillId="11" borderId="88" xfId="4" applyNumberFormat="1" applyFont="1" applyFill="1" applyBorder="1" applyAlignment="1">
      <alignment horizontal="center" vertical="center"/>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11" borderId="12" xfId="0" applyNumberFormat="1" applyFont="1" applyFill="1" applyBorder="1" applyAlignment="1">
      <alignment horizontal="center" vertical="center" wrapText="1"/>
    </xf>
    <xf numFmtId="4" fontId="46" fillId="0" borderId="39" xfId="4" applyNumberFormat="1" applyFont="1" applyFill="1" applyBorder="1" applyAlignment="1">
      <alignment horizontal="center" vertical="center"/>
    </xf>
    <xf numFmtId="4" fontId="46" fillId="0" borderId="157"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xf>
    <xf numFmtId="1" fontId="46" fillId="0" borderId="7" xfId="4" applyNumberFormat="1" applyFont="1" applyFill="1" applyBorder="1" applyAlignment="1">
      <alignment horizontal="center" vertical="center"/>
    </xf>
    <xf numFmtId="1" fontId="46" fillId="0" borderId="20" xfId="4" applyNumberFormat="1" applyFont="1" applyFill="1" applyBorder="1" applyAlignment="1">
      <alignment horizontal="center" vertical="center"/>
    </xf>
    <xf numFmtId="4" fontId="46" fillId="0" borderId="15" xfId="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0" borderId="17"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xf>
    <xf numFmtId="4" fontId="46" fillId="0" borderId="53" xfId="4" applyNumberFormat="1" applyFont="1" applyFill="1" applyBorder="1" applyAlignment="1">
      <alignment horizontal="center" vertical="center"/>
    </xf>
    <xf numFmtId="4" fontId="46" fillId="0" borderId="8" xfId="1" applyNumberFormat="1" applyFont="1" applyFill="1" applyBorder="1" applyAlignment="1" applyProtection="1">
      <alignment horizontal="center" vertical="center"/>
    </xf>
    <xf numFmtId="4" fontId="46" fillId="0" borderId="10" xfId="1" applyNumberFormat="1" applyFont="1" applyFill="1" applyBorder="1" applyAlignment="1" applyProtection="1">
      <alignment horizontal="center" vertical="center"/>
    </xf>
    <xf numFmtId="4" fontId="46" fillId="0" borderId="7" xfId="4"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wrapText="1"/>
    </xf>
    <xf numFmtId="4" fontId="46" fillId="0" borderId="34" xfId="4" applyNumberFormat="1" applyFont="1" applyFill="1" applyBorder="1" applyAlignment="1">
      <alignment horizontal="center" vertical="center" wrapText="1"/>
    </xf>
    <xf numFmtId="4" fontId="46" fillId="0" borderId="156" xfId="4" applyNumberFormat="1" applyFont="1" applyFill="1" applyBorder="1" applyAlignment="1">
      <alignment horizontal="center" vertical="center" wrapText="1"/>
    </xf>
    <xf numFmtId="4" fontId="46" fillId="0" borderId="12" xfId="0" applyNumberFormat="1" applyFont="1" applyBorder="1" applyAlignment="1">
      <alignment horizontal="center" vertical="center"/>
    </xf>
    <xf numFmtId="4" fontId="71" fillId="11" borderId="12" xfId="0"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4" fontId="71" fillId="0" borderId="12"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71" fillId="0" borderId="8" xfId="0" applyNumberFormat="1" applyFont="1" applyFill="1" applyBorder="1" applyAlignment="1">
      <alignment horizontal="left" vertical="center" wrapText="1"/>
    </xf>
    <xf numFmtId="4" fontId="71" fillId="0" borderId="9" xfId="0" applyNumberFormat="1" applyFont="1" applyFill="1" applyBorder="1" applyAlignment="1">
      <alignment horizontal="left" vertical="center" wrapText="1"/>
    </xf>
    <xf numFmtId="4" fontId="71" fillId="0" borderId="14" xfId="0" applyNumberFormat="1" applyFont="1" applyFill="1" applyBorder="1" applyAlignment="1">
      <alignment horizontal="left" vertical="center" wrapText="1"/>
    </xf>
    <xf numFmtId="4" fontId="46" fillId="0" borderId="19" xfId="4" applyNumberFormat="1" applyFont="1" applyFill="1" applyBorder="1" applyAlignment="1">
      <alignment horizontal="center" vertical="center"/>
    </xf>
    <xf numFmtId="4" fontId="46" fillId="0" borderId="34" xfId="4" applyNumberFormat="1" applyFont="1" applyFill="1" applyBorder="1" applyAlignment="1">
      <alignment horizontal="center" vertical="center"/>
    </xf>
    <xf numFmtId="4" fontId="46" fillId="0" borderId="7" xfId="4" applyNumberFormat="1" applyFont="1" applyFill="1" applyBorder="1" applyAlignment="1">
      <alignment horizontal="center"/>
    </xf>
    <xf numFmtId="4" fontId="46" fillId="11" borderId="15" xfId="4" applyNumberFormat="1" applyFont="1" applyFill="1" applyBorder="1" applyAlignment="1">
      <alignment horizontal="center" vertical="center" wrapText="1"/>
    </xf>
    <xf numFmtId="4" fontId="46" fillId="11" borderId="53" xfId="4" applyNumberFormat="1" applyFont="1" applyFill="1" applyBorder="1" applyAlignment="1">
      <alignment horizontal="center" vertical="center"/>
    </xf>
    <xf numFmtId="4" fontId="46" fillId="11" borderId="13" xfId="4" applyNumberFormat="1" applyFont="1" applyFill="1" applyBorder="1" applyAlignment="1">
      <alignment horizontal="center" vertical="center"/>
    </xf>
    <xf numFmtId="4" fontId="46" fillId="11" borderId="38"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wrapText="1"/>
    </xf>
    <xf numFmtId="4" fontId="46" fillId="0" borderId="11" xfId="1" applyNumberFormat="1" applyFont="1" applyFill="1" applyBorder="1" applyAlignment="1" applyProtection="1">
      <alignment horizontal="center" vertical="center"/>
    </xf>
    <xf numFmtId="4" fontId="46" fillId="0" borderId="19" xfId="4" applyNumberFormat="1" applyFont="1" applyFill="1" applyBorder="1" applyAlignment="1">
      <alignment horizontal="center" vertical="center" wrapText="1"/>
    </xf>
    <xf numFmtId="4" fontId="46" fillId="11" borderId="15" xfId="0" applyNumberFormat="1" applyFont="1" applyFill="1" applyBorder="1" applyAlignment="1">
      <alignment horizontal="center" vertical="center" wrapText="1"/>
    </xf>
    <xf numFmtId="4" fontId="46" fillId="11" borderId="16" xfId="0" applyNumberFormat="1" applyFont="1" applyFill="1" applyBorder="1" applyAlignment="1">
      <alignment horizontal="center" vertical="center" wrapText="1"/>
    </xf>
    <xf numFmtId="4" fontId="46" fillId="11" borderId="17"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xf>
    <xf numFmtId="4" fontId="46" fillId="11" borderId="119" xfId="0" applyNumberFormat="1" applyFont="1" applyFill="1" applyBorder="1" applyAlignment="1">
      <alignment horizontal="center" vertical="center" wrapText="1"/>
    </xf>
    <xf numFmtId="4" fontId="46" fillId="11" borderId="110" xfId="0" applyNumberFormat="1" applyFont="1" applyFill="1" applyBorder="1" applyAlignment="1">
      <alignment horizontal="center" vertical="center" wrapText="1"/>
    </xf>
    <xf numFmtId="4" fontId="46" fillId="11" borderId="22" xfId="0" applyNumberFormat="1" applyFont="1" applyFill="1" applyBorder="1" applyAlignment="1">
      <alignment horizontal="center" vertical="center" wrapText="1"/>
    </xf>
    <xf numFmtId="4" fontId="71" fillId="11" borderId="15"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6" fillId="11" borderId="15" xfId="0" applyNumberFormat="1" applyFont="1" applyFill="1" applyBorder="1" applyAlignment="1">
      <alignment horizontal="center" vertical="center"/>
    </xf>
    <xf numFmtId="4" fontId="46" fillId="11" borderId="8" xfId="10" applyNumberFormat="1" applyFont="1" applyFill="1" applyBorder="1" applyAlignment="1">
      <alignment horizontal="center" vertical="center"/>
    </xf>
    <xf numFmtId="4" fontId="46" fillId="11" borderId="11" xfId="10" applyNumberFormat="1" applyFont="1" applyFill="1" applyBorder="1" applyAlignment="1">
      <alignment horizontal="center" vertical="center"/>
    </xf>
    <xf numFmtId="4" fontId="46" fillId="11" borderId="17" xfId="4" applyNumberFormat="1" applyFont="1" applyFill="1" applyBorder="1" applyAlignment="1">
      <alignment horizontal="center" vertical="center" wrapText="1"/>
    </xf>
    <xf numFmtId="4" fontId="46" fillId="0" borderId="128" xfId="0" applyNumberFormat="1" applyFont="1" applyFill="1" applyBorder="1" applyAlignment="1">
      <alignment horizontal="center" vertical="center" wrapText="1"/>
    </xf>
    <xf numFmtId="4" fontId="46" fillId="0" borderId="88" xfId="0" applyNumberFormat="1" applyFont="1" applyFill="1" applyBorder="1" applyAlignment="1">
      <alignment horizontal="center" vertical="center" wrapText="1"/>
    </xf>
    <xf numFmtId="4" fontId="46" fillId="11" borderId="128" xfId="4" applyNumberFormat="1" applyFont="1" applyFill="1" applyBorder="1" applyAlignment="1">
      <alignment horizontal="center" vertical="center" wrapText="1"/>
    </xf>
    <xf numFmtId="4" fontId="46" fillId="11" borderId="129" xfId="4"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0" borderId="127" xfId="0" applyNumberFormat="1" applyFont="1" applyFill="1" applyBorder="1" applyAlignment="1">
      <alignment horizontal="center" vertical="center" wrapText="1"/>
    </xf>
    <xf numFmtId="4" fontId="46" fillId="0" borderId="135" xfId="0" applyNumberFormat="1" applyFont="1" applyFill="1" applyBorder="1" applyAlignment="1">
      <alignment horizontal="center" vertical="center" wrapText="1"/>
    </xf>
    <xf numFmtId="4" fontId="46" fillId="0" borderId="30" xfId="4"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129" xfId="0" applyNumberFormat="1" applyFont="1" applyFill="1" applyBorder="1" applyAlignment="1">
      <alignment horizontal="center" vertical="center" wrapText="1"/>
    </xf>
    <xf numFmtId="4" fontId="46" fillId="0" borderId="20" xfId="0" applyNumberFormat="1" applyFont="1" applyFill="1" applyBorder="1" applyAlignment="1">
      <alignment horizontal="center" vertical="center" wrapText="1"/>
    </xf>
    <xf numFmtId="4" fontId="46" fillId="0" borderId="53" xfId="0" applyNumberFormat="1" applyFont="1" applyFill="1" applyBorder="1" applyAlignment="1">
      <alignment horizontal="center" vertical="center" wrapText="1"/>
    </xf>
    <xf numFmtId="4" fontId="46" fillId="0" borderId="7"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0" borderId="119" xfId="0" applyNumberFormat="1" applyFont="1" applyFill="1" applyBorder="1" applyAlignment="1">
      <alignment horizontal="center" vertical="center" wrapText="1"/>
    </xf>
    <xf numFmtId="4" fontId="46" fillId="0" borderId="110" xfId="0" applyNumberFormat="1" applyFont="1" applyFill="1" applyBorder="1" applyAlignment="1">
      <alignment horizontal="center" vertical="center" wrapText="1"/>
    </xf>
    <xf numFmtId="4" fontId="46" fillId="0" borderId="22" xfId="0" applyNumberFormat="1" applyFont="1" applyFill="1" applyBorder="1" applyAlignment="1">
      <alignment horizontal="center" vertical="center" wrapText="1"/>
    </xf>
    <xf numFmtId="4" fontId="46" fillId="11" borderId="128"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46" fillId="11" borderId="89" xfId="0" applyNumberFormat="1" applyFont="1" applyFill="1" applyBorder="1" applyAlignment="1">
      <alignment horizontal="center" vertical="center" wrapText="1"/>
    </xf>
    <xf numFmtId="4" fontId="46" fillId="11" borderId="127" xfId="0" applyNumberFormat="1" applyFont="1" applyFill="1" applyBorder="1" applyAlignment="1">
      <alignment horizontal="center" vertical="center" wrapText="1"/>
    </xf>
    <xf numFmtId="4" fontId="46" fillId="11" borderId="129"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11"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0" borderId="158" xfId="0" applyNumberFormat="1" applyFont="1" applyFill="1" applyBorder="1" applyAlignment="1">
      <alignment horizontal="center" vertical="center" wrapText="1"/>
    </xf>
    <xf numFmtId="4" fontId="46" fillId="0" borderId="29" xfId="0" applyNumberFormat="1" applyFont="1" applyFill="1" applyBorder="1" applyAlignment="1">
      <alignment horizontal="center" vertical="center" wrapText="1"/>
    </xf>
    <xf numFmtId="4" fontId="46" fillId="11" borderId="42"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128" xfId="4" applyNumberFormat="1" applyFont="1" applyFill="1" applyBorder="1" applyAlignment="1">
      <alignment horizontal="center" vertical="center"/>
    </xf>
    <xf numFmtId="4" fontId="46" fillId="0" borderId="38"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0" borderId="20" xfId="4" applyNumberFormat="1" applyFont="1" applyFill="1" applyBorder="1" applyAlignment="1">
      <alignment horizontal="center"/>
    </xf>
    <xf numFmtId="4" fontId="46" fillId="0" borderId="19" xfId="4" applyNumberFormat="1" applyFont="1" applyFill="1" applyBorder="1" applyAlignment="1">
      <alignment horizontal="center"/>
    </xf>
    <xf numFmtId="4" fontId="46" fillId="0" borderId="32" xfId="4" applyNumberFormat="1" applyFont="1" applyFill="1" applyBorder="1" applyAlignment="1">
      <alignment horizontal="center" vertical="center"/>
    </xf>
    <xf numFmtId="4" fontId="46" fillId="0" borderId="156" xfId="4" applyNumberFormat="1" applyFont="1" applyFill="1" applyBorder="1" applyAlignment="1">
      <alignment horizontal="center" vertical="center"/>
    </xf>
    <xf numFmtId="4" fontId="71" fillId="11" borderId="25" xfId="0" applyNumberFormat="1" applyFont="1" applyFill="1" applyBorder="1" applyAlignment="1">
      <alignment horizontal="center" vertical="center" wrapText="1"/>
    </xf>
    <xf numFmtId="4" fontId="46" fillId="0" borderId="8" xfId="4"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46" fillId="11" borderId="30" xfId="4" applyNumberFormat="1" applyFont="1" applyFill="1" applyBorder="1" applyAlignment="1">
      <alignment horizontal="center" vertical="center" wrapText="1"/>
    </xf>
    <xf numFmtId="4" fontId="46" fillId="0" borderId="30" xfId="4" applyNumberFormat="1" applyFont="1" applyFill="1" applyBorder="1" applyAlignment="1">
      <alignment horizontal="center"/>
    </xf>
    <xf numFmtId="4" fontId="46" fillId="11" borderId="15" xfId="1" applyNumberFormat="1" applyFont="1" applyFill="1" applyBorder="1" applyAlignment="1" applyProtection="1">
      <alignment horizontal="center" vertical="center"/>
    </xf>
    <xf numFmtId="4" fontId="71" fillId="0" borderId="7" xfId="4" applyNumberFormat="1" applyFont="1" applyFill="1" applyBorder="1" applyAlignment="1">
      <alignment horizontal="center"/>
    </xf>
    <xf numFmtId="4" fontId="71" fillId="0" borderId="20" xfId="4" applyNumberFormat="1" applyFont="1" applyFill="1" applyBorder="1" applyAlignment="1">
      <alignment horizontal="center"/>
    </xf>
    <xf numFmtId="4" fontId="46" fillId="11" borderId="17" xfId="4" applyNumberFormat="1" applyFont="1" applyFill="1" applyBorder="1" applyAlignment="1">
      <alignment horizontal="center" vertical="center"/>
    </xf>
    <xf numFmtId="4" fontId="46" fillId="11" borderId="8" xfId="0" applyNumberFormat="1" applyFont="1" applyFill="1" applyBorder="1" applyAlignment="1">
      <alignment horizontal="center" vertical="center" wrapText="1"/>
    </xf>
    <xf numFmtId="4" fontId="46" fillId="11" borderId="11" xfId="0" applyNumberFormat="1" applyFont="1" applyFill="1" applyBorder="1" applyAlignment="1">
      <alignment horizontal="center" vertical="center" wrapText="1"/>
    </xf>
    <xf numFmtId="4" fontId="46" fillId="0" borderId="41" xfId="0"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14"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6" fillId="11" borderId="10" xfId="0" applyNumberFormat="1" applyFont="1" applyFill="1" applyBorder="1" applyAlignment="1">
      <alignment horizontal="right" vertical="center" wrapText="1"/>
    </xf>
    <xf numFmtId="4" fontId="46" fillId="11" borderId="0" xfId="0" applyNumberFormat="1" applyFont="1" applyFill="1" applyBorder="1" applyAlignment="1">
      <alignment horizontal="right" vertical="center" wrapText="1"/>
    </xf>
    <xf numFmtId="4" fontId="46" fillId="11" borderId="8" xfId="0" applyNumberFormat="1" applyFont="1" applyFill="1" applyBorder="1" applyAlignment="1">
      <alignment horizontal="center" vertical="center"/>
    </xf>
    <xf numFmtId="4" fontId="46" fillId="11" borderId="11" xfId="0" applyNumberFormat="1" applyFont="1" applyFill="1" applyBorder="1" applyAlignment="1">
      <alignment horizontal="center" vertical="center"/>
    </xf>
    <xf numFmtId="4" fontId="46" fillId="0" borderId="53" xfId="4" applyNumberFormat="1" applyFont="1" applyFill="1" applyBorder="1" applyAlignment="1">
      <alignment horizontal="center" vertical="center" wrapText="1"/>
    </xf>
    <xf numFmtId="4" fontId="61" fillId="0" borderId="29" xfId="4" applyNumberFormat="1" applyFont="1" applyFill="1" applyBorder="1" applyAlignment="1">
      <alignment horizontal="center" vertical="center"/>
    </xf>
    <xf numFmtId="4" fontId="61" fillId="0" borderId="0" xfId="4" applyNumberFormat="1" applyFont="1" applyFill="1" applyBorder="1" applyAlignment="1">
      <alignment horizontal="center" vertical="center"/>
    </xf>
    <xf numFmtId="4" fontId="61" fillId="0" borderId="29" xfId="4" applyNumberFormat="1" applyFont="1" applyFill="1" applyBorder="1" applyAlignment="1">
      <alignment horizontal="right" vertical="center"/>
    </xf>
    <xf numFmtId="4" fontId="61" fillId="0" borderId="0" xfId="4" applyNumberFormat="1" applyFont="1" applyFill="1" applyBorder="1" applyAlignment="1">
      <alignment horizontal="right" vertical="center"/>
    </xf>
    <xf numFmtId="4" fontId="46" fillId="0" borderId="20" xfId="0" applyNumberFormat="1" applyFont="1" applyBorder="1" applyAlignment="1">
      <alignment horizontal="center" vertical="center"/>
    </xf>
    <xf numFmtId="4" fontId="46" fillId="0" borderId="53" xfId="0" applyNumberFormat="1" applyFont="1" applyBorder="1" applyAlignment="1">
      <alignment horizontal="center" vertical="center"/>
    </xf>
    <xf numFmtId="4" fontId="46" fillId="0" borderId="30" xfId="4" applyNumberFormat="1" applyFont="1" applyFill="1" applyBorder="1" applyAlignment="1">
      <alignment horizontal="center" vertical="center"/>
    </xf>
    <xf numFmtId="4" fontId="46" fillId="11" borderId="20" xfId="4" applyNumberFormat="1" applyFont="1" applyFill="1" applyBorder="1" applyAlignment="1">
      <alignment horizontal="center" vertical="center"/>
    </xf>
    <xf numFmtId="4" fontId="46" fillId="0" borderId="129" xfId="4" applyNumberFormat="1" applyFont="1" applyFill="1" applyBorder="1" applyAlignment="1">
      <alignment horizontal="center" vertical="center"/>
    </xf>
    <xf numFmtId="4" fontId="46" fillId="11" borderId="127" xfId="4" applyNumberFormat="1" applyFont="1" applyFill="1" applyBorder="1" applyAlignment="1">
      <alignment horizontal="center" vertical="center" wrapText="1"/>
    </xf>
    <xf numFmtId="4" fontId="46" fillId="0" borderId="15" xfId="0" applyNumberFormat="1" applyFont="1" applyBorder="1" applyAlignment="1">
      <alignment horizontal="center" vertical="center" wrapText="1"/>
    </xf>
    <xf numFmtId="4" fontId="46" fillId="0" borderId="16" xfId="0" applyNumberFormat="1" applyFont="1" applyBorder="1" applyAlignment="1">
      <alignment horizontal="center" vertical="center" wrapText="1"/>
    </xf>
    <xf numFmtId="4" fontId="46" fillId="0" borderId="17" xfId="0" applyNumberFormat="1" applyFont="1" applyBorder="1" applyAlignment="1">
      <alignment horizontal="center" vertical="center" wrapText="1"/>
    </xf>
    <xf numFmtId="4" fontId="46" fillId="11" borderId="128" xfId="4" applyNumberFormat="1" applyFont="1" applyFill="1" applyBorder="1" applyAlignment="1">
      <alignment horizontal="center" vertical="center"/>
    </xf>
    <xf numFmtId="4" fontId="46" fillId="0" borderId="88" xfId="4" applyNumberFormat="1" applyFont="1" applyFill="1" applyBorder="1" applyAlignment="1">
      <alignment horizontal="center" vertical="center"/>
    </xf>
    <xf numFmtId="4" fontId="61" fillId="0" borderId="0" xfId="4" applyNumberFormat="1" applyFont="1" applyFill="1" applyBorder="1" applyAlignment="1">
      <alignment horizontal="left" vertical="center"/>
    </xf>
    <xf numFmtId="4" fontId="46" fillId="0" borderId="73" xfId="4" applyNumberFormat="1" applyFont="1" applyFill="1" applyBorder="1" applyAlignment="1">
      <alignment horizontal="center" vertical="center" wrapText="1"/>
    </xf>
    <xf numFmtId="4" fontId="46" fillId="0" borderId="44" xfId="4" applyNumberFormat="1" applyFont="1" applyFill="1" applyBorder="1" applyAlignment="1">
      <alignment horizontal="center" vertical="center" wrapText="1"/>
    </xf>
    <xf numFmtId="4" fontId="46" fillId="0" borderId="45" xfId="4" applyNumberFormat="1" applyFont="1" applyFill="1" applyBorder="1" applyAlignment="1">
      <alignment horizontal="center" vertical="center" wrapText="1"/>
    </xf>
    <xf numFmtId="4" fontId="46" fillId="11" borderId="147" xfId="10" applyNumberFormat="1" applyFont="1" applyFill="1" applyBorder="1" applyAlignment="1">
      <alignment horizontal="center" vertical="center"/>
    </xf>
    <xf numFmtId="4" fontId="46" fillId="11" borderId="51" xfId="10" applyNumberFormat="1" applyFont="1" applyFill="1" applyBorder="1" applyAlignment="1">
      <alignment horizontal="center" vertical="center"/>
    </xf>
    <xf numFmtId="4" fontId="46" fillId="11" borderId="148" xfId="10" applyNumberFormat="1" applyFont="1" applyFill="1" applyBorder="1" applyAlignment="1">
      <alignment horizontal="center" vertical="center"/>
    </xf>
    <xf numFmtId="4" fontId="46" fillId="11" borderId="30" xfId="4" applyNumberFormat="1" applyFont="1" applyFill="1" applyBorder="1" applyAlignment="1">
      <alignment horizontal="center" vertical="center"/>
    </xf>
    <xf numFmtId="4" fontId="46" fillId="11" borderId="15" xfId="10" applyNumberFormat="1" applyFont="1" applyFill="1" applyBorder="1" applyAlignment="1">
      <alignment horizontal="center" vertical="center"/>
    </xf>
    <xf numFmtId="4" fontId="89" fillId="11" borderId="15" xfId="4" applyNumberFormat="1" applyFont="1" applyFill="1" applyBorder="1" applyAlignment="1">
      <alignment horizontal="center" vertical="center"/>
    </xf>
    <xf numFmtId="4" fontId="89" fillId="11" borderId="8" xfId="4" applyNumberFormat="1" applyFont="1" applyFill="1" applyBorder="1" applyAlignment="1">
      <alignment horizontal="center" vertical="center"/>
    </xf>
    <xf numFmtId="4" fontId="46" fillId="11" borderId="15" xfId="4" applyNumberFormat="1" applyFont="1" applyFill="1" applyBorder="1" applyAlignment="1">
      <alignment horizontal="center" vertical="center"/>
    </xf>
    <xf numFmtId="4" fontId="46" fillId="11" borderId="8" xfId="4" applyNumberFormat="1" applyFont="1" applyFill="1" applyBorder="1" applyAlignment="1">
      <alignment horizontal="center" vertical="center"/>
    </xf>
    <xf numFmtId="4" fontId="46" fillId="11" borderId="27"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wrapText="1"/>
    </xf>
    <xf numFmtId="4" fontId="46" fillId="0" borderId="7" xfId="10" applyNumberFormat="1" applyFont="1" applyFill="1" applyBorder="1" applyAlignment="1">
      <alignment horizontal="center" vertical="center"/>
    </xf>
    <xf numFmtId="4" fontId="46" fillId="0" borderId="15" xfId="4" applyNumberFormat="1" applyFont="1" applyFill="1" applyBorder="1" applyAlignment="1">
      <alignment horizontal="center" vertical="center"/>
    </xf>
    <xf numFmtId="4" fontId="46" fillId="0" borderId="8" xfId="4" applyNumberFormat="1" applyFont="1" applyFill="1" applyBorder="1" applyAlignment="1">
      <alignment horizontal="center" vertical="center"/>
    </xf>
    <xf numFmtId="4" fontId="46" fillId="0" borderId="16" xfId="0" applyNumberFormat="1" applyFont="1" applyFill="1" applyBorder="1" applyAlignment="1">
      <alignment horizontal="left" vertical="center" wrapText="1"/>
    </xf>
    <xf numFmtId="4" fontId="46" fillId="12" borderId="44" xfId="0" applyNumberFormat="1" applyFont="1" applyFill="1" applyBorder="1" applyAlignment="1">
      <alignment horizontal="center" vertical="center" wrapText="1"/>
    </xf>
    <xf numFmtId="4" fontId="46" fillId="0" borderId="110" xfId="0" applyNumberFormat="1" applyFont="1" applyFill="1" applyBorder="1" applyAlignment="1">
      <alignment horizontal="left" vertical="center" wrapText="1"/>
    </xf>
    <xf numFmtId="4" fontId="71" fillId="0" borderId="0" xfId="0" applyNumberFormat="1" applyFont="1" applyFill="1" applyBorder="1" applyAlignment="1">
      <alignment horizontal="center" vertical="center" shrinkToFit="1"/>
    </xf>
    <xf numFmtId="4" fontId="46" fillId="0" borderId="20" xfId="10" applyNumberFormat="1" applyFont="1" applyFill="1" applyBorder="1" applyAlignment="1">
      <alignment horizontal="center" vertical="center"/>
    </xf>
    <xf numFmtId="4" fontId="46" fillId="0" borderId="53" xfId="10" applyNumberFormat="1" applyFont="1" applyFill="1" applyBorder="1" applyAlignment="1">
      <alignment horizontal="center" vertical="center"/>
    </xf>
    <xf numFmtId="4" fontId="46" fillId="11" borderId="14" xfId="4" applyNumberFormat="1" applyFont="1" applyFill="1" applyBorder="1" applyAlignment="1">
      <alignment horizontal="center" vertical="center"/>
    </xf>
    <xf numFmtId="4" fontId="71" fillId="0" borderId="41" xfId="0" applyNumberFormat="1" applyFont="1" applyFill="1" applyBorder="1" applyAlignment="1">
      <alignment horizontal="center" vertical="center" wrapText="1"/>
    </xf>
    <xf numFmtId="4" fontId="46" fillId="11" borderId="8" xfId="4" applyNumberFormat="1" applyFont="1" applyFill="1" applyBorder="1" applyAlignment="1">
      <alignment horizontal="center" vertical="center" wrapText="1"/>
    </xf>
    <xf numFmtId="4" fontId="46" fillId="11" borderId="11" xfId="4" applyNumberFormat="1" applyFont="1" applyFill="1" applyBorder="1" applyAlignment="1">
      <alignment horizontal="center" vertical="center" wrapText="1"/>
    </xf>
    <xf numFmtId="4" fontId="46" fillId="11" borderId="7" xfId="10" applyNumberFormat="1" applyFont="1" applyFill="1" applyBorder="1" applyAlignment="1">
      <alignment horizontal="center" vertical="center"/>
    </xf>
    <xf numFmtId="4" fontId="71" fillId="11" borderId="8" xfId="0" applyNumberFormat="1" applyFont="1" applyFill="1" applyBorder="1" applyAlignment="1">
      <alignment horizontal="left" vertical="center" wrapText="1"/>
    </xf>
    <xf numFmtId="4" fontId="71" fillId="11" borderId="9" xfId="0" applyNumberFormat="1" applyFont="1" applyFill="1" applyBorder="1" applyAlignment="1">
      <alignment horizontal="left" vertical="center" wrapText="1"/>
    </xf>
    <xf numFmtId="4" fontId="71" fillId="11" borderId="14" xfId="0" applyNumberFormat="1" applyFont="1" applyFill="1" applyBorder="1" applyAlignment="1">
      <alignment horizontal="left" vertical="center" wrapText="1"/>
    </xf>
    <xf numFmtId="4" fontId="46" fillId="0" borderId="0" xfId="4" applyNumberFormat="1" applyFont="1" applyFill="1" applyBorder="1" applyAlignment="1">
      <alignment horizontal="right" vertical="center"/>
    </xf>
    <xf numFmtId="4" fontId="71" fillId="0" borderId="0" xfId="4" applyNumberFormat="1" applyFont="1" applyFill="1" applyBorder="1" applyAlignment="1">
      <alignment horizontal="center" vertical="center"/>
    </xf>
    <xf numFmtId="4" fontId="71" fillId="11" borderId="10" xfId="0" applyNumberFormat="1" applyFont="1" applyFill="1" applyBorder="1" applyAlignment="1">
      <alignment horizontal="center" vertical="center" wrapText="1"/>
    </xf>
    <xf numFmtId="4" fontId="46" fillId="11" borderId="10" xfId="4" applyNumberFormat="1" applyFont="1" applyFill="1" applyBorder="1" applyAlignment="1">
      <alignment horizontal="center" vertical="center"/>
    </xf>
    <xf numFmtId="4" fontId="71" fillId="11" borderId="41" xfId="0" applyNumberFormat="1" applyFont="1" applyFill="1" applyBorder="1" applyAlignment="1">
      <alignment horizontal="center" vertical="center" wrapText="1"/>
    </xf>
    <xf numFmtId="4" fontId="46" fillId="11" borderId="111" xfId="4" applyNumberFormat="1" applyFont="1" applyFill="1" applyBorder="1" applyAlignment="1">
      <alignment horizontal="center" vertical="center"/>
    </xf>
    <xf numFmtId="4" fontId="46" fillId="11" borderId="113" xfId="4" applyNumberFormat="1" applyFont="1" applyFill="1" applyBorder="1" applyAlignment="1">
      <alignment horizontal="center" vertical="center"/>
    </xf>
    <xf numFmtId="4" fontId="46" fillId="11" borderId="112" xfId="4" applyNumberFormat="1" applyFont="1" applyFill="1" applyBorder="1" applyAlignment="1">
      <alignment horizontal="center" vertical="center"/>
    </xf>
    <xf numFmtId="4" fontId="46" fillId="11" borderId="120" xfId="4" applyNumberFormat="1" applyFont="1" applyFill="1" applyBorder="1" applyAlignment="1">
      <alignment horizontal="center" vertical="center"/>
    </xf>
    <xf numFmtId="4" fontId="46" fillId="11" borderId="108" xfId="4" applyNumberFormat="1" applyFont="1" applyFill="1" applyBorder="1" applyAlignment="1">
      <alignment horizontal="center" vertical="center"/>
    </xf>
    <xf numFmtId="4" fontId="46" fillId="11" borderId="11" xfId="4" applyNumberFormat="1" applyFont="1" applyFill="1" applyBorder="1" applyAlignment="1">
      <alignment horizontal="center" vertical="center"/>
    </xf>
    <xf numFmtId="4" fontId="46" fillId="0" borderId="135"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wrapText="1"/>
    </xf>
    <xf numFmtId="4" fontId="46" fillId="0" borderId="12" xfId="0" applyNumberFormat="1" applyFont="1" applyFill="1" applyBorder="1" applyAlignment="1">
      <alignment horizontal="center" vertical="center" wrapText="1"/>
    </xf>
    <xf numFmtId="4" fontId="46" fillId="11" borderId="110" xfId="4" applyNumberFormat="1" applyFont="1" applyFill="1" applyBorder="1" applyAlignment="1">
      <alignment horizontal="left" vertical="center" wrapText="1"/>
    </xf>
    <xf numFmtId="4" fontId="46" fillId="0" borderId="12" xfId="0" applyNumberFormat="1" applyFont="1" applyFill="1" applyBorder="1" applyAlignment="1">
      <alignment horizontal="left" vertical="center" wrapText="1"/>
    </xf>
    <xf numFmtId="4" fontId="46" fillId="0" borderId="38" xfId="4" applyNumberFormat="1" applyFont="1" applyFill="1" applyBorder="1" applyAlignment="1">
      <alignment horizontal="center" vertical="center"/>
    </xf>
    <xf numFmtId="1" fontId="46" fillId="0" borderId="20" xfId="0" applyNumberFormat="1" applyFont="1" applyBorder="1" applyAlignment="1">
      <alignment horizontal="center" vertical="center"/>
    </xf>
    <xf numFmtId="1" fontId="46" fillId="0" borderId="19" xfId="0" applyNumberFormat="1" applyFont="1" applyBorder="1" applyAlignment="1">
      <alignment horizontal="center" vertical="center"/>
    </xf>
    <xf numFmtId="4" fontId="46" fillId="11" borderId="16" xfId="4" applyNumberFormat="1" applyFont="1" applyFill="1" applyBorder="1" applyAlignment="1">
      <alignment horizontal="left" vertical="center" wrapText="1"/>
    </xf>
    <xf numFmtId="4" fontId="71" fillId="11" borderId="40" xfId="0" applyNumberFormat="1" applyFont="1" applyFill="1" applyBorder="1" applyAlignment="1">
      <alignment horizontal="left" vertical="center" wrapText="1"/>
    </xf>
    <xf numFmtId="4" fontId="71" fillId="11" borderId="41" xfId="0" applyNumberFormat="1" applyFont="1" applyFill="1" applyBorder="1" applyAlignment="1">
      <alignment horizontal="left" vertical="center" wrapText="1"/>
    </xf>
    <xf numFmtId="4" fontId="71" fillId="11" borderId="46" xfId="0" applyNumberFormat="1" applyFont="1" applyFill="1" applyBorder="1" applyAlignment="1">
      <alignment horizontal="left" vertical="center" wrapText="1"/>
    </xf>
    <xf numFmtId="4" fontId="46" fillId="11" borderId="0" xfId="0" applyNumberFormat="1" applyFont="1" applyFill="1" applyBorder="1" applyAlignment="1">
      <alignment horizontal="center" vertical="center" wrapText="1"/>
    </xf>
    <xf numFmtId="4" fontId="46" fillId="0" borderId="30" xfId="0" applyNumberFormat="1" applyFont="1" applyFill="1" applyBorder="1" applyAlignment="1">
      <alignment horizontal="center" vertical="center" wrapText="1"/>
    </xf>
    <xf numFmtId="4" fontId="89" fillId="0" borderId="15" xfId="0" applyNumberFormat="1" applyFont="1" applyFill="1" applyBorder="1" applyAlignment="1">
      <alignment horizontal="center" vertical="center" wrapText="1"/>
    </xf>
    <xf numFmtId="4" fontId="89" fillId="0" borderId="16" xfId="0" applyNumberFormat="1" applyFont="1" applyFill="1" applyBorder="1" applyAlignment="1">
      <alignment horizontal="center" vertical="center" wrapText="1"/>
    </xf>
    <xf numFmtId="4" fontId="89" fillId="0" borderId="17" xfId="0" applyNumberFormat="1" applyFont="1" applyFill="1" applyBorder="1" applyAlignment="1">
      <alignment horizontal="center" vertical="center" wrapText="1"/>
    </xf>
    <xf numFmtId="4" fontId="89" fillId="0" borderId="7" xfId="0" applyNumberFormat="1" applyFont="1" applyFill="1" applyBorder="1" applyAlignment="1">
      <alignment horizontal="center" vertical="center" wrapText="1"/>
    </xf>
    <xf numFmtId="4" fontId="46" fillId="11" borderId="110" xfId="4" applyNumberFormat="1" applyFont="1" applyFill="1" applyBorder="1" applyAlignment="1">
      <alignment horizontal="left" vertical="center"/>
    </xf>
    <xf numFmtId="4" fontId="71" fillId="11" borderId="15" xfId="4" applyNumberFormat="1" applyFont="1" applyFill="1" applyBorder="1" applyAlignment="1">
      <alignment horizontal="left" vertical="center"/>
    </xf>
    <xf numFmtId="4" fontId="71" fillId="11" borderId="16" xfId="4" applyNumberFormat="1" applyFont="1" applyFill="1" applyBorder="1" applyAlignment="1">
      <alignment horizontal="left" vertical="center"/>
    </xf>
    <xf numFmtId="4" fontId="46" fillId="11" borderId="127" xfId="4" applyNumberFormat="1" applyFont="1" applyFill="1" applyBorder="1" applyAlignment="1">
      <alignment horizontal="center" vertical="center"/>
    </xf>
    <xf numFmtId="4" fontId="46" fillId="0" borderId="6" xfId="0" applyNumberFormat="1" applyFont="1" applyFill="1" applyBorder="1" applyAlignment="1">
      <alignment horizontal="center" vertical="center" wrapText="1"/>
    </xf>
    <xf numFmtId="4" fontId="46" fillId="0" borderId="6" xfId="4" applyNumberFormat="1" applyFont="1" applyFill="1" applyBorder="1" applyAlignment="1">
      <alignment horizontal="center" vertical="center" wrapText="1"/>
    </xf>
    <xf numFmtId="4" fontId="46" fillId="0" borderId="23" xfId="4" applyNumberFormat="1" applyFont="1" applyFill="1" applyBorder="1" applyAlignment="1">
      <alignment horizontal="center" vertical="center"/>
    </xf>
    <xf numFmtId="4" fontId="46" fillId="0" borderId="10" xfId="10" applyNumberFormat="1" applyFont="1" applyFill="1" applyBorder="1" applyAlignment="1">
      <alignment horizontal="center" vertical="center" wrapText="1"/>
    </xf>
    <xf numFmtId="4" fontId="46" fillId="0" borderId="19" xfId="10" applyNumberFormat="1" applyFont="1" applyFill="1" applyBorder="1" applyAlignment="1">
      <alignment horizontal="center" vertical="center" wrapText="1"/>
    </xf>
    <xf numFmtId="4" fontId="46" fillId="0" borderId="7" xfId="10" applyNumberFormat="1" applyFont="1" applyFill="1" applyBorder="1" applyAlignment="1">
      <alignment horizontal="center" vertical="center" wrapText="1"/>
    </xf>
    <xf numFmtId="4" fontId="46" fillId="0" borderId="20" xfId="10" applyNumberFormat="1" applyFont="1" applyFill="1" applyBorder="1" applyAlignment="1">
      <alignment horizontal="center" vertical="center" wrapText="1"/>
    </xf>
    <xf numFmtId="4" fontId="46" fillId="0" borderId="32" xfId="10" applyNumberFormat="1" applyFont="1" applyFill="1" applyBorder="1" applyAlignment="1">
      <alignment horizontal="center" vertical="center" wrapText="1"/>
    </xf>
    <xf numFmtId="4" fontId="46" fillId="0" borderId="34" xfId="10" applyNumberFormat="1" applyFont="1" applyFill="1" applyBorder="1" applyAlignment="1">
      <alignment horizontal="center" vertical="center" wrapText="1"/>
    </xf>
    <xf numFmtId="4" fontId="46" fillId="0" borderId="156" xfId="10" applyNumberFormat="1" applyFont="1" applyFill="1" applyBorder="1" applyAlignment="1">
      <alignment horizontal="center" vertical="center" wrapText="1"/>
    </xf>
    <xf numFmtId="4" fontId="46" fillId="0" borderId="16" xfId="4" applyNumberFormat="1" applyFont="1" applyFill="1" applyBorder="1" applyAlignment="1">
      <alignment horizontal="left" vertical="center" wrapText="1"/>
    </xf>
    <xf numFmtId="4" fontId="46" fillId="0" borderId="15" xfId="4"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wrapText="1"/>
    </xf>
    <xf numFmtId="4" fontId="46" fillId="0" borderId="17" xfId="4" applyNumberFormat="1" applyFont="1" applyFill="1" applyBorder="1" applyAlignment="1">
      <alignment horizontal="center" vertical="center" wrapText="1"/>
    </xf>
    <xf numFmtId="4" fontId="46" fillId="0" borderId="42" xfId="4" applyNumberFormat="1" applyFont="1" applyFill="1" applyBorder="1" applyAlignment="1">
      <alignment horizontal="center" vertical="center"/>
    </xf>
    <xf numFmtId="4" fontId="46" fillId="0" borderId="43" xfId="4" applyNumberFormat="1" applyFont="1" applyFill="1" applyBorder="1" applyAlignment="1">
      <alignment horizontal="center" vertical="center"/>
    </xf>
    <xf numFmtId="4" fontId="46" fillId="0" borderId="10" xfId="4" applyNumberFormat="1" applyFont="1" applyFill="1" applyBorder="1" applyAlignment="1">
      <alignment horizontal="center" vertical="center"/>
    </xf>
    <xf numFmtId="4" fontId="46" fillId="0" borderId="38" xfId="4" applyNumberFormat="1" applyFont="1" applyFill="1" applyBorder="1" applyAlignment="1">
      <alignment horizontal="center" vertical="center" wrapText="1"/>
    </xf>
    <xf numFmtId="4" fontId="46" fillId="0" borderId="42" xfId="4" applyNumberFormat="1" applyFont="1" applyFill="1" applyBorder="1" applyAlignment="1">
      <alignment horizontal="center" vertical="center" wrapText="1"/>
    </xf>
    <xf numFmtId="4" fontId="71" fillId="0" borderId="27" xfId="0" applyNumberFormat="1" applyFont="1" applyFill="1" applyBorder="1" applyAlignment="1">
      <alignment horizontal="center" vertical="center" wrapText="1"/>
    </xf>
    <xf numFmtId="4" fontId="71" fillId="0" borderId="25" xfId="0" applyNumberFormat="1" applyFont="1" applyFill="1" applyBorder="1" applyAlignment="1">
      <alignment horizontal="center" vertical="center" wrapText="1"/>
    </xf>
    <xf numFmtId="4" fontId="46" fillId="11" borderId="38" xfId="1" applyNumberFormat="1" applyFont="1" applyFill="1" applyBorder="1" applyAlignment="1" applyProtection="1">
      <alignment horizontal="center" vertical="center"/>
    </xf>
    <xf numFmtId="4" fontId="46" fillId="11" borderId="42" xfId="1" applyNumberFormat="1" applyFont="1" applyFill="1" applyBorder="1" applyAlignment="1" applyProtection="1">
      <alignment horizontal="center" vertical="center"/>
    </xf>
    <xf numFmtId="4" fontId="46" fillId="0" borderId="53" xfId="10" applyNumberFormat="1" applyFont="1" applyFill="1" applyBorder="1" applyAlignment="1">
      <alignment horizontal="center" vertical="center" wrapText="1"/>
    </xf>
    <xf numFmtId="4" fontId="71" fillId="0" borderId="19" xfId="4" applyNumberFormat="1" applyFont="1" applyFill="1" applyBorder="1" applyAlignment="1">
      <alignment horizontal="center"/>
    </xf>
    <xf numFmtId="4" fontId="46" fillId="0" borderId="19" xfId="0" applyNumberFormat="1" applyFont="1" applyBorder="1" applyAlignment="1">
      <alignment horizontal="center" vertical="center"/>
    </xf>
    <xf numFmtId="4" fontId="46" fillId="0" borderId="42" xfId="0" applyNumberFormat="1" applyFont="1" applyFill="1" applyBorder="1" applyAlignment="1">
      <alignment horizontal="center" vertical="center" wrapText="1"/>
    </xf>
    <xf numFmtId="4" fontId="46" fillId="0" borderId="37" xfId="4" applyNumberFormat="1" applyFont="1" applyFill="1" applyBorder="1" applyAlignment="1">
      <alignment horizontal="center" vertical="center"/>
    </xf>
    <xf numFmtId="4" fontId="46" fillId="11" borderId="10" xfId="0" applyNumberFormat="1" applyFont="1" applyFill="1" applyBorder="1" applyAlignment="1">
      <alignment horizontal="center" vertical="center" wrapText="1"/>
    </xf>
    <xf numFmtId="4" fontId="46" fillId="11" borderId="40" xfId="0" applyNumberFormat="1" applyFont="1" applyFill="1" applyBorder="1" applyAlignment="1">
      <alignment horizontal="center" vertical="center" wrapText="1"/>
    </xf>
    <xf numFmtId="4" fontId="46" fillId="11" borderId="38" xfId="4" applyNumberFormat="1" applyFont="1" applyFill="1" applyBorder="1" applyAlignment="1">
      <alignment horizontal="center" vertical="center" wrapText="1"/>
    </xf>
    <xf numFmtId="4" fontId="46" fillId="11" borderId="42" xfId="4" applyNumberFormat="1" applyFont="1" applyFill="1" applyBorder="1" applyAlignment="1">
      <alignment horizontal="center" vertical="center" wrapText="1"/>
    </xf>
    <xf numFmtId="4" fontId="46" fillId="0" borderId="84" xfId="4" applyNumberFormat="1" applyFont="1" applyFill="1" applyBorder="1" applyAlignment="1">
      <alignment horizontal="center" vertical="center"/>
    </xf>
    <xf numFmtId="4" fontId="46" fillId="0" borderId="89" xfId="4" applyNumberFormat="1" applyFont="1" applyFill="1" applyBorder="1" applyAlignment="1">
      <alignment horizontal="center" vertical="center"/>
    </xf>
    <xf numFmtId="4" fontId="71" fillId="11" borderId="41" xfId="4" applyNumberFormat="1" applyFont="1" applyFill="1" applyBorder="1" applyAlignment="1">
      <alignment horizontal="center" vertical="center"/>
    </xf>
    <xf numFmtId="4" fontId="46" fillId="0" borderId="7" xfId="1" applyNumberFormat="1" applyFont="1" applyFill="1" applyBorder="1" applyAlignment="1" applyProtection="1">
      <alignment horizontal="center" vertical="center"/>
    </xf>
    <xf numFmtId="4" fontId="46" fillId="11" borderId="14" xfId="0" applyNumberFormat="1" applyFont="1" applyFill="1" applyBorder="1" applyAlignment="1">
      <alignment horizontal="center" vertical="center" wrapText="1"/>
    </xf>
    <xf numFmtId="4" fontId="46" fillId="11" borderId="16" xfId="4" applyNumberFormat="1" applyFont="1" applyFill="1" applyBorder="1" applyAlignment="1">
      <alignment horizontal="center" vertical="center" wrapText="1"/>
    </xf>
    <xf numFmtId="4" fontId="46" fillId="0" borderId="12" xfId="4" applyNumberFormat="1" applyFont="1" applyFill="1" applyBorder="1" applyAlignment="1">
      <alignment horizontal="left" vertical="center" wrapText="1"/>
    </xf>
    <xf numFmtId="4" fontId="46" fillId="11" borderId="73" xfId="1" applyNumberFormat="1" applyFont="1" applyFill="1" applyBorder="1" applyAlignment="1" applyProtection="1">
      <alignment horizontal="center" vertical="center" wrapText="1"/>
    </xf>
    <xf numFmtId="4" fontId="46" fillId="11" borderId="44" xfId="1" applyNumberFormat="1" applyFont="1" applyFill="1" applyBorder="1" applyAlignment="1" applyProtection="1">
      <alignment horizontal="center" vertical="center" wrapText="1"/>
    </xf>
    <xf numFmtId="4" fontId="46" fillId="11" borderId="45" xfId="1" applyNumberFormat="1" applyFont="1" applyFill="1" applyBorder="1" applyAlignment="1" applyProtection="1">
      <alignment horizontal="center" vertical="center" wrapText="1"/>
    </xf>
    <xf numFmtId="4" fontId="6" fillId="11" borderId="0" xfId="4" applyNumberFormat="1" applyFont="1" applyFill="1" applyBorder="1" applyAlignment="1">
      <alignment horizontal="left" vertical="center" wrapText="1"/>
    </xf>
    <xf numFmtId="4" fontId="46" fillId="17" borderId="44" xfId="4" applyNumberFormat="1" applyFont="1" applyFill="1" applyBorder="1" applyAlignment="1">
      <alignment horizontal="center" vertical="center"/>
    </xf>
    <xf numFmtId="4" fontId="46" fillId="0" borderId="7" xfId="0" applyNumberFormat="1" applyFont="1" applyBorder="1" applyAlignment="1">
      <alignment horizontal="center" vertical="center" wrapText="1"/>
    </xf>
    <xf numFmtId="4" fontId="5" fillId="0" borderId="10" xfId="4" applyNumberFormat="1" applyFont="1" applyFill="1" applyBorder="1" applyAlignment="1">
      <alignment horizontal="center" vertical="center"/>
    </xf>
    <xf numFmtId="4" fontId="5" fillId="0" borderId="0" xfId="4" applyNumberFormat="1" applyFont="1" applyFill="1" applyBorder="1" applyAlignment="1">
      <alignment horizontal="center" vertical="center"/>
    </xf>
    <xf numFmtId="4" fontId="55" fillId="0" borderId="0" xfId="4" applyNumberFormat="1" applyFont="1" applyFill="1" applyBorder="1" applyAlignment="1">
      <alignment horizontal="right" vertical="center"/>
    </xf>
    <xf numFmtId="4" fontId="5" fillId="0" borderId="0" xfId="4" applyNumberFormat="1" applyFont="1" applyFill="1" applyBorder="1" applyAlignment="1">
      <alignment horizontal="left" vertical="center"/>
    </xf>
    <xf numFmtId="4" fontId="10" fillId="11" borderId="41"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wrapText="1"/>
    </xf>
    <xf numFmtId="4" fontId="46" fillId="17" borderId="44" xfId="0" applyNumberFormat="1" applyFont="1" applyFill="1" applyBorder="1" applyAlignment="1">
      <alignment horizontal="center" vertical="center" wrapText="1"/>
    </xf>
    <xf numFmtId="4" fontId="66" fillId="11" borderId="0" xfId="4" applyNumberFormat="1" applyFont="1" applyFill="1" applyBorder="1" applyAlignment="1">
      <alignment horizontal="left" vertical="center" wrapText="1"/>
    </xf>
    <xf numFmtId="4" fontId="46" fillId="11" borderId="109" xfId="4" applyNumberFormat="1" applyFont="1" applyFill="1" applyBorder="1" applyAlignment="1">
      <alignment horizontal="center" vertical="center" wrapText="1"/>
    </xf>
    <xf numFmtId="4" fontId="46" fillId="11" borderId="48" xfId="4" applyNumberFormat="1" applyFont="1" applyFill="1" applyBorder="1" applyAlignment="1">
      <alignment horizontal="center" vertical="center" wrapText="1"/>
    </xf>
    <xf numFmtId="4" fontId="46" fillId="11" borderId="149" xfId="4" applyNumberFormat="1" applyFont="1" applyFill="1" applyBorder="1" applyAlignment="1">
      <alignment horizontal="center" vertical="center" wrapText="1"/>
    </xf>
    <xf numFmtId="0" fontId="7" fillId="0" borderId="68" xfId="4" applyFont="1" applyBorder="1" applyAlignment="1">
      <alignment vertical="center"/>
    </xf>
    <xf numFmtId="10" fontId="7" fillId="0" borderId="112" xfId="4" applyNumberFormat="1" applyFont="1" applyBorder="1" applyAlignment="1">
      <alignment horizontal="center" vertical="center"/>
    </xf>
    <xf numFmtId="10" fontId="7" fillId="0" borderId="133" xfId="4" applyNumberFormat="1" applyFont="1" applyBorder="1" applyAlignment="1">
      <alignment horizontal="center" vertical="center"/>
    </xf>
    <xf numFmtId="165" fontId="7" fillId="0" borderId="7" xfId="4" applyNumberFormat="1" applyFont="1" applyBorder="1" applyAlignment="1">
      <alignment horizontal="center" vertical="center"/>
    </xf>
    <xf numFmtId="164" fontId="7" fillId="0" borderId="20" xfId="4" applyNumberFormat="1" applyFont="1" applyBorder="1" applyAlignment="1">
      <alignment horizontal="center" vertical="center"/>
    </xf>
    <xf numFmtId="164" fontId="7" fillId="0" borderId="19" xfId="4" applyNumberFormat="1" applyFont="1" applyBorder="1" applyAlignment="1">
      <alignment horizontal="center" vertical="center"/>
    </xf>
    <xf numFmtId="10" fontId="7" fillId="0" borderId="120" xfId="4" applyNumberFormat="1" applyFont="1" applyBorder="1" applyAlignment="1">
      <alignment horizontal="center" vertical="center"/>
    </xf>
    <xf numFmtId="164" fontId="7" fillId="0" borderId="7" xfId="4" applyNumberFormat="1" applyFont="1" applyBorder="1" applyAlignment="1">
      <alignment horizontal="center" vertical="center"/>
    </xf>
    <xf numFmtId="165" fontId="7" fillId="0" borderId="20" xfId="4" applyNumberFormat="1" applyFont="1" applyBorder="1" applyAlignment="1">
      <alignment horizontal="center" vertical="center"/>
    </xf>
    <xf numFmtId="165" fontId="7" fillId="11" borderId="7" xfId="4" applyNumberFormat="1" applyFont="1" applyFill="1" applyBorder="1" applyAlignment="1">
      <alignment horizontal="center" vertical="center"/>
    </xf>
    <xf numFmtId="0" fontId="44" fillId="0" borderId="118" xfId="4" applyFont="1" applyBorder="1" applyAlignment="1">
      <alignment horizontal="center" vertical="center"/>
    </xf>
    <xf numFmtId="0" fontId="44" fillId="0" borderId="86" xfId="4" applyFont="1" applyBorder="1" applyAlignment="1">
      <alignment horizontal="center" vertical="center"/>
    </xf>
    <xf numFmtId="0" fontId="44" fillId="0" borderId="116" xfId="4" applyFont="1" applyBorder="1" applyAlignment="1">
      <alignment horizontal="center" vertical="center"/>
    </xf>
    <xf numFmtId="0" fontId="44" fillId="0" borderId="87" xfId="4" applyFont="1" applyBorder="1" applyAlignment="1">
      <alignment horizontal="center" vertical="center"/>
    </xf>
    <xf numFmtId="0" fontId="11" fillId="0" borderId="115" xfId="4" applyFont="1" applyBorder="1" applyAlignment="1">
      <alignment horizontal="center" vertical="center"/>
    </xf>
    <xf numFmtId="0" fontId="44" fillId="0" borderId="117" xfId="4" applyFont="1" applyBorder="1" applyAlignment="1">
      <alignment horizontal="center" vertical="center"/>
    </xf>
    <xf numFmtId="0" fontId="44" fillId="0" borderId="85" xfId="4" applyFont="1" applyBorder="1" applyAlignment="1">
      <alignment horizontal="center" vertical="center"/>
    </xf>
    <xf numFmtId="165" fontId="7" fillId="0" borderId="151" xfId="1" applyFont="1" applyFill="1" applyBorder="1" applyAlignment="1" applyProtection="1">
      <alignment vertical="center"/>
    </xf>
    <xf numFmtId="165" fontId="7" fillId="0" borderId="12" xfId="1" applyFont="1" applyFill="1" applyBorder="1" applyAlignment="1" applyProtection="1">
      <alignment vertical="center"/>
    </xf>
    <xf numFmtId="0" fontId="7" fillId="0" borderId="68" xfId="4" applyFont="1" applyBorder="1" applyAlignment="1">
      <alignment vertical="center" wrapText="1"/>
    </xf>
    <xf numFmtId="0" fontId="11" fillId="0" borderId="137" xfId="4" applyFont="1" applyBorder="1" applyAlignment="1">
      <alignment horizontal="center" vertical="center"/>
    </xf>
    <xf numFmtId="0" fontId="11" fillId="0" borderId="56" xfId="4" applyFont="1" applyBorder="1" applyAlignment="1">
      <alignment horizontal="center" vertical="center"/>
    </xf>
    <xf numFmtId="0" fontId="11" fillId="0" borderId="130" xfId="4" applyFont="1" applyBorder="1" applyAlignment="1">
      <alignment horizontal="center" vertical="center"/>
    </xf>
    <xf numFmtId="165" fontId="7" fillId="0" borderId="134" xfId="1" applyFont="1" applyFill="1" applyBorder="1" applyAlignment="1" applyProtection="1">
      <alignment vertical="center"/>
    </xf>
    <xf numFmtId="165" fontId="7" fillId="0" borderId="150" xfId="1" applyFont="1" applyFill="1" applyBorder="1" applyAlignment="1" applyProtection="1">
      <alignment vertical="center"/>
    </xf>
    <xf numFmtId="0" fontId="7" fillId="0" borderId="39" xfId="4" applyFont="1" applyBorder="1" applyAlignment="1">
      <alignment horizontal="center" vertical="center"/>
    </xf>
    <xf numFmtId="0" fontId="7" fillId="0" borderId="43" xfId="4" applyFont="1" applyBorder="1" applyAlignment="1">
      <alignment horizontal="center" vertical="center"/>
    </xf>
    <xf numFmtId="10" fontId="7" fillId="0" borderId="113" xfId="4" applyNumberFormat="1" applyFont="1" applyBorder="1" applyAlignment="1">
      <alignment horizontal="center" vertical="center"/>
    </xf>
    <xf numFmtId="165" fontId="7" fillId="0" borderId="68" xfId="1" applyFont="1" applyFill="1" applyBorder="1" applyAlignment="1" applyProtection="1">
      <alignment vertical="center"/>
    </xf>
    <xf numFmtId="165" fontId="7" fillId="11" borderId="19" xfId="4" applyNumberFormat="1" applyFont="1" applyFill="1" applyBorder="1" applyAlignment="1">
      <alignment horizontal="center" vertical="center"/>
    </xf>
    <xf numFmtId="0" fontId="7" fillId="0" borderId="0" xfId="4" applyFont="1" applyFill="1" applyBorder="1" applyAlignment="1">
      <alignment horizontal="left" vertical="center"/>
    </xf>
    <xf numFmtId="0" fontId="5" fillId="0" borderId="10" xfId="4" applyFont="1" applyBorder="1" applyAlignment="1">
      <alignment horizontal="center" vertical="center"/>
    </xf>
    <xf numFmtId="0" fontId="5" fillId="0" borderId="0" xfId="4" applyFont="1" applyBorder="1" applyAlignment="1">
      <alignment horizontal="center" vertical="center"/>
    </xf>
    <xf numFmtId="2" fontId="11" fillId="0" borderId="0" xfId="4" applyNumberFormat="1" applyFont="1" applyFill="1" applyBorder="1" applyAlignment="1">
      <alignment horizontal="left" vertical="center"/>
    </xf>
    <xf numFmtId="2" fontId="11" fillId="0" borderId="13" xfId="4" applyNumberFormat="1" applyFont="1" applyFill="1" applyBorder="1" applyAlignment="1">
      <alignment horizontal="left" vertical="center"/>
    </xf>
    <xf numFmtId="0" fontId="7" fillId="0" borderId="152" xfId="4" applyNumberFormat="1" applyFont="1" applyFill="1" applyBorder="1" applyAlignment="1">
      <alignment horizontal="center" vertical="center"/>
    </xf>
    <xf numFmtId="0" fontId="7" fillId="0" borderId="153" xfId="4" applyNumberFormat="1" applyFont="1" applyFill="1" applyBorder="1" applyAlignment="1">
      <alignment horizontal="center" vertical="center"/>
    </xf>
    <xf numFmtId="0" fontId="7" fillId="0" borderId="58" xfId="4" applyFont="1" applyFill="1" applyBorder="1" applyAlignment="1">
      <alignment horizontal="center" vertical="center"/>
    </xf>
    <xf numFmtId="0" fontId="7" fillId="0" borderId="60" xfId="4" applyFont="1" applyFill="1" applyBorder="1" applyAlignment="1">
      <alignment horizontal="center" vertical="center"/>
    </xf>
    <xf numFmtId="0" fontId="11" fillId="0" borderId="114" xfId="4" applyFont="1" applyBorder="1" applyAlignment="1">
      <alignment horizontal="center" vertical="center"/>
    </xf>
    <xf numFmtId="165" fontId="7" fillId="0" borderId="71" xfId="1" applyFont="1" applyFill="1" applyBorder="1" applyAlignment="1" applyProtection="1">
      <alignment vertical="center"/>
    </xf>
    <xf numFmtId="165" fontId="7" fillId="0" borderId="68" xfId="1" applyFont="1" applyFill="1" applyBorder="1" applyAlignment="1" applyProtection="1">
      <alignment vertical="center" wrapText="1"/>
    </xf>
    <xf numFmtId="165" fontId="7" fillId="0" borderId="131" xfId="1" applyFont="1" applyFill="1" applyBorder="1" applyAlignment="1" applyProtection="1">
      <alignment vertical="center" wrapText="1"/>
    </xf>
    <xf numFmtId="165" fontId="7" fillId="0" borderId="132" xfId="1" applyFont="1" applyFill="1" applyBorder="1" applyAlignment="1" applyProtection="1">
      <alignment vertical="center" wrapText="1"/>
    </xf>
    <xf numFmtId="165" fontId="7" fillId="11" borderId="20" xfId="4" applyNumberFormat="1" applyFont="1" applyFill="1" applyBorder="1" applyAlignment="1">
      <alignment horizontal="center" vertical="center"/>
    </xf>
    <xf numFmtId="165" fontId="5" fillId="0" borderId="0" xfId="1" applyFont="1" applyFill="1" applyBorder="1" applyAlignment="1" applyProtection="1">
      <alignment horizontal="center" vertical="center"/>
    </xf>
    <xf numFmtId="0" fontId="11" fillId="0" borderId="0" xfId="4" applyFont="1" applyBorder="1" applyAlignment="1">
      <alignment horizontal="left" vertical="center"/>
    </xf>
    <xf numFmtId="0" fontId="11" fillId="0" borderId="0" xfId="4" applyFont="1" applyFill="1" applyBorder="1" applyAlignment="1">
      <alignment horizontal="left" vertical="center"/>
    </xf>
    <xf numFmtId="165" fontId="7" fillId="11" borderId="8" xfId="4" applyNumberFormat="1" applyFont="1" applyFill="1" applyBorder="1" applyAlignment="1">
      <alignment horizontal="center" vertical="center"/>
    </xf>
    <xf numFmtId="165" fontId="7" fillId="11" borderId="14" xfId="4" applyNumberFormat="1" applyFont="1" applyFill="1" applyBorder="1" applyAlignment="1">
      <alignment horizontal="center" vertical="center"/>
    </xf>
    <xf numFmtId="165" fontId="7" fillId="11" borderId="11" xfId="4" applyNumberFormat="1" applyFont="1" applyFill="1" applyBorder="1" applyAlignment="1">
      <alignment horizontal="center" vertical="center"/>
    </xf>
    <xf numFmtId="165" fontId="7" fillId="11" borderId="18" xfId="4" applyNumberFormat="1" applyFont="1" applyFill="1" applyBorder="1" applyAlignment="1">
      <alignment horizontal="center" vertical="center"/>
    </xf>
    <xf numFmtId="10" fontId="7" fillId="0" borderId="7" xfId="4" applyNumberFormat="1" applyFont="1" applyBorder="1" applyAlignment="1">
      <alignment horizontal="center" vertical="center"/>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5" fillId="0" borderId="28" xfId="4" applyFont="1" applyFill="1" applyBorder="1" applyAlignment="1">
      <alignment horizontal="center" vertical="center"/>
    </xf>
    <xf numFmtId="0" fontId="44" fillId="0" borderId="8" xfId="4" applyFont="1" applyFill="1" applyBorder="1" applyAlignment="1">
      <alignment horizontal="center" vertical="center"/>
    </xf>
    <xf numFmtId="0" fontId="44" fillId="0" borderId="9" xfId="4" applyFont="1" applyFill="1" applyBorder="1" applyAlignment="1">
      <alignment horizontal="center" vertical="center"/>
    </xf>
    <xf numFmtId="0" fontId="44" fillId="0" borderId="14" xfId="4" applyFont="1" applyFill="1" applyBorder="1" applyAlignment="1">
      <alignment horizontal="center" vertical="center"/>
    </xf>
    <xf numFmtId="0" fontId="44" fillId="0" borderId="11" xfId="4" applyFont="1" applyFill="1" applyBorder="1" applyAlignment="1">
      <alignment horizontal="center" vertical="center"/>
    </xf>
    <xf numFmtId="0" fontId="44" fillId="0" borderId="12" xfId="4" applyFont="1" applyFill="1" applyBorder="1" applyAlignment="1">
      <alignment horizontal="center" vertical="center"/>
    </xf>
    <xf numFmtId="0" fontId="44" fillId="0" borderId="18" xfId="4" applyFont="1" applyFill="1" applyBorder="1" applyAlignment="1">
      <alignment horizontal="center" vertical="center"/>
    </xf>
    <xf numFmtId="0" fontId="7" fillId="0" borderId="8" xfId="4" applyFont="1" applyFill="1" applyBorder="1" applyAlignment="1">
      <alignment horizontal="left" vertical="center"/>
    </xf>
    <xf numFmtId="0" fontId="7" fillId="0" borderId="9" xfId="4" applyFont="1" applyFill="1" applyBorder="1" applyAlignment="1">
      <alignment horizontal="left" vertical="center"/>
    </xf>
    <xf numFmtId="0" fontId="7" fillId="0" borderId="14" xfId="4" applyFont="1" applyFill="1" applyBorder="1" applyAlignment="1">
      <alignment horizontal="left" vertical="center"/>
    </xf>
    <xf numFmtId="0" fontId="7" fillId="0" borderId="11" xfId="4" applyFont="1" applyFill="1" applyBorder="1" applyAlignment="1">
      <alignment horizontal="left" vertical="center"/>
    </xf>
    <xf numFmtId="0" fontId="7" fillId="0" borderId="12" xfId="4" applyFont="1" applyFill="1" applyBorder="1" applyAlignment="1">
      <alignment horizontal="left" vertical="center"/>
    </xf>
    <xf numFmtId="0" fontId="7" fillId="0" borderId="18" xfId="4" applyFont="1" applyFill="1" applyBorder="1" applyAlignment="1">
      <alignment horizontal="left" vertical="center"/>
    </xf>
    <xf numFmtId="165" fontId="7" fillId="0" borderId="8" xfId="1" applyFont="1" applyFill="1" applyBorder="1" applyAlignment="1" applyProtection="1">
      <alignment horizontal="left" vertical="center"/>
    </xf>
    <xf numFmtId="165" fontId="7" fillId="0" borderId="9" xfId="1" applyFont="1" applyFill="1" applyBorder="1" applyAlignment="1" applyProtection="1">
      <alignment horizontal="left" vertical="center"/>
    </xf>
    <xf numFmtId="165" fontId="7" fillId="0" borderId="14" xfId="1" applyFont="1" applyFill="1" applyBorder="1" applyAlignment="1" applyProtection="1">
      <alignment horizontal="left" vertical="center"/>
    </xf>
    <xf numFmtId="165" fontId="7" fillId="0" borderId="11" xfId="1" applyFont="1" applyFill="1" applyBorder="1" applyAlignment="1" applyProtection="1">
      <alignment horizontal="left" vertical="center"/>
    </xf>
    <xf numFmtId="165" fontId="7" fillId="0" borderId="12" xfId="1" applyFont="1" applyFill="1" applyBorder="1" applyAlignment="1" applyProtection="1">
      <alignment horizontal="left" vertical="center"/>
    </xf>
    <xf numFmtId="165" fontId="7" fillId="0" borderId="18" xfId="1" applyFont="1" applyFill="1" applyBorder="1" applyAlignment="1" applyProtection="1">
      <alignment horizontal="left" vertical="center"/>
    </xf>
    <xf numFmtId="0" fontId="44" fillId="0" borderId="7" xfId="4" applyFont="1" applyFill="1" applyBorder="1" applyAlignment="1">
      <alignment horizontal="center" vertical="center"/>
    </xf>
    <xf numFmtId="165" fontId="7" fillId="0" borderId="8" xfId="1" applyFont="1" applyFill="1" applyBorder="1" applyAlignment="1" applyProtection="1">
      <alignment horizontal="center" vertical="center"/>
    </xf>
    <xf numFmtId="165" fontId="7" fillId="0" borderId="14" xfId="1" applyFont="1" applyFill="1" applyBorder="1" applyAlignment="1" applyProtection="1">
      <alignment horizontal="center" vertical="center"/>
    </xf>
    <xf numFmtId="165" fontId="7" fillId="0" borderId="11" xfId="1" applyFont="1" applyFill="1" applyBorder="1" applyAlignment="1" applyProtection="1">
      <alignment horizontal="center" vertical="center"/>
    </xf>
    <xf numFmtId="165" fontId="7" fillId="0" borderId="18" xfId="1" applyFont="1" applyFill="1" applyBorder="1" applyAlignment="1" applyProtection="1">
      <alignment horizontal="center" vertical="center"/>
    </xf>
    <xf numFmtId="0" fontId="7" fillId="0" borderId="20" xfId="4" applyFont="1" applyBorder="1" applyAlignment="1">
      <alignment horizontal="center" vertical="center"/>
    </xf>
    <xf numFmtId="0" fontId="7" fillId="0" borderId="19" xfId="4" applyFont="1" applyBorder="1" applyAlignment="1">
      <alignment horizontal="center" vertical="center"/>
    </xf>
    <xf numFmtId="0" fontId="7" fillId="0" borderId="7" xfId="4" applyFont="1" applyBorder="1" applyAlignment="1">
      <alignment horizontal="center" vertical="center"/>
    </xf>
    <xf numFmtId="0" fontId="7" fillId="0" borderId="8" xfId="4" applyFont="1" applyBorder="1" applyAlignment="1">
      <alignment horizontal="left" vertical="center"/>
    </xf>
    <xf numFmtId="0" fontId="7" fillId="0" borderId="9" xfId="4" applyFont="1" applyBorder="1" applyAlignment="1">
      <alignment horizontal="left" vertical="center"/>
    </xf>
    <xf numFmtId="0" fontId="7" fillId="0" borderId="14" xfId="4" applyFont="1" applyBorder="1" applyAlignment="1">
      <alignment horizontal="left" vertical="center"/>
    </xf>
    <xf numFmtId="0" fontId="7" fillId="0" borderId="11" xfId="4" applyFont="1" applyBorder="1" applyAlignment="1">
      <alignment horizontal="left" vertical="center"/>
    </xf>
    <xf numFmtId="0" fontId="7" fillId="0" borderId="12" xfId="4" applyFont="1" applyBorder="1" applyAlignment="1">
      <alignment horizontal="left" vertical="center"/>
    </xf>
    <xf numFmtId="0" fontId="7" fillId="0" borderId="18" xfId="4" applyFont="1" applyBorder="1" applyAlignment="1">
      <alignment horizontal="left" vertical="center"/>
    </xf>
    <xf numFmtId="0" fontId="69" fillId="0" borderId="15" xfId="4" applyFont="1" applyBorder="1" applyAlignment="1">
      <alignment horizontal="center" vertical="center"/>
    </xf>
    <xf numFmtId="0" fontId="69" fillId="0" borderId="136" xfId="4" applyFont="1" applyBorder="1" applyAlignment="1">
      <alignment horizontal="center" vertical="center"/>
    </xf>
    <xf numFmtId="44" fontId="69" fillId="0" borderId="16" xfId="11" applyFont="1" applyBorder="1" applyAlignment="1">
      <alignment horizontal="center" vertical="center"/>
    </xf>
    <xf numFmtId="44" fontId="69" fillId="0" borderId="17" xfId="11" applyFont="1" applyBorder="1" applyAlignment="1">
      <alignment horizontal="center" vertical="center"/>
    </xf>
    <xf numFmtId="0" fontId="44" fillId="0" borderId="7" xfId="4" applyNumberFormat="1" applyFont="1" applyFill="1" applyBorder="1" applyAlignment="1">
      <alignment horizontal="center" vertical="center"/>
    </xf>
    <xf numFmtId="0" fontId="44" fillId="0" borderId="7" xfId="4" applyFont="1" applyBorder="1" applyAlignment="1">
      <alignment horizontal="center" vertical="center"/>
    </xf>
    <xf numFmtId="0" fontId="8" fillId="0" borderId="0" xfId="0" applyFont="1" applyBorder="1" applyAlignment="1">
      <alignment vertical="center"/>
    </xf>
    <xf numFmtId="0" fontId="0" fillId="0" borderId="0" xfId="6" applyFont="1" applyFill="1" applyAlignment="1">
      <alignment horizontal="left" vertical="center" wrapText="1"/>
    </xf>
    <xf numFmtId="0" fontId="19" fillId="0" borderId="0" xfId="6" applyFill="1" applyAlignment="1">
      <alignment horizontal="left" vertical="center" wrapText="1"/>
    </xf>
    <xf numFmtId="0" fontId="19" fillId="0" borderId="106" xfId="6" applyFill="1" applyBorder="1" applyAlignment="1">
      <alignment horizontal="left" vertical="center" wrapText="1"/>
    </xf>
    <xf numFmtId="0" fontId="8" fillId="15" borderId="100" xfId="0" applyFont="1" applyFill="1" applyBorder="1" applyAlignment="1">
      <alignment horizontal="right" vertical="center"/>
    </xf>
    <xf numFmtId="0" fontId="8" fillId="15" borderId="101" xfId="0" applyFont="1" applyFill="1" applyBorder="1" applyAlignment="1">
      <alignment horizontal="right" vertical="center"/>
    </xf>
    <xf numFmtId="0" fontId="8" fillId="15" borderId="102" xfId="0" applyFont="1" applyFill="1" applyBorder="1" applyAlignment="1">
      <alignment horizontal="right" vertical="center"/>
    </xf>
    <xf numFmtId="0" fontId="8" fillId="15" borderId="57" xfId="0" applyFont="1" applyFill="1" applyBorder="1" applyAlignment="1">
      <alignment horizontal="right" vertical="center"/>
    </xf>
    <xf numFmtId="10" fontId="8" fillId="15" borderId="103" xfId="0" applyNumberFormat="1" applyFont="1" applyFill="1" applyBorder="1" applyAlignment="1">
      <alignment horizontal="center" vertical="center"/>
    </xf>
    <xf numFmtId="10" fontId="8" fillId="15" borderId="104" xfId="0" applyNumberFormat="1" applyFont="1" applyFill="1" applyBorder="1" applyAlignment="1">
      <alignment horizontal="center" vertical="center"/>
    </xf>
    <xf numFmtId="49" fontId="4" fillId="0" borderId="10" xfId="0" applyNumberFormat="1" applyFont="1" applyBorder="1" applyAlignment="1">
      <alignment horizontal="left" vertical="center" wrapText="1"/>
    </xf>
    <xf numFmtId="49" fontId="4" fillId="0" borderId="0" xfId="0" applyNumberFormat="1" applyFont="1" applyBorder="1" applyAlignment="1">
      <alignment horizontal="left" vertical="center" wrapText="1"/>
    </xf>
    <xf numFmtId="49" fontId="4" fillId="0" borderId="13" xfId="0" applyNumberFormat="1" applyFont="1" applyBorder="1" applyAlignment="1">
      <alignment horizontal="left" vertical="center" wrapText="1"/>
    </xf>
    <xf numFmtId="0" fontId="50" fillId="0" borderId="0" xfId="0" applyFont="1" applyAlignment="1">
      <alignment horizontal="center" vertical="center"/>
    </xf>
    <xf numFmtId="0" fontId="28" fillId="0" borderId="0" xfId="0" applyFont="1" applyAlignment="1">
      <alignment horizontal="center" vertical="center"/>
    </xf>
    <xf numFmtId="0" fontId="30" fillId="14" borderId="15" xfId="0" applyFont="1" applyFill="1" applyBorder="1" applyAlignment="1">
      <alignment horizontal="left" vertical="center"/>
    </xf>
    <xf numFmtId="0" fontId="30" fillId="14" borderId="16" xfId="0" applyFont="1" applyFill="1" applyBorder="1" applyAlignment="1">
      <alignment horizontal="left" vertical="center"/>
    </xf>
    <xf numFmtId="0" fontId="30" fillId="14" borderId="17" xfId="0" applyFont="1" applyFill="1" applyBorder="1" applyAlignment="1">
      <alignment horizontal="left" vertical="center"/>
    </xf>
    <xf numFmtId="0" fontId="18" fillId="0" borderId="15"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30" fillId="3" borderId="15" xfId="0" applyFont="1" applyFill="1" applyBorder="1" applyAlignment="1">
      <alignment horizontal="right" vertical="center"/>
    </xf>
    <xf numFmtId="0" fontId="30" fillId="3" borderId="16" xfId="0" applyFont="1" applyFill="1" applyBorder="1" applyAlignment="1">
      <alignment horizontal="right" vertical="center"/>
    </xf>
    <xf numFmtId="0" fontId="30" fillId="0" borderId="0" xfId="0" applyFont="1" applyFill="1" applyBorder="1" applyAlignment="1">
      <alignment horizontal="left"/>
    </xf>
    <xf numFmtId="0" fontId="8" fillId="0" borderId="47" xfId="0" applyFont="1" applyBorder="1" applyAlignment="1">
      <alignment horizontal="right" vertical="center"/>
    </xf>
    <xf numFmtId="0" fontId="8" fillId="0" borderId="29" xfId="0" applyFont="1" applyBorder="1" applyAlignment="1">
      <alignment horizontal="right" vertical="center"/>
    </xf>
    <xf numFmtId="0" fontId="8" fillId="0" borderId="49" xfId="0" applyFont="1" applyBorder="1" applyAlignment="1">
      <alignment horizontal="right" vertical="center"/>
    </xf>
    <xf numFmtId="0" fontId="8" fillId="0" borderId="44" xfId="0" applyFont="1" applyBorder="1" applyAlignment="1">
      <alignment horizontal="center"/>
    </xf>
    <xf numFmtId="49" fontId="8" fillId="0" borderId="48" xfId="0" applyNumberFormat="1" applyFont="1" applyBorder="1" applyAlignment="1">
      <alignment horizontal="left" vertical="center"/>
    </xf>
    <xf numFmtId="49" fontId="8" fillId="0" borderId="0" xfId="0" applyNumberFormat="1" applyFont="1" applyBorder="1" applyAlignment="1">
      <alignment horizontal="left" vertical="center"/>
    </xf>
    <xf numFmtId="49" fontId="8" fillId="0" borderId="41" xfId="0" applyNumberFormat="1" applyFont="1" applyBorder="1" applyAlignment="1">
      <alignment horizontal="left" vertical="center"/>
    </xf>
    <xf numFmtId="0" fontId="32" fillId="0" borderId="99"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3" xfId="0" applyFont="1" applyFill="1" applyBorder="1" applyAlignment="1">
      <alignment horizontal="center" vertical="center"/>
    </xf>
    <xf numFmtId="49" fontId="33" fillId="0" borderId="48" xfId="0" applyNumberFormat="1" applyFont="1" applyBorder="1" applyAlignment="1">
      <alignment horizontal="center" vertical="center"/>
    </xf>
    <xf numFmtId="49" fontId="33" fillId="0" borderId="41" xfId="0" applyNumberFormat="1" applyFont="1" applyBorder="1" applyAlignment="1">
      <alignment horizontal="center" vertical="center"/>
    </xf>
    <xf numFmtId="49" fontId="8"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30" fillId="3" borderId="17" xfId="0" applyFont="1" applyFill="1" applyBorder="1" applyAlignment="1">
      <alignment horizontal="right" vertical="center"/>
    </xf>
    <xf numFmtId="0" fontId="19" fillId="0" borderId="15"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21" fillId="0" borderId="84" xfId="0" applyFont="1" applyBorder="1" applyAlignment="1">
      <alignment horizontal="center" vertical="center"/>
    </xf>
    <xf numFmtId="0" fontId="21" fillId="0" borderId="88" xfId="0" applyFont="1" applyBorder="1" applyAlignment="1">
      <alignment horizontal="center" vertical="center"/>
    </xf>
    <xf numFmtId="0" fontId="21" fillId="0" borderId="89" xfId="0" applyFont="1" applyBorder="1" applyAlignment="1">
      <alignment horizontal="center" vertical="center"/>
    </xf>
    <xf numFmtId="0" fontId="21" fillId="0" borderId="84" xfId="0" applyFont="1" applyBorder="1" applyAlignment="1">
      <alignment horizontal="center"/>
    </xf>
    <xf numFmtId="0" fontId="21" fillId="0" borderId="88" xfId="0" applyFont="1" applyBorder="1" applyAlignment="1">
      <alignment horizontal="center"/>
    </xf>
    <xf numFmtId="0" fontId="21" fillId="0" borderId="89" xfId="0" applyFont="1" applyBorder="1" applyAlignment="1">
      <alignment horizontal="center"/>
    </xf>
    <xf numFmtId="0" fontId="21" fillId="0" borderId="20" xfId="0" applyFont="1" applyBorder="1" applyAlignment="1">
      <alignment horizontal="center"/>
    </xf>
    <xf numFmtId="0" fontId="21" fillId="0" borderId="53" xfId="0" applyFont="1" applyBorder="1" applyAlignment="1">
      <alignment horizontal="center"/>
    </xf>
    <xf numFmtId="0" fontId="21" fillId="0" borderId="19" xfId="0" applyFont="1" applyBorder="1" applyAlignment="1">
      <alignment horizontal="center"/>
    </xf>
    <xf numFmtId="0" fontId="0" fillId="0" borderId="84" xfId="0"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44" fillId="0" borderId="92" xfId="4" applyFont="1" applyBorder="1" applyAlignment="1">
      <alignment horizontal="center" vertical="center"/>
    </xf>
    <xf numFmtId="0" fontId="44" fillId="0" borderId="70" xfId="4" applyFont="1" applyBorder="1" applyAlignment="1">
      <alignment horizontal="left" vertical="center"/>
    </xf>
    <xf numFmtId="165" fontId="44" fillId="0" borderId="70" xfId="1" applyFont="1" applyFill="1" applyBorder="1" applyAlignment="1" applyProtection="1">
      <alignment horizontal="left" vertical="center"/>
    </xf>
    <xf numFmtId="165" fontId="44" fillId="0" borderId="68" xfId="1" applyFont="1" applyFill="1" applyBorder="1" applyAlignment="1" applyProtection="1">
      <alignment horizontal="left" vertical="center"/>
    </xf>
    <xf numFmtId="0" fontId="44" fillId="0" borderId="96" xfId="4" applyNumberFormat="1" applyFont="1" applyFill="1" applyBorder="1" applyAlignment="1">
      <alignment horizontal="center" vertical="center"/>
    </xf>
    <xf numFmtId="0" fontId="44" fillId="0" borderId="97"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4" fillId="0" borderId="60" xfId="4" applyFont="1" applyFill="1" applyBorder="1" applyAlignment="1">
      <alignment horizontal="center" vertical="center"/>
    </xf>
    <xf numFmtId="0" fontId="44" fillId="0" borderId="98" xfId="4" applyFont="1" applyBorder="1" applyAlignment="1">
      <alignment horizontal="center" vertical="center"/>
    </xf>
    <xf numFmtId="165" fontId="44" fillId="0" borderId="71" xfId="1" applyFont="1" applyFill="1" applyBorder="1" applyAlignment="1" applyProtection="1">
      <alignment horizontal="left" vertical="center"/>
    </xf>
    <xf numFmtId="0" fontId="5" fillId="0" borderId="79" xfId="4" applyFont="1" applyBorder="1" applyAlignment="1">
      <alignment horizontal="center" vertical="center"/>
    </xf>
    <xf numFmtId="0" fontId="11" fillId="0" borderId="0" xfId="4" applyFont="1" applyFill="1" applyBorder="1" applyAlignment="1">
      <alignment horizontal="left" vertical="center" wrapText="1"/>
    </xf>
    <xf numFmtId="0" fontId="44" fillId="0" borderId="94" xfId="4" applyFont="1" applyBorder="1" applyAlignment="1">
      <alignment horizontal="center" vertical="center"/>
    </xf>
    <xf numFmtId="0" fontId="44" fillId="0" borderId="95" xfId="4" applyFont="1" applyBorder="1" applyAlignment="1">
      <alignment horizontal="center" vertical="center"/>
    </xf>
    <xf numFmtId="165" fontId="44" fillId="11" borderId="69" xfId="4" applyNumberFormat="1" applyFont="1" applyFill="1" applyBorder="1" applyAlignment="1">
      <alignment horizontal="center" vertical="center"/>
    </xf>
    <xf numFmtId="165" fontId="44" fillId="11" borderId="70" xfId="4" applyNumberFormat="1" applyFont="1" applyFill="1" applyBorder="1" applyAlignment="1">
      <alignment horizontal="center" vertical="center"/>
    </xf>
    <xf numFmtId="10" fontId="44" fillId="0" borderId="93" xfId="4" applyNumberFormat="1" applyFont="1" applyBorder="1" applyAlignment="1">
      <alignment horizontal="center" vertical="center"/>
    </xf>
    <xf numFmtId="10" fontId="44" fillId="0" borderId="91" xfId="4" applyNumberFormat="1" applyFont="1" applyBorder="1" applyAlignment="1">
      <alignment horizontal="center" vertical="center"/>
    </xf>
    <xf numFmtId="10" fontId="44" fillId="0" borderId="70" xfId="4" applyNumberFormat="1" applyFont="1" applyBorder="1" applyAlignment="1">
      <alignment horizontal="center" vertical="center"/>
    </xf>
    <xf numFmtId="165" fontId="44" fillId="0" borderId="70" xfId="4" applyNumberFormat="1" applyFont="1" applyBorder="1" applyAlignment="1">
      <alignment horizontal="center" vertical="center"/>
    </xf>
    <xf numFmtId="164" fontId="44" fillId="0" borderId="70" xfId="4" applyNumberFormat="1" applyFont="1" applyBorder="1" applyAlignment="1">
      <alignment horizontal="center" vertical="center"/>
    </xf>
    <xf numFmtId="0" fontId="44" fillId="0" borderId="73" xfId="4" applyFont="1" applyBorder="1" applyAlignment="1">
      <alignment horizontal="center" vertical="center"/>
    </xf>
    <xf numFmtId="0" fontId="44" fillId="0" borderId="90" xfId="4" applyFont="1" applyBorder="1" applyAlignment="1">
      <alignment horizontal="center" vertical="center"/>
    </xf>
    <xf numFmtId="0" fontId="26" fillId="5" borderId="10" xfId="0" applyFont="1" applyFill="1" applyBorder="1" applyAlignment="1" applyProtection="1">
      <alignment horizontal="left" vertical="center"/>
      <protection locked="0"/>
    </xf>
    <xf numFmtId="0" fontId="26" fillId="5" borderId="0" xfId="0" applyFont="1" applyFill="1" applyBorder="1" applyAlignment="1" applyProtection="1">
      <alignment horizontal="left" vertical="center"/>
      <protection locked="0"/>
    </xf>
    <xf numFmtId="0" fontId="26" fillId="5" borderId="13" xfId="0" applyFont="1" applyFill="1" applyBorder="1" applyAlignment="1" applyProtection="1">
      <alignment horizontal="left" vertical="center"/>
      <protection locked="0"/>
    </xf>
    <xf numFmtId="0" fontId="26" fillId="5" borderId="11" xfId="0" applyFont="1" applyFill="1" applyBorder="1" applyAlignment="1" applyProtection="1">
      <alignment horizontal="left" vertical="center" wrapText="1"/>
      <protection locked="0"/>
    </xf>
    <xf numFmtId="0" fontId="26" fillId="5" borderId="12" xfId="0" applyFont="1" applyFill="1" applyBorder="1" applyAlignment="1" applyProtection="1">
      <alignment horizontal="left" vertical="center" wrapText="1"/>
      <protection locked="0"/>
    </xf>
    <xf numFmtId="0" fontId="26" fillId="5" borderId="18" xfId="0" applyFont="1" applyFill="1" applyBorder="1" applyAlignment="1" applyProtection="1">
      <alignment horizontal="left" vertical="center" wrapText="1"/>
      <protection locked="0"/>
    </xf>
    <xf numFmtId="0" fontId="26" fillId="5" borderId="11" xfId="0" applyFont="1" applyFill="1" applyBorder="1" applyAlignment="1" applyProtection="1">
      <alignment horizontal="left" vertical="center"/>
      <protection locked="0"/>
    </xf>
    <xf numFmtId="0" fontId="26"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xf numFmtId="164" fontId="38" fillId="5" borderId="15" xfId="0" applyNumberFormat="1" applyFont="1" applyFill="1" applyBorder="1" applyAlignment="1" applyProtection="1">
      <alignment horizontal="center" vertical="center"/>
      <protection locked="0"/>
    </xf>
    <xf numFmtId="164" fontId="38" fillId="5" borderId="16" xfId="0" applyNumberFormat="1" applyFont="1" applyFill="1" applyBorder="1" applyAlignment="1" applyProtection="1">
      <alignment horizontal="center" vertical="center"/>
      <protection locked="0"/>
    </xf>
    <xf numFmtId="164" fontId="38" fillId="5" borderId="17" xfId="0" applyNumberFormat="1" applyFont="1" applyFill="1" applyBorder="1" applyAlignment="1" applyProtection="1">
      <alignment horizontal="center" vertical="center"/>
      <protection locked="0"/>
    </xf>
    <xf numFmtId="0" fontId="38" fillId="7" borderId="9" xfId="0" applyFont="1" applyFill="1" applyBorder="1" applyAlignment="1">
      <alignment horizontal="center" vertical="center"/>
    </xf>
    <xf numFmtId="0" fontId="26" fillId="7" borderId="10" xfId="0" applyFont="1" applyFill="1" applyBorder="1" applyAlignment="1">
      <alignment horizontal="center" vertical="center"/>
    </xf>
    <xf numFmtId="0" fontId="26" fillId="7" borderId="0" xfId="0" applyFont="1" applyFill="1" applyBorder="1" applyAlignment="1">
      <alignment horizontal="center" vertical="center"/>
    </xf>
    <xf numFmtId="0" fontId="26" fillId="8" borderId="10" xfId="0" applyFont="1" applyFill="1" applyBorder="1" applyAlignment="1">
      <alignment horizontal="center" vertical="center"/>
    </xf>
    <xf numFmtId="0" fontId="26" fillId="8" borderId="0" xfId="0" applyFont="1" applyFill="1" applyBorder="1" applyAlignment="1">
      <alignment horizontal="center" vertical="center"/>
    </xf>
    <xf numFmtId="0" fontId="26" fillId="8" borderId="13" xfId="0" applyFont="1" applyFill="1" applyBorder="1" applyAlignment="1">
      <alignment horizontal="center" vertical="center"/>
    </xf>
    <xf numFmtId="0" fontId="26" fillId="3" borderId="10" xfId="0" applyFont="1" applyFill="1" applyBorder="1" applyAlignment="1">
      <alignment horizontal="center" vertical="center"/>
    </xf>
    <xf numFmtId="0" fontId="26" fillId="3" borderId="0" xfId="0" applyFont="1" applyFill="1" applyBorder="1" applyAlignment="1">
      <alignment horizontal="center" vertical="center"/>
    </xf>
    <xf numFmtId="0" fontId="26" fillId="3" borderId="13"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2" xfId="0" applyFont="1" applyFill="1" applyBorder="1" applyAlignment="1">
      <alignment horizontal="center" vertical="center"/>
    </xf>
    <xf numFmtId="0" fontId="38" fillId="5" borderId="16" xfId="0" applyFont="1" applyFill="1" applyBorder="1" applyAlignment="1" applyProtection="1">
      <alignment horizontal="center" vertical="center"/>
      <protection locked="0"/>
    </xf>
    <xf numFmtId="0" fontId="38" fillId="5" borderId="17" xfId="0" applyFont="1" applyFill="1" applyBorder="1" applyAlignment="1" applyProtection="1">
      <alignment horizontal="center" vertical="center"/>
      <protection locked="0"/>
    </xf>
    <xf numFmtId="0" fontId="38" fillId="0" borderId="12" xfId="0" applyFont="1" applyBorder="1" applyAlignment="1">
      <alignment horizontal="left" vertical="center"/>
    </xf>
    <xf numFmtId="0" fontId="0" fillId="0" borderId="12" xfId="0" applyBorder="1" applyAlignment="1">
      <alignment horizontal="center" vertical="center"/>
    </xf>
    <xf numFmtId="0" fontId="26" fillId="8" borderId="9" xfId="0" applyFont="1" applyFill="1" applyBorder="1" applyAlignment="1">
      <alignment horizontal="left" vertical="center"/>
    </xf>
    <xf numFmtId="0" fontId="26" fillId="7" borderId="17" xfId="0" applyFont="1" applyFill="1" applyBorder="1" applyAlignment="1" applyProtection="1">
      <alignment horizontal="right" vertical="center"/>
    </xf>
    <xf numFmtId="0" fontId="26" fillId="7" borderId="7" xfId="0" applyFont="1" applyFill="1" applyBorder="1" applyAlignment="1" applyProtection="1">
      <alignment horizontal="right" vertical="center"/>
    </xf>
    <xf numFmtId="0" fontId="26" fillId="7" borderId="15" xfId="0" applyFont="1" applyFill="1" applyBorder="1" applyAlignment="1" applyProtection="1">
      <alignment horizontal="right" vertical="center"/>
    </xf>
    <xf numFmtId="0" fontId="38" fillId="0" borderId="9" xfId="0" applyFont="1" applyFill="1" applyBorder="1" applyAlignment="1" applyProtection="1">
      <alignment horizontal="right" vertical="center"/>
    </xf>
    <xf numFmtId="0" fontId="38" fillId="5" borderId="7" xfId="0" applyFont="1" applyFill="1" applyBorder="1" applyAlignment="1" applyProtection="1">
      <alignment horizontal="center" vertical="center"/>
      <protection locked="0"/>
    </xf>
    <xf numFmtId="0" fontId="8" fillId="0" borderId="29" xfId="12" applyFont="1" applyBorder="1" applyAlignment="1">
      <alignment vertical="center"/>
    </xf>
    <xf numFmtId="0" fontId="8" fillId="0" borderId="0" xfId="12" applyFont="1" applyBorder="1" applyAlignment="1">
      <alignment vertical="center"/>
    </xf>
    <xf numFmtId="0" fontId="8" fillId="0" borderId="28" xfId="12" applyFont="1" applyBorder="1" applyAlignment="1">
      <alignment vertical="center"/>
    </xf>
    <xf numFmtId="0" fontId="19" fillId="0" borderId="123" xfId="12" applyFont="1" applyBorder="1" applyAlignment="1">
      <alignment horizontal="left" vertical="center"/>
    </xf>
    <xf numFmtId="0" fontId="19" fillId="0" borderId="16" xfId="12" applyFont="1" applyBorder="1" applyAlignment="1">
      <alignment horizontal="left" vertical="center"/>
    </xf>
    <xf numFmtId="0" fontId="19" fillId="0" borderId="17" xfId="12" applyFont="1" applyBorder="1" applyAlignment="1">
      <alignment horizontal="left" vertical="center"/>
    </xf>
    <xf numFmtId="0" fontId="8" fillId="0" borderId="0" xfId="12" applyNumberFormat="1" applyFont="1" applyBorder="1" applyAlignment="1">
      <alignment horizontal="left" vertical="center" wrapText="1"/>
    </xf>
    <xf numFmtId="0" fontId="8" fillId="0" borderId="28" xfId="12" applyNumberFormat="1" applyFont="1" applyBorder="1" applyAlignment="1">
      <alignment horizontal="left" vertical="center" wrapText="1"/>
    </xf>
    <xf numFmtId="0" fontId="11" fillId="0" borderId="12" xfId="12" applyNumberFormat="1" applyFont="1" applyBorder="1" applyAlignment="1">
      <alignment horizontal="left" vertical="center" wrapText="1"/>
    </xf>
    <xf numFmtId="0" fontId="11" fillId="0" borderId="35" xfId="12" applyNumberFormat="1" applyFont="1" applyBorder="1" applyAlignment="1">
      <alignment horizontal="left" vertical="center" wrapText="1"/>
    </xf>
    <xf numFmtId="0" fontId="50" fillId="0" borderId="29" xfId="12" applyFont="1" applyBorder="1" applyAlignment="1">
      <alignment horizontal="center" vertical="center"/>
    </xf>
    <xf numFmtId="0" fontId="28" fillId="0" borderId="0" xfId="12" applyFont="1" applyBorder="1" applyAlignment="1">
      <alignment horizontal="center" vertical="center"/>
    </xf>
    <xf numFmtId="0" fontId="28" fillId="0" borderId="28" xfId="12" applyFont="1" applyBorder="1" applyAlignment="1">
      <alignment horizontal="center" vertical="center"/>
    </xf>
    <xf numFmtId="0" fontId="30" fillId="14" borderId="123" xfId="12" applyFont="1" applyFill="1" applyBorder="1" applyAlignment="1">
      <alignment horizontal="left" vertical="center"/>
    </xf>
    <xf numFmtId="0" fontId="30" fillId="14" borderId="16" xfId="12" applyFont="1" applyFill="1" applyBorder="1" applyAlignment="1">
      <alignment horizontal="left" vertical="center"/>
    </xf>
    <xf numFmtId="0" fontId="30" fillId="14" borderId="36" xfId="12" applyFont="1" applyFill="1" applyBorder="1" applyAlignment="1">
      <alignment horizontal="left" vertical="center"/>
    </xf>
    <xf numFmtId="0" fontId="18" fillId="0" borderId="123" xfId="12" applyFont="1" applyBorder="1" applyAlignment="1">
      <alignment horizontal="center" vertical="center" wrapText="1"/>
    </xf>
    <xf numFmtId="0" fontId="18" fillId="0" borderId="16" xfId="12" applyFont="1" applyBorder="1" applyAlignment="1">
      <alignment horizontal="center" vertical="center" wrapText="1"/>
    </xf>
    <xf numFmtId="0" fontId="18" fillId="0" borderId="17" xfId="12" applyFont="1" applyBorder="1" applyAlignment="1">
      <alignment horizontal="center" vertical="center" wrapText="1"/>
    </xf>
    <xf numFmtId="0" fontId="30" fillId="3" borderId="123" xfId="12" applyFont="1" applyFill="1" applyBorder="1" applyAlignment="1">
      <alignment horizontal="right" vertical="center"/>
    </xf>
    <xf numFmtId="0" fontId="30" fillId="3" borderId="16" xfId="12" applyFont="1" applyFill="1" applyBorder="1" applyAlignment="1">
      <alignment horizontal="right" vertical="center"/>
    </xf>
    <xf numFmtId="0" fontId="8" fillId="0" borderId="47" xfId="12" applyFont="1" applyBorder="1" applyAlignment="1">
      <alignment horizontal="right" vertical="center"/>
    </xf>
    <xf numFmtId="0" fontId="8" fillId="0" borderId="29" xfId="12" applyFont="1" applyBorder="1" applyAlignment="1">
      <alignment horizontal="right" vertical="center"/>
    </xf>
    <xf numFmtId="0" fontId="8" fillId="0" borderId="49" xfId="12" applyFont="1" applyBorder="1" applyAlignment="1">
      <alignment horizontal="right" vertical="center"/>
    </xf>
    <xf numFmtId="0" fontId="8" fillId="0" borderId="44" xfId="12" applyFont="1" applyBorder="1" applyAlignment="1">
      <alignment horizontal="center"/>
    </xf>
    <xf numFmtId="49" fontId="8" fillId="0" borderId="48" xfId="12" applyNumberFormat="1" applyFont="1" applyBorder="1" applyAlignment="1">
      <alignment horizontal="left" vertical="center"/>
    </xf>
    <xf numFmtId="49" fontId="8" fillId="0" borderId="0" xfId="12" applyNumberFormat="1" applyFont="1" applyBorder="1" applyAlignment="1">
      <alignment horizontal="left" vertical="center"/>
    </xf>
    <xf numFmtId="49" fontId="8" fillId="0" borderId="41" xfId="12" applyNumberFormat="1" applyFont="1" applyBorder="1" applyAlignment="1">
      <alignment horizontal="left" vertical="center"/>
    </xf>
    <xf numFmtId="0" fontId="32" fillId="0" borderId="99" xfId="12" applyFont="1" applyFill="1" applyBorder="1" applyAlignment="1">
      <alignment horizontal="center" vertical="center"/>
    </xf>
    <xf numFmtId="0" fontId="18" fillId="0" borderId="28" xfId="12" applyFont="1" applyFill="1" applyBorder="1" applyAlignment="1">
      <alignment horizontal="center" vertical="center"/>
    </xf>
    <xf numFmtId="0" fontId="18" fillId="0" borderId="33" xfId="12" applyFont="1" applyFill="1" applyBorder="1" applyAlignment="1">
      <alignment horizontal="center" vertical="center"/>
    </xf>
    <xf numFmtId="49" fontId="33" fillId="0" borderId="48" xfId="12" applyNumberFormat="1" applyFont="1" applyBorder="1" applyAlignment="1">
      <alignment horizontal="center" vertical="center"/>
    </xf>
    <xf numFmtId="49" fontId="33" fillId="0" borderId="41" xfId="12" applyNumberFormat="1" applyFont="1" applyBorder="1" applyAlignment="1">
      <alignment horizontal="center" vertical="center"/>
    </xf>
    <xf numFmtId="49" fontId="8" fillId="0" borderId="48" xfId="12" applyNumberFormat="1" applyFont="1" applyBorder="1" applyAlignment="1">
      <alignment horizontal="center" vertical="center"/>
    </xf>
    <xf numFmtId="0" fontId="70" fillId="0" borderId="48" xfId="12" applyBorder="1" applyAlignment="1">
      <alignment horizontal="center" vertical="center"/>
    </xf>
    <xf numFmtId="0" fontId="70" fillId="0" borderId="41" xfId="12" applyBorder="1" applyAlignment="1">
      <alignment horizontal="center" vertical="center"/>
    </xf>
    <xf numFmtId="0" fontId="30" fillId="3" borderId="17" xfId="12" applyFont="1" applyFill="1" applyBorder="1" applyAlignment="1">
      <alignment horizontal="right" vertical="center"/>
    </xf>
    <xf numFmtId="0" fontId="30" fillId="0" borderId="29" xfId="12" applyFont="1" applyFill="1" applyBorder="1" applyAlignment="1">
      <alignment horizontal="left"/>
    </xf>
    <xf numFmtId="0" fontId="30" fillId="0" borderId="0" xfId="12" applyFont="1" applyFill="1" applyBorder="1" applyAlignment="1">
      <alignment horizontal="left"/>
    </xf>
    <xf numFmtId="0" fontId="30" fillId="0" borderId="28" xfId="12" applyFont="1" applyFill="1" applyBorder="1" applyAlignment="1">
      <alignment horizontal="left"/>
    </xf>
    <xf numFmtId="0" fontId="8" fillId="11" borderId="0" xfId="6" applyFont="1" applyFill="1" applyBorder="1" applyAlignment="1">
      <alignment horizontal="center" vertical="center"/>
    </xf>
    <xf numFmtId="10" fontId="8" fillId="11" borderId="0" xfId="6" applyNumberFormat="1" applyFont="1" applyFill="1" applyBorder="1" applyAlignment="1">
      <alignment horizontal="center" vertical="center"/>
    </xf>
    <xf numFmtId="0" fontId="8" fillId="0" borderId="29" xfId="6" applyFont="1" applyFill="1" applyBorder="1" applyAlignment="1">
      <alignment vertical="center"/>
    </xf>
    <xf numFmtId="0" fontId="8" fillId="0" borderId="0" xfId="6" applyFont="1" applyFill="1" applyBorder="1" applyAlignment="1">
      <alignment vertical="center"/>
    </xf>
    <xf numFmtId="0" fontId="8" fillId="0" borderId="28" xfId="6" applyFont="1" applyFill="1" applyBorder="1" applyAlignment="1">
      <alignment vertical="center"/>
    </xf>
    <xf numFmtId="0" fontId="8" fillId="0" borderId="49" xfId="6" applyFont="1" applyFill="1" applyBorder="1" applyAlignment="1">
      <alignment vertical="center"/>
    </xf>
    <xf numFmtId="0" fontId="8" fillId="0" borderId="41" xfId="6" applyFont="1" applyFill="1" applyBorder="1" applyAlignment="1">
      <alignment vertical="center"/>
    </xf>
    <xf numFmtId="0" fontId="8" fillId="0" borderId="33" xfId="6" applyFont="1" applyFill="1" applyBorder="1" applyAlignment="1">
      <alignment vertical="center"/>
    </xf>
    <xf numFmtId="0" fontId="19" fillId="0" borderId="29" xfId="6" applyFill="1" applyBorder="1" applyAlignment="1">
      <alignment horizontal="left" vertical="center" wrapText="1"/>
    </xf>
    <xf numFmtId="0" fontId="19" fillId="0" borderId="0" xfId="6" applyFill="1" applyBorder="1" applyAlignment="1">
      <alignment horizontal="left" vertical="center" wrapText="1"/>
    </xf>
    <xf numFmtId="0" fontId="8" fillId="15" borderId="100" xfId="12" applyFont="1" applyFill="1" applyBorder="1" applyAlignment="1">
      <alignment horizontal="right" vertical="center"/>
    </xf>
    <xf numFmtId="0" fontId="8" fillId="15" borderId="101" xfId="12" applyFont="1" applyFill="1" applyBorder="1" applyAlignment="1">
      <alignment horizontal="right" vertical="center"/>
    </xf>
    <xf numFmtId="0" fontId="8" fillId="15" borderId="102" xfId="12" applyFont="1" applyFill="1" applyBorder="1" applyAlignment="1">
      <alignment horizontal="right" vertical="center"/>
    </xf>
    <xf numFmtId="0" fontId="8" fillId="15" borderId="57" xfId="12" applyFont="1" applyFill="1" applyBorder="1" applyAlignment="1">
      <alignment horizontal="right" vertical="center"/>
    </xf>
    <xf numFmtId="10" fontId="8" fillId="15" borderId="125" xfId="12" applyNumberFormat="1" applyFont="1" applyFill="1" applyBorder="1" applyAlignment="1">
      <alignment horizontal="center" vertical="center"/>
    </xf>
    <xf numFmtId="10" fontId="8" fillId="15" borderId="126" xfId="12" applyNumberFormat="1" applyFont="1" applyFill="1" applyBorder="1" applyAlignment="1">
      <alignment horizontal="center" vertical="center"/>
    </xf>
  </cellXfs>
  <cellStyles count="58">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cellStyle name="Excel Built-in Currency" xfId="2"/>
    <cellStyle name="Excel Built-in Hyperlink" xfId="3"/>
    <cellStyle name="Excel Built-in Normal" xfId="4"/>
    <cellStyle name="Excel Built-in Percent" xfId="5"/>
    <cellStyle name="Incorreto" xfId="18" builtinId="27" customBuiltin="1"/>
    <cellStyle name="Moeda" xfId="11" builtinId="4"/>
    <cellStyle name="Neutra" xfId="19" builtinId="28" customBuiltin="1"/>
    <cellStyle name="Normal" xfId="0" builtinId="0"/>
    <cellStyle name="Normal 2" xfId="52"/>
    <cellStyle name="Normal 2 2" xfId="6"/>
    <cellStyle name="Normal 2 3" xfId="55"/>
    <cellStyle name="Normal 3" xfId="56"/>
    <cellStyle name="Normal 3 2" xfId="7"/>
    <cellStyle name="Normal 4" xfId="57"/>
    <cellStyle name="Normal 8" xfId="12"/>
    <cellStyle name="Nota 2" xfId="53"/>
    <cellStyle name="Porcentagem" xfId="8" builtinId="5"/>
    <cellStyle name="Porcentagem 2" xfId="9"/>
    <cellStyle name="Saída" xfId="21" builtinId="21" customBuiltin="1"/>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cellStyle name="Total" xfId="27" builtinId="25" customBuiltin="1"/>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276"/>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0AA-42D9-8D94-3D7013F32996}"/>
                </c:ext>
              </c:extLst>
            </c:dLbl>
            <c:dLbl>
              <c:idx val="1"/>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82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188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555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DESONERADO'!$C$13:$H$13</c:f>
              <c:strCache>
                <c:ptCount val="6"/>
                <c:pt idx="0">
                  <c:v>1º MÊS</c:v>
                </c:pt>
                <c:pt idx="1">
                  <c:v>2º MÊS</c:v>
                </c:pt>
                <c:pt idx="2">
                  <c:v>3º MÊS</c:v>
                </c:pt>
                <c:pt idx="3">
                  <c:v>4º MÊS</c:v>
                </c:pt>
                <c:pt idx="4">
                  <c:v>5º MÊS</c:v>
                </c:pt>
                <c:pt idx="5">
                  <c:v>TOTAL</c:v>
                </c:pt>
              </c:strCache>
            </c:strRef>
          </c:cat>
          <c:val>
            <c:numRef>
              <c:f>'CDM DESONERADO'!$C$14:$G$14</c:f>
              <c:numCache>
                <c:formatCode>_(* #,##0.00_);_(* \(#,##0.00\);_(* \-??_);_(@_)</c:formatCode>
                <c:ptCount val="5"/>
                <c:pt idx="0">
                  <c:v>70453.62</c:v>
                </c:pt>
                <c:pt idx="1">
                  <c:v>77954.84</c:v>
                </c:pt>
                <c:pt idx="2">
                  <c:v>113928.04</c:v>
                </c:pt>
                <c:pt idx="3">
                  <c:v>103820.47</c:v>
                </c:pt>
                <c:pt idx="4">
                  <c:v>51179.35</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104954880"/>
        <c:axId val="113246976"/>
      </c:barChart>
      <c:catAx>
        <c:axId val="104954880"/>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3246976"/>
        <c:crosses val="autoZero"/>
        <c:auto val="1"/>
        <c:lblAlgn val="ctr"/>
        <c:lblOffset val="100"/>
        <c:tickLblSkip val="1"/>
        <c:tickMarkSkip val="1"/>
        <c:noMultiLvlLbl val="0"/>
      </c:catAx>
      <c:valAx>
        <c:axId val="113246976"/>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04954880"/>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704" l="0.78740157480314965" r="0.78740157480314965" t="0.98425196850393704"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20999" y="206375"/>
          <a:ext cx="249237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803274</xdr:colOff>
      <xdr:row>2</xdr:row>
      <xdr:rowOff>22224</xdr:rowOff>
    </xdr:from>
    <xdr:to>
      <xdr:col>17</xdr:col>
      <xdr:colOff>650394</xdr:colOff>
      <xdr:row>10</xdr:row>
      <xdr:rowOff>315548</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322674" y="212724"/>
          <a:ext cx="2603500"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2</xdr:col>
          <xdr:colOff>876300</xdr:colOff>
          <xdr:row>2</xdr:row>
          <xdr:rowOff>85725</xdr:rowOff>
        </xdr:from>
        <xdr:to>
          <xdr:col>13</xdr:col>
          <xdr:colOff>962025</xdr:colOff>
          <xdr:row>10</xdr:row>
          <xdr:rowOff>257175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7</xdr:col>
      <xdr:colOff>464344</xdr:colOff>
      <xdr:row>1</xdr:row>
      <xdr:rowOff>11907</xdr:rowOff>
    </xdr:from>
    <xdr:to>
      <xdr:col>8</xdr:col>
      <xdr:colOff>527842</xdr:colOff>
      <xdr:row>7</xdr:row>
      <xdr:rowOff>117224</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941844" y="178595"/>
          <a:ext cx="1516061" cy="11054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238125</xdr:colOff>
          <xdr:row>1</xdr:row>
          <xdr:rowOff>123825</xdr:rowOff>
        </xdr:from>
        <xdr:to>
          <xdr:col>6</xdr:col>
          <xdr:colOff>971550</xdr:colOff>
          <xdr:row>7</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371475</xdr:colOff>
      <xdr:row>18</xdr:row>
      <xdr:rowOff>85725</xdr:rowOff>
    </xdr:from>
    <xdr:to>
      <xdr:col>7</xdr:col>
      <xdr:colOff>552450</xdr:colOff>
      <xdr:row>37</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822485</xdr:colOff>
      <xdr:row>0</xdr:row>
      <xdr:rowOff>76200</xdr:rowOff>
    </xdr:from>
    <xdr:to>
      <xdr:col>7</xdr:col>
      <xdr:colOff>977899</xdr:colOff>
      <xdr:row>5</xdr:row>
      <xdr:rowOff>95250</xdr:rowOff>
    </xdr:to>
    <xdr:pic>
      <xdr:nvPicPr>
        <xdr:cNvPr id="7"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851810" y="76200"/>
          <a:ext cx="1136489"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142875</xdr:colOff>
          <xdr:row>1</xdr:row>
          <xdr:rowOff>57150</xdr:rowOff>
        </xdr:from>
        <xdr:to>
          <xdr:col>6</xdr:col>
          <xdr:colOff>485775</xdr:colOff>
          <xdr:row>5</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4</xdr:col>
      <xdr:colOff>360782</xdr:colOff>
      <xdr:row>1</xdr:row>
      <xdr:rowOff>68036</xdr:rowOff>
    </xdr:from>
    <xdr:to>
      <xdr:col>6</xdr:col>
      <xdr:colOff>280332</xdr:colOff>
      <xdr:row>7</xdr:row>
      <xdr:rowOff>27214</xdr:rowOff>
    </xdr:to>
    <xdr:pic>
      <xdr:nvPicPr>
        <xdr:cNvPr id="5"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892461" y="258536"/>
          <a:ext cx="1511585" cy="1102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2</xdr:row>
          <xdr:rowOff>76200</xdr:rowOff>
        </xdr:from>
        <xdr:to>
          <xdr:col>4</xdr:col>
          <xdr:colOff>228600</xdr:colOff>
          <xdr:row>6</xdr:row>
          <xdr:rowOff>152400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1</xdr:row>
          <xdr:rowOff>200025</xdr:rowOff>
        </xdr:from>
        <xdr:to>
          <xdr:col>7</xdr:col>
          <xdr:colOff>390525</xdr:colOff>
          <xdr:row>3</xdr:row>
          <xdr:rowOff>266700</xdr:rowOff>
        </xdr:to>
        <xdr:sp macro="" textlink="">
          <xdr:nvSpPr>
            <xdr:cNvPr id="697378" name="Object 34" hidden="1">
              <a:extLst>
                <a:ext uri="{63B3BB69-23CF-44E3-9099-C40C66FF867C}">
                  <a14:compatExt spid="_x0000_s697378"/>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536864</xdr:colOff>
      <xdr:row>1</xdr:row>
      <xdr:rowOff>129887</xdr:rowOff>
    </xdr:from>
    <xdr:to>
      <xdr:col>7</xdr:col>
      <xdr:colOff>1272669</xdr:colOff>
      <xdr:row>3</xdr:row>
      <xdr:rowOff>225137</xdr:rowOff>
    </xdr:to>
    <xdr:pic>
      <xdr:nvPicPr>
        <xdr:cNvPr id="8" name="Picture 3"/>
        <xdr:cNvPicPr>
          <a:picLocks noChangeAspect="1" noChangeArrowheads="1"/>
        </xdr:cNvPicPr>
      </xdr:nvPicPr>
      <xdr:blipFill>
        <a:blip xmlns:r="http://schemas.openxmlformats.org/officeDocument/2006/relationships" r:embed="rId1"/>
        <a:srcRect/>
        <a:stretch>
          <a:fillRect/>
        </a:stretch>
      </xdr:blipFill>
      <xdr:spPr bwMode="auto">
        <a:xfrm>
          <a:off x="5359978" y="294410"/>
          <a:ext cx="735805" cy="554182"/>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16</xdr:col>
      <xdr:colOff>1825624</xdr:colOff>
      <xdr:row>1</xdr:row>
      <xdr:rowOff>158750</xdr:rowOff>
    </xdr:from>
    <xdr:to>
      <xdr:col>18</xdr:col>
      <xdr:colOff>666748</xdr:colOff>
      <xdr:row>10</xdr:row>
      <xdr:rowOff>261575</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08299" y="158750"/>
          <a:ext cx="249872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10</xdr:row>
          <xdr:rowOff>304800</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7</xdr:col>
      <xdr:colOff>657226</xdr:colOff>
      <xdr:row>0</xdr:row>
      <xdr:rowOff>66676</xdr:rowOff>
    </xdr:from>
    <xdr:to>
      <xdr:col>7</xdr:col>
      <xdr:colOff>1393031</xdr:colOff>
      <xdr:row>4</xdr:row>
      <xdr:rowOff>97431</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4907757" y="66676"/>
          <a:ext cx="735805" cy="745130"/>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285750</xdr:colOff>
          <xdr:row>1</xdr:row>
          <xdr:rowOff>0</xdr:rowOff>
        </xdr:from>
        <xdr:to>
          <xdr:col>7</xdr:col>
          <xdr:colOff>590550</xdr:colOff>
          <xdr:row>4</xdr:row>
          <xdr:rowOff>38100</xdr:rowOff>
        </xdr:to>
        <xdr:sp macro="" textlink="">
          <xdr:nvSpPr>
            <xdr:cNvPr id="1078273" name="Object 1" hidden="1">
              <a:extLst>
                <a:ext uri="{63B3BB69-23CF-44E3-9099-C40C66FF867C}">
                  <a14:compatExt spid="_x0000_s10782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REFORMA%20ESCOLA%20VIDAL%20DE%20NEGREIROS%20ONERADO.REV11-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uario/Desktop/Users/SEGURAN&#199;A/Desktop/Reforma%20e%20Constru&#231;&#227;o%20das%20quadras/Dulce%20Jotta/DULCE%20JOT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uario/Desktop/PMSPA%202013/Convenios/MODELOS%20DE%20DECLARA&#199;&#195;O%20E%20OUTROS/MODELO%20QC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uario/Desktop/Users/Public/Documents/Reforma%20praca%20das%20aguas%202013%20rev%2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uario/Desktop/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QCI"/>
      <sheetName val="BDI ONE"/>
      <sheetName val="Onerada1119"/>
      <sheetName val="EMOP1119"/>
    </sheetNames>
    <sheetDataSet>
      <sheetData sheetId="0"/>
      <sheetData sheetId="1"/>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ow r="7">
          <cell r="C7" t="str">
            <v>OBRA:</v>
          </cell>
        </row>
        <row r="8">
          <cell r="C8" t="str">
            <v>LOCAL:</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omments" Target="../comments1.xml"/><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4.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4.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5"/>
  <sheetViews>
    <sheetView tabSelected="1" view="pageBreakPreview" topLeftCell="D1" zoomScale="60" zoomScaleNormal="40" zoomScalePageLayoutView="50" workbookViewId="0">
      <selection activeCell="S110" sqref="S110"/>
    </sheetView>
  </sheetViews>
  <sheetFormatPr defaultColWidth="9.140625" defaultRowHeight="15" customHeight="1"/>
  <cols>
    <col min="1" max="1" width="9.140625" style="639"/>
    <col min="2" max="2" width="15.5703125" style="640" customWidth="1"/>
    <col min="3" max="3" width="29.42578125" style="641" customWidth="1"/>
    <col min="4" max="4" width="19.7109375" style="642" customWidth="1"/>
    <col min="5" max="5" width="17.5703125" style="642" customWidth="1"/>
    <col min="6" max="6" width="12.7109375" style="642" customWidth="1"/>
    <col min="7" max="7" width="11.140625" style="642" customWidth="1"/>
    <col min="8" max="9" width="10.28515625" style="642" customWidth="1"/>
    <col min="10" max="10" width="9" style="642" customWidth="1"/>
    <col min="11" max="11" width="11.5703125" style="642" customWidth="1"/>
    <col min="12" max="12" width="4.7109375" style="642" customWidth="1"/>
    <col min="13" max="13" width="2.85546875" style="643" hidden="1" customWidth="1"/>
    <col min="14" max="14" width="10.140625" style="644" customWidth="1"/>
    <col min="15" max="16" width="22.28515625" style="645" customWidth="1"/>
    <col min="17" max="17" width="27.42578125" style="827" customWidth="1"/>
    <col min="18" max="19" width="27.42578125" style="641" customWidth="1"/>
    <col min="20" max="20" width="18.28515625" style="646" customWidth="1"/>
    <col min="21" max="21" width="21.28515625" style="816" customWidth="1"/>
    <col min="22" max="22" width="9.140625" style="639"/>
    <col min="23" max="23" width="20.5703125" style="639" customWidth="1"/>
    <col min="24" max="16384" width="9.140625" style="639"/>
  </cols>
  <sheetData>
    <row r="2" spans="2:21" ht="15" customHeight="1">
      <c r="B2" s="819"/>
      <c r="C2" s="820"/>
      <c r="D2" s="821"/>
      <c r="E2" s="821"/>
      <c r="F2" s="821"/>
      <c r="G2" s="821"/>
      <c r="H2" s="821"/>
      <c r="I2" s="821"/>
      <c r="J2" s="821"/>
      <c r="K2" s="821"/>
      <c r="L2" s="821"/>
      <c r="M2" s="822"/>
      <c r="N2" s="725"/>
      <c r="O2" s="823"/>
      <c r="P2" s="823"/>
      <c r="Q2" s="824"/>
      <c r="R2" s="820"/>
      <c r="S2" s="825"/>
    </row>
    <row r="3" spans="2:21" ht="15" customHeight="1">
      <c r="B3" s="826"/>
      <c r="S3" s="828"/>
    </row>
    <row r="4" spans="2:21" ht="15" customHeight="1">
      <c r="B4" s="826"/>
      <c r="S4" s="828"/>
    </row>
    <row r="5" spans="2:21" ht="15" customHeight="1">
      <c r="B5" s="826"/>
      <c r="S5" s="828"/>
    </row>
    <row r="6" spans="2:21" ht="15" customHeight="1">
      <c r="B6" s="826"/>
      <c r="S6" s="828"/>
    </row>
    <row r="7" spans="2:21" ht="15" customHeight="1">
      <c r="B7" s="826"/>
      <c r="S7" s="828"/>
    </row>
    <row r="8" spans="2:21" ht="15" customHeight="1">
      <c r="B8" s="826"/>
      <c r="S8" s="828"/>
    </row>
    <row r="9" spans="2:21" ht="15" customHeight="1">
      <c r="B9" s="826"/>
      <c r="S9" s="828"/>
    </row>
    <row r="10" spans="2:21" ht="15" customHeight="1">
      <c r="B10" s="826"/>
      <c r="S10" s="828"/>
    </row>
    <row r="11" spans="2:21" ht="27" customHeight="1">
      <c r="B11" s="829"/>
      <c r="C11" s="639"/>
      <c r="D11" s="639"/>
      <c r="E11" s="639"/>
      <c r="F11" s="639"/>
      <c r="G11" s="639"/>
      <c r="H11" s="639"/>
      <c r="I11" s="639"/>
      <c r="J11" s="639"/>
      <c r="K11" s="639"/>
      <c r="L11" s="639"/>
      <c r="M11" s="639"/>
      <c r="N11" s="639"/>
      <c r="O11" s="639"/>
      <c r="P11" s="639"/>
      <c r="Q11" s="830"/>
      <c r="R11" s="831"/>
      <c r="S11" s="832"/>
    </row>
    <row r="12" spans="2:21" ht="24.75" customHeight="1">
      <c r="B12" s="1235" t="s">
        <v>24051</v>
      </c>
      <c r="C12" s="1236"/>
      <c r="D12" s="1236"/>
      <c r="E12" s="1236"/>
      <c r="F12" s="1236"/>
      <c r="G12" s="1236"/>
      <c r="H12" s="1236"/>
      <c r="I12" s="1236"/>
      <c r="J12" s="1236"/>
      <c r="K12" s="1236"/>
      <c r="L12" s="1236"/>
      <c r="M12" s="1236"/>
      <c r="N12" s="1236"/>
      <c r="O12" s="1236"/>
      <c r="P12" s="1236"/>
      <c r="Q12" s="1236"/>
      <c r="R12" s="1236"/>
      <c r="S12" s="828"/>
    </row>
    <row r="13" spans="2:21" ht="33" customHeight="1">
      <c r="B13" s="833" t="s">
        <v>0</v>
      </c>
      <c r="C13" s="1238" t="s">
        <v>362</v>
      </c>
      <c r="D13" s="1238"/>
      <c r="E13" s="1238"/>
      <c r="F13" s="1238"/>
      <c r="G13" s="1238"/>
      <c r="H13" s="1238"/>
      <c r="I13" s="1238"/>
      <c r="J13" s="1238"/>
      <c r="K13" s="1238"/>
      <c r="L13" s="1238"/>
      <c r="M13" s="1238"/>
      <c r="N13" s="1238"/>
      <c r="O13" s="1238"/>
      <c r="P13" s="789"/>
      <c r="S13" s="828" t="s">
        <v>295</v>
      </c>
    </row>
    <row r="14" spans="2:21" ht="33" customHeight="1">
      <c r="B14" s="833" t="s">
        <v>1</v>
      </c>
      <c r="C14" s="647" t="s">
        <v>333</v>
      </c>
      <c r="D14" s="647"/>
      <c r="E14" s="647"/>
      <c r="F14" s="647"/>
      <c r="G14" s="647"/>
      <c r="H14" s="647"/>
      <c r="I14" s="647"/>
      <c r="J14" s="1237" t="str">
        <f>MC!H15</f>
        <v>BASE DE CÁLCULO - EMOP/SINAPI NOVEMBRO 2019</v>
      </c>
      <c r="K14" s="1237"/>
      <c r="L14" s="1237"/>
      <c r="M14" s="1237"/>
      <c r="N14" s="1237"/>
      <c r="O14" s="1237"/>
      <c r="P14" s="1237"/>
      <c r="Q14" s="1237"/>
      <c r="R14" s="1237"/>
      <c r="S14" s="497">
        <f>'BDI DESONERADO'!H45</f>
        <v>0.26590000000000003</v>
      </c>
    </row>
    <row r="15" spans="2:21" ht="12.75" customHeight="1" thickBot="1">
      <c r="B15" s="834"/>
      <c r="C15" s="835"/>
      <c r="D15" s="836"/>
      <c r="E15" s="836"/>
      <c r="F15" s="836"/>
      <c r="G15" s="836"/>
      <c r="H15" s="836"/>
      <c r="I15" s="836"/>
      <c r="J15" s="836"/>
      <c r="K15" s="836"/>
      <c r="L15" s="836"/>
      <c r="M15" s="837"/>
      <c r="N15" s="1239"/>
      <c r="O15" s="1239"/>
      <c r="P15" s="838"/>
      <c r="Q15" s="839"/>
      <c r="R15" s="840"/>
      <c r="S15" s="841"/>
    </row>
    <row r="16" spans="2:21" s="648" customFormat="1" ht="82.5" customHeight="1" thickBot="1">
      <c r="B16" s="842" t="s">
        <v>2</v>
      </c>
      <c r="C16" s="843" t="s">
        <v>296</v>
      </c>
      <c r="D16" s="1240" t="s">
        <v>3</v>
      </c>
      <c r="E16" s="1240"/>
      <c r="F16" s="1240"/>
      <c r="G16" s="1240"/>
      <c r="H16" s="1240"/>
      <c r="I16" s="1240"/>
      <c r="J16" s="1240"/>
      <c r="K16" s="1240"/>
      <c r="L16" s="1240"/>
      <c r="M16" s="1240"/>
      <c r="N16" s="647"/>
      <c r="O16" s="844" t="s">
        <v>4</v>
      </c>
      <c r="P16" s="845" t="s">
        <v>5</v>
      </c>
      <c r="Q16" s="843" t="s">
        <v>284</v>
      </c>
      <c r="R16" s="843" t="s">
        <v>299</v>
      </c>
      <c r="S16" s="843" t="s">
        <v>285</v>
      </c>
      <c r="T16" s="647"/>
      <c r="U16" s="846" t="s">
        <v>287</v>
      </c>
    </row>
    <row r="17" spans="2:28" s="648" customFormat="1" ht="40.5" customHeight="1" thickBot="1">
      <c r="B17" s="847" t="s">
        <v>200</v>
      </c>
      <c r="C17" s="848"/>
      <c r="D17" s="1233" t="s">
        <v>6</v>
      </c>
      <c r="E17" s="1233"/>
      <c r="F17" s="1233"/>
      <c r="G17" s="1233"/>
      <c r="H17" s="1233"/>
      <c r="I17" s="1233"/>
      <c r="J17" s="1233"/>
      <c r="K17" s="1233"/>
      <c r="L17" s="1233"/>
      <c r="M17" s="1233"/>
      <c r="N17" s="1233"/>
      <c r="O17" s="626"/>
      <c r="P17" s="626"/>
      <c r="Q17" s="849"/>
      <c r="R17" s="850"/>
      <c r="S17" s="851"/>
      <c r="T17" s="647"/>
      <c r="U17" s="852">
        <f>S17</f>
        <v>0</v>
      </c>
      <c r="V17" s="853"/>
      <c r="W17" s="853"/>
      <c r="X17" s="853"/>
      <c r="Y17" s="853"/>
      <c r="Z17" s="853"/>
      <c r="AA17" s="853"/>
      <c r="AB17" s="853"/>
    </row>
    <row r="18" spans="2:28" s="644" customFormat="1" ht="76.5" customHeight="1">
      <c r="B18" s="784" t="s">
        <v>31</v>
      </c>
      <c r="C18" s="759" t="str">
        <f>MC!D18</f>
        <v>02.020.0002-A</v>
      </c>
      <c r="D18" s="1037" t="str">
        <f>MC!E18</f>
        <v>PLACA DE IDENTIFICAÇÃO DE OBRA PUBLICA,TIPO BANNER/PLOTTER, CONSTITUIDA POR LONA E IMPRESSÃO DIGITAL, INCLUSIVE SUPORTES DE MADEIRA. FORNECIMENTO E COLOCAÇÃO</v>
      </c>
      <c r="E18" s="1038"/>
      <c r="F18" s="1038"/>
      <c r="G18" s="1038"/>
      <c r="H18" s="1038"/>
      <c r="I18" s="1038"/>
      <c r="J18" s="1038"/>
      <c r="K18" s="1038"/>
      <c r="L18" s="1038"/>
      <c r="M18" s="1038"/>
      <c r="N18" s="1039"/>
      <c r="O18" s="786" t="str">
        <f>MC!P18</f>
        <v>M2</v>
      </c>
      <c r="P18" s="786">
        <f>MC!S18</f>
        <v>6.4</v>
      </c>
      <c r="Q18" s="734">
        <f t="shared" ref="Q18" si="0">T18</f>
        <v>170.09</v>
      </c>
      <c r="R18" s="734">
        <f>ROUND(Q18*(1+$S$14),2)</f>
        <v>215.32</v>
      </c>
      <c r="S18" s="734">
        <f>ROUND(P18*R18,2)</f>
        <v>1378.05</v>
      </c>
      <c r="T18" s="647">
        <f>VLOOKUP(C18,'SINOP1119-DESON'!A2:B700000,2,FALSE)</f>
        <v>170.09</v>
      </c>
      <c r="U18" s="854"/>
      <c r="V18" s="855"/>
      <c r="W18" s="855"/>
      <c r="X18" s="855"/>
      <c r="Y18" s="855"/>
      <c r="Z18" s="855"/>
      <c r="AA18" s="855"/>
      <c r="AB18" s="855"/>
    </row>
    <row r="19" spans="2:28" s="644" customFormat="1" ht="96.75" customHeight="1">
      <c r="B19" s="784" t="s">
        <v>50</v>
      </c>
      <c r="C19" s="755" t="str">
        <f>MC!D22</f>
        <v>02.004.0005-A</v>
      </c>
      <c r="D19" s="1003"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004"/>
      <c r="F19" s="1004"/>
      <c r="G19" s="1004"/>
      <c r="H19" s="1004"/>
      <c r="I19" s="1004"/>
      <c r="J19" s="1004"/>
      <c r="K19" s="1004"/>
      <c r="L19" s="1004"/>
      <c r="M19" s="1004"/>
      <c r="N19" s="1005"/>
      <c r="O19" s="786" t="str">
        <f>MC!P22</f>
        <v>M2</v>
      </c>
      <c r="P19" s="786">
        <f>MC!S22</f>
        <v>12</v>
      </c>
      <c r="Q19" s="734">
        <f>T19</f>
        <v>338.26</v>
      </c>
      <c r="R19" s="734">
        <f>ROUND(Q19*(1+$S$14),2)</f>
        <v>428.2</v>
      </c>
      <c r="S19" s="734">
        <f t="shared" ref="S19:S22" si="1">ROUND(P19*R19,2)</f>
        <v>5138.3999999999996</v>
      </c>
      <c r="T19" s="647">
        <f>VLOOKUP(C19,'SINOP1119-DESON'!A3:B700001,2,FALSE)</f>
        <v>338.26</v>
      </c>
      <c r="U19" s="854"/>
      <c r="V19" s="855"/>
      <c r="W19" s="855"/>
      <c r="X19" s="855"/>
      <c r="Y19" s="855"/>
      <c r="Z19" s="855"/>
      <c r="AA19" s="855"/>
      <c r="AB19" s="855"/>
    </row>
    <row r="20" spans="2:28" s="644" customFormat="1" ht="123" customHeight="1">
      <c r="B20" s="784" t="s">
        <v>23702</v>
      </c>
      <c r="C20" s="768" t="str">
        <f>MC!D26</f>
        <v>02.001.0003-A</v>
      </c>
      <c r="D20" s="1003"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1004"/>
      <c r="F20" s="1004"/>
      <c r="G20" s="1004"/>
      <c r="H20" s="1004"/>
      <c r="I20" s="1004"/>
      <c r="J20" s="1004"/>
      <c r="K20" s="1004"/>
      <c r="L20" s="1004"/>
      <c r="M20" s="1004"/>
      <c r="N20" s="1005"/>
      <c r="O20" s="786" t="str">
        <f>MC!P26</f>
        <v>M2</v>
      </c>
      <c r="P20" s="786">
        <f>MC!S26</f>
        <v>100.98</v>
      </c>
      <c r="Q20" s="734">
        <f t="shared" ref="Q20:Q22" si="2">T20</f>
        <v>29.79</v>
      </c>
      <c r="R20" s="734">
        <f t="shared" ref="R20:R22" si="3">ROUND(Q20*(1+$S$14),2)</f>
        <v>37.71</v>
      </c>
      <c r="S20" s="734">
        <f t="shared" si="1"/>
        <v>3807.96</v>
      </c>
      <c r="T20" s="647">
        <f>VLOOKUP(C20,'SINOP1119-DESON'!A4:B700002,2,FALSE)</f>
        <v>29.79</v>
      </c>
      <c r="U20" s="854"/>
      <c r="V20" s="855"/>
      <c r="W20" s="855"/>
      <c r="X20" s="855"/>
      <c r="Y20" s="855"/>
      <c r="Z20" s="855"/>
      <c r="AA20" s="855"/>
      <c r="AB20" s="855"/>
    </row>
    <row r="21" spans="2:28" s="644" customFormat="1" ht="76.5" customHeight="1">
      <c r="B21" s="784" t="s">
        <v>23703</v>
      </c>
      <c r="C21" s="768" t="str">
        <f>MC!D32</f>
        <v>01.018.0001-A</v>
      </c>
      <c r="D21" s="1003" t="str">
        <f>MC!E32</f>
        <v>MARCAÇÃO DE OBRA SEM INSTRUMENTO TOPOGRAFICO, CONSIDERADA A P ROJEÇÃO HORIZONTAL DA ÁREA ENVOLVENTE</v>
      </c>
      <c r="E21" s="1004"/>
      <c r="F21" s="1004"/>
      <c r="G21" s="1004"/>
      <c r="H21" s="1004"/>
      <c r="I21" s="1004"/>
      <c r="J21" s="1004"/>
      <c r="K21" s="1004"/>
      <c r="L21" s="1004"/>
      <c r="M21" s="1004"/>
      <c r="N21" s="1005"/>
      <c r="O21" s="786" t="str">
        <f>MC!P32</f>
        <v>M2</v>
      </c>
      <c r="P21" s="786">
        <f>MC!S32</f>
        <v>421.92</v>
      </c>
      <c r="Q21" s="734">
        <f t="shared" si="2"/>
        <v>2.39</v>
      </c>
      <c r="R21" s="734">
        <f t="shared" si="3"/>
        <v>3.03</v>
      </c>
      <c r="S21" s="734">
        <f t="shared" si="1"/>
        <v>1278.42</v>
      </c>
      <c r="T21" s="647">
        <f>VLOOKUP(C21,'SINOP1119-DESON'!A5:B700003,2,FALSE)</f>
        <v>2.39</v>
      </c>
      <c r="U21" s="854"/>
      <c r="V21" s="855"/>
      <c r="W21" s="855"/>
      <c r="X21" s="855"/>
      <c r="Y21" s="855"/>
      <c r="Z21" s="855"/>
      <c r="AA21" s="855"/>
      <c r="AB21" s="855"/>
    </row>
    <row r="22" spans="2:28" s="644" customFormat="1" ht="76.5" customHeight="1">
      <c r="B22" s="784" t="s">
        <v>23711</v>
      </c>
      <c r="C22" s="755" t="str">
        <f>MC!D36</f>
        <v>01.050.0552-A</v>
      </c>
      <c r="D22" s="1003" t="str">
        <f>MC!E36</f>
        <v>PROJETO EXECUTIVO ESTRUTURAL PARA PRÉDIOS ESCOLARES E/OU ADMINISTRATIVOS ATE 500M2, CONSIDERANDO O PROJETO BASICO EXISTENTE, APRESENTADO EM AUTOCAD NOS PADRÕES DA CONTRATANTE, CONSTANDO DE PLANTAS DE FORMA, ARMAÇÃO E DETALHES, DE ACORDO COM A ABNT</v>
      </c>
      <c r="E22" s="1004"/>
      <c r="F22" s="1004"/>
      <c r="G22" s="1004"/>
      <c r="H22" s="1004"/>
      <c r="I22" s="1004"/>
      <c r="J22" s="1004"/>
      <c r="K22" s="1004"/>
      <c r="L22" s="1004"/>
      <c r="M22" s="1004"/>
      <c r="N22" s="1005"/>
      <c r="O22" s="786" t="str">
        <f>MC!P36</f>
        <v>M2</v>
      </c>
      <c r="P22" s="786">
        <f>MC!S36</f>
        <v>400.42</v>
      </c>
      <c r="Q22" s="734">
        <f t="shared" si="2"/>
        <v>27.53</v>
      </c>
      <c r="R22" s="734">
        <f t="shared" si="3"/>
        <v>34.85</v>
      </c>
      <c r="S22" s="734">
        <f t="shared" si="1"/>
        <v>13954.64</v>
      </c>
      <c r="T22" s="647">
        <f>VLOOKUP(C22,'SINOP1119-DESON'!A6:B700004,2,FALSE)</f>
        <v>27.53</v>
      </c>
      <c r="U22" s="854"/>
      <c r="V22" s="855"/>
      <c r="W22" s="855"/>
      <c r="X22" s="855"/>
      <c r="Y22" s="855"/>
      <c r="Z22" s="855"/>
      <c r="AA22" s="855"/>
      <c r="AB22" s="855"/>
    </row>
    <row r="23" spans="2:28" s="644" customFormat="1" ht="76.5" customHeight="1">
      <c r="B23" s="619"/>
      <c r="C23" s="619"/>
      <c r="D23" s="753"/>
      <c r="E23" s="753"/>
      <c r="F23" s="753"/>
      <c r="G23" s="753"/>
      <c r="H23" s="753"/>
      <c r="I23" s="753"/>
      <c r="J23" s="753"/>
      <c r="K23" s="753"/>
      <c r="L23" s="753"/>
      <c r="M23" s="753"/>
      <c r="N23" s="753"/>
      <c r="O23" s="620"/>
      <c r="P23" s="620"/>
      <c r="Q23" s="856"/>
      <c r="R23" s="857" t="s">
        <v>23755</v>
      </c>
      <c r="S23" s="857">
        <f>SUM(S18:S22)</f>
        <v>25557.47</v>
      </c>
      <c r="T23" s="647" t="e">
        <f>VLOOKUP(C23,'SINOP1119-DESON'!A7:B700005,2,FALSE)</f>
        <v>#N/A</v>
      </c>
      <c r="U23" s="854"/>
      <c r="V23" s="855"/>
      <c r="W23" s="855"/>
      <c r="X23" s="855"/>
      <c r="Y23" s="855"/>
      <c r="Z23" s="855"/>
      <c r="AA23" s="855"/>
      <c r="AB23" s="855"/>
    </row>
    <row r="24" spans="2:28" s="644" customFormat="1" ht="9" customHeight="1" thickBot="1">
      <c r="B24" s="619"/>
      <c r="C24" s="619"/>
      <c r="D24" s="753"/>
      <c r="E24" s="753"/>
      <c r="F24" s="753"/>
      <c r="G24" s="753"/>
      <c r="H24" s="753"/>
      <c r="I24" s="753"/>
      <c r="J24" s="753"/>
      <c r="K24" s="753"/>
      <c r="L24" s="753"/>
      <c r="M24" s="753"/>
      <c r="N24" s="753"/>
      <c r="O24" s="620"/>
      <c r="P24" s="620"/>
      <c r="Q24" s="856"/>
      <c r="R24" s="856"/>
      <c r="S24" s="858"/>
      <c r="T24" s="647" t="e">
        <f>VLOOKUP(C24,'SINOP1119-DESON'!A8:B700006,2,FALSE)</f>
        <v>#N/A</v>
      </c>
      <c r="U24" s="854"/>
      <c r="V24" s="855"/>
      <c r="W24" s="855"/>
      <c r="X24" s="855"/>
      <c r="Y24" s="855"/>
      <c r="Z24" s="855"/>
      <c r="AA24" s="855"/>
      <c r="AB24" s="855"/>
    </row>
    <row r="25" spans="2:28" s="648" customFormat="1" ht="39.75" customHeight="1" thickBot="1">
      <c r="B25" s="859" t="s">
        <v>201</v>
      </c>
      <c r="C25" s="622"/>
      <c r="D25" s="1241" t="s">
        <v>24161</v>
      </c>
      <c r="E25" s="1241"/>
      <c r="F25" s="1241"/>
      <c r="G25" s="1241"/>
      <c r="H25" s="1241"/>
      <c r="I25" s="1241"/>
      <c r="J25" s="1241"/>
      <c r="K25" s="1241"/>
      <c r="L25" s="1241"/>
      <c r="M25" s="1241"/>
      <c r="N25" s="1241"/>
      <c r="O25" s="733"/>
      <c r="P25" s="733"/>
      <c r="Q25" s="860"/>
      <c r="R25" s="860"/>
      <c r="S25" s="861"/>
      <c r="T25" s="647" t="e">
        <f>VLOOKUP(C25,'SINOP1119-DESON'!A9:B700007,2,FALSE)</f>
        <v>#N/A</v>
      </c>
      <c r="U25" s="852">
        <f>S25</f>
        <v>0</v>
      </c>
      <c r="V25" s="853"/>
      <c r="W25" s="853"/>
      <c r="X25" s="853"/>
      <c r="Y25" s="853"/>
      <c r="Z25" s="853"/>
      <c r="AA25" s="853"/>
      <c r="AB25" s="853"/>
    </row>
    <row r="26" spans="2:28" s="644" customFormat="1" ht="75.95" customHeight="1">
      <c r="B26" s="862" t="s">
        <v>86</v>
      </c>
      <c r="C26" s="602"/>
      <c r="D26" s="1145" t="s">
        <v>23706</v>
      </c>
      <c r="E26" s="1145"/>
      <c r="F26" s="1145"/>
      <c r="G26" s="1145"/>
      <c r="H26" s="1145"/>
      <c r="I26" s="1145"/>
      <c r="J26" s="1145"/>
      <c r="K26" s="1145"/>
      <c r="L26" s="1145"/>
      <c r="M26" s="1145"/>
      <c r="N26" s="1145"/>
      <c r="O26" s="605"/>
      <c r="P26" s="605"/>
      <c r="Q26" s="863"/>
      <c r="R26" s="863"/>
      <c r="S26" s="864"/>
      <c r="T26" s="647" t="e">
        <f>VLOOKUP(C26,'SINOP1119-DESON'!A10:B700008,2,FALSE)</f>
        <v>#N/A</v>
      </c>
      <c r="U26" s="854"/>
      <c r="V26" s="855"/>
      <c r="W26" s="855"/>
      <c r="X26" s="855"/>
      <c r="Y26" s="855"/>
      <c r="Z26" s="855"/>
      <c r="AA26" s="855"/>
      <c r="AB26" s="855"/>
    </row>
    <row r="27" spans="2:28" s="644" customFormat="1" ht="75.95" customHeight="1">
      <c r="B27" s="755" t="s">
        <v>23707</v>
      </c>
      <c r="C27" s="755" t="str">
        <f>MC!D42</f>
        <v>05.002.0001-A</v>
      </c>
      <c r="D27" s="1003" t="str">
        <f>MC!E42</f>
        <v>DEMOLIÇÃO, COM EQUIPAMENTO DE AR COMPRIMIDO, DE PISOS OU PAVIMENTOS DE CONCRETO SIMPLES, INCLUSIVE EMPILHAMENTO LATERAL DENTRO DO CANTEIRO DE SERVIÇO</v>
      </c>
      <c r="E27" s="1004"/>
      <c r="F27" s="1004"/>
      <c r="G27" s="1004"/>
      <c r="H27" s="1004"/>
      <c r="I27" s="1004"/>
      <c r="J27" s="1004"/>
      <c r="K27" s="1004"/>
      <c r="L27" s="1004"/>
      <c r="M27" s="1004"/>
      <c r="N27" s="1005"/>
      <c r="O27" s="755" t="s">
        <v>23736</v>
      </c>
      <c r="P27" s="759">
        <f>MC!S42</f>
        <v>343.44</v>
      </c>
      <c r="Q27" s="734">
        <f t="shared" ref="Q27" si="4">T27</f>
        <v>120.52</v>
      </c>
      <c r="R27" s="734">
        <f t="shared" ref="R27:R29" si="5">ROUND(Q27*(1+$S$14),2)</f>
        <v>152.57</v>
      </c>
      <c r="S27" s="734">
        <f t="shared" ref="S27" si="6">ROUND(P27*R27,2)</f>
        <v>52398.64</v>
      </c>
      <c r="T27" s="647">
        <f>VLOOKUP(C27,'SINOP1119-DESON'!A11:B700009,2,FALSE)</f>
        <v>120.52</v>
      </c>
      <c r="U27" s="854"/>
      <c r="V27" s="855"/>
      <c r="W27" s="855"/>
      <c r="X27" s="855"/>
      <c r="Y27" s="855"/>
      <c r="Z27" s="855"/>
      <c r="AA27" s="855"/>
      <c r="AB27" s="855"/>
    </row>
    <row r="28" spans="2:28" s="644" customFormat="1" ht="75.95" customHeight="1">
      <c r="B28" s="865" t="s">
        <v>54</v>
      </c>
      <c r="C28" s="605"/>
      <c r="D28" s="1143" t="s">
        <v>32</v>
      </c>
      <c r="E28" s="1143"/>
      <c r="F28" s="1143"/>
      <c r="G28" s="1143"/>
      <c r="H28" s="1143"/>
      <c r="I28" s="1143"/>
      <c r="J28" s="1143"/>
      <c r="K28" s="1143"/>
      <c r="L28" s="1143"/>
      <c r="M28" s="1143"/>
      <c r="N28" s="1143"/>
      <c r="O28" s="605"/>
      <c r="P28" s="605"/>
      <c r="Q28" s="863"/>
      <c r="R28" s="863"/>
      <c r="S28" s="864"/>
      <c r="T28" s="647" t="e">
        <f>VLOOKUP(C28,'SINOP1119-DESON'!A12:B700010,2,FALSE)</f>
        <v>#N/A</v>
      </c>
      <c r="U28" s="854"/>
      <c r="V28" s="855"/>
      <c r="W28" s="855"/>
      <c r="X28" s="855"/>
      <c r="Y28" s="855"/>
      <c r="Z28" s="855"/>
      <c r="AA28" s="855"/>
      <c r="AB28" s="855"/>
    </row>
    <row r="29" spans="2:28" s="644" customFormat="1" ht="75.95" customHeight="1">
      <c r="B29" s="755" t="s">
        <v>23712</v>
      </c>
      <c r="C29" s="755" t="str">
        <f>MC!D48</f>
        <v>05.001.0025-A</v>
      </c>
      <c r="D29" s="1060" t="str">
        <f>MC!E48</f>
        <v>DEMOLIÇÃO MANUAL DE ALVENARIA DE BLOCO DE CONCRETO, INCLUSIVE EMPILHAMENTO DENTRO DO CANTEIRO DE SERVIÇO</v>
      </c>
      <c r="E29" s="1060"/>
      <c r="F29" s="1060"/>
      <c r="G29" s="1060"/>
      <c r="H29" s="1060"/>
      <c r="I29" s="1060"/>
      <c r="J29" s="1060"/>
      <c r="K29" s="1060"/>
      <c r="L29" s="1060"/>
      <c r="M29" s="1060"/>
      <c r="N29" s="1060"/>
      <c r="O29" s="755" t="s">
        <v>23736</v>
      </c>
      <c r="P29" s="759">
        <f>MC!S48</f>
        <v>1.94</v>
      </c>
      <c r="Q29" s="734">
        <f t="shared" ref="Q29" si="7">T29</f>
        <v>134.04</v>
      </c>
      <c r="R29" s="734">
        <f t="shared" si="5"/>
        <v>169.68</v>
      </c>
      <c r="S29" s="734">
        <f t="shared" ref="S29" si="8">ROUND(P29*R29,2)</f>
        <v>329.18</v>
      </c>
      <c r="T29" s="647">
        <f>VLOOKUP(C29,'SINOP1119-DESON'!A13:B700011,2,FALSE)</f>
        <v>134.04</v>
      </c>
      <c r="U29" s="854"/>
      <c r="V29" s="855"/>
      <c r="W29" s="855"/>
      <c r="X29" s="855"/>
      <c r="Y29" s="855"/>
      <c r="Z29" s="855"/>
      <c r="AA29" s="855"/>
      <c r="AB29" s="855"/>
    </row>
    <row r="30" spans="2:28" s="644" customFormat="1" ht="75.95" customHeight="1">
      <c r="B30" s="865" t="s">
        <v>24153</v>
      </c>
      <c r="C30" s="605"/>
      <c r="D30" s="1143" t="s">
        <v>32</v>
      </c>
      <c r="E30" s="1143"/>
      <c r="F30" s="1143"/>
      <c r="G30" s="1143"/>
      <c r="H30" s="1143"/>
      <c r="I30" s="1143"/>
      <c r="J30" s="1143"/>
      <c r="K30" s="1143"/>
      <c r="L30" s="1143"/>
      <c r="M30" s="1143"/>
      <c r="N30" s="1143"/>
      <c r="O30" s="605"/>
      <c r="P30" s="605"/>
      <c r="Q30" s="863"/>
      <c r="R30" s="863"/>
      <c r="S30" s="864"/>
      <c r="T30" s="647" t="e">
        <f>VLOOKUP(C30,'SINOP1119-DESON'!A14:B700012,2,FALSE)</f>
        <v>#N/A</v>
      </c>
      <c r="U30" s="854"/>
      <c r="V30" s="855"/>
      <c r="W30" s="855"/>
      <c r="X30" s="855"/>
      <c r="Y30" s="855"/>
      <c r="Z30" s="855"/>
      <c r="AA30" s="855"/>
      <c r="AB30" s="855"/>
    </row>
    <row r="31" spans="2:28" s="644" customFormat="1" ht="75.95" customHeight="1">
      <c r="B31" s="755" t="s">
        <v>24173</v>
      </c>
      <c r="C31" s="755" t="str">
        <f>MC!D54</f>
        <v>05.001.0147-A</v>
      </c>
      <c r="D31" s="1060" t="str">
        <f>MC!E54</f>
        <v>ARRANCAMENTO DE GRADES, GRADIS, ALAMBRADOS, CERCAS E PORTÕES</v>
      </c>
      <c r="E31" s="1060"/>
      <c r="F31" s="1060"/>
      <c r="G31" s="1060"/>
      <c r="H31" s="1060"/>
      <c r="I31" s="1060"/>
      <c r="J31" s="1060"/>
      <c r="K31" s="1060"/>
      <c r="L31" s="1060"/>
      <c r="M31" s="1060"/>
      <c r="N31" s="1060"/>
      <c r="O31" s="755" t="str">
        <f>MC!P54</f>
        <v>M2</v>
      </c>
      <c r="P31" s="759">
        <f>MC!S54</f>
        <v>53.8</v>
      </c>
      <c r="Q31" s="734">
        <f t="shared" ref="Q31" si="9">T31</f>
        <v>13.47</v>
      </c>
      <c r="R31" s="734">
        <f t="shared" ref="R31" si="10">ROUND(Q31*(1+$S$14),2)</f>
        <v>17.05</v>
      </c>
      <c r="S31" s="734">
        <f t="shared" ref="S31" si="11">ROUND(P31*R31,2)</f>
        <v>917.29</v>
      </c>
      <c r="T31" s="647">
        <f>VLOOKUP(C31,'SINOP1119-DESON'!A15:B700013,2,FALSE)</f>
        <v>13.47</v>
      </c>
      <c r="U31" s="854"/>
      <c r="V31" s="855"/>
      <c r="W31" s="855"/>
      <c r="X31" s="855"/>
      <c r="Y31" s="855"/>
      <c r="Z31" s="855"/>
      <c r="AA31" s="855"/>
      <c r="AB31" s="855"/>
    </row>
    <row r="32" spans="2:28" s="644" customFormat="1" ht="75.95" customHeight="1">
      <c r="B32" s="619"/>
      <c r="C32" s="619"/>
      <c r="D32" s="754"/>
      <c r="E32" s="754"/>
      <c r="F32" s="754"/>
      <c r="G32" s="754"/>
      <c r="H32" s="754"/>
      <c r="I32" s="754"/>
      <c r="J32" s="754"/>
      <c r="K32" s="754"/>
      <c r="L32" s="754"/>
      <c r="M32" s="754"/>
      <c r="N32" s="754"/>
      <c r="O32" s="619"/>
      <c r="P32" s="619"/>
      <c r="Q32" s="856"/>
      <c r="R32" s="857" t="s">
        <v>23756</v>
      </c>
      <c r="S32" s="857">
        <f>SUM(S27:S31)</f>
        <v>53645.11</v>
      </c>
      <c r="T32" s="647" t="e">
        <f>VLOOKUP(C32,'SINOP1119-DESON'!A18:B700016,2,FALSE)</f>
        <v>#N/A</v>
      </c>
      <c r="U32" s="854"/>
      <c r="V32" s="855"/>
      <c r="W32" s="855"/>
      <c r="X32" s="855"/>
      <c r="Y32" s="855"/>
      <c r="Z32" s="855"/>
      <c r="AA32" s="855"/>
      <c r="AB32" s="855"/>
    </row>
    <row r="33" spans="2:28" s="644" customFormat="1" ht="11.1" customHeight="1" thickBot="1">
      <c r="B33" s="814"/>
      <c r="C33" s="619"/>
      <c r="D33" s="754"/>
      <c r="E33" s="754"/>
      <c r="F33" s="754"/>
      <c r="G33" s="754"/>
      <c r="H33" s="754"/>
      <c r="I33" s="754"/>
      <c r="J33" s="754"/>
      <c r="K33" s="754"/>
      <c r="L33" s="754"/>
      <c r="M33" s="754"/>
      <c r="N33" s="754"/>
      <c r="O33" s="619"/>
      <c r="P33" s="619"/>
      <c r="Q33" s="856"/>
      <c r="R33" s="856"/>
      <c r="S33" s="856"/>
      <c r="T33" s="647" t="e">
        <f>VLOOKUP(C33,'SINOP1119-DESON'!A19:B700017,2,FALSE)</f>
        <v>#N/A</v>
      </c>
      <c r="U33" s="854"/>
      <c r="V33" s="855"/>
      <c r="W33" s="855"/>
      <c r="X33" s="855"/>
      <c r="Y33" s="855"/>
      <c r="Z33" s="855"/>
      <c r="AA33" s="855"/>
      <c r="AB33" s="855"/>
    </row>
    <row r="34" spans="2:28" s="648" customFormat="1" ht="39.950000000000003" customHeight="1" thickBot="1">
      <c r="B34" s="859" t="s">
        <v>202</v>
      </c>
      <c r="C34" s="622"/>
      <c r="D34" s="1241" t="s">
        <v>51</v>
      </c>
      <c r="E34" s="1241"/>
      <c r="F34" s="1241"/>
      <c r="G34" s="1241"/>
      <c r="H34" s="1241"/>
      <c r="I34" s="1241"/>
      <c r="J34" s="1241"/>
      <c r="K34" s="1241"/>
      <c r="L34" s="1241"/>
      <c r="M34" s="1241"/>
      <c r="N34" s="1241"/>
      <c r="O34" s="621"/>
      <c r="P34" s="621"/>
      <c r="Q34" s="860"/>
      <c r="R34" s="860"/>
      <c r="S34" s="861"/>
      <c r="T34" s="647" t="e">
        <f>VLOOKUP(C34,'SINOP1119-DESON'!A20:B700018,2,FALSE)</f>
        <v>#N/A</v>
      </c>
      <c r="U34" s="866">
        <f>S34</f>
        <v>0</v>
      </c>
      <c r="V34" s="853"/>
      <c r="W34" s="853"/>
      <c r="X34" s="853"/>
      <c r="Y34" s="853"/>
      <c r="Z34" s="853"/>
      <c r="AA34" s="853"/>
      <c r="AB34" s="853"/>
    </row>
    <row r="35" spans="2:28" s="644" customFormat="1" ht="76.5" customHeight="1">
      <c r="B35" s="759" t="s">
        <v>8</v>
      </c>
      <c r="C35" s="759" t="str">
        <f>MC!D60</f>
        <v>03.001.0001-B</v>
      </c>
      <c r="D35" s="1071" t="str">
        <f>MC!E60</f>
        <v>ESCAVAÇÃO MANUAL DE VALA/CAVA EM MATERIAL DE 1ª CATEGORIA (AREIA,ARGILA OU PICARRA), ATÉ 1,50M DE PROFUNDIDADE, EXCLUSIVE ESCORAMENTO E ESGOTAMENTO</v>
      </c>
      <c r="E35" s="1071"/>
      <c r="F35" s="1071"/>
      <c r="G35" s="1071"/>
      <c r="H35" s="1071"/>
      <c r="I35" s="1071"/>
      <c r="J35" s="1071"/>
      <c r="K35" s="1071"/>
      <c r="L35" s="1071"/>
      <c r="M35" s="1071"/>
      <c r="N35" s="1071"/>
      <c r="O35" s="786" t="str">
        <f>MC!P60</f>
        <v>M³</v>
      </c>
      <c r="P35" s="786">
        <f>MC!S60</f>
        <v>63.13</v>
      </c>
      <c r="Q35" s="734">
        <f t="shared" ref="Q35:Q36" si="12">T35</f>
        <v>45.8</v>
      </c>
      <c r="R35" s="734">
        <f t="shared" ref="R35:R38" si="13">ROUND(Q35*(1+$S$14),2)</f>
        <v>57.98</v>
      </c>
      <c r="S35" s="734">
        <f t="shared" ref="S35:S36" si="14">ROUND(P35*R35,2)</f>
        <v>3660.28</v>
      </c>
      <c r="T35" s="647">
        <f>VLOOKUP(C35,'SINOP1119-DESON'!A17:B700015,2,FALSE)</f>
        <v>45.8</v>
      </c>
      <c r="U35" s="854"/>
      <c r="V35" s="855"/>
      <c r="W35" s="855"/>
      <c r="X35" s="855"/>
      <c r="Y35" s="855"/>
      <c r="Z35" s="855"/>
      <c r="AA35" s="855"/>
      <c r="AB35" s="855"/>
    </row>
    <row r="36" spans="2:28" s="644" customFormat="1" ht="76.5" customHeight="1">
      <c r="B36" s="755" t="s">
        <v>23718</v>
      </c>
      <c r="C36" s="755" t="str">
        <f>MC!D70</f>
        <v>04.006.0008-B</v>
      </c>
      <c r="D36" s="1060"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1060"/>
      <c r="F36" s="1060"/>
      <c r="G36" s="1060"/>
      <c r="H36" s="1060"/>
      <c r="I36" s="1060"/>
      <c r="J36" s="1060"/>
      <c r="K36" s="1060"/>
      <c r="L36" s="1060"/>
      <c r="M36" s="1060"/>
      <c r="N36" s="1060"/>
      <c r="O36" s="770" t="str">
        <f>MC!P70</f>
        <v>T</v>
      </c>
      <c r="P36" s="786">
        <f>MC!S70</f>
        <v>89.64</v>
      </c>
      <c r="Q36" s="734">
        <f t="shared" si="12"/>
        <v>27.17</v>
      </c>
      <c r="R36" s="734">
        <f t="shared" si="13"/>
        <v>34.39</v>
      </c>
      <c r="S36" s="734">
        <f t="shared" si="14"/>
        <v>3082.72</v>
      </c>
      <c r="T36" s="647">
        <f>VLOOKUP(C36,'SINOP1119-DESON'!A18:B700016,2,FALSE)</f>
        <v>27.17</v>
      </c>
      <c r="U36" s="854"/>
      <c r="V36" s="855"/>
      <c r="W36" s="855"/>
      <c r="X36" s="855"/>
      <c r="Y36" s="855"/>
      <c r="Z36" s="855"/>
      <c r="AA36" s="855"/>
      <c r="AB36" s="855"/>
    </row>
    <row r="37" spans="2:28" s="644" customFormat="1" ht="76.5" customHeight="1">
      <c r="B37" s="755" t="s">
        <v>23728</v>
      </c>
      <c r="C37" s="755" t="str">
        <f>MC!D79</f>
        <v>04.005.0003-A</v>
      </c>
      <c r="D37" s="1060"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1060"/>
      <c r="F37" s="1060"/>
      <c r="G37" s="1060"/>
      <c r="H37" s="1060"/>
      <c r="I37" s="1060"/>
      <c r="J37" s="1060"/>
      <c r="K37" s="1060"/>
      <c r="L37" s="1060"/>
      <c r="M37" s="1060"/>
      <c r="N37" s="1060"/>
      <c r="O37" s="770" t="str">
        <f>MC!P79</f>
        <v>TXKM</v>
      </c>
      <c r="P37" s="786">
        <f>MC!S79</f>
        <v>10102.5</v>
      </c>
      <c r="Q37" s="734">
        <f t="shared" ref="Q37:Q38" si="15">T37</f>
        <v>0.62</v>
      </c>
      <c r="R37" s="734">
        <f t="shared" si="13"/>
        <v>0.78</v>
      </c>
      <c r="S37" s="734">
        <f t="shared" ref="S37:S38" si="16">ROUND(P37*R37,2)</f>
        <v>7879.95</v>
      </c>
      <c r="T37" s="647">
        <f>VLOOKUP(C37,'SINOP1119-DESON'!A19:B700017,2,FALSE)</f>
        <v>0.62</v>
      </c>
      <c r="U37" s="854"/>
      <c r="V37" s="855"/>
      <c r="W37" s="855"/>
      <c r="X37" s="855"/>
      <c r="Y37" s="855"/>
      <c r="Z37" s="855"/>
      <c r="AA37" s="855"/>
      <c r="AB37" s="855"/>
    </row>
    <row r="38" spans="2:28" s="644" customFormat="1" ht="76.5" customHeight="1">
      <c r="B38" s="755" t="s">
        <v>23729</v>
      </c>
      <c r="C38" s="755" t="str">
        <f>MC!D89</f>
        <v>03.013.0001-B</v>
      </c>
      <c r="D38" s="1060" t="str">
        <f>MC!E89</f>
        <v>REATERRO DE VALA/CAVA COMPACTADA A MAÇO,EM CAMADAS DE 30CM DE ESPESSURA MAXIMA, COM MATERIAL DE BOA QUALIDADE, EXCLUSIVE ESTE</v>
      </c>
      <c r="E38" s="1060"/>
      <c r="F38" s="1060"/>
      <c r="G38" s="1060"/>
      <c r="H38" s="1060"/>
      <c r="I38" s="1060"/>
      <c r="J38" s="1060"/>
      <c r="K38" s="1060"/>
      <c r="L38" s="1060"/>
      <c r="M38" s="1060"/>
      <c r="N38" s="1060"/>
      <c r="O38" s="770" t="str">
        <f>MC!P89</f>
        <v>M3</v>
      </c>
      <c r="P38" s="786">
        <f>MC!S89</f>
        <v>26.05</v>
      </c>
      <c r="Q38" s="734">
        <f t="shared" si="15"/>
        <v>28.29</v>
      </c>
      <c r="R38" s="734">
        <f t="shared" si="13"/>
        <v>35.81</v>
      </c>
      <c r="S38" s="734">
        <f t="shared" si="16"/>
        <v>932.85</v>
      </c>
      <c r="T38" s="647">
        <f>VLOOKUP(C38,'SINOP1119-DESON'!A20:B700018,2,FALSE)</f>
        <v>28.29</v>
      </c>
      <c r="U38" s="854"/>
      <c r="V38" s="855"/>
      <c r="W38" s="855"/>
      <c r="X38" s="855"/>
      <c r="Y38" s="855"/>
      <c r="Z38" s="855"/>
      <c r="AA38" s="855"/>
      <c r="AB38" s="855"/>
    </row>
    <row r="39" spans="2:28" s="644" customFormat="1" ht="76.5" customHeight="1">
      <c r="B39" s="795"/>
      <c r="C39" s="619"/>
      <c r="D39" s="754"/>
      <c r="E39" s="754"/>
      <c r="F39" s="754"/>
      <c r="G39" s="754"/>
      <c r="H39" s="754"/>
      <c r="I39" s="754"/>
      <c r="J39" s="754"/>
      <c r="K39" s="754"/>
      <c r="L39" s="754"/>
      <c r="M39" s="754"/>
      <c r="N39" s="754"/>
      <c r="O39" s="620"/>
      <c r="P39" s="620"/>
      <c r="Q39" s="856"/>
      <c r="R39" s="857" t="s">
        <v>23757</v>
      </c>
      <c r="S39" s="857">
        <f>SUM(S35:S38)</f>
        <v>15555.8</v>
      </c>
      <c r="T39" s="647" t="e">
        <f>VLOOKUP(C39,'SINOP1119-DESON'!A21:B700019,2,FALSE)</f>
        <v>#N/A</v>
      </c>
      <c r="U39" s="854"/>
      <c r="V39" s="855"/>
      <c r="W39" s="855"/>
      <c r="X39" s="855"/>
      <c r="Y39" s="855"/>
      <c r="Z39" s="855"/>
      <c r="AA39" s="855"/>
      <c r="AB39" s="855"/>
    </row>
    <row r="40" spans="2:28" s="644" customFormat="1" ht="17.25" customHeight="1" thickBot="1">
      <c r="B40" s="790"/>
      <c r="C40" s="620"/>
      <c r="D40" s="754"/>
      <c r="E40" s="754"/>
      <c r="F40" s="754"/>
      <c r="G40" s="754"/>
      <c r="H40" s="754"/>
      <c r="I40" s="754"/>
      <c r="J40" s="754"/>
      <c r="K40" s="754"/>
      <c r="L40" s="754"/>
      <c r="M40" s="754"/>
      <c r="N40" s="620"/>
      <c r="O40" s="620"/>
      <c r="P40" s="620"/>
      <c r="Q40" s="867"/>
      <c r="R40" s="867"/>
      <c r="S40" s="868"/>
      <c r="T40" s="647" t="e">
        <f>VLOOKUP(C40,'SINOP1119-DESON'!A22:B700020,2,FALSE)</f>
        <v>#N/A</v>
      </c>
      <c r="U40" s="854"/>
      <c r="V40" s="855"/>
      <c r="W40" s="855"/>
      <c r="X40" s="855"/>
      <c r="Y40" s="855"/>
      <c r="Z40" s="855"/>
      <c r="AA40" s="855"/>
      <c r="AB40" s="855"/>
    </row>
    <row r="41" spans="2:28" s="648" customFormat="1" ht="39.950000000000003" customHeight="1" thickBot="1">
      <c r="B41" s="859" t="s">
        <v>203</v>
      </c>
      <c r="C41" s="622"/>
      <c r="D41" s="1233" t="s">
        <v>24040</v>
      </c>
      <c r="E41" s="1233"/>
      <c r="F41" s="1233"/>
      <c r="G41" s="1233"/>
      <c r="H41" s="1233"/>
      <c r="I41" s="1233"/>
      <c r="J41" s="1233"/>
      <c r="K41" s="1233"/>
      <c r="L41" s="1233"/>
      <c r="M41" s="1233"/>
      <c r="N41" s="1233"/>
      <c r="O41" s="622"/>
      <c r="P41" s="622"/>
      <c r="Q41" s="860"/>
      <c r="R41" s="860"/>
      <c r="S41" s="861"/>
      <c r="T41" s="647" t="e">
        <f>VLOOKUP(C41,'SINOP1119-DESON'!A23:B700021,2,FALSE)</f>
        <v>#N/A</v>
      </c>
      <c r="U41" s="852">
        <f>S41</f>
        <v>0</v>
      </c>
      <c r="V41" s="853"/>
      <c r="W41" s="853"/>
      <c r="X41" s="853"/>
      <c r="Y41" s="853"/>
      <c r="Z41" s="853"/>
      <c r="AA41" s="853"/>
      <c r="AB41" s="853"/>
    </row>
    <row r="42" spans="2:28" s="644" customFormat="1" ht="121.5" customHeight="1">
      <c r="B42" s="786" t="s">
        <v>9</v>
      </c>
      <c r="C42" s="786" t="str">
        <f>MC!D99</f>
        <v>11.013.0100-A</v>
      </c>
      <c r="D42" s="1071"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71"/>
      <c r="F42" s="1071"/>
      <c r="G42" s="1071"/>
      <c r="H42" s="1071"/>
      <c r="I42" s="1071"/>
      <c r="J42" s="1071"/>
      <c r="K42" s="1071"/>
      <c r="L42" s="1071"/>
      <c r="M42" s="1071"/>
      <c r="N42" s="1071"/>
      <c r="O42" s="786" t="str">
        <f>MC!P99</f>
        <v>M3</v>
      </c>
      <c r="P42" s="786">
        <f>MC!S99</f>
        <v>25.01</v>
      </c>
      <c r="Q42" s="734">
        <f t="shared" ref="Q42" si="17">T42</f>
        <v>1963.17</v>
      </c>
      <c r="R42" s="734">
        <f t="shared" ref="R42" si="18">ROUND(Q42*(1+$S$14),2)</f>
        <v>2485.1799999999998</v>
      </c>
      <c r="S42" s="734">
        <f t="shared" ref="S42" si="19">ROUND(P42*R42,2)</f>
        <v>62154.35</v>
      </c>
      <c r="T42" s="647">
        <f>VLOOKUP(C42,'SINOP1119-DESON'!A24:B700022,2,FALSE)</f>
        <v>1963.17</v>
      </c>
      <c r="U42" s="854"/>
      <c r="V42" s="855"/>
      <c r="W42" s="855"/>
      <c r="X42" s="855"/>
      <c r="Y42" s="855"/>
      <c r="Z42" s="855"/>
      <c r="AA42" s="855"/>
      <c r="AB42" s="855"/>
    </row>
    <row r="43" spans="2:28" s="644" customFormat="1" ht="121.5" customHeight="1">
      <c r="B43" s="977" t="s">
        <v>24059</v>
      </c>
      <c r="C43" s="978">
        <f>MC!C125</f>
        <v>94974</v>
      </c>
      <c r="D43" s="1033" t="str">
        <f>MC!E125</f>
        <v>LASTRO DE CONCRETO NÃO-ESTRUTURAL, ESPESSURA 5CM</v>
      </c>
      <c r="E43" s="1034"/>
      <c r="F43" s="1034"/>
      <c r="G43" s="1034"/>
      <c r="H43" s="1034"/>
      <c r="I43" s="1034"/>
      <c r="J43" s="1034"/>
      <c r="K43" s="1034"/>
      <c r="L43" s="1034"/>
      <c r="M43" s="1034"/>
      <c r="N43" s="1035"/>
      <c r="O43" s="977" t="str">
        <f>MC!P125</f>
        <v>M3</v>
      </c>
      <c r="P43" s="977">
        <f>MC!S125</f>
        <v>0.1</v>
      </c>
      <c r="Q43" s="734">
        <f t="shared" ref="Q43" si="20">T43</f>
        <v>357.51</v>
      </c>
      <c r="R43" s="734">
        <f t="shared" ref="R43" si="21">ROUND(Q43*(1+$S$14),2)</f>
        <v>452.57</v>
      </c>
      <c r="S43" s="734">
        <f t="shared" ref="S43" si="22">ROUND(P43*R43,2)</f>
        <v>45.26</v>
      </c>
      <c r="T43" s="647">
        <f>VLOOKUP(C43,'SINOP1119-DESON'!A24:B700022,2,FALSE)</f>
        <v>357.51</v>
      </c>
      <c r="U43" s="854"/>
      <c r="V43" s="855"/>
      <c r="W43" s="855"/>
      <c r="X43" s="855"/>
      <c r="Y43" s="855"/>
      <c r="Z43" s="855"/>
      <c r="AA43" s="855"/>
      <c r="AB43" s="855"/>
    </row>
    <row r="44" spans="2:28" s="644" customFormat="1" ht="76.5" customHeight="1">
      <c r="B44" s="977" t="s">
        <v>24174</v>
      </c>
      <c r="C44" s="786" t="str">
        <f>MC!D129</f>
        <v>11.003.0060-A</v>
      </c>
      <c r="D44" s="1071" t="str">
        <f>MC!E129</f>
        <v>PREENCHIMENTO COM CONCRETO DE 15MPA EM VAZIOS DE ALVENARIA DE BLOCOS DE CONCRETO 20X20X40CM, EM PAREDES DE 20CM, MEDIDO PELA ÁREA REAL, EXCLUSIVE ARMAÇÃO E A ALVENARIA</v>
      </c>
      <c r="E44" s="1071"/>
      <c r="F44" s="1071"/>
      <c r="G44" s="1071"/>
      <c r="H44" s="1071"/>
      <c r="I44" s="1071"/>
      <c r="J44" s="1071"/>
      <c r="K44" s="1071"/>
      <c r="L44" s="1071"/>
      <c r="M44" s="1071"/>
      <c r="N44" s="1071"/>
      <c r="O44" s="786" t="str">
        <f>MC!P129</f>
        <v>M2</v>
      </c>
      <c r="P44" s="786">
        <f>MC!S129</f>
        <v>123.02</v>
      </c>
      <c r="Q44" s="734">
        <f t="shared" ref="Q44" si="23">T44</f>
        <v>42.25</v>
      </c>
      <c r="R44" s="734">
        <f t="shared" ref="R44" si="24">ROUND(Q44*(1+$S$14),2)</f>
        <v>53.48</v>
      </c>
      <c r="S44" s="734">
        <f t="shared" ref="S44" si="25">ROUND(P44*R44,2)</f>
        <v>6579.11</v>
      </c>
      <c r="T44" s="647">
        <f>VLOOKUP(C44,'SINOP1119-DESON'!A26:B700024,2,FALSE)</f>
        <v>42.25</v>
      </c>
      <c r="U44" s="854"/>
      <c r="V44" s="855"/>
      <c r="W44" s="855"/>
      <c r="X44" s="855"/>
      <c r="Y44" s="855"/>
      <c r="Z44" s="855"/>
      <c r="AA44" s="855"/>
      <c r="AB44" s="855"/>
    </row>
    <row r="45" spans="2:28" s="644" customFormat="1" ht="76.5" customHeight="1">
      <c r="B45" s="620"/>
      <c r="C45" s="620"/>
      <c r="D45" s="754"/>
      <c r="E45" s="754"/>
      <c r="F45" s="754"/>
      <c r="G45" s="754"/>
      <c r="H45" s="754"/>
      <c r="I45" s="754"/>
      <c r="J45" s="754"/>
      <c r="K45" s="754"/>
      <c r="L45" s="754"/>
      <c r="M45" s="754"/>
      <c r="N45" s="754"/>
      <c r="O45" s="620"/>
      <c r="P45" s="620"/>
      <c r="Q45" s="867"/>
      <c r="R45" s="857" t="s">
        <v>23758</v>
      </c>
      <c r="S45" s="857">
        <f>SUM(S42:S44)</f>
        <v>68778.720000000001</v>
      </c>
      <c r="T45" s="647" t="e">
        <f>VLOOKUP(C45,'SINOP1119-DESON'!A25:B700023,2,FALSE)</f>
        <v>#N/A</v>
      </c>
      <c r="U45" s="854"/>
      <c r="V45" s="855"/>
      <c r="W45" s="855"/>
      <c r="X45" s="855"/>
      <c r="Y45" s="855"/>
      <c r="Z45" s="855"/>
      <c r="AA45" s="855"/>
      <c r="AB45" s="855"/>
    </row>
    <row r="46" spans="2:28" s="644" customFormat="1" ht="9.9499999999999993" customHeight="1" thickBot="1">
      <c r="B46" s="869"/>
      <c r="C46" s="620"/>
      <c r="D46" s="754"/>
      <c r="E46" s="754"/>
      <c r="F46" s="754"/>
      <c r="G46" s="754"/>
      <c r="H46" s="754"/>
      <c r="I46" s="754"/>
      <c r="J46" s="754"/>
      <c r="K46" s="754"/>
      <c r="L46" s="754"/>
      <c r="M46" s="754"/>
      <c r="N46" s="754"/>
      <c r="O46" s="620"/>
      <c r="P46" s="620"/>
      <c r="Q46" s="867"/>
      <c r="R46" s="856"/>
      <c r="S46" s="858"/>
      <c r="T46" s="647" t="e">
        <f>VLOOKUP(C46,'SINOP1119-DESON'!A26:B700024,2,FALSE)</f>
        <v>#N/A</v>
      </c>
      <c r="U46" s="854"/>
      <c r="V46" s="855"/>
      <c r="W46" s="855"/>
      <c r="X46" s="855"/>
      <c r="Y46" s="855"/>
      <c r="Z46" s="855"/>
      <c r="AA46" s="855"/>
      <c r="AB46" s="855"/>
    </row>
    <row r="47" spans="2:28" s="648" customFormat="1" ht="39.950000000000003" customHeight="1" thickBot="1">
      <c r="B47" s="859" t="s">
        <v>204</v>
      </c>
      <c r="C47" s="622"/>
      <c r="D47" s="1233" t="s">
        <v>32</v>
      </c>
      <c r="E47" s="1233"/>
      <c r="F47" s="1233"/>
      <c r="G47" s="1233"/>
      <c r="H47" s="1233"/>
      <c r="I47" s="1233"/>
      <c r="J47" s="1233"/>
      <c r="K47" s="1233"/>
      <c r="L47" s="1233"/>
      <c r="M47" s="1233"/>
      <c r="N47" s="1233"/>
      <c r="O47" s="622"/>
      <c r="P47" s="622"/>
      <c r="Q47" s="860"/>
      <c r="R47" s="860"/>
      <c r="S47" s="861"/>
      <c r="T47" s="647" t="e">
        <f>VLOOKUP(C47,'SINOP1119-DESON'!A27:B700025,2,FALSE)</f>
        <v>#N/A</v>
      </c>
      <c r="U47" s="852">
        <f>S47</f>
        <v>0</v>
      </c>
      <c r="V47" s="853"/>
      <c r="W47" s="853"/>
      <c r="X47" s="853"/>
      <c r="Y47" s="853"/>
      <c r="Z47" s="853"/>
      <c r="AA47" s="853"/>
      <c r="AB47" s="853"/>
    </row>
    <row r="48" spans="2:28" ht="76.5" customHeight="1">
      <c r="B48" s="870" t="s">
        <v>10</v>
      </c>
      <c r="C48" s="598"/>
      <c r="D48" s="598" t="s">
        <v>23733</v>
      </c>
      <c r="E48" s="654"/>
      <c r="F48" s="654"/>
      <c r="G48" s="654"/>
      <c r="H48" s="654"/>
      <c r="I48" s="654"/>
      <c r="J48" s="654"/>
      <c r="K48" s="654"/>
      <c r="L48" s="654"/>
      <c r="M48" s="654"/>
      <c r="N48" s="654"/>
      <c r="O48" s="598"/>
      <c r="P48" s="598"/>
      <c r="Q48" s="605"/>
      <c r="R48" s="605"/>
      <c r="S48" s="871"/>
      <c r="T48" s="647" t="e">
        <f>VLOOKUP(C48,'SINOP1119-DESON'!A28:B700026,2,FALSE)</f>
        <v>#N/A</v>
      </c>
      <c r="U48" s="872"/>
      <c r="V48" s="873"/>
      <c r="W48" s="873"/>
      <c r="X48" s="873"/>
      <c r="Y48" s="873"/>
      <c r="Z48" s="873"/>
      <c r="AA48" s="873"/>
      <c r="AB48" s="873"/>
    </row>
    <row r="49" spans="2:4093 4097:8190 8194:12287 12291:16383" s="648" customFormat="1" ht="76.5" customHeight="1">
      <c r="B49" s="755" t="s">
        <v>335</v>
      </c>
      <c r="C49" s="755" t="str">
        <f>MC!D139</f>
        <v>12.005.0120-A</v>
      </c>
      <c r="D49" s="1059" t="str">
        <f>MC!E139</f>
        <v>ALVENARIA DE BLOCOS DE CONCRETO 20X20X40CM,ASSENTES COM ARGAMASSA DE CIMENTO E AREIA, NO TRAÇO 1:6,EM PAREDES DE 0,20M DE ESPESSURA, DE SUPERFICIE CORRIDA, ATE 3,00M DE ALTURA E MEDIDA PELA ÁREA REAL</v>
      </c>
      <c r="E49" s="1059"/>
      <c r="F49" s="1059"/>
      <c r="G49" s="1059"/>
      <c r="H49" s="1059"/>
      <c r="I49" s="1059"/>
      <c r="J49" s="1059"/>
      <c r="K49" s="1059"/>
      <c r="L49" s="1059"/>
      <c r="M49" s="1059"/>
      <c r="N49" s="1059"/>
      <c r="O49" s="755" t="str">
        <f>MC!P139</f>
        <v>M²</v>
      </c>
      <c r="P49" s="755">
        <f>MC!S139</f>
        <v>143.07</v>
      </c>
      <c r="Q49" s="734">
        <f t="shared" ref="Q49" si="26">T49</f>
        <v>71.63</v>
      </c>
      <c r="R49" s="734">
        <f t="shared" ref="R49" si="27">ROUND(Q49*(1+$S$14),2)</f>
        <v>90.68</v>
      </c>
      <c r="S49" s="734">
        <f t="shared" ref="S49" si="28">ROUND(P49*R49,2)</f>
        <v>12973.59</v>
      </c>
      <c r="T49" s="647">
        <f>VLOOKUP(C49,'SINOP1119-DESON'!A29:B700027,2,FALSE)</f>
        <v>71.63</v>
      </c>
      <c r="U49" s="866"/>
      <c r="V49" s="853"/>
      <c r="W49" s="853"/>
      <c r="X49" s="853"/>
      <c r="Y49" s="853"/>
      <c r="Z49" s="853"/>
      <c r="AA49" s="853"/>
      <c r="AB49" s="853"/>
    </row>
    <row r="50" spans="2:4093 4097:8190 8194:12287 12291:16383" s="648" customFormat="1" ht="76.5" customHeight="1">
      <c r="B50" s="619"/>
      <c r="C50" s="619"/>
      <c r="D50" s="753"/>
      <c r="E50" s="753"/>
      <c r="F50" s="753"/>
      <c r="G50" s="753"/>
      <c r="H50" s="753"/>
      <c r="I50" s="753"/>
      <c r="J50" s="753"/>
      <c r="K50" s="753"/>
      <c r="L50" s="753"/>
      <c r="M50" s="753"/>
      <c r="N50" s="753"/>
      <c r="O50" s="619"/>
      <c r="P50" s="619"/>
      <c r="Q50" s="867"/>
      <c r="R50" s="857" t="s">
        <v>23759</v>
      </c>
      <c r="S50" s="857">
        <f>SUM(S49)</f>
        <v>12973.59</v>
      </c>
      <c r="T50" s="647" t="e">
        <f>VLOOKUP(C50,'SINOP1119-DESON'!A30:B700028,2,FALSE)</f>
        <v>#N/A</v>
      </c>
      <c r="U50" s="866"/>
      <c r="V50" s="853"/>
      <c r="W50" s="853"/>
      <c r="X50" s="853"/>
      <c r="Y50" s="853"/>
      <c r="Z50" s="853"/>
      <c r="AA50" s="853"/>
      <c r="AB50" s="853"/>
    </row>
    <row r="51" spans="2:4093 4097:8190 8194:12287 12291:16383" s="648" customFormat="1" ht="8.1" customHeight="1" thickBot="1">
      <c r="B51" s="619"/>
      <c r="C51" s="619"/>
      <c r="D51" s="753"/>
      <c r="E51" s="753"/>
      <c r="F51" s="753"/>
      <c r="G51" s="753"/>
      <c r="H51" s="753"/>
      <c r="I51" s="753"/>
      <c r="J51" s="753"/>
      <c r="K51" s="753"/>
      <c r="L51" s="753"/>
      <c r="M51" s="753"/>
      <c r="N51" s="753"/>
      <c r="O51" s="619"/>
      <c r="P51" s="619"/>
      <c r="Q51" s="867"/>
      <c r="R51" s="856"/>
      <c r="S51" s="858"/>
      <c r="T51" s="647" t="e">
        <f>VLOOKUP(C51,'SINOP1119-DESON'!A31:B700029,2,FALSE)</f>
        <v>#N/A</v>
      </c>
      <c r="U51" s="866"/>
      <c r="V51" s="853"/>
      <c r="W51" s="853"/>
      <c r="X51" s="853"/>
      <c r="Y51" s="853"/>
      <c r="Z51" s="853"/>
      <c r="AA51" s="853"/>
      <c r="AB51" s="853"/>
    </row>
    <row r="52" spans="2:4093 4097:8190 8194:12287 12291:16383" ht="39.950000000000003" customHeight="1" thickBot="1">
      <c r="B52" s="859" t="s">
        <v>205</v>
      </c>
      <c r="C52" s="622"/>
      <c r="D52" s="1233" t="s">
        <v>23732</v>
      </c>
      <c r="E52" s="1233"/>
      <c r="F52" s="1233"/>
      <c r="G52" s="1233"/>
      <c r="H52" s="1233"/>
      <c r="I52" s="1233"/>
      <c r="J52" s="1233"/>
      <c r="K52" s="1233"/>
      <c r="L52" s="1233"/>
      <c r="M52" s="1233"/>
      <c r="N52" s="1233"/>
      <c r="O52" s="622"/>
      <c r="P52" s="622"/>
      <c r="Q52" s="621"/>
      <c r="R52" s="621"/>
      <c r="S52" s="874"/>
      <c r="T52" s="647" t="e">
        <f>VLOOKUP(C52,'SINOP1119-DESON'!A32:B700030,2,FALSE)</f>
        <v>#N/A</v>
      </c>
      <c r="U52" s="1242"/>
      <c r="V52" s="1242"/>
      <c r="W52" s="1242"/>
      <c r="X52" s="1242"/>
      <c r="Y52" s="1242"/>
      <c r="Z52" s="1242"/>
      <c r="AA52" s="1242"/>
      <c r="AB52" s="1242"/>
      <c r="AC52" s="875"/>
      <c r="AD52" s="875"/>
      <c r="AH52" s="640"/>
      <c r="AI52" s="876"/>
      <c r="AJ52" s="1232"/>
      <c r="AK52" s="1232"/>
      <c r="AL52" s="1232"/>
      <c r="AM52" s="1232"/>
      <c r="AN52" s="1232"/>
      <c r="AO52" s="1232"/>
      <c r="AP52" s="1232"/>
      <c r="AQ52" s="1232"/>
      <c r="AR52" s="1232"/>
      <c r="AS52" s="1232"/>
      <c r="AT52" s="875"/>
      <c r="AU52" s="875"/>
      <c r="AY52" s="640"/>
      <c r="AZ52" s="876"/>
      <c r="BA52" s="1232"/>
      <c r="BB52" s="1232"/>
      <c r="BC52" s="1232"/>
      <c r="BD52" s="1232"/>
      <c r="BE52" s="1232"/>
      <c r="BF52" s="1232"/>
      <c r="BG52" s="1232"/>
      <c r="BH52" s="1232"/>
      <c r="BI52" s="1232"/>
      <c r="BJ52" s="1232"/>
      <c r="BK52" s="875"/>
      <c r="BL52" s="875"/>
      <c r="BP52" s="640"/>
      <c r="BQ52" s="876"/>
      <c r="BR52" s="1232"/>
      <c r="BS52" s="1232"/>
      <c r="BT52" s="1232"/>
      <c r="BU52" s="1232"/>
      <c r="BV52" s="1232"/>
      <c r="BW52" s="1232"/>
      <c r="BX52" s="1232"/>
      <c r="BY52" s="1232"/>
      <c r="BZ52" s="1232"/>
      <c r="CA52" s="1232"/>
      <c r="CB52" s="875"/>
      <c r="CC52" s="875"/>
      <c r="CG52" s="640"/>
      <c r="CH52" s="876"/>
      <c r="CI52" s="1232"/>
      <c r="CJ52" s="1232"/>
      <c r="CK52" s="1232"/>
      <c r="CL52" s="1232"/>
      <c r="CM52" s="1232"/>
      <c r="CN52" s="1232"/>
      <c r="CO52" s="1232"/>
      <c r="CP52" s="1232"/>
      <c r="CQ52" s="1232"/>
      <c r="CR52" s="1232"/>
      <c r="CS52" s="875"/>
      <c r="CT52" s="875"/>
      <c r="CX52" s="640"/>
      <c r="CY52" s="876"/>
      <c r="CZ52" s="1232"/>
      <c r="DA52" s="1232"/>
      <c r="DB52" s="1232"/>
      <c r="DC52" s="1232"/>
      <c r="DD52" s="1232"/>
      <c r="DE52" s="1232"/>
      <c r="DF52" s="1232"/>
      <c r="DG52" s="1232"/>
      <c r="DH52" s="1232"/>
      <c r="DI52" s="1232"/>
      <c r="DJ52" s="875"/>
      <c r="DK52" s="875"/>
      <c r="DO52" s="640"/>
      <c r="DP52" s="876"/>
      <c r="DQ52" s="1232"/>
      <c r="DR52" s="1232"/>
      <c r="DS52" s="1232"/>
      <c r="DT52" s="1232"/>
      <c r="DU52" s="1232"/>
      <c r="DV52" s="1232"/>
      <c r="DW52" s="1232"/>
      <c r="DX52" s="1232"/>
      <c r="DY52" s="1232"/>
      <c r="DZ52" s="1232"/>
      <c r="EA52" s="875"/>
      <c r="EB52" s="875"/>
      <c r="EF52" s="640"/>
      <c r="EG52" s="876"/>
      <c r="EH52" s="1232"/>
      <c r="EI52" s="1232"/>
      <c r="EJ52" s="1232"/>
      <c r="EK52" s="1232"/>
      <c r="EL52" s="1232"/>
      <c r="EM52" s="1232"/>
      <c r="EN52" s="1232"/>
      <c r="EO52" s="1232"/>
      <c r="EP52" s="1232"/>
      <c r="EQ52" s="1232"/>
      <c r="ER52" s="875"/>
      <c r="ES52" s="875"/>
      <c r="EW52" s="640"/>
      <c r="EX52" s="876"/>
      <c r="EY52" s="1232"/>
      <c r="EZ52" s="1232"/>
      <c r="FA52" s="1232"/>
      <c r="FB52" s="1232"/>
      <c r="FC52" s="1232"/>
      <c r="FD52" s="1232"/>
      <c r="FE52" s="1232"/>
      <c r="FF52" s="1232"/>
      <c r="FG52" s="1232"/>
      <c r="FH52" s="1232"/>
      <c r="FI52" s="875"/>
      <c r="FJ52" s="875"/>
      <c r="FN52" s="640"/>
      <c r="FO52" s="876"/>
      <c r="FP52" s="1232"/>
      <c r="FQ52" s="1232"/>
      <c r="FR52" s="1232"/>
      <c r="FS52" s="1232"/>
      <c r="FT52" s="1232"/>
      <c r="FU52" s="1232"/>
      <c r="FV52" s="1232"/>
      <c r="FW52" s="1232"/>
      <c r="FX52" s="1232"/>
      <c r="FY52" s="1232"/>
      <c r="FZ52" s="875"/>
      <c r="GA52" s="875"/>
      <c r="GE52" s="640"/>
      <c r="GF52" s="876"/>
      <c r="GG52" s="1232"/>
      <c r="GH52" s="1232"/>
      <c r="GI52" s="1232"/>
      <c r="GJ52" s="1232"/>
      <c r="GK52" s="1232"/>
      <c r="GL52" s="1232"/>
      <c r="GM52" s="1232"/>
      <c r="GN52" s="1232"/>
      <c r="GO52" s="1232"/>
      <c r="GP52" s="1232"/>
      <c r="GQ52" s="875"/>
      <c r="GR52" s="875"/>
      <c r="GV52" s="640"/>
      <c r="GW52" s="876"/>
      <c r="GX52" s="1232"/>
      <c r="GY52" s="1232"/>
      <c r="GZ52" s="1232"/>
      <c r="HA52" s="1232"/>
      <c r="HB52" s="1232"/>
      <c r="HC52" s="1232"/>
      <c r="HD52" s="1232"/>
      <c r="HE52" s="1232"/>
      <c r="HF52" s="1232"/>
      <c r="HG52" s="1232"/>
      <c r="HH52" s="875"/>
      <c r="HI52" s="875"/>
      <c r="HM52" s="640"/>
      <c r="HN52" s="876"/>
      <c r="HO52" s="1232"/>
      <c r="HP52" s="1232"/>
      <c r="HQ52" s="1232"/>
      <c r="HR52" s="1232"/>
      <c r="HS52" s="1232"/>
      <c r="HT52" s="1232"/>
      <c r="HU52" s="1232"/>
      <c r="HV52" s="1232"/>
      <c r="HW52" s="1232"/>
      <c r="HX52" s="1232"/>
      <c r="HY52" s="875"/>
      <c r="HZ52" s="875"/>
      <c r="ID52" s="640"/>
      <c r="IE52" s="876"/>
      <c r="IF52" s="1232"/>
      <c r="IG52" s="1232"/>
      <c r="IH52" s="1232"/>
      <c r="II52" s="1232"/>
      <c r="IJ52" s="1232"/>
      <c r="IK52" s="1232"/>
      <c r="IL52" s="1232"/>
      <c r="IM52" s="1232"/>
      <c r="IN52" s="1232"/>
      <c r="IO52" s="1232"/>
      <c r="IP52" s="875"/>
      <c r="IQ52" s="875"/>
      <c r="IU52" s="640"/>
      <c r="IV52" s="876"/>
      <c r="IW52" s="1232"/>
      <c r="IX52" s="1232"/>
      <c r="IY52" s="1232"/>
      <c r="IZ52" s="1232"/>
      <c r="JA52" s="1232"/>
      <c r="JB52" s="1232"/>
      <c r="JC52" s="1232"/>
      <c r="JD52" s="1232"/>
      <c r="JE52" s="1232"/>
      <c r="JF52" s="1232"/>
      <c r="JG52" s="875"/>
      <c r="JH52" s="875"/>
      <c r="JL52" s="640"/>
      <c r="JM52" s="876"/>
      <c r="JN52" s="1232"/>
      <c r="JO52" s="1232"/>
      <c r="JP52" s="1232"/>
      <c r="JQ52" s="1232"/>
      <c r="JR52" s="1232"/>
      <c r="JS52" s="1232"/>
      <c r="JT52" s="1232"/>
      <c r="JU52" s="1232"/>
      <c r="JV52" s="1232"/>
      <c r="JW52" s="1232"/>
      <c r="JX52" s="875"/>
      <c r="JY52" s="875"/>
      <c r="KC52" s="640"/>
      <c r="KD52" s="876"/>
      <c r="KE52" s="1232"/>
      <c r="KF52" s="1232"/>
      <c r="KG52" s="1232"/>
      <c r="KH52" s="1232"/>
      <c r="KI52" s="1232"/>
      <c r="KJ52" s="1232"/>
      <c r="KK52" s="1232"/>
      <c r="KL52" s="1232"/>
      <c r="KM52" s="1232"/>
      <c r="KN52" s="1232"/>
      <c r="KO52" s="875"/>
      <c r="KP52" s="875"/>
      <c r="KT52" s="640"/>
      <c r="KU52" s="876"/>
      <c r="KV52" s="1232"/>
      <c r="KW52" s="1232"/>
      <c r="KX52" s="1232"/>
      <c r="KY52" s="1232"/>
      <c r="KZ52" s="1232"/>
      <c r="LA52" s="1232"/>
      <c r="LB52" s="1232"/>
      <c r="LC52" s="1232"/>
      <c r="LD52" s="1232"/>
      <c r="LE52" s="1232"/>
      <c r="LF52" s="875"/>
      <c r="LG52" s="875"/>
      <c r="LK52" s="640"/>
      <c r="LL52" s="876"/>
      <c r="LM52" s="1232"/>
      <c r="LN52" s="1232"/>
      <c r="LO52" s="1232"/>
      <c r="LP52" s="1232"/>
      <c r="LQ52" s="1232"/>
      <c r="LR52" s="1232"/>
      <c r="LS52" s="1232"/>
      <c r="LT52" s="1232"/>
      <c r="LU52" s="1232"/>
      <c r="LV52" s="1232"/>
      <c r="LW52" s="875"/>
      <c r="LX52" s="875"/>
      <c r="MB52" s="640"/>
      <c r="MC52" s="876"/>
      <c r="MD52" s="1232"/>
      <c r="ME52" s="1232"/>
      <c r="MF52" s="1232"/>
      <c r="MG52" s="1232"/>
      <c r="MH52" s="1232"/>
      <c r="MI52" s="1232"/>
      <c r="MJ52" s="1232"/>
      <c r="MK52" s="1232"/>
      <c r="ML52" s="1232"/>
      <c r="MM52" s="1232"/>
      <c r="MN52" s="875"/>
      <c r="MO52" s="875"/>
      <c r="MS52" s="640"/>
      <c r="MT52" s="876"/>
      <c r="MU52" s="1232"/>
      <c r="MV52" s="1232"/>
      <c r="MW52" s="1232"/>
      <c r="MX52" s="1232"/>
      <c r="MY52" s="1232"/>
      <c r="MZ52" s="1232"/>
      <c r="NA52" s="1232"/>
      <c r="NB52" s="1232"/>
      <c r="NC52" s="1232"/>
      <c r="ND52" s="1232"/>
      <c r="NE52" s="875"/>
      <c r="NF52" s="875"/>
      <c r="NJ52" s="640"/>
      <c r="NK52" s="876"/>
      <c r="NL52" s="1232"/>
      <c r="NM52" s="1232"/>
      <c r="NN52" s="1232"/>
      <c r="NO52" s="1232"/>
      <c r="NP52" s="1232"/>
      <c r="NQ52" s="1232"/>
      <c r="NR52" s="1232"/>
      <c r="NS52" s="1232"/>
      <c r="NT52" s="1232"/>
      <c r="NU52" s="1232"/>
      <c r="NV52" s="875"/>
      <c r="NW52" s="875"/>
      <c r="OA52" s="640"/>
      <c r="OB52" s="876"/>
      <c r="OC52" s="1232"/>
      <c r="OD52" s="1232"/>
      <c r="OE52" s="1232"/>
      <c r="OF52" s="1232"/>
      <c r="OG52" s="1232"/>
      <c r="OH52" s="1232"/>
      <c r="OI52" s="1232"/>
      <c r="OJ52" s="1232"/>
      <c r="OK52" s="1232"/>
      <c r="OL52" s="1232"/>
      <c r="OM52" s="875"/>
      <c r="ON52" s="875"/>
      <c r="OR52" s="640"/>
      <c r="OS52" s="876"/>
      <c r="OT52" s="1232"/>
      <c r="OU52" s="1232"/>
      <c r="OV52" s="1232"/>
      <c r="OW52" s="1232"/>
      <c r="OX52" s="1232"/>
      <c r="OY52" s="1232"/>
      <c r="OZ52" s="1232"/>
      <c r="PA52" s="1232"/>
      <c r="PB52" s="1232"/>
      <c r="PC52" s="1232"/>
      <c r="PD52" s="875"/>
      <c r="PE52" s="875"/>
      <c r="PI52" s="640"/>
      <c r="PJ52" s="876"/>
      <c r="PK52" s="1232"/>
      <c r="PL52" s="1232"/>
      <c r="PM52" s="1232"/>
      <c r="PN52" s="1232"/>
      <c r="PO52" s="1232"/>
      <c r="PP52" s="1232"/>
      <c r="PQ52" s="1232"/>
      <c r="PR52" s="1232"/>
      <c r="PS52" s="1232"/>
      <c r="PT52" s="1232"/>
      <c r="PU52" s="875"/>
      <c r="PV52" s="875"/>
      <c r="PZ52" s="640"/>
      <c r="QA52" s="876"/>
      <c r="QB52" s="1232"/>
      <c r="QC52" s="1232"/>
      <c r="QD52" s="1232"/>
      <c r="QE52" s="1232"/>
      <c r="QF52" s="1232"/>
      <c r="QG52" s="1232"/>
      <c r="QH52" s="1232"/>
      <c r="QI52" s="1232"/>
      <c r="QJ52" s="1232"/>
      <c r="QK52" s="1232"/>
      <c r="QL52" s="875"/>
      <c r="QM52" s="875"/>
      <c r="QQ52" s="640"/>
      <c r="QR52" s="876"/>
      <c r="QS52" s="1232"/>
      <c r="QT52" s="1232"/>
      <c r="QU52" s="1232"/>
      <c r="QV52" s="1232"/>
      <c r="QW52" s="1232"/>
      <c r="QX52" s="1232"/>
      <c r="QY52" s="1232"/>
      <c r="QZ52" s="1232"/>
      <c r="RA52" s="1232"/>
      <c r="RB52" s="1232"/>
      <c r="RC52" s="875"/>
      <c r="RD52" s="875"/>
      <c r="RH52" s="640"/>
      <c r="RI52" s="876"/>
      <c r="RJ52" s="1232"/>
      <c r="RK52" s="1232"/>
      <c r="RL52" s="1232"/>
      <c r="RM52" s="1232"/>
      <c r="RN52" s="1232"/>
      <c r="RO52" s="1232"/>
      <c r="RP52" s="1232"/>
      <c r="RQ52" s="1232"/>
      <c r="RR52" s="1232"/>
      <c r="RS52" s="1232"/>
      <c r="RT52" s="875"/>
      <c r="RU52" s="875"/>
      <c r="RY52" s="640"/>
      <c r="RZ52" s="876"/>
      <c r="SA52" s="1232"/>
      <c r="SB52" s="1232"/>
      <c r="SC52" s="1232"/>
      <c r="SD52" s="1232"/>
      <c r="SE52" s="1232"/>
      <c r="SF52" s="1232"/>
      <c r="SG52" s="1232"/>
      <c r="SH52" s="1232"/>
      <c r="SI52" s="1232"/>
      <c r="SJ52" s="1232"/>
      <c r="SK52" s="875"/>
      <c r="SL52" s="875"/>
      <c r="SP52" s="640"/>
      <c r="SQ52" s="876"/>
      <c r="SR52" s="1232"/>
      <c r="SS52" s="1232"/>
      <c r="ST52" s="1232"/>
      <c r="SU52" s="1232"/>
      <c r="SV52" s="1232"/>
      <c r="SW52" s="1232"/>
      <c r="SX52" s="1232"/>
      <c r="SY52" s="1232"/>
      <c r="SZ52" s="1232"/>
      <c r="TA52" s="1232"/>
      <c r="TB52" s="875"/>
      <c r="TC52" s="875"/>
      <c r="TG52" s="640"/>
      <c r="TH52" s="876"/>
      <c r="TI52" s="1232"/>
      <c r="TJ52" s="1232"/>
      <c r="TK52" s="1232"/>
      <c r="TL52" s="1232"/>
      <c r="TM52" s="1232"/>
      <c r="TN52" s="1232"/>
      <c r="TO52" s="1232"/>
      <c r="TP52" s="1232"/>
      <c r="TQ52" s="1232"/>
      <c r="TR52" s="1232"/>
      <c r="TS52" s="875"/>
      <c r="TT52" s="875"/>
      <c r="TX52" s="640"/>
      <c r="TY52" s="876"/>
      <c r="TZ52" s="1232"/>
      <c r="UA52" s="1232"/>
      <c r="UB52" s="1232"/>
      <c r="UC52" s="1232"/>
      <c r="UD52" s="1232"/>
      <c r="UE52" s="1232"/>
      <c r="UF52" s="1232"/>
      <c r="UG52" s="1232"/>
      <c r="UH52" s="1232"/>
      <c r="UI52" s="1232"/>
      <c r="UJ52" s="875"/>
      <c r="UK52" s="875"/>
      <c r="UO52" s="640"/>
      <c r="UP52" s="876"/>
      <c r="UQ52" s="1232"/>
      <c r="UR52" s="1232"/>
      <c r="US52" s="1232"/>
      <c r="UT52" s="1232"/>
      <c r="UU52" s="1232"/>
      <c r="UV52" s="1232"/>
      <c r="UW52" s="1232"/>
      <c r="UX52" s="1232"/>
      <c r="UY52" s="1232"/>
      <c r="UZ52" s="1232"/>
      <c r="VA52" s="875"/>
      <c r="VB52" s="875"/>
      <c r="VF52" s="640"/>
      <c r="VG52" s="876"/>
      <c r="VH52" s="1232"/>
      <c r="VI52" s="1232"/>
      <c r="VJ52" s="1232"/>
      <c r="VK52" s="1232"/>
      <c r="VL52" s="1232"/>
      <c r="VM52" s="1232"/>
      <c r="VN52" s="1232"/>
      <c r="VO52" s="1232"/>
      <c r="VP52" s="1232"/>
      <c r="VQ52" s="1232"/>
      <c r="VR52" s="875"/>
      <c r="VS52" s="875"/>
      <c r="VW52" s="640"/>
      <c r="VX52" s="876"/>
      <c r="VY52" s="1232"/>
      <c r="VZ52" s="1232"/>
      <c r="WA52" s="1232"/>
      <c r="WB52" s="1232"/>
      <c r="WC52" s="1232"/>
      <c r="WD52" s="1232"/>
      <c r="WE52" s="1232"/>
      <c r="WF52" s="1232"/>
      <c r="WG52" s="1232"/>
      <c r="WH52" s="1232"/>
      <c r="WI52" s="875"/>
      <c r="WJ52" s="875"/>
      <c r="WN52" s="640"/>
      <c r="WO52" s="876"/>
      <c r="WP52" s="1232"/>
      <c r="WQ52" s="1232"/>
      <c r="WR52" s="1232"/>
      <c r="WS52" s="1232"/>
      <c r="WT52" s="1232"/>
      <c r="WU52" s="1232"/>
      <c r="WV52" s="1232"/>
      <c r="WW52" s="1232"/>
      <c r="WX52" s="1232"/>
      <c r="WY52" s="1232"/>
      <c r="WZ52" s="875"/>
      <c r="XA52" s="875"/>
      <c r="XE52" s="640"/>
      <c r="XF52" s="876"/>
      <c r="XG52" s="1232"/>
      <c r="XH52" s="1232"/>
      <c r="XI52" s="1232"/>
      <c r="XJ52" s="1232"/>
      <c r="XK52" s="1232"/>
      <c r="XL52" s="1232"/>
      <c r="XM52" s="1232"/>
      <c r="XN52" s="1232"/>
      <c r="XO52" s="1232"/>
      <c r="XP52" s="1232"/>
      <c r="XQ52" s="875"/>
      <c r="XR52" s="875"/>
      <c r="XV52" s="640"/>
      <c r="XW52" s="876"/>
      <c r="XX52" s="1232"/>
      <c r="XY52" s="1232"/>
      <c r="XZ52" s="1232"/>
      <c r="YA52" s="1232"/>
      <c r="YB52" s="1232"/>
      <c r="YC52" s="1232"/>
      <c r="YD52" s="1232"/>
      <c r="YE52" s="1232"/>
      <c r="YF52" s="1232"/>
      <c r="YG52" s="1232"/>
      <c r="YH52" s="875"/>
      <c r="YI52" s="875"/>
      <c r="YM52" s="640"/>
      <c r="YN52" s="876"/>
      <c r="YO52" s="1232"/>
      <c r="YP52" s="1232"/>
      <c r="YQ52" s="1232"/>
      <c r="YR52" s="1232"/>
      <c r="YS52" s="1232"/>
      <c r="YT52" s="1232"/>
      <c r="YU52" s="1232"/>
      <c r="YV52" s="1232"/>
      <c r="YW52" s="1232"/>
      <c r="YX52" s="1232"/>
      <c r="YY52" s="875"/>
      <c r="YZ52" s="875"/>
      <c r="ZD52" s="640"/>
      <c r="ZE52" s="876"/>
      <c r="ZF52" s="1232"/>
      <c r="ZG52" s="1232"/>
      <c r="ZH52" s="1232"/>
      <c r="ZI52" s="1232"/>
      <c r="ZJ52" s="1232"/>
      <c r="ZK52" s="1232"/>
      <c r="ZL52" s="1232"/>
      <c r="ZM52" s="1232"/>
      <c r="ZN52" s="1232"/>
      <c r="ZO52" s="1232"/>
      <c r="ZP52" s="875"/>
      <c r="ZQ52" s="875"/>
      <c r="ZU52" s="640"/>
      <c r="ZV52" s="876"/>
      <c r="ZW52" s="1232"/>
      <c r="ZX52" s="1232"/>
      <c r="ZY52" s="1232"/>
      <c r="ZZ52" s="1232"/>
      <c r="AAA52" s="1232"/>
      <c r="AAB52" s="1232"/>
      <c r="AAC52" s="1232"/>
      <c r="AAD52" s="1232"/>
      <c r="AAE52" s="1232"/>
      <c r="AAF52" s="1232"/>
      <c r="AAG52" s="875"/>
      <c r="AAH52" s="875"/>
      <c r="AAL52" s="640"/>
      <c r="AAM52" s="876"/>
      <c r="AAN52" s="1232"/>
      <c r="AAO52" s="1232"/>
      <c r="AAP52" s="1232"/>
      <c r="AAQ52" s="1232"/>
      <c r="AAR52" s="1232"/>
      <c r="AAS52" s="1232"/>
      <c r="AAT52" s="1232"/>
      <c r="AAU52" s="1232"/>
      <c r="AAV52" s="1232"/>
      <c r="AAW52" s="1232"/>
      <c r="AAX52" s="875"/>
      <c r="AAY52" s="875"/>
      <c r="ABC52" s="640"/>
      <c r="ABD52" s="876"/>
      <c r="ABE52" s="1232"/>
      <c r="ABF52" s="1232"/>
      <c r="ABG52" s="1232"/>
      <c r="ABH52" s="1232"/>
      <c r="ABI52" s="1232"/>
      <c r="ABJ52" s="1232"/>
      <c r="ABK52" s="1232"/>
      <c r="ABL52" s="1232"/>
      <c r="ABM52" s="1232"/>
      <c r="ABN52" s="1232"/>
      <c r="ABO52" s="875"/>
      <c r="ABP52" s="875"/>
      <c r="ABT52" s="640"/>
      <c r="ABU52" s="876"/>
      <c r="ABV52" s="1232"/>
      <c r="ABW52" s="1232"/>
      <c r="ABX52" s="1232"/>
      <c r="ABY52" s="1232"/>
      <c r="ABZ52" s="1232"/>
      <c r="ACA52" s="1232"/>
      <c r="ACB52" s="1232"/>
      <c r="ACC52" s="1232"/>
      <c r="ACD52" s="1232"/>
      <c r="ACE52" s="1232"/>
      <c r="ACF52" s="875"/>
      <c r="ACG52" s="875"/>
      <c r="ACK52" s="640"/>
      <c r="ACL52" s="876"/>
      <c r="ACM52" s="1232"/>
      <c r="ACN52" s="1232"/>
      <c r="ACO52" s="1232"/>
      <c r="ACP52" s="1232"/>
      <c r="ACQ52" s="1232"/>
      <c r="ACR52" s="1232"/>
      <c r="ACS52" s="1232"/>
      <c r="ACT52" s="1232"/>
      <c r="ACU52" s="1232"/>
      <c r="ACV52" s="1232"/>
      <c r="ACW52" s="875"/>
      <c r="ACX52" s="875"/>
      <c r="ADB52" s="640"/>
      <c r="ADC52" s="876"/>
      <c r="ADD52" s="1232"/>
      <c r="ADE52" s="1232"/>
      <c r="ADF52" s="1232"/>
      <c r="ADG52" s="1232"/>
      <c r="ADH52" s="1232"/>
      <c r="ADI52" s="1232"/>
      <c r="ADJ52" s="1232"/>
      <c r="ADK52" s="1232"/>
      <c r="ADL52" s="1232"/>
      <c r="ADM52" s="1232"/>
      <c r="ADN52" s="875"/>
      <c r="ADO52" s="875"/>
      <c r="ADS52" s="640"/>
      <c r="ADT52" s="876"/>
      <c r="ADU52" s="1232"/>
      <c r="ADV52" s="1232"/>
      <c r="ADW52" s="1232"/>
      <c r="ADX52" s="1232"/>
      <c r="ADY52" s="1232"/>
      <c r="ADZ52" s="1232"/>
      <c r="AEA52" s="1232"/>
      <c r="AEB52" s="1232"/>
      <c r="AEC52" s="1232"/>
      <c r="AED52" s="1232"/>
      <c r="AEE52" s="875"/>
      <c r="AEF52" s="875"/>
      <c r="AEJ52" s="640"/>
      <c r="AEK52" s="876"/>
      <c r="AEL52" s="1232"/>
      <c r="AEM52" s="1232"/>
      <c r="AEN52" s="1232"/>
      <c r="AEO52" s="1232"/>
      <c r="AEP52" s="1232"/>
      <c r="AEQ52" s="1232"/>
      <c r="AER52" s="1232"/>
      <c r="AES52" s="1232"/>
      <c r="AET52" s="1232"/>
      <c r="AEU52" s="1232"/>
      <c r="AEV52" s="875"/>
      <c r="AEW52" s="875"/>
      <c r="AFA52" s="640"/>
      <c r="AFB52" s="876"/>
      <c r="AFC52" s="1232"/>
      <c r="AFD52" s="1232"/>
      <c r="AFE52" s="1232"/>
      <c r="AFF52" s="1232"/>
      <c r="AFG52" s="1232"/>
      <c r="AFH52" s="1232"/>
      <c r="AFI52" s="1232"/>
      <c r="AFJ52" s="1232"/>
      <c r="AFK52" s="1232"/>
      <c r="AFL52" s="1232"/>
      <c r="AFM52" s="875"/>
      <c r="AFN52" s="875"/>
      <c r="AFR52" s="640"/>
      <c r="AFS52" s="876"/>
      <c r="AFT52" s="1232"/>
      <c r="AFU52" s="1232"/>
      <c r="AFV52" s="1232"/>
      <c r="AFW52" s="1232"/>
      <c r="AFX52" s="1232"/>
      <c r="AFY52" s="1232"/>
      <c r="AFZ52" s="1232"/>
      <c r="AGA52" s="1232"/>
      <c r="AGB52" s="1232"/>
      <c r="AGC52" s="1232"/>
      <c r="AGD52" s="875"/>
      <c r="AGE52" s="875"/>
      <c r="AGI52" s="640"/>
      <c r="AGJ52" s="876"/>
      <c r="AGK52" s="1232"/>
      <c r="AGL52" s="1232"/>
      <c r="AGM52" s="1232"/>
      <c r="AGN52" s="1232"/>
      <c r="AGO52" s="1232"/>
      <c r="AGP52" s="1232"/>
      <c r="AGQ52" s="1232"/>
      <c r="AGR52" s="1232"/>
      <c r="AGS52" s="1232"/>
      <c r="AGT52" s="1232"/>
      <c r="AGU52" s="875"/>
      <c r="AGV52" s="875"/>
      <c r="AGZ52" s="640"/>
      <c r="AHA52" s="876"/>
      <c r="AHB52" s="1232"/>
      <c r="AHC52" s="1232"/>
      <c r="AHD52" s="1232"/>
      <c r="AHE52" s="1232"/>
      <c r="AHF52" s="1232"/>
      <c r="AHG52" s="1232"/>
      <c r="AHH52" s="1232"/>
      <c r="AHI52" s="1232"/>
      <c r="AHJ52" s="1232"/>
      <c r="AHK52" s="1232"/>
      <c r="AHL52" s="875"/>
      <c r="AHM52" s="875"/>
      <c r="AHQ52" s="640"/>
      <c r="AHR52" s="876"/>
      <c r="AHS52" s="1232"/>
      <c r="AHT52" s="1232"/>
      <c r="AHU52" s="1232"/>
      <c r="AHV52" s="1232"/>
      <c r="AHW52" s="1232"/>
      <c r="AHX52" s="1232"/>
      <c r="AHY52" s="1232"/>
      <c r="AHZ52" s="1232"/>
      <c r="AIA52" s="1232"/>
      <c r="AIB52" s="1232"/>
      <c r="AIC52" s="875"/>
      <c r="AID52" s="875"/>
      <c r="AIH52" s="640"/>
      <c r="AII52" s="876"/>
      <c r="AIJ52" s="1232"/>
      <c r="AIK52" s="1232"/>
      <c r="AIL52" s="1232"/>
      <c r="AIM52" s="1232"/>
      <c r="AIN52" s="1232"/>
      <c r="AIO52" s="1232"/>
      <c r="AIP52" s="1232"/>
      <c r="AIQ52" s="1232"/>
      <c r="AIR52" s="1232"/>
      <c r="AIS52" s="1232"/>
      <c r="AIT52" s="875"/>
      <c r="AIU52" s="875"/>
      <c r="AIY52" s="640"/>
      <c r="AIZ52" s="876"/>
      <c r="AJA52" s="1232"/>
      <c r="AJB52" s="1232"/>
      <c r="AJC52" s="1232"/>
      <c r="AJD52" s="1232"/>
      <c r="AJE52" s="1232"/>
      <c r="AJF52" s="1232"/>
      <c r="AJG52" s="1232"/>
      <c r="AJH52" s="1232"/>
      <c r="AJI52" s="1232"/>
      <c r="AJJ52" s="1232"/>
      <c r="AJK52" s="875"/>
      <c r="AJL52" s="875"/>
      <c r="AJP52" s="640"/>
      <c r="AJQ52" s="876"/>
      <c r="AJR52" s="1232"/>
      <c r="AJS52" s="1232"/>
      <c r="AJT52" s="1232"/>
      <c r="AJU52" s="1232"/>
      <c r="AJV52" s="1232"/>
      <c r="AJW52" s="1232"/>
      <c r="AJX52" s="1232"/>
      <c r="AJY52" s="1232"/>
      <c r="AJZ52" s="1232"/>
      <c r="AKA52" s="1232"/>
      <c r="AKB52" s="875"/>
      <c r="AKC52" s="875"/>
      <c r="AKG52" s="640"/>
      <c r="AKH52" s="876"/>
      <c r="AKI52" s="1232"/>
      <c r="AKJ52" s="1232"/>
      <c r="AKK52" s="1232"/>
      <c r="AKL52" s="1232"/>
      <c r="AKM52" s="1232"/>
      <c r="AKN52" s="1232"/>
      <c r="AKO52" s="1232"/>
      <c r="AKP52" s="1232"/>
      <c r="AKQ52" s="1232"/>
      <c r="AKR52" s="1232"/>
      <c r="AKS52" s="875"/>
      <c r="AKT52" s="875"/>
      <c r="AKX52" s="640"/>
      <c r="AKY52" s="876"/>
      <c r="AKZ52" s="1232"/>
      <c r="ALA52" s="1232"/>
      <c r="ALB52" s="1232"/>
      <c r="ALC52" s="1232"/>
      <c r="ALD52" s="1232"/>
      <c r="ALE52" s="1232"/>
      <c r="ALF52" s="1232"/>
      <c r="ALG52" s="1232"/>
      <c r="ALH52" s="1232"/>
      <c r="ALI52" s="1232"/>
      <c r="ALJ52" s="875"/>
      <c r="ALK52" s="875"/>
      <c r="ALO52" s="640"/>
      <c r="ALP52" s="876"/>
      <c r="ALQ52" s="1232"/>
      <c r="ALR52" s="1232"/>
      <c r="ALS52" s="1232"/>
      <c r="ALT52" s="1232"/>
      <c r="ALU52" s="1232"/>
      <c r="ALV52" s="1232"/>
      <c r="ALW52" s="1232"/>
      <c r="ALX52" s="1232"/>
      <c r="ALY52" s="1232"/>
      <c r="ALZ52" s="1232"/>
      <c r="AMA52" s="875"/>
      <c r="AMB52" s="875"/>
      <c r="AMF52" s="640"/>
      <c r="AMG52" s="876"/>
      <c r="AMH52" s="1232"/>
      <c r="AMI52" s="1232"/>
      <c r="AMJ52" s="1232"/>
      <c r="AMK52" s="1232"/>
      <c r="AML52" s="1232"/>
      <c r="AMM52" s="1232"/>
      <c r="AMN52" s="1232"/>
      <c r="AMO52" s="1232"/>
      <c r="AMP52" s="1232"/>
      <c r="AMQ52" s="1232"/>
      <c r="AMR52" s="875"/>
      <c r="AMS52" s="875"/>
      <c r="AMW52" s="640"/>
      <c r="AMX52" s="876"/>
      <c r="AMY52" s="1232"/>
      <c r="AMZ52" s="1232"/>
      <c r="ANA52" s="1232"/>
      <c r="ANB52" s="1232"/>
      <c r="ANC52" s="1232"/>
      <c r="AND52" s="1232"/>
      <c r="ANE52" s="1232"/>
      <c r="ANF52" s="1232"/>
      <c r="ANG52" s="1232"/>
      <c r="ANH52" s="1232"/>
      <c r="ANI52" s="875"/>
      <c r="ANJ52" s="875"/>
      <c r="ANN52" s="640"/>
      <c r="ANO52" s="876"/>
      <c r="ANP52" s="1232"/>
      <c r="ANQ52" s="1232"/>
      <c r="ANR52" s="1232"/>
      <c r="ANS52" s="1232"/>
      <c r="ANT52" s="1232"/>
      <c r="ANU52" s="1232"/>
      <c r="ANV52" s="1232"/>
      <c r="ANW52" s="1232"/>
      <c r="ANX52" s="1232"/>
      <c r="ANY52" s="1232"/>
      <c r="ANZ52" s="875"/>
      <c r="AOA52" s="875"/>
      <c r="AOE52" s="640"/>
      <c r="AOF52" s="876"/>
      <c r="AOG52" s="1232"/>
      <c r="AOH52" s="1232"/>
      <c r="AOI52" s="1232"/>
      <c r="AOJ52" s="1232"/>
      <c r="AOK52" s="1232"/>
      <c r="AOL52" s="1232"/>
      <c r="AOM52" s="1232"/>
      <c r="AON52" s="1232"/>
      <c r="AOO52" s="1232"/>
      <c r="AOP52" s="1232"/>
      <c r="AOQ52" s="875"/>
      <c r="AOR52" s="875"/>
      <c r="AOV52" s="640"/>
      <c r="AOW52" s="876"/>
      <c r="AOX52" s="1232"/>
      <c r="AOY52" s="1232"/>
      <c r="AOZ52" s="1232"/>
      <c r="APA52" s="1232"/>
      <c r="APB52" s="1232"/>
      <c r="APC52" s="1232"/>
      <c r="APD52" s="1232"/>
      <c r="APE52" s="1232"/>
      <c r="APF52" s="1232"/>
      <c r="APG52" s="1232"/>
      <c r="APH52" s="875"/>
      <c r="API52" s="875"/>
      <c r="APM52" s="640"/>
      <c r="APN52" s="876"/>
      <c r="APO52" s="1232"/>
      <c r="APP52" s="1232"/>
      <c r="APQ52" s="1232"/>
      <c r="APR52" s="1232"/>
      <c r="APS52" s="1232"/>
      <c r="APT52" s="1232"/>
      <c r="APU52" s="1232"/>
      <c r="APV52" s="1232"/>
      <c r="APW52" s="1232"/>
      <c r="APX52" s="1232"/>
      <c r="APY52" s="875"/>
      <c r="APZ52" s="875"/>
      <c r="AQD52" s="640"/>
      <c r="AQE52" s="876"/>
      <c r="AQF52" s="1232"/>
      <c r="AQG52" s="1232"/>
      <c r="AQH52" s="1232"/>
      <c r="AQI52" s="1232"/>
      <c r="AQJ52" s="1232"/>
      <c r="AQK52" s="1232"/>
      <c r="AQL52" s="1232"/>
      <c r="AQM52" s="1232"/>
      <c r="AQN52" s="1232"/>
      <c r="AQO52" s="1232"/>
      <c r="AQP52" s="875"/>
      <c r="AQQ52" s="875"/>
      <c r="AQU52" s="640"/>
      <c r="AQV52" s="876"/>
      <c r="AQW52" s="1232"/>
      <c r="AQX52" s="1232"/>
      <c r="AQY52" s="1232"/>
      <c r="AQZ52" s="1232"/>
      <c r="ARA52" s="1232"/>
      <c r="ARB52" s="1232"/>
      <c r="ARC52" s="1232"/>
      <c r="ARD52" s="1232"/>
      <c r="ARE52" s="1232"/>
      <c r="ARF52" s="1232"/>
      <c r="ARG52" s="875"/>
      <c r="ARH52" s="875"/>
      <c r="ARL52" s="640"/>
      <c r="ARM52" s="876"/>
      <c r="ARN52" s="1232"/>
      <c r="ARO52" s="1232"/>
      <c r="ARP52" s="1232"/>
      <c r="ARQ52" s="1232"/>
      <c r="ARR52" s="1232"/>
      <c r="ARS52" s="1232"/>
      <c r="ART52" s="1232"/>
      <c r="ARU52" s="1232"/>
      <c r="ARV52" s="1232"/>
      <c r="ARW52" s="1232"/>
      <c r="ARX52" s="875"/>
      <c r="ARY52" s="875"/>
      <c r="ASC52" s="640"/>
      <c r="ASD52" s="876"/>
      <c r="ASE52" s="1232"/>
      <c r="ASF52" s="1232"/>
      <c r="ASG52" s="1232"/>
      <c r="ASH52" s="1232"/>
      <c r="ASI52" s="1232"/>
      <c r="ASJ52" s="1232"/>
      <c r="ASK52" s="1232"/>
      <c r="ASL52" s="1232"/>
      <c r="ASM52" s="1232"/>
      <c r="ASN52" s="1232"/>
      <c r="ASO52" s="875"/>
      <c r="ASP52" s="875"/>
      <c r="AST52" s="640"/>
      <c r="ASU52" s="876"/>
      <c r="ASV52" s="1232"/>
      <c r="ASW52" s="1232"/>
      <c r="ASX52" s="1232"/>
      <c r="ASY52" s="1232"/>
      <c r="ASZ52" s="1232"/>
      <c r="ATA52" s="1232"/>
      <c r="ATB52" s="1232"/>
      <c r="ATC52" s="1232"/>
      <c r="ATD52" s="1232"/>
      <c r="ATE52" s="1232"/>
      <c r="ATF52" s="875"/>
      <c r="ATG52" s="875"/>
      <c r="ATK52" s="640"/>
      <c r="ATL52" s="876"/>
      <c r="ATM52" s="1232"/>
      <c r="ATN52" s="1232"/>
      <c r="ATO52" s="1232"/>
      <c r="ATP52" s="1232"/>
      <c r="ATQ52" s="1232"/>
      <c r="ATR52" s="1232"/>
      <c r="ATS52" s="1232"/>
      <c r="ATT52" s="1232"/>
      <c r="ATU52" s="1232"/>
      <c r="ATV52" s="1232"/>
      <c r="ATW52" s="875"/>
      <c r="ATX52" s="875"/>
      <c r="AUB52" s="640"/>
      <c r="AUC52" s="876"/>
      <c r="AUD52" s="1232"/>
      <c r="AUE52" s="1232"/>
      <c r="AUF52" s="1232"/>
      <c r="AUG52" s="1232"/>
      <c r="AUH52" s="1232"/>
      <c r="AUI52" s="1232"/>
      <c r="AUJ52" s="1232"/>
      <c r="AUK52" s="1232"/>
      <c r="AUL52" s="1232"/>
      <c r="AUM52" s="1232"/>
      <c r="AUN52" s="875"/>
      <c r="AUO52" s="875"/>
      <c r="AUS52" s="640"/>
      <c r="AUT52" s="876"/>
      <c r="AUU52" s="1232"/>
      <c r="AUV52" s="1232"/>
      <c r="AUW52" s="1232"/>
      <c r="AUX52" s="1232"/>
      <c r="AUY52" s="1232"/>
      <c r="AUZ52" s="1232"/>
      <c r="AVA52" s="1232"/>
      <c r="AVB52" s="1232"/>
      <c r="AVC52" s="1232"/>
      <c r="AVD52" s="1232"/>
      <c r="AVE52" s="875"/>
      <c r="AVF52" s="875"/>
      <c r="AVJ52" s="640"/>
      <c r="AVK52" s="876"/>
      <c r="AVL52" s="1232"/>
      <c r="AVM52" s="1232"/>
      <c r="AVN52" s="1232"/>
      <c r="AVO52" s="1232"/>
      <c r="AVP52" s="1232"/>
      <c r="AVQ52" s="1232"/>
      <c r="AVR52" s="1232"/>
      <c r="AVS52" s="1232"/>
      <c r="AVT52" s="1232"/>
      <c r="AVU52" s="1232"/>
      <c r="AVV52" s="875"/>
      <c r="AVW52" s="875"/>
      <c r="AWA52" s="640"/>
      <c r="AWB52" s="876"/>
      <c r="AWC52" s="1232"/>
      <c r="AWD52" s="1232"/>
      <c r="AWE52" s="1232"/>
      <c r="AWF52" s="1232"/>
      <c r="AWG52" s="1232"/>
      <c r="AWH52" s="1232"/>
      <c r="AWI52" s="1232"/>
      <c r="AWJ52" s="1232"/>
      <c r="AWK52" s="1232"/>
      <c r="AWL52" s="1232"/>
      <c r="AWM52" s="875"/>
      <c r="AWN52" s="875"/>
      <c r="AWR52" s="640"/>
      <c r="AWS52" s="876"/>
      <c r="AWT52" s="1232"/>
      <c r="AWU52" s="1232"/>
      <c r="AWV52" s="1232"/>
      <c r="AWW52" s="1232"/>
      <c r="AWX52" s="1232"/>
      <c r="AWY52" s="1232"/>
      <c r="AWZ52" s="1232"/>
      <c r="AXA52" s="1232"/>
      <c r="AXB52" s="1232"/>
      <c r="AXC52" s="1232"/>
      <c r="AXD52" s="875"/>
      <c r="AXE52" s="875"/>
      <c r="AXI52" s="640"/>
      <c r="AXJ52" s="876"/>
      <c r="AXK52" s="1232"/>
      <c r="AXL52" s="1232"/>
      <c r="AXM52" s="1232"/>
      <c r="AXN52" s="1232"/>
      <c r="AXO52" s="1232"/>
      <c r="AXP52" s="1232"/>
      <c r="AXQ52" s="1232"/>
      <c r="AXR52" s="1232"/>
      <c r="AXS52" s="1232"/>
      <c r="AXT52" s="1232"/>
      <c r="AXU52" s="875"/>
      <c r="AXV52" s="875"/>
      <c r="AXZ52" s="640"/>
      <c r="AYA52" s="876"/>
      <c r="AYB52" s="1232"/>
      <c r="AYC52" s="1232"/>
      <c r="AYD52" s="1232"/>
      <c r="AYE52" s="1232"/>
      <c r="AYF52" s="1232"/>
      <c r="AYG52" s="1232"/>
      <c r="AYH52" s="1232"/>
      <c r="AYI52" s="1232"/>
      <c r="AYJ52" s="1232"/>
      <c r="AYK52" s="1232"/>
      <c r="AYL52" s="875"/>
      <c r="AYM52" s="875"/>
      <c r="AYQ52" s="640"/>
      <c r="AYR52" s="876"/>
      <c r="AYS52" s="1232"/>
      <c r="AYT52" s="1232"/>
      <c r="AYU52" s="1232"/>
      <c r="AYV52" s="1232"/>
      <c r="AYW52" s="1232"/>
      <c r="AYX52" s="1232"/>
      <c r="AYY52" s="1232"/>
      <c r="AYZ52" s="1232"/>
      <c r="AZA52" s="1232"/>
      <c r="AZB52" s="1232"/>
      <c r="AZC52" s="875"/>
      <c r="AZD52" s="875"/>
      <c r="AZH52" s="640"/>
      <c r="AZI52" s="876"/>
      <c r="AZJ52" s="1232"/>
      <c r="AZK52" s="1232"/>
      <c r="AZL52" s="1232"/>
      <c r="AZM52" s="1232"/>
      <c r="AZN52" s="1232"/>
      <c r="AZO52" s="1232"/>
      <c r="AZP52" s="1232"/>
      <c r="AZQ52" s="1232"/>
      <c r="AZR52" s="1232"/>
      <c r="AZS52" s="1232"/>
      <c r="AZT52" s="875"/>
      <c r="AZU52" s="875"/>
      <c r="AZY52" s="640"/>
      <c r="AZZ52" s="876"/>
      <c r="BAA52" s="1232"/>
      <c r="BAB52" s="1232"/>
      <c r="BAC52" s="1232"/>
      <c r="BAD52" s="1232"/>
      <c r="BAE52" s="1232"/>
      <c r="BAF52" s="1232"/>
      <c r="BAG52" s="1232"/>
      <c r="BAH52" s="1232"/>
      <c r="BAI52" s="1232"/>
      <c r="BAJ52" s="1232"/>
      <c r="BAK52" s="875"/>
      <c r="BAL52" s="875"/>
      <c r="BAP52" s="640"/>
      <c r="BAQ52" s="876"/>
      <c r="BAR52" s="1232"/>
      <c r="BAS52" s="1232"/>
      <c r="BAT52" s="1232"/>
      <c r="BAU52" s="1232"/>
      <c r="BAV52" s="1232"/>
      <c r="BAW52" s="1232"/>
      <c r="BAX52" s="1232"/>
      <c r="BAY52" s="1232"/>
      <c r="BAZ52" s="1232"/>
      <c r="BBA52" s="1232"/>
      <c r="BBB52" s="875"/>
      <c r="BBC52" s="875"/>
      <c r="BBG52" s="640"/>
      <c r="BBH52" s="876"/>
      <c r="BBI52" s="1232"/>
      <c r="BBJ52" s="1232"/>
      <c r="BBK52" s="1232"/>
      <c r="BBL52" s="1232"/>
      <c r="BBM52" s="1232"/>
      <c r="BBN52" s="1232"/>
      <c r="BBO52" s="1232"/>
      <c r="BBP52" s="1232"/>
      <c r="BBQ52" s="1232"/>
      <c r="BBR52" s="1232"/>
      <c r="BBS52" s="875"/>
      <c r="BBT52" s="875"/>
      <c r="BBX52" s="640"/>
      <c r="BBY52" s="876"/>
      <c r="BBZ52" s="1232"/>
      <c r="BCA52" s="1232"/>
      <c r="BCB52" s="1232"/>
      <c r="BCC52" s="1232"/>
      <c r="BCD52" s="1232"/>
      <c r="BCE52" s="1232"/>
      <c r="BCF52" s="1232"/>
      <c r="BCG52" s="1232"/>
      <c r="BCH52" s="1232"/>
      <c r="BCI52" s="1232"/>
      <c r="BCJ52" s="875"/>
      <c r="BCK52" s="875"/>
      <c r="BCO52" s="640"/>
      <c r="BCP52" s="876"/>
      <c r="BCQ52" s="1232"/>
      <c r="BCR52" s="1232"/>
      <c r="BCS52" s="1232"/>
      <c r="BCT52" s="1232"/>
      <c r="BCU52" s="1232"/>
      <c r="BCV52" s="1232"/>
      <c r="BCW52" s="1232"/>
      <c r="BCX52" s="1232"/>
      <c r="BCY52" s="1232"/>
      <c r="BCZ52" s="1232"/>
      <c r="BDA52" s="875"/>
      <c r="BDB52" s="875"/>
      <c r="BDF52" s="640"/>
      <c r="BDG52" s="876"/>
      <c r="BDH52" s="1232"/>
      <c r="BDI52" s="1232"/>
      <c r="BDJ52" s="1232"/>
      <c r="BDK52" s="1232"/>
      <c r="BDL52" s="1232"/>
      <c r="BDM52" s="1232"/>
      <c r="BDN52" s="1232"/>
      <c r="BDO52" s="1232"/>
      <c r="BDP52" s="1232"/>
      <c r="BDQ52" s="1232"/>
      <c r="BDR52" s="875"/>
      <c r="BDS52" s="875"/>
      <c r="BDW52" s="640"/>
      <c r="BDX52" s="876"/>
      <c r="BDY52" s="1232"/>
      <c r="BDZ52" s="1232"/>
      <c r="BEA52" s="1232"/>
      <c r="BEB52" s="1232"/>
      <c r="BEC52" s="1232"/>
      <c r="BED52" s="1232"/>
      <c r="BEE52" s="1232"/>
      <c r="BEF52" s="1232"/>
      <c r="BEG52" s="1232"/>
      <c r="BEH52" s="1232"/>
      <c r="BEI52" s="875"/>
      <c r="BEJ52" s="875"/>
      <c r="BEN52" s="640"/>
      <c r="BEO52" s="876"/>
      <c r="BEP52" s="1232"/>
      <c r="BEQ52" s="1232"/>
      <c r="BER52" s="1232"/>
      <c r="BES52" s="1232"/>
      <c r="BET52" s="1232"/>
      <c r="BEU52" s="1232"/>
      <c r="BEV52" s="1232"/>
      <c r="BEW52" s="1232"/>
      <c r="BEX52" s="1232"/>
      <c r="BEY52" s="1232"/>
      <c r="BEZ52" s="875"/>
      <c r="BFA52" s="875"/>
      <c r="BFE52" s="640"/>
      <c r="BFF52" s="876"/>
      <c r="BFG52" s="1232"/>
      <c r="BFH52" s="1232"/>
      <c r="BFI52" s="1232"/>
      <c r="BFJ52" s="1232"/>
      <c r="BFK52" s="1232"/>
      <c r="BFL52" s="1232"/>
      <c r="BFM52" s="1232"/>
      <c r="BFN52" s="1232"/>
      <c r="BFO52" s="1232"/>
      <c r="BFP52" s="1232"/>
      <c r="BFQ52" s="875"/>
      <c r="BFR52" s="875"/>
      <c r="BFV52" s="640"/>
      <c r="BFW52" s="876"/>
      <c r="BFX52" s="1232"/>
      <c r="BFY52" s="1232"/>
      <c r="BFZ52" s="1232"/>
      <c r="BGA52" s="1232"/>
      <c r="BGB52" s="1232"/>
      <c r="BGC52" s="1232"/>
      <c r="BGD52" s="1232"/>
      <c r="BGE52" s="1232"/>
      <c r="BGF52" s="1232"/>
      <c r="BGG52" s="1232"/>
      <c r="BGH52" s="875"/>
      <c r="BGI52" s="875"/>
      <c r="BGM52" s="640"/>
      <c r="BGN52" s="876"/>
      <c r="BGO52" s="1232"/>
      <c r="BGP52" s="1232"/>
      <c r="BGQ52" s="1232"/>
      <c r="BGR52" s="1232"/>
      <c r="BGS52" s="1232"/>
      <c r="BGT52" s="1232"/>
      <c r="BGU52" s="1232"/>
      <c r="BGV52" s="1232"/>
      <c r="BGW52" s="1232"/>
      <c r="BGX52" s="1232"/>
      <c r="BGY52" s="875"/>
      <c r="BGZ52" s="875"/>
      <c r="BHD52" s="640"/>
      <c r="BHE52" s="876"/>
      <c r="BHF52" s="1232"/>
      <c r="BHG52" s="1232"/>
      <c r="BHH52" s="1232"/>
      <c r="BHI52" s="1232"/>
      <c r="BHJ52" s="1232"/>
      <c r="BHK52" s="1232"/>
      <c r="BHL52" s="1232"/>
      <c r="BHM52" s="1232"/>
      <c r="BHN52" s="1232"/>
      <c r="BHO52" s="1232"/>
      <c r="BHP52" s="875"/>
      <c r="BHQ52" s="875"/>
      <c r="BHU52" s="640"/>
      <c r="BHV52" s="876"/>
      <c r="BHW52" s="1232"/>
      <c r="BHX52" s="1232"/>
      <c r="BHY52" s="1232"/>
      <c r="BHZ52" s="1232"/>
      <c r="BIA52" s="1232"/>
      <c r="BIB52" s="1232"/>
      <c r="BIC52" s="1232"/>
      <c r="BID52" s="1232"/>
      <c r="BIE52" s="1232"/>
      <c r="BIF52" s="1232"/>
      <c r="BIG52" s="875"/>
      <c r="BIH52" s="875"/>
      <c r="BIL52" s="640"/>
      <c r="BIM52" s="876"/>
      <c r="BIN52" s="1232"/>
      <c r="BIO52" s="1232"/>
      <c r="BIP52" s="1232"/>
      <c r="BIQ52" s="1232"/>
      <c r="BIR52" s="1232"/>
      <c r="BIS52" s="1232"/>
      <c r="BIT52" s="1232"/>
      <c r="BIU52" s="1232"/>
      <c r="BIV52" s="1232"/>
      <c r="BIW52" s="1232"/>
      <c r="BIX52" s="875"/>
      <c r="BIY52" s="875"/>
      <c r="BJC52" s="640"/>
      <c r="BJD52" s="876"/>
      <c r="BJE52" s="1232"/>
      <c r="BJF52" s="1232"/>
      <c r="BJG52" s="1232"/>
      <c r="BJH52" s="1232"/>
      <c r="BJI52" s="1232"/>
      <c r="BJJ52" s="1232"/>
      <c r="BJK52" s="1232"/>
      <c r="BJL52" s="1232"/>
      <c r="BJM52" s="1232"/>
      <c r="BJN52" s="1232"/>
      <c r="BJO52" s="875"/>
      <c r="BJP52" s="875"/>
      <c r="BJT52" s="640"/>
      <c r="BJU52" s="876"/>
      <c r="BJV52" s="1232"/>
      <c r="BJW52" s="1232"/>
      <c r="BJX52" s="1232"/>
      <c r="BJY52" s="1232"/>
      <c r="BJZ52" s="1232"/>
      <c r="BKA52" s="1232"/>
      <c r="BKB52" s="1232"/>
      <c r="BKC52" s="1232"/>
      <c r="BKD52" s="1232"/>
      <c r="BKE52" s="1232"/>
      <c r="BKF52" s="875"/>
      <c r="BKG52" s="875"/>
      <c r="BKK52" s="640"/>
      <c r="BKL52" s="876"/>
      <c r="BKM52" s="1232"/>
      <c r="BKN52" s="1232"/>
      <c r="BKO52" s="1232"/>
      <c r="BKP52" s="1232"/>
      <c r="BKQ52" s="1232"/>
      <c r="BKR52" s="1232"/>
      <c r="BKS52" s="1232"/>
      <c r="BKT52" s="1232"/>
      <c r="BKU52" s="1232"/>
      <c r="BKV52" s="1232"/>
      <c r="BKW52" s="875"/>
      <c r="BKX52" s="875"/>
      <c r="BLB52" s="640"/>
      <c r="BLC52" s="876"/>
      <c r="BLD52" s="1232"/>
      <c r="BLE52" s="1232"/>
      <c r="BLF52" s="1232"/>
      <c r="BLG52" s="1232"/>
      <c r="BLH52" s="1232"/>
      <c r="BLI52" s="1232"/>
      <c r="BLJ52" s="1232"/>
      <c r="BLK52" s="1232"/>
      <c r="BLL52" s="1232"/>
      <c r="BLM52" s="1232"/>
      <c r="BLN52" s="875"/>
      <c r="BLO52" s="875"/>
      <c r="BLS52" s="640"/>
      <c r="BLT52" s="876"/>
      <c r="BLU52" s="1232"/>
      <c r="BLV52" s="1232"/>
      <c r="BLW52" s="1232"/>
      <c r="BLX52" s="1232"/>
      <c r="BLY52" s="1232"/>
      <c r="BLZ52" s="1232"/>
      <c r="BMA52" s="1232"/>
      <c r="BMB52" s="1232"/>
      <c r="BMC52" s="1232"/>
      <c r="BMD52" s="1232"/>
      <c r="BME52" s="875"/>
      <c r="BMF52" s="875"/>
      <c r="BMJ52" s="640"/>
      <c r="BMK52" s="876"/>
      <c r="BML52" s="1232"/>
      <c r="BMM52" s="1232"/>
      <c r="BMN52" s="1232"/>
      <c r="BMO52" s="1232"/>
      <c r="BMP52" s="1232"/>
      <c r="BMQ52" s="1232"/>
      <c r="BMR52" s="1232"/>
      <c r="BMS52" s="1232"/>
      <c r="BMT52" s="1232"/>
      <c r="BMU52" s="1232"/>
      <c r="BMV52" s="875"/>
      <c r="BMW52" s="875"/>
      <c r="BNA52" s="640"/>
      <c r="BNB52" s="876"/>
      <c r="BNC52" s="1232"/>
      <c r="BND52" s="1232"/>
      <c r="BNE52" s="1232"/>
      <c r="BNF52" s="1232"/>
      <c r="BNG52" s="1232"/>
      <c r="BNH52" s="1232"/>
      <c r="BNI52" s="1232"/>
      <c r="BNJ52" s="1232"/>
      <c r="BNK52" s="1232"/>
      <c r="BNL52" s="1232"/>
      <c r="BNM52" s="875"/>
      <c r="BNN52" s="875"/>
      <c r="BNR52" s="640"/>
      <c r="BNS52" s="876"/>
      <c r="BNT52" s="1232"/>
      <c r="BNU52" s="1232"/>
      <c r="BNV52" s="1232"/>
      <c r="BNW52" s="1232"/>
      <c r="BNX52" s="1232"/>
      <c r="BNY52" s="1232"/>
      <c r="BNZ52" s="1232"/>
      <c r="BOA52" s="1232"/>
      <c r="BOB52" s="1232"/>
      <c r="BOC52" s="1232"/>
      <c r="BOD52" s="875"/>
      <c r="BOE52" s="875"/>
      <c r="BOI52" s="640"/>
      <c r="BOJ52" s="876"/>
      <c r="BOK52" s="1232"/>
      <c r="BOL52" s="1232"/>
      <c r="BOM52" s="1232"/>
      <c r="BON52" s="1232"/>
      <c r="BOO52" s="1232"/>
      <c r="BOP52" s="1232"/>
      <c r="BOQ52" s="1232"/>
      <c r="BOR52" s="1232"/>
      <c r="BOS52" s="1232"/>
      <c r="BOT52" s="1232"/>
      <c r="BOU52" s="875"/>
      <c r="BOV52" s="875"/>
      <c r="BOZ52" s="640"/>
      <c r="BPA52" s="876"/>
      <c r="BPB52" s="1232"/>
      <c r="BPC52" s="1232"/>
      <c r="BPD52" s="1232"/>
      <c r="BPE52" s="1232"/>
      <c r="BPF52" s="1232"/>
      <c r="BPG52" s="1232"/>
      <c r="BPH52" s="1232"/>
      <c r="BPI52" s="1232"/>
      <c r="BPJ52" s="1232"/>
      <c r="BPK52" s="1232"/>
      <c r="BPL52" s="875"/>
      <c r="BPM52" s="875"/>
      <c r="BPQ52" s="640"/>
      <c r="BPR52" s="876"/>
      <c r="BPS52" s="1232"/>
      <c r="BPT52" s="1232"/>
      <c r="BPU52" s="1232"/>
      <c r="BPV52" s="1232"/>
      <c r="BPW52" s="1232"/>
      <c r="BPX52" s="1232"/>
      <c r="BPY52" s="1232"/>
      <c r="BPZ52" s="1232"/>
      <c r="BQA52" s="1232"/>
      <c r="BQB52" s="1232"/>
      <c r="BQC52" s="875"/>
      <c r="BQD52" s="875"/>
      <c r="BQH52" s="640"/>
      <c r="BQI52" s="876"/>
      <c r="BQJ52" s="1232"/>
      <c r="BQK52" s="1232"/>
      <c r="BQL52" s="1232"/>
      <c r="BQM52" s="1232"/>
      <c r="BQN52" s="1232"/>
      <c r="BQO52" s="1232"/>
      <c r="BQP52" s="1232"/>
      <c r="BQQ52" s="1232"/>
      <c r="BQR52" s="1232"/>
      <c r="BQS52" s="1232"/>
      <c r="BQT52" s="875"/>
      <c r="BQU52" s="875"/>
      <c r="BQY52" s="640"/>
      <c r="BQZ52" s="876"/>
      <c r="BRA52" s="1232"/>
      <c r="BRB52" s="1232"/>
      <c r="BRC52" s="1232"/>
      <c r="BRD52" s="1232"/>
      <c r="BRE52" s="1232"/>
      <c r="BRF52" s="1232"/>
      <c r="BRG52" s="1232"/>
      <c r="BRH52" s="1232"/>
      <c r="BRI52" s="1232"/>
      <c r="BRJ52" s="1232"/>
      <c r="BRK52" s="875"/>
      <c r="BRL52" s="875"/>
      <c r="BRP52" s="640"/>
      <c r="BRQ52" s="876"/>
      <c r="BRR52" s="1232"/>
      <c r="BRS52" s="1232"/>
      <c r="BRT52" s="1232"/>
      <c r="BRU52" s="1232"/>
      <c r="BRV52" s="1232"/>
      <c r="BRW52" s="1232"/>
      <c r="BRX52" s="1232"/>
      <c r="BRY52" s="1232"/>
      <c r="BRZ52" s="1232"/>
      <c r="BSA52" s="1232"/>
      <c r="BSB52" s="875"/>
      <c r="BSC52" s="875"/>
      <c r="BSG52" s="640"/>
      <c r="BSH52" s="876"/>
      <c r="BSI52" s="1232"/>
      <c r="BSJ52" s="1232"/>
      <c r="BSK52" s="1232"/>
      <c r="BSL52" s="1232"/>
      <c r="BSM52" s="1232"/>
      <c r="BSN52" s="1232"/>
      <c r="BSO52" s="1232"/>
      <c r="BSP52" s="1232"/>
      <c r="BSQ52" s="1232"/>
      <c r="BSR52" s="1232"/>
      <c r="BSS52" s="875"/>
      <c r="BST52" s="875"/>
      <c r="BSX52" s="640"/>
      <c r="BSY52" s="876"/>
      <c r="BSZ52" s="1232"/>
      <c r="BTA52" s="1232"/>
      <c r="BTB52" s="1232"/>
      <c r="BTC52" s="1232"/>
      <c r="BTD52" s="1232"/>
      <c r="BTE52" s="1232"/>
      <c r="BTF52" s="1232"/>
      <c r="BTG52" s="1232"/>
      <c r="BTH52" s="1232"/>
      <c r="BTI52" s="1232"/>
      <c r="BTJ52" s="875"/>
      <c r="BTK52" s="875"/>
      <c r="BTO52" s="640"/>
      <c r="BTP52" s="876"/>
      <c r="BTQ52" s="1232"/>
      <c r="BTR52" s="1232"/>
      <c r="BTS52" s="1232"/>
      <c r="BTT52" s="1232"/>
      <c r="BTU52" s="1232"/>
      <c r="BTV52" s="1232"/>
      <c r="BTW52" s="1232"/>
      <c r="BTX52" s="1232"/>
      <c r="BTY52" s="1232"/>
      <c r="BTZ52" s="1232"/>
      <c r="BUA52" s="875"/>
      <c r="BUB52" s="875"/>
      <c r="BUF52" s="640"/>
      <c r="BUG52" s="876"/>
      <c r="BUH52" s="1232"/>
      <c r="BUI52" s="1232"/>
      <c r="BUJ52" s="1232"/>
      <c r="BUK52" s="1232"/>
      <c r="BUL52" s="1232"/>
      <c r="BUM52" s="1232"/>
      <c r="BUN52" s="1232"/>
      <c r="BUO52" s="1232"/>
      <c r="BUP52" s="1232"/>
      <c r="BUQ52" s="1232"/>
      <c r="BUR52" s="875"/>
      <c r="BUS52" s="875"/>
      <c r="BUW52" s="640"/>
      <c r="BUX52" s="876"/>
      <c r="BUY52" s="1232"/>
      <c r="BUZ52" s="1232"/>
      <c r="BVA52" s="1232"/>
      <c r="BVB52" s="1232"/>
      <c r="BVC52" s="1232"/>
      <c r="BVD52" s="1232"/>
      <c r="BVE52" s="1232"/>
      <c r="BVF52" s="1232"/>
      <c r="BVG52" s="1232"/>
      <c r="BVH52" s="1232"/>
      <c r="BVI52" s="875"/>
      <c r="BVJ52" s="875"/>
      <c r="BVN52" s="640"/>
      <c r="BVO52" s="876"/>
      <c r="BVP52" s="1232"/>
      <c r="BVQ52" s="1232"/>
      <c r="BVR52" s="1232"/>
      <c r="BVS52" s="1232"/>
      <c r="BVT52" s="1232"/>
      <c r="BVU52" s="1232"/>
      <c r="BVV52" s="1232"/>
      <c r="BVW52" s="1232"/>
      <c r="BVX52" s="1232"/>
      <c r="BVY52" s="1232"/>
      <c r="BVZ52" s="875"/>
      <c r="BWA52" s="875"/>
      <c r="BWE52" s="640"/>
      <c r="BWF52" s="876"/>
      <c r="BWG52" s="1232"/>
      <c r="BWH52" s="1232"/>
      <c r="BWI52" s="1232"/>
      <c r="BWJ52" s="1232"/>
      <c r="BWK52" s="1232"/>
      <c r="BWL52" s="1232"/>
      <c r="BWM52" s="1232"/>
      <c r="BWN52" s="1232"/>
      <c r="BWO52" s="1232"/>
      <c r="BWP52" s="1232"/>
      <c r="BWQ52" s="875"/>
      <c r="BWR52" s="875"/>
      <c r="BWV52" s="640"/>
      <c r="BWW52" s="876"/>
      <c r="BWX52" s="1232"/>
      <c r="BWY52" s="1232"/>
      <c r="BWZ52" s="1232"/>
      <c r="BXA52" s="1232"/>
      <c r="BXB52" s="1232"/>
      <c r="BXC52" s="1232"/>
      <c r="BXD52" s="1232"/>
      <c r="BXE52" s="1232"/>
      <c r="BXF52" s="1232"/>
      <c r="BXG52" s="1232"/>
      <c r="BXH52" s="875"/>
      <c r="BXI52" s="875"/>
      <c r="BXM52" s="640"/>
      <c r="BXN52" s="876"/>
      <c r="BXO52" s="1232"/>
      <c r="BXP52" s="1232"/>
      <c r="BXQ52" s="1232"/>
      <c r="BXR52" s="1232"/>
      <c r="BXS52" s="1232"/>
      <c r="BXT52" s="1232"/>
      <c r="BXU52" s="1232"/>
      <c r="BXV52" s="1232"/>
      <c r="BXW52" s="1232"/>
      <c r="BXX52" s="1232"/>
      <c r="BXY52" s="875"/>
      <c r="BXZ52" s="875"/>
      <c r="BYD52" s="640"/>
      <c r="BYE52" s="876"/>
      <c r="BYF52" s="1232"/>
      <c r="BYG52" s="1232"/>
      <c r="BYH52" s="1232"/>
      <c r="BYI52" s="1232"/>
      <c r="BYJ52" s="1232"/>
      <c r="BYK52" s="1232"/>
      <c r="BYL52" s="1232"/>
      <c r="BYM52" s="1232"/>
      <c r="BYN52" s="1232"/>
      <c r="BYO52" s="1232"/>
      <c r="BYP52" s="875"/>
      <c r="BYQ52" s="875"/>
      <c r="BYU52" s="640"/>
      <c r="BYV52" s="876"/>
      <c r="BYW52" s="1232"/>
      <c r="BYX52" s="1232"/>
      <c r="BYY52" s="1232"/>
      <c r="BYZ52" s="1232"/>
      <c r="BZA52" s="1232"/>
      <c r="BZB52" s="1232"/>
      <c r="BZC52" s="1232"/>
      <c r="BZD52" s="1232"/>
      <c r="BZE52" s="1232"/>
      <c r="BZF52" s="1232"/>
      <c r="BZG52" s="875"/>
      <c r="BZH52" s="875"/>
      <c r="BZL52" s="640"/>
      <c r="BZM52" s="876"/>
      <c r="BZN52" s="1232"/>
      <c r="BZO52" s="1232"/>
      <c r="BZP52" s="1232"/>
      <c r="BZQ52" s="1232"/>
      <c r="BZR52" s="1232"/>
      <c r="BZS52" s="1232"/>
      <c r="BZT52" s="1232"/>
      <c r="BZU52" s="1232"/>
      <c r="BZV52" s="1232"/>
      <c r="BZW52" s="1232"/>
      <c r="BZX52" s="875"/>
      <c r="BZY52" s="875"/>
      <c r="CAC52" s="640"/>
      <c r="CAD52" s="876"/>
      <c r="CAE52" s="1232"/>
      <c r="CAF52" s="1232"/>
      <c r="CAG52" s="1232"/>
      <c r="CAH52" s="1232"/>
      <c r="CAI52" s="1232"/>
      <c r="CAJ52" s="1232"/>
      <c r="CAK52" s="1232"/>
      <c r="CAL52" s="1232"/>
      <c r="CAM52" s="1232"/>
      <c r="CAN52" s="1232"/>
      <c r="CAO52" s="875"/>
      <c r="CAP52" s="875"/>
      <c r="CAT52" s="640"/>
      <c r="CAU52" s="876"/>
      <c r="CAV52" s="1232"/>
      <c r="CAW52" s="1232"/>
      <c r="CAX52" s="1232"/>
      <c r="CAY52" s="1232"/>
      <c r="CAZ52" s="1232"/>
      <c r="CBA52" s="1232"/>
      <c r="CBB52" s="1232"/>
      <c r="CBC52" s="1232"/>
      <c r="CBD52" s="1232"/>
      <c r="CBE52" s="1232"/>
      <c r="CBF52" s="875"/>
      <c r="CBG52" s="875"/>
      <c r="CBK52" s="640"/>
      <c r="CBL52" s="876"/>
      <c r="CBM52" s="1232"/>
      <c r="CBN52" s="1232"/>
      <c r="CBO52" s="1232"/>
      <c r="CBP52" s="1232"/>
      <c r="CBQ52" s="1232"/>
      <c r="CBR52" s="1232"/>
      <c r="CBS52" s="1232"/>
      <c r="CBT52" s="1232"/>
      <c r="CBU52" s="1232"/>
      <c r="CBV52" s="1232"/>
      <c r="CBW52" s="875"/>
      <c r="CBX52" s="875"/>
      <c r="CCB52" s="640"/>
      <c r="CCC52" s="876"/>
      <c r="CCD52" s="1232"/>
      <c r="CCE52" s="1232"/>
      <c r="CCF52" s="1232"/>
      <c r="CCG52" s="1232"/>
      <c r="CCH52" s="1232"/>
      <c r="CCI52" s="1232"/>
      <c r="CCJ52" s="1232"/>
      <c r="CCK52" s="1232"/>
      <c r="CCL52" s="1232"/>
      <c r="CCM52" s="1232"/>
      <c r="CCN52" s="875"/>
      <c r="CCO52" s="875"/>
      <c r="CCS52" s="640"/>
      <c r="CCT52" s="876"/>
      <c r="CCU52" s="1232"/>
      <c r="CCV52" s="1232"/>
      <c r="CCW52" s="1232"/>
      <c r="CCX52" s="1232"/>
      <c r="CCY52" s="1232"/>
      <c r="CCZ52" s="1232"/>
      <c r="CDA52" s="1232"/>
      <c r="CDB52" s="1232"/>
      <c r="CDC52" s="1232"/>
      <c r="CDD52" s="1232"/>
      <c r="CDE52" s="875"/>
      <c r="CDF52" s="875"/>
      <c r="CDJ52" s="640"/>
      <c r="CDK52" s="876"/>
      <c r="CDL52" s="1232"/>
      <c r="CDM52" s="1232"/>
      <c r="CDN52" s="1232"/>
      <c r="CDO52" s="1232"/>
      <c r="CDP52" s="1232"/>
      <c r="CDQ52" s="1232"/>
      <c r="CDR52" s="1232"/>
      <c r="CDS52" s="1232"/>
      <c r="CDT52" s="1232"/>
      <c r="CDU52" s="1232"/>
      <c r="CDV52" s="875"/>
      <c r="CDW52" s="875"/>
      <c r="CEA52" s="640"/>
      <c r="CEB52" s="876"/>
      <c r="CEC52" s="1232"/>
      <c r="CED52" s="1232"/>
      <c r="CEE52" s="1232"/>
      <c r="CEF52" s="1232"/>
      <c r="CEG52" s="1232"/>
      <c r="CEH52" s="1232"/>
      <c r="CEI52" s="1232"/>
      <c r="CEJ52" s="1232"/>
      <c r="CEK52" s="1232"/>
      <c r="CEL52" s="1232"/>
      <c r="CEM52" s="875"/>
      <c r="CEN52" s="875"/>
      <c r="CER52" s="640"/>
      <c r="CES52" s="876"/>
      <c r="CET52" s="1232"/>
      <c r="CEU52" s="1232"/>
      <c r="CEV52" s="1232"/>
      <c r="CEW52" s="1232"/>
      <c r="CEX52" s="1232"/>
      <c r="CEY52" s="1232"/>
      <c r="CEZ52" s="1232"/>
      <c r="CFA52" s="1232"/>
      <c r="CFB52" s="1232"/>
      <c r="CFC52" s="1232"/>
      <c r="CFD52" s="875"/>
      <c r="CFE52" s="875"/>
      <c r="CFI52" s="640"/>
      <c r="CFJ52" s="876"/>
      <c r="CFK52" s="1232"/>
      <c r="CFL52" s="1232"/>
      <c r="CFM52" s="1232"/>
      <c r="CFN52" s="1232"/>
      <c r="CFO52" s="1232"/>
      <c r="CFP52" s="1232"/>
      <c r="CFQ52" s="1232"/>
      <c r="CFR52" s="1232"/>
      <c r="CFS52" s="1232"/>
      <c r="CFT52" s="1232"/>
      <c r="CFU52" s="875"/>
      <c r="CFV52" s="875"/>
      <c r="CFZ52" s="640"/>
      <c r="CGA52" s="876"/>
      <c r="CGB52" s="1232"/>
      <c r="CGC52" s="1232"/>
      <c r="CGD52" s="1232"/>
      <c r="CGE52" s="1232"/>
      <c r="CGF52" s="1232"/>
      <c r="CGG52" s="1232"/>
      <c r="CGH52" s="1232"/>
      <c r="CGI52" s="1232"/>
      <c r="CGJ52" s="1232"/>
      <c r="CGK52" s="1232"/>
      <c r="CGL52" s="875"/>
      <c r="CGM52" s="875"/>
      <c r="CGQ52" s="640"/>
      <c r="CGR52" s="876"/>
      <c r="CGS52" s="1232"/>
      <c r="CGT52" s="1232"/>
      <c r="CGU52" s="1232"/>
      <c r="CGV52" s="1232"/>
      <c r="CGW52" s="1232"/>
      <c r="CGX52" s="1232"/>
      <c r="CGY52" s="1232"/>
      <c r="CGZ52" s="1232"/>
      <c r="CHA52" s="1232"/>
      <c r="CHB52" s="1232"/>
      <c r="CHC52" s="875"/>
      <c r="CHD52" s="875"/>
      <c r="CHH52" s="640"/>
      <c r="CHI52" s="876"/>
      <c r="CHJ52" s="1232"/>
      <c r="CHK52" s="1232"/>
      <c r="CHL52" s="1232"/>
      <c r="CHM52" s="1232"/>
      <c r="CHN52" s="1232"/>
      <c r="CHO52" s="1232"/>
      <c r="CHP52" s="1232"/>
      <c r="CHQ52" s="1232"/>
      <c r="CHR52" s="1232"/>
      <c r="CHS52" s="1232"/>
      <c r="CHT52" s="875"/>
      <c r="CHU52" s="875"/>
      <c r="CHY52" s="640"/>
      <c r="CHZ52" s="876"/>
      <c r="CIA52" s="1232"/>
      <c r="CIB52" s="1232"/>
      <c r="CIC52" s="1232"/>
      <c r="CID52" s="1232"/>
      <c r="CIE52" s="1232"/>
      <c r="CIF52" s="1232"/>
      <c r="CIG52" s="1232"/>
      <c r="CIH52" s="1232"/>
      <c r="CII52" s="1232"/>
      <c r="CIJ52" s="1232"/>
      <c r="CIK52" s="875"/>
      <c r="CIL52" s="875"/>
      <c r="CIP52" s="640"/>
      <c r="CIQ52" s="876"/>
      <c r="CIR52" s="1232"/>
      <c r="CIS52" s="1232"/>
      <c r="CIT52" s="1232"/>
      <c r="CIU52" s="1232"/>
      <c r="CIV52" s="1232"/>
      <c r="CIW52" s="1232"/>
      <c r="CIX52" s="1232"/>
      <c r="CIY52" s="1232"/>
      <c r="CIZ52" s="1232"/>
      <c r="CJA52" s="1232"/>
      <c r="CJB52" s="875"/>
      <c r="CJC52" s="875"/>
      <c r="CJG52" s="640"/>
      <c r="CJH52" s="876"/>
      <c r="CJI52" s="1232"/>
      <c r="CJJ52" s="1232"/>
      <c r="CJK52" s="1232"/>
      <c r="CJL52" s="1232"/>
      <c r="CJM52" s="1232"/>
      <c r="CJN52" s="1232"/>
      <c r="CJO52" s="1232"/>
      <c r="CJP52" s="1232"/>
      <c r="CJQ52" s="1232"/>
      <c r="CJR52" s="1232"/>
      <c r="CJS52" s="875"/>
      <c r="CJT52" s="875"/>
      <c r="CJX52" s="640"/>
      <c r="CJY52" s="876"/>
      <c r="CJZ52" s="1232"/>
      <c r="CKA52" s="1232"/>
      <c r="CKB52" s="1232"/>
      <c r="CKC52" s="1232"/>
      <c r="CKD52" s="1232"/>
      <c r="CKE52" s="1232"/>
      <c r="CKF52" s="1232"/>
      <c r="CKG52" s="1232"/>
      <c r="CKH52" s="1232"/>
      <c r="CKI52" s="1232"/>
      <c r="CKJ52" s="875"/>
      <c r="CKK52" s="875"/>
      <c r="CKO52" s="640"/>
      <c r="CKP52" s="876"/>
      <c r="CKQ52" s="1232"/>
      <c r="CKR52" s="1232"/>
      <c r="CKS52" s="1232"/>
      <c r="CKT52" s="1232"/>
      <c r="CKU52" s="1232"/>
      <c r="CKV52" s="1232"/>
      <c r="CKW52" s="1232"/>
      <c r="CKX52" s="1232"/>
      <c r="CKY52" s="1232"/>
      <c r="CKZ52" s="1232"/>
      <c r="CLA52" s="875"/>
      <c r="CLB52" s="875"/>
      <c r="CLF52" s="640"/>
      <c r="CLG52" s="876"/>
      <c r="CLH52" s="1232"/>
      <c r="CLI52" s="1232"/>
      <c r="CLJ52" s="1232"/>
      <c r="CLK52" s="1232"/>
      <c r="CLL52" s="1232"/>
      <c r="CLM52" s="1232"/>
      <c r="CLN52" s="1232"/>
      <c r="CLO52" s="1232"/>
      <c r="CLP52" s="1232"/>
      <c r="CLQ52" s="1232"/>
      <c r="CLR52" s="875"/>
      <c r="CLS52" s="875"/>
      <c r="CLW52" s="640"/>
      <c r="CLX52" s="876"/>
      <c r="CLY52" s="1232"/>
      <c r="CLZ52" s="1232"/>
      <c r="CMA52" s="1232"/>
      <c r="CMB52" s="1232"/>
      <c r="CMC52" s="1232"/>
      <c r="CMD52" s="1232"/>
      <c r="CME52" s="1232"/>
      <c r="CMF52" s="1232"/>
      <c r="CMG52" s="1232"/>
      <c r="CMH52" s="1232"/>
      <c r="CMI52" s="875"/>
      <c r="CMJ52" s="875"/>
      <c r="CMN52" s="640"/>
      <c r="CMO52" s="876"/>
      <c r="CMP52" s="1232"/>
      <c r="CMQ52" s="1232"/>
      <c r="CMR52" s="1232"/>
      <c r="CMS52" s="1232"/>
      <c r="CMT52" s="1232"/>
      <c r="CMU52" s="1232"/>
      <c r="CMV52" s="1232"/>
      <c r="CMW52" s="1232"/>
      <c r="CMX52" s="1232"/>
      <c r="CMY52" s="1232"/>
      <c r="CMZ52" s="875"/>
      <c r="CNA52" s="875"/>
      <c r="CNE52" s="640"/>
      <c r="CNF52" s="876"/>
      <c r="CNG52" s="1232"/>
      <c r="CNH52" s="1232"/>
      <c r="CNI52" s="1232"/>
      <c r="CNJ52" s="1232"/>
      <c r="CNK52" s="1232"/>
      <c r="CNL52" s="1232"/>
      <c r="CNM52" s="1232"/>
      <c r="CNN52" s="1232"/>
      <c r="CNO52" s="1232"/>
      <c r="CNP52" s="1232"/>
      <c r="CNQ52" s="875"/>
      <c r="CNR52" s="875"/>
      <c r="CNV52" s="640"/>
      <c r="CNW52" s="876"/>
      <c r="CNX52" s="1232"/>
      <c r="CNY52" s="1232"/>
      <c r="CNZ52" s="1232"/>
      <c r="COA52" s="1232"/>
      <c r="COB52" s="1232"/>
      <c r="COC52" s="1232"/>
      <c r="COD52" s="1232"/>
      <c r="COE52" s="1232"/>
      <c r="COF52" s="1232"/>
      <c r="COG52" s="1232"/>
      <c r="COH52" s="875"/>
      <c r="COI52" s="875"/>
      <c r="COM52" s="640"/>
      <c r="CON52" s="876"/>
      <c r="COO52" s="1232"/>
      <c r="COP52" s="1232"/>
      <c r="COQ52" s="1232"/>
      <c r="COR52" s="1232"/>
      <c r="COS52" s="1232"/>
      <c r="COT52" s="1232"/>
      <c r="COU52" s="1232"/>
      <c r="COV52" s="1232"/>
      <c r="COW52" s="1232"/>
      <c r="COX52" s="1232"/>
      <c r="COY52" s="875"/>
      <c r="COZ52" s="875"/>
      <c r="CPD52" s="640"/>
      <c r="CPE52" s="876"/>
      <c r="CPF52" s="1232"/>
      <c r="CPG52" s="1232"/>
      <c r="CPH52" s="1232"/>
      <c r="CPI52" s="1232"/>
      <c r="CPJ52" s="1232"/>
      <c r="CPK52" s="1232"/>
      <c r="CPL52" s="1232"/>
      <c r="CPM52" s="1232"/>
      <c r="CPN52" s="1232"/>
      <c r="CPO52" s="1232"/>
      <c r="CPP52" s="875"/>
      <c r="CPQ52" s="875"/>
      <c r="CPU52" s="640"/>
      <c r="CPV52" s="876"/>
      <c r="CPW52" s="1232"/>
      <c r="CPX52" s="1232"/>
      <c r="CPY52" s="1232"/>
      <c r="CPZ52" s="1232"/>
      <c r="CQA52" s="1232"/>
      <c r="CQB52" s="1232"/>
      <c r="CQC52" s="1232"/>
      <c r="CQD52" s="1232"/>
      <c r="CQE52" s="1232"/>
      <c r="CQF52" s="1232"/>
      <c r="CQG52" s="875"/>
      <c r="CQH52" s="875"/>
      <c r="CQL52" s="640"/>
      <c r="CQM52" s="876"/>
      <c r="CQN52" s="1232"/>
      <c r="CQO52" s="1232"/>
      <c r="CQP52" s="1232"/>
      <c r="CQQ52" s="1232"/>
      <c r="CQR52" s="1232"/>
      <c r="CQS52" s="1232"/>
      <c r="CQT52" s="1232"/>
      <c r="CQU52" s="1232"/>
      <c r="CQV52" s="1232"/>
      <c r="CQW52" s="1232"/>
      <c r="CQX52" s="875"/>
      <c r="CQY52" s="875"/>
      <c r="CRC52" s="640"/>
      <c r="CRD52" s="876"/>
      <c r="CRE52" s="1232"/>
      <c r="CRF52" s="1232"/>
      <c r="CRG52" s="1232"/>
      <c r="CRH52" s="1232"/>
      <c r="CRI52" s="1232"/>
      <c r="CRJ52" s="1232"/>
      <c r="CRK52" s="1232"/>
      <c r="CRL52" s="1232"/>
      <c r="CRM52" s="1232"/>
      <c r="CRN52" s="1232"/>
      <c r="CRO52" s="875"/>
      <c r="CRP52" s="875"/>
      <c r="CRT52" s="640"/>
      <c r="CRU52" s="876"/>
      <c r="CRV52" s="1232"/>
      <c r="CRW52" s="1232"/>
      <c r="CRX52" s="1232"/>
      <c r="CRY52" s="1232"/>
      <c r="CRZ52" s="1232"/>
      <c r="CSA52" s="1232"/>
      <c r="CSB52" s="1232"/>
      <c r="CSC52" s="1232"/>
      <c r="CSD52" s="1232"/>
      <c r="CSE52" s="1232"/>
      <c r="CSF52" s="875"/>
      <c r="CSG52" s="875"/>
      <c r="CSK52" s="640"/>
      <c r="CSL52" s="876"/>
      <c r="CSM52" s="1232"/>
      <c r="CSN52" s="1232"/>
      <c r="CSO52" s="1232"/>
      <c r="CSP52" s="1232"/>
      <c r="CSQ52" s="1232"/>
      <c r="CSR52" s="1232"/>
      <c r="CSS52" s="1232"/>
      <c r="CST52" s="1232"/>
      <c r="CSU52" s="1232"/>
      <c r="CSV52" s="1232"/>
      <c r="CSW52" s="875"/>
      <c r="CSX52" s="875"/>
      <c r="CTB52" s="640"/>
      <c r="CTC52" s="876"/>
      <c r="CTD52" s="1232"/>
      <c r="CTE52" s="1232"/>
      <c r="CTF52" s="1232"/>
      <c r="CTG52" s="1232"/>
      <c r="CTH52" s="1232"/>
      <c r="CTI52" s="1232"/>
      <c r="CTJ52" s="1232"/>
      <c r="CTK52" s="1232"/>
      <c r="CTL52" s="1232"/>
      <c r="CTM52" s="1232"/>
      <c r="CTN52" s="875"/>
      <c r="CTO52" s="875"/>
      <c r="CTS52" s="640"/>
      <c r="CTT52" s="876"/>
      <c r="CTU52" s="1232"/>
      <c r="CTV52" s="1232"/>
      <c r="CTW52" s="1232"/>
      <c r="CTX52" s="1232"/>
      <c r="CTY52" s="1232"/>
      <c r="CTZ52" s="1232"/>
      <c r="CUA52" s="1232"/>
      <c r="CUB52" s="1232"/>
      <c r="CUC52" s="1232"/>
      <c r="CUD52" s="1232"/>
      <c r="CUE52" s="875"/>
      <c r="CUF52" s="875"/>
      <c r="CUJ52" s="640"/>
      <c r="CUK52" s="876"/>
      <c r="CUL52" s="1232"/>
      <c r="CUM52" s="1232"/>
      <c r="CUN52" s="1232"/>
      <c r="CUO52" s="1232"/>
      <c r="CUP52" s="1232"/>
      <c r="CUQ52" s="1232"/>
      <c r="CUR52" s="1232"/>
      <c r="CUS52" s="1232"/>
      <c r="CUT52" s="1232"/>
      <c r="CUU52" s="1232"/>
      <c r="CUV52" s="875"/>
      <c r="CUW52" s="875"/>
      <c r="CVA52" s="640"/>
      <c r="CVB52" s="876"/>
      <c r="CVC52" s="1232"/>
      <c r="CVD52" s="1232"/>
      <c r="CVE52" s="1232"/>
      <c r="CVF52" s="1232"/>
      <c r="CVG52" s="1232"/>
      <c r="CVH52" s="1232"/>
      <c r="CVI52" s="1232"/>
      <c r="CVJ52" s="1232"/>
      <c r="CVK52" s="1232"/>
      <c r="CVL52" s="1232"/>
      <c r="CVM52" s="875"/>
      <c r="CVN52" s="875"/>
      <c r="CVR52" s="640"/>
      <c r="CVS52" s="876"/>
      <c r="CVT52" s="1232"/>
      <c r="CVU52" s="1232"/>
      <c r="CVV52" s="1232"/>
      <c r="CVW52" s="1232"/>
      <c r="CVX52" s="1232"/>
      <c r="CVY52" s="1232"/>
      <c r="CVZ52" s="1232"/>
      <c r="CWA52" s="1232"/>
      <c r="CWB52" s="1232"/>
      <c r="CWC52" s="1232"/>
      <c r="CWD52" s="875"/>
      <c r="CWE52" s="875"/>
      <c r="CWI52" s="640"/>
      <c r="CWJ52" s="876"/>
      <c r="CWK52" s="1232"/>
      <c r="CWL52" s="1232"/>
      <c r="CWM52" s="1232"/>
      <c r="CWN52" s="1232"/>
      <c r="CWO52" s="1232"/>
      <c r="CWP52" s="1232"/>
      <c r="CWQ52" s="1232"/>
      <c r="CWR52" s="1232"/>
      <c r="CWS52" s="1232"/>
      <c r="CWT52" s="1232"/>
      <c r="CWU52" s="875"/>
      <c r="CWV52" s="875"/>
      <c r="CWZ52" s="640"/>
      <c r="CXA52" s="876"/>
      <c r="CXB52" s="1232"/>
      <c r="CXC52" s="1232"/>
      <c r="CXD52" s="1232"/>
      <c r="CXE52" s="1232"/>
      <c r="CXF52" s="1232"/>
      <c r="CXG52" s="1232"/>
      <c r="CXH52" s="1232"/>
      <c r="CXI52" s="1232"/>
      <c r="CXJ52" s="1232"/>
      <c r="CXK52" s="1232"/>
      <c r="CXL52" s="875"/>
      <c r="CXM52" s="875"/>
      <c r="CXQ52" s="640"/>
      <c r="CXR52" s="876"/>
      <c r="CXS52" s="1232"/>
      <c r="CXT52" s="1232"/>
      <c r="CXU52" s="1232"/>
      <c r="CXV52" s="1232"/>
      <c r="CXW52" s="1232"/>
      <c r="CXX52" s="1232"/>
      <c r="CXY52" s="1232"/>
      <c r="CXZ52" s="1232"/>
      <c r="CYA52" s="1232"/>
      <c r="CYB52" s="1232"/>
      <c r="CYC52" s="875"/>
      <c r="CYD52" s="875"/>
      <c r="CYH52" s="640"/>
      <c r="CYI52" s="876"/>
      <c r="CYJ52" s="1232"/>
      <c r="CYK52" s="1232"/>
      <c r="CYL52" s="1232"/>
      <c r="CYM52" s="1232"/>
      <c r="CYN52" s="1232"/>
      <c r="CYO52" s="1232"/>
      <c r="CYP52" s="1232"/>
      <c r="CYQ52" s="1232"/>
      <c r="CYR52" s="1232"/>
      <c r="CYS52" s="1232"/>
      <c r="CYT52" s="875"/>
      <c r="CYU52" s="875"/>
      <c r="CYY52" s="640"/>
      <c r="CYZ52" s="876"/>
      <c r="CZA52" s="1232"/>
      <c r="CZB52" s="1232"/>
      <c r="CZC52" s="1232"/>
      <c r="CZD52" s="1232"/>
      <c r="CZE52" s="1232"/>
      <c r="CZF52" s="1232"/>
      <c r="CZG52" s="1232"/>
      <c r="CZH52" s="1232"/>
      <c r="CZI52" s="1232"/>
      <c r="CZJ52" s="1232"/>
      <c r="CZK52" s="875"/>
      <c r="CZL52" s="875"/>
      <c r="CZP52" s="640"/>
      <c r="CZQ52" s="876"/>
      <c r="CZR52" s="1232"/>
      <c r="CZS52" s="1232"/>
      <c r="CZT52" s="1232"/>
      <c r="CZU52" s="1232"/>
      <c r="CZV52" s="1232"/>
      <c r="CZW52" s="1232"/>
      <c r="CZX52" s="1232"/>
      <c r="CZY52" s="1232"/>
      <c r="CZZ52" s="1232"/>
      <c r="DAA52" s="1232"/>
      <c r="DAB52" s="875"/>
      <c r="DAC52" s="875"/>
      <c r="DAG52" s="640"/>
      <c r="DAH52" s="876"/>
      <c r="DAI52" s="1232"/>
      <c r="DAJ52" s="1232"/>
      <c r="DAK52" s="1232"/>
      <c r="DAL52" s="1232"/>
      <c r="DAM52" s="1232"/>
      <c r="DAN52" s="1232"/>
      <c r="DAO52" s="1232"/>
      <c r="DAP52" s="1232"/>
      <c r="DAQ52" s="1232"/>
      <c r="DAR52" s="1232"/>
      <c r="DAS52" s="875"/>
      <c r="DAT52" s="875"/>
      <c r="DAX52" s="640"/>
      <c r="DAY52" s="876"/>
      <c r="DAZ52" s="1232"/>
      <c r="DBA52" s="1232"/>
      <c r="DBB52" s="1232"/>
      <c r="DBC52" s="1232"/>
      <c r="DBD52" s="1232"/>
      <c r="DBE52" s="1232"/>
      <c r="DBF52" s="1232"/>
      <c r="DBG52" s="1232"/>
      <c r="DBH52" s="1232"/>
      <c r="DBI52" s="1232"/>
      <c r="DBJ52" s="875"/>
      <c r="DBK52" s="875"/>
      <c r="DBO52" s="640"/>
      <c r="DBP52" s="876"/>
      <c r="DBQ52" s="1232"/>
      <c r="DBR52" s="1232"/>
      <c r="DBS52" s="1232"/>
      <c r="DBT52" s="1232"/>
      <c r="DBU52" s="1232"/>
      <c r="DBV52" s="1232"/>
      <c r="DBW52" s="1232"/>
      <c r="DBX52" s="1232"/>
      <c r="DBY52" s="1232"/>
      <c r="DBZ52" s="1232"/>
      <c r="DCA52" s="875"/>
      <c r="DCB52" s="875"/>
      <c r="DCF52" s="640"/>
      <c r="DCG52" s="876"/>
      <c r="DCH52" s="1232"/>
      <c r="DCI52" s="1232"/>
      <c r="DCJ52" s="1232"/>
      <c r="DCK52" s="1232"/>
      <c r="DCL52" s="1232"/>
      <c r="DCM52" s="1232"/>
      <c r="DCN52" s="1232"/>
      <c r="DCO52" s="1232"/>
      <c r="DCP52" s="1232"/>
      <c r="DCQ52" s="1232"/>
      <c r="DCR52" s="875"/>
      <c r="DCS52" s="875"/>
      <c r="DCW52" s="640"/>
      <c r="DCX52" s="876"/>
      <c r="DCY52" s="1232"/>
      <c r="DCZ52" s="1232"/>
      <c r="DDA52" s="1232"/>
      <c r="DDB52" s="1232"/>
      <c r="DDC52" s="1232"/>
      <c r="DDD52" s="1232"/>
      <c r="DDE52" s="1232"/>
      <c r="DDF52" s="1232"/>
      <c r="DDG52" s="1232"/>
      <c r="DDH52" s="1232"/>
      <c r="DDI52" s="875"/>
      <c r="DDJ52" s="875"/>
      <c r="DDN52" s="640"/>
      <c r="DDO52" s="876"/>
      <c r="DDP52" s="1232"/>
      <c r="DDQ52" s="1232"/>
      <c r="DDR52" s="1232"/>
      <c r="DDS52" s="1232"/>
      <c r="DDT52" s="1232"/>
      <c r="DDU52" s="1232"/>
      <c r="DDV52" s="1232"/>
      <c r="DDW52" s="1232"/>
      <c r="DDX52" s="1232"/>
      <c r="DDY52" s="1232"/>
      <c r="DDZ52" s="875"/>
      <c r="DEA52" s="875"/>
      <c r="DEE52" s="640"/>
      <c r="DEF52" s="876"/>
      <c r="DEG52" s="1232"/>
      <c r="DEH52" s="1232"/>
      <c r="DEI52" s="1232"/>
      <c r="DEJ52" s="1232"/>
      <c r="DEK52" s="1232"/>
      <c r="DEL52" s="1232"/>
      <c r="DEM52" s="1232"/>
      <c r="DEN52" s="1232"/>
      <c r="DEO52" s="1232"/>
      <c r="DEP52" s="1232"/>
      <c r="DEQ52" s="875"/>
      <c r="DER52" s="875"/>
      <c r="DEV52" s="640"/>
      <c r="DEW52" s="876"/>
      <c r="DEX52" s="1232"/>
      <c r="DEY52" s="1232"/>
      <c r="DEZ52" s="1232"/>
      <c r="DFA52" s="1232"/>
      <c r="DFB52" s="1232"/>
      <c r="DFC52" s="1232"/>
      <c r="DFD52" s="1232"/>
      <c r="DFE52" s="1232"/>
      <c r="DFF52" s="1232"/>
      <c r="DFG52" s="1232"/>
      <c r="DFH52" s="875"/>
      <c r="DFI52" s="875"/>
      <c r="DFM52" s="640"/>
      <c r="DFN52" s="876"/>
      <c r="DFO52" s="1232"/>
      <c r="DFP52" s="1232"/>
      <c r="DFQ52" s="1232"/>
      <c r="DFR52" s="1232"/>
      <c r="DFS52" s="1232"/>
      <c r="DFT52" s="1232"/>
      <c r="DFU52" s="1232"/>
      <c r="DFV52" s="1232"/>
      <c r="DFW52" s="1232"/>
      <c r="DFX52" s="1232"/>
      <c r="DFY52" s="875"/>
      <c r="DFZ52" s="875"/>
      <c r="DGD52" s="640"/>
      <c r="DGE52" s="876"/>
      <c r="DGF52" s="1232"/>
      <c r="DGG52" s="1232"/>
      <c r="DGH52" s="1232"/>
      <c r="DGI52" s="1232"/>
      <c r="DGJ52" s="1232"/>
      <c r="DGK52" s="1232"/>
      <c r="DGL52" s="1232"/>
      <c r="DGM52" s="1232"/>
      <c r="DGN52" s="1232"/>
      <c r="DGO52" s="1232"/>
      <c r="DGP52" s="875"/>
      <c r="DGQ52" s="875"/>
      <c r="DGU52" s="640"/>
      <c r="DGV52" s="876"/>
      <c r="DGW52" s="1232"/>
      <c r="DGX52" s="1232"/>
      <c r="DGY52" s="1232"/>
      <c r="DGZ52" s="1232"/>
      <c r="DHA52" s="1232"/>
      <c r="DHB52" s="1232"/>
      <c r="DHC52" s="1232"/>
      <c r="DHD52" s="1232"/>
      <c r="DHE52" s="1232"/>
      <c r="DHF52" s="1232"/>
      <c r="DHG52" s="875"/>
      <c r="DHH52" s="875"/>
      <c r="DHL52" s="640"/>
      <c r="DHM52" s="876"/>
      <c r="DHN52" s="1232"/>
      <c r="DHO52" s="1232"/>
      <c r="DHP52" s="1232"/>
      <c r="DHQ52" s="1232"/>
      <c r="DHR52" s="1232"/>
      <c r="DHS52" s="1232"/>
      <c r="DHT52" s="1232"/>
      <c r="DHU52" s="1232"/>
      <c r="DHV52" s="1232"/>
      <c r="DHW52" s="1232"/>
      <c r="DHX52" s="875"/>
      <c r="DHY52" s="875"/>
      <c r="DIC52" s="640"/>
      <c r="DID52" s="876"/>
      <c r="DIE52" s="1232"/>
      <c r="DIF52" s="1232"/>
      <c r="DIG52" s="1232"/>
      <c r="DIH52" s="1232"/>
      <c r="DII52" s="1232"/>
      <c r="DIJ52" s="1232"/>
      <c r="DIK52" s="1232"/>
      <c r="DIL52" s="1232"/>
      <c r="DIM52" s="1232"/>
      <c r="DIN52" s="1232"/>
      <c r="DIO52" s="875"/>
      <c r="DIP52" s="875"/>
      <c r="DIT52" s="640"/>
      <c r="DIU52" s="876"/>
      <c r="DIV52" s="1232"/>
      <c r="DIW52" s="1232"/>
      <c r="DIX52" s="1232"/>
      <c r="DIY52" s="1232"/>
      <c r="DIZ52" s="1232"/>
      <c r="DJA52" s="1232"/>
      <c r="DJB52" s="1232"/>
      <c r="DJC52" s="1232"/>
      <c r="DJD52" s="1232"/>
      <c r="DJE52" s="1232"/>
      <c r="DJF52" s="875"/>
      <c r="DJG52" s="875"/>
      <c r="DJK52" s="640"/>
      <c r="DJL52" s="876"/>
      <c r="DJM52" s="1232"/>
      <c r="DJN52" s="1232"/>
      <c r="DJO52" s="1232"/>
      <c r="DJP52" s="1232"/>
      <c r="DJQ52" s="1232"/>
      <c r="DJR52" s="1232"/>
      <c r="DJS52" s="1232"/>
      <c r="DJT52" s="1232"/>
      <c r="DJU52" s="1232"/>
      <c r="DJV52" s="1232"/>
      <c r="DJW52" s="875"/>
      <c r="DJX52" s="875"/>
      <c r="DKB52" s="640"/>
      <c r="DKC52" s="876"/>
      <c r="DKD52" s="1232"/>
      <c r="DKE52" s="1232"/>
      <c r="DKF52" s="1232"/>
      <c r="DKG52" s="1232"/>
      <c r="DKH52" s="1232"/>
      <c r="DKI52" s="1232"/>
      <c r="DKJ52" s="1232"/>
      <c r="DKK52" s="1232"/>
      <c r="DKL52" s="1232"/>
      <c r="DKM52" s="1232"/>
      <c r="DKN52" s="875"/>
      <c r="DKO52" s="875"/>
      <c r="DKS52" s="640"/>
      <c r="DKT52" s="876"/>
      <c r="DKU52" s="1232"/>
      <c r="DKV52" s="1232"/>
      <c r="DKW52" s="1232"/>
      <c r="DKX52" s="1232"/>
      <c r="DKY52" s="1232"/>
      <c r="DKZ52" s="1232"/>
      <c r="DLA52" s="1232"/>
      <c r="DLB52" s="1232"/>
      <c r="DLC52" s="1232"/>
      <c r="DLD52" s="1232"/>
      <c r="DLE52" s="875"/>
      <c r="DLF52" s="875"/>
      <c r="DLJ52" s="640"/>
      <c r="DLK52" s="876"/>
      <c r="DLL52" s="1232"/>
      <c r="DLM52" s="1232"/>
      <c r="DLN52" s="1232"/>
      <c r="DLO52" s="1232"/>
      <c r="DLP52" s="1232"/>
      <c r="DLQ52" s="1232"/>
      <c r="DLR52" s="1232"/>
      <c r="DLS52" s="1232"/>
      <c r="DLT52" s="1232"/>
      <c r="DLU52" s="1232"/>
      <c r="DLV52" s="875"/>
      <c r="DLW52" s="875"/>
      <c r="DMA52" s="640"/>
      <c r="DMB52" s="876"/>
      <c r="DMC52" s="1232"/>
      <c r="DMD52" s="1232"/>
      <c r="DME52" s="1232"/>
      <c r="DMF52" s="1232"/>
      <c r="DMG52" s="1232"/>
      <c r="DMH52" s="1232"/>
      <c r="DMI52" s="1232"/>
      <c r="DMJ52" s="1232"/>
      <c r="DMK52" s="1232"/>
      <c r="DML52" s="1232"/>
      <c r="DMM52" s="875"/>
      <c r="DMN52" s="875"/>
      <c r="DMR52" s="640"/>
      <c r="DMS52" s="876"/>
      <c r="DMT52" s="1232"/>
      <c r="DMU52" s="1232"/>
      <c r="DMV52" s="1232"/>
      <c r="DMW52" s="1232"/>
      <c r="DMX52" s="1232"/>
      <c r="DMY52" s="1232"/>
      <c r="DMZ52" s="1232"/>
      <c r="DNA52" s="1232"/>
      <c r="DNB52" s="1232"/>
      <c r="DNC52" s="1232"/>
      <c r="DND52" s="875"/>
      <c r="DNE52" s="875"/>
      <c r="DNI52" s="640"/>
      <c r="DNJ52" s="876"/>
      <c r="DNK52" s="1232"/>
      <c r="DNL52" s="1232"/>
      <c r="DNM52" s="1232"/>
      <c r="DNN52" s="1232"/>
      <c r="DNO52" s="1232"/>
      <c r="DNP52" s="1232"/>
      <c r="DNQ52" s="1232"/>
      <c r="DNR52" s="1232"/>
      <c r="DNS52" s="1232"/>
      <c r="DNT52" s="1232"/>
      <c r="DNU52" s="875"/>
      <c r="DNV52" s="875"/>
      <c r="DNZ52" s="640"/>
      <c r="DOA52" s="876"/>
      <c r="DOB52" s="1232"/>
      <c r="DOC52" s="1232"/>
      <c r="DOD52" s="1232"/>
      <c r="DOE52" s="1232"/>
      <c r="DOF52" s="1232"/>
      <c r="DOG52" s="1232"/>
      <c r="DOH52" s="1232"/>
      <c r="DOI52" s="1232"/>
      <c r="DOJ52" s="1232"/>
      <c r="DOK52" s="1232"/>
      <c r="DOL52" s="875"/>
      <c r="DOM52" s="875"/>
      <c r="DOQ52" s="640"/>
      <c r="DOR52" s="876"/>
      <c r="DOS52" s="1232"/>
      <c r="DOT52" s="1232"/>
      <c r="DOU52" s="1232"/>
      <c r="DOV52" s="1232"/>
      <c r="DOW52" s="1232"/>
      <c r="DOX52" s="1232"/>
      <c r="DOY52" s="1232"/>
      <c r="DOZ52" s="1232"/>
      <c r="DPA52" s="1232"/>
      <c r="DPB52" s="1232"/>
      <c r="DPC52" s="875"/>
      <c r="DPD52" s="875"/>
      <c r="DPH52" s="640"/>
      <c r="DPI52" s="876"/>
      <c r="DPJ52" s="1232"/>
      <c r="DPK52" s="1232"/>
      <c r="DPL52" s="1232"/>
      <c r="DPM52" s="1232"/>
      <c r="DPN52" s="1232"/>
      <c r="DPO52" s="1232"/>
      <c r="DPP52" s="1232"/>
      <c r="DPQ52" s="1232"/>
      <c r="DPR52" s="1232"/>
      <c r="DPS52" s="1232"/>
      <c r="DPT52" s="875"/>
      <c r="DPU52" s="875"/>
      <c r="DPY52" s="640"/>
      <c r="DPZ52" s="876"/>
      <c r="DQA52" s="1232"/>
      <c r="DQB52" s="1232"/>
      <c r="DQC52" s="1232"/>
      <c r="DQD52" s="1232"/>
      <c r="DQE52" s="1232"/>
      <c r="DQF52" s="1232"/>
      <c r="DQG52" s="1232"/>
      <c r="DQH52" s="1232"/>
      <c r="DQI52" s="1232"/>
      <c r="DQJ52" s="1232"/>
      <c r="DQK52" s="875"/>
      <c r="DQL52" s="875"/>
      <c r="DQP52" s="640"/>
      <c r="DQQ52" s="876"/>
      <c r="DQR52" s="1232"/>
      <c r="DQS52" s="1232"/>
      <c r="DQT52" s="1232"/>
      <c r="DQU52" s="1232"/>
      <c r="DQV52" s="1232"/>
      <c r="DQW52" s="1232"/>
      <c r="DQX52" s="1232"/>
      <c r="DQY52" s="1232"/>
      <c r="DQZ52" s="1232"/>
      <c r="DRA52" s="1232"/>
      <c r="DRB52" s="875"/>
      <c r="DRC52" s="875"/>
      <c r="DRG52" s="640"/>
      <c r="DRH52" s="876"/>
      <c r="DRI52" s="1232"/>
      <c r="DRJ52" s="1232"/>
      <c r="DRK52" s="1232"/>
      <c r="DRL52" s="1232"/>
      <c r="DRM52" s="1232"/>
      <c r="DRN52" s="1232"/>
      <c r="DRO52" s="1232"/>
      <c r="DRP52" s="1232"/>
      <c r="DRQ52" s="1232"/>
      <c r="DRR52" s="1232"/>
      <c r="DRS52" s="875"/>
      <c r="DRT52" s="875"/>
      <c r="DRX52" s="640"/>
      <c r="DRY52" s="876"/>
      <c r="DRZ52" s="1232"/>
      <c r="DSA52" s="1232"/>
      <c r="DSB52" s="1232"/>
      <c r="DSC52" s="1232"/>
      <c r="DSD52" s="1232"/>
      <c r="DSE52" s="1232"/>
      <c r="DSF52" s="1232"/>
      <c r="DSG52" s="1232"/>
      <c r="DSH52" s="1232"/>
      <c r="DSI52" s="1232"/>
      <c r="DSJ52" s="875"/>
      <c r="DSK52" s="875"/>
      <c r="DSO52" s="640"/>
      <c r="DSP52" s="876"/>
      <c r="DSQ52" s="1232"/>
      <c r="DSR52" s="1232"/>
      <c r="DSS52" s="1232"/>
      <c r="DST52" s="1232"/>
      <c r="DSU52" s="1232"/>
      <c r="DSV52" s="1232"/>
      <c r="DSW52" s="1232"/>
      <c r="DSX52" s="1232"/>
      <c r="DSY52" s="1232"/>
      <c r="DSZ52" s="1232"/>
      <c r="DTA52" s="875"/>
      <c r="DTB52" s="875"/>
      <c r="DTF52" s="640"/>
      <c r="DTG52" s="876"/>
      <c r="DTH52" s="1232"/>
      <c r="DTI52" s="1232"/>
      <c r="DTJ52" s="1232"/>
      <c r="DTK52" s="1232"/>
      <c r="DTL52" s="1232"/>
      <c r="DTM52" s="1232"/>
      <c r="DTN52" s="1232"/>
      <c r="DTO52" s="1232"/>
      <c r="DTP52" s="1232"/>
      <c r="DTQ52" s="1232"/>
      <c r="DTR52" s="875"/>
      <c r="DTS52" s="875"/>
      <c r="DTW52" s="640"/>
      <c r="DTX52" s="876"/>
      <c r="DTY52" s="1232"/>
      <c r="DTZ52" s="1232"/>
      <c r="DUA52" s="1232"/>
      <c r="DUB52" s="1232"/>
      <c r="DUC52" s="1232"/>
      <c r="DUD52" s="1232"/>
      <c r="DUE52" s="1232"/>
      <c r="DUF52" s="1232"/>
      <c r="DUG52" s="1232"/>
      <c r="DUH52" s="1232"/>
      <c r="DUI52" s="875"/>
      <c r="DUJ52" s="875"/>
      <c r="DUN52" s="640"/>
      <c r="DUO52" s="876"/>
      <c r="DUP52" s="1232"/>
      <c r="DUQ52" s="1232"/>
      <c r="DUR52" s="1232"/>
      <c r="DUS52" s="1232"/>
      <c r="DUT52" s="1232"/>
      <c r="DUU52" s="1232"/>
      <c r="DUV52" s="1232"/>
      <c r="DUW52" s="1232"/>
      <c r="DUX52" s="1232"/>
      <c r="DUY52" s="1232"/>
      <c r="DUZ52" s="875"/>
      <c r="DVA52" s="875"/>
      <c r="DVE52" s="640"/>
      <c r="DVF52" s="876"/>
      <c r="DVG52" s="1232"/>
      <c r="DVH52" s="1232"/>
      <c r="DVI52" s="1232"/>
      <c r="DVJ52" s="1232"/>
      <c r="DVK52" s="1232"/>
      <c r="DVL52" s="1232"/>
      <c r="DVM52" s="1232"/>
      <c r="DVN52" s="1232"/>
      <c r="DVO52" s="1232"/>
      <c r="DVP52" s="1232"/>
      <c r="DVQ52" s="875"/>
      <c r="DVR52" s="875"/>
      <c r="DVV52" s="640"/>
      <c r="DVW52" s="876"/>
      <c r="DVX52" s="1232"/>
      <c r="DVY52" s="1232"/>
      <c r="DVZ52" s="1232"/>
      <c r="DWA52" s="1232"/>
      <c r="DWB52" s="1232"/>
      <c r="DWC52" s="1232"/>
      <c r="DWD52" s="1232"/>
      <c r="DWE52" s="1232"/>
      <c r="DWF52" s="1232"/>
      <c r="DWG52" s="1232"/>
      <c r="DWH52" s="875"/>
      <c r="DWI52" s="875"/>
      <c r="DWM52" s="640"/>
      <c r="DWN52" s="876"/>
      <c r="DWO52" s="1232"/>
      <c r="DWP52" s="1232"/>
      <c r="DWQ52" s="1232"/>
      <c r="DWR52" s="1232"/>
      <c r="DWS52" s="1232"/>
      <c r="DWT52" s="1232"/>
      <c r="DWU52" s="1232"/>
      <c r="DWV52" s="1232"/>
      <c r="DWW52" s="1232"/>
      <c r="DWX52" s="1232"/>
      <c r="DWY52" s="875"/>
      <c r="DWZ52" s="875"/>
      <c r="DXD52" s="640"/>
      <c r="DXE52" s="876"/>
      <c r="DXF52" s="1232"/>
      <c r="DXG52" s="1232"/>
      <c r="DXH52" s="1232"/>
      <c r="DXI52" s="1232"/>
      <c r="DXJ52" s="1232"/>
      <c r="DXK52" s="1232"/>
      <c r="DXL52" s="1232"/>
      <c r="DXM52" s="1232"/>
      <c r="DXN52" s="1232"/>
      <c r="DXO52" s="1232"/>
      <c r="DXP52" s="875"/>
      <c r="DXQ52" s="875"/>
      <c r="DXU52" s="640"/>
      <c r="DXV52" s="876"/>
      <c r="DXW52" s="1232"/>
      <c r="DXX52" s="1232"/>
      <c r="DXY52" s="1232"/>
      <c r="DXZ52" s="1232"/>
      <c r="DYA52" s="1232"/>
      <c r="DYB52" s="1232"/>
      <c r="DYC52" s="1232"/>
      <c r="DYD52" s="1232"/>
      <c r="DYE52" s="1232"/>
      <c r="DYF52" s="1232"/>
      <c r="DYG52" s="875"/>
      <c r="DYH52" s="875"/>
      <c r="DYL52" s="640"/>
      <c r="DYM52" s="876"/>
      <c r="DYN52" s="1232"/>
      <c r="DYO52" s="1232"/>
      <c r="DYP52" s="1232"/>
      <c r="DYQ52" s="1232"/>
      <c r="DYR52" s="1232"/>
      <c r="DYS52" s="1232"/>
      <c r="DYT52" s="1232"/>
      <c r="DYU52" s="1232"/>
      <c r="DYV52" s="1232"/>
      <c r="DYW52" s="1232"/>
      <c r="DYX52" s="875"/>
      <c r="DYY52" s="875"/>
      <c r="DZC52" s="640"/>
      <c r="DZD52" s="876"/>
      <c r="DZE52" s="1232"/>
      <c r="DZF52" s="1232"/>
      <c r="DZG52" s="1232"/>
      <c r="DZH52" s="1232"/>
      <c r="DZI52" s="1232"/>
      <c r="DZJ52" s="1232"/>
      <c r="DZK52" s="1232"/>
      <c r="DZL52" s="1232"/>
      <c r="DZM52" s="1232"/>
      <c r="DZN52" s="1232"/>
      <c r="DZO52" s="875"/>
      <c r="DZP52" s="875"/>
      <c r="DZT52" s="640"/>
      <c r="DZU52" s="876"/>
      <c r="DZV52" s="1232"/>
      <c r="DZW52" s="1232"/>
      <c r="DZX52" s="1232"/>
      <c r="DZY52" s="1232"/>
      <c r="DZZ52" s="1232"/>
      <c r="EAA52" s="1232"/>
      <c r="EAB52" s="1232"/>
      <c r="EAC52" s="1232"/>
      <c r="EAD52" s="1232"/>
      <c r="EAE52" s="1232"/>
      <c r="EAF52" s="875"/>
      <c r="EAG52" s="875"/>
      <c r="EAK52" s="640"/>
      <c r="EAL52" s="876"/>
      <c r="EAM52" s="1232"/>
      <c r="EAN52" s="1232"/>
      <c r="EAO52" s="1232"/>
      <c r="EAP52" s="1232"/>
      <c r="EAQ52" s="1232"/>
      <c r="EAR52" s="1232"/>
      <c r="EAS52" s="1232"/>
      <c r="EAT52" s="1232"/>
      <c r="EAU52" s="1232"/>
      <c r="EAV52" s="1232"/>
      <c r="EAW52" s="875"/>
      <c r="EAX52" s="875"/>
      <c r="EBB52" s="640"/>
      <c r="EBC52" s="876"/>
      <c r="EBD52" s="1232"/>
      <c r="EBE52" s="1232"/>
      <c r="EBF52" s="1232"/>
      <c r="EBG52" s="1232"/>
      <c r="EBH52" s="1232"/>
      <c r="EBI52" s="1232"/>
      <c r="EBJ52" s="1232"/>
      <c r="EBK52" s="1232"/>
      <c r="EBL52" s="1232"/>
      <c r="EBM52" s="1232"/>
      <c r="EBN52" s="875"/>
      <c r="EBO52" s="875"/>
      <c r="EBS52" s="640"/>
      <c r="EBT52" s="876"/>
      <c r="EBU52" s="1232"/>
      <c r="EBV52" s="1232"/>
      <c r="EBW52" s="1232"/>
      <c r="EBX52" s="1232"/>
      <c r="EBY52" s="1232"/>
      <c r="EBZ52" s="1232"/>
      <c r="ECA52" s="1232"/>
      <c r="ECB52" s="1232"/>
      <c r="ECC52" s="1232"/>
      <c r="ECD52" s="1232"/>
      <c r="ECE52" s="875"/>
      <c r="ECF52" s="875"/>
      <c r="ECJ52" s="640"/>
      <c r="ECK52" s="876"/>
      <c r="ECL52" s="1232"/>
      <c r="ECM52" s="1232"/>
      <c r="ECN52" s="1232"/>
      <c r="ECO52" s="1232"/>
      <c r="ECP52" s="1232"/>
      <c r="ECQ52" s="1232"/>
      <c r="ECR52" s="1232"/>
      <c r="ECS52" s="1232"/>
      <c r="ECT52" s="1232"/>
      <c r="ECU52" s="1232"/>
      <c r="ECV52" s="875"/>
      <c r="ECW52" s="875"/>
      <c r="EDA52" s="640"/>
      <c r="EDB52" s="876"/>
      <c r="EDC52" s="1232"/>
      <c r="EDD52" s="1232"/>
      <c r="EDE52" s="1232"/>
      <c r="EDF52" s="1232"/>
      <c r="EDG52" s="1232"/>
      <c r="EDH52" s="1232"/>
      <c r="EDI52" s="1232"/>
      <c r="EDJ52" s="1232"/>
      <c r="EDK52" s="1232"/>
      <c r="EDL52" s="1232"/>
      <c r="EDM52" s="875"/>
      <c r="EDN52" s="875"/>
      <c r="EDR52" s="640"/>
      <c r="EDS52" s="876"/>
      <c r="EDT52" s="1232"/>
      <c r="EDU52" s="1232"/>
      <c r="EDV52" s="1232"/>
      <c r="EDW52" s="1232"/>
      <c r="EDX52" s="1232"/>
      <c r="EDY52" s="1232"/>
      <c r="EDZ52" s="1232"/>
      <c r="EEA52" s="1232"/>
      <c r="EEB52" s="1232"/>
      <c r="EEC52" s="1232"/>
      <c r="EED52" s="875"/>
      <c r="EEE52" s="875"/>
      <c r="EEI52" s="640"/>
      <c r="EEJ52" s="876"/>
      <c r="EEK52" s="1232"/>
      <c r="EEL52" s="1232"/>
      <c r="EEM52" s="1232"/>
      <c r="EEN52" s="1232"/>
      <c r="EEO52" s="1232"/>
      <c r="EEP52" s="1232"/>
      <c r="EEQ52" s="1232"/>
      <c r="EER52" s="1232"/>
      <c r="EES52" s="1232"/>
      <c r="EET52" s="1232"/>
      <c r="EEU52" s="875"/>
      <c r="EEV52" s="875"/>
      <c r="EEZ52" s="640"/>
      <c r="EFA52" s="876"/>
      <c r="EFB52" s="1232"/>
      <c r="EFC52" s="1232"/>
      <c r="EFD52" s="1232"/>
      <c r="EFE52" s="1232"/>
      <c r="EFF52" s="1232"/>
      <c r="EFG52" s="1232"/>
      <c r="EFH52" s="1232"/>
      <c r="EFI52" s="1232"/>
      <c r="EFJ52" s="1232"/>
      <c r="EFK52" s="1232"/>
      <c r="EFL52" s="875"/>
      <c r="EFM52" s="875"/>
      <c r="EFQ52" s="640"/>
      <c r="EFR52" s="876"/>
      <c r="EFS52" s="1232"/>
      <c r="EFT52" s="1232"/>
      <c r="EFU52" s="1232"/>
      <c r="EFV52" s="1232"/>
      <c r="EFW52" s="1232"/>
      <c r="EFX52" s="1232"/>
      <c r="EFY52" s="1232"/>
      <c r="EFZ52" s="1232"/>
      <c r="EGA52" s="1232"/>
      <c r="EGB52" s="1232"/>
      <c r="EGC52" s="875"/>
      <c r="EGD52" s="875"/>
      <c r="EGH52" s="640"/>
      <c r="EGI52" s="876"/>
      <c r="EGJ52" s="1232"/>
      <c r="EGK52" s="1232"/>
      <c r="EGL52" s="1232"/>
      <c r="EGM52" s="1232"/>
      <c r="EGN52" s="1232"/>
      <c r="EGO52" s="1232"/>
      <c r="EGP52" s="1232"/>
      <c r="EGQ52" s="1232"/>
      <c r="EGR52" s="1232"/>
      <c r="EGS52" s="1232"/>
      <c r="EGT52" s="875"/>
      <c r="EGU52" s="875"/>
      <c r="EGY52" s="640"/>
      <c r="EGZ52" s="876"/>
      <c r="EHA52" s="1232"/>
      <c r="EHB52" s="1232"/>
      <c r="EHC52" s="1232"/>
      <c r="EHD52" s="1232"/>
      <c r="EHE52" s="1232"/>
      <c r="EHF52" s="1232"/>
      <c r="EHG52" s="1232"/>
      <c r="EHH52" s="1232"/>
      <c r="EHI52" s="1232"/>
      <c r="EHJ52" s="1232"/>
      <c r="EHK52" s="875"/>
      <c r="EHL52" s="875"/>
      <c r="EHP52" s="640"/>
      <c r="EHQ52" s="876"/>
      <c r="EHR52" s="1232"/>
      <c r="EHS52" s="1232"/>
      <c r="EHT52" s="1232"/>
      <c r="EHU52" s="1232"/>
      <c r="EHV52" s="1232"/>
      <c r="EHW52" s="1232"/>
      <c r="EHX52" s="1232"/>
      <c r="EHY52" s="1232"/>
      <c r="EHZ52" s="1232"/>
      <c r="EIA52" s="1232"/>
      <c r="EIB52" s="875"/>
      <c r="EIC52" s="875"/>
      <c r="EIG52" s="640"/>
      <c r="EIH52" s="876"/>
      <c r="EII52" s="1232"/>
      <c r="EIJ52" s="1232"/>
      <c r="EIK52" s="1232"/>
      <c r="EIL52" s="1232"/>
      <c r="EIM52" s="1232"/>
      <c r="EIN52" s="1232"/>
      <c r="EIO52" s="1232"/>
      <c r="EIP52" s="1232"/>
      <c r="EIQ52" s="1232"/>
      <c r="EIR52" s="1232"/>
      <c r="EIS52" s="875"/>
      <c r="EIT52" s="875"/>
      <c r="EIX52" s="640"/>
      <c r="EIY52" s="876"/>
      <c r="EIZ52" s="1232"/>
      <c r="EJA52" s="1232"/>
      <c r="EJB52" s="1232"/>
      <c r="EJC52" s="1232"/>
      <c r="EJD52" s="1232"/>
      <c r="EJE52" s="1232"/>
      <c r="EJF52" s="1232"/>
      <c r="EJG52" s="1232"/>
      <c r="EJH52" s="1232"/>
      <c r="EJI52" s="1232"/>
      <c r="EJJ52" s="875"/>
      <c r="EJK52" s="875"/>
      <c r="EJO52" s="640"/>
      <c r="EJP52" s="876"/>
      <c r="EJQ52" s="1232"/>
      <c r="EJR52" s="1232"/>
      <c r="EJS52" s="1232"/>
      <c r="EJT52" s="1232"/>
      <c r="EJU52" s="1232"/>
      <c r="EJV52" s="1232"/>
      <c r="EJW52" s="1232"/>
      <c r="EJX52" s="1232"/>
      <c r="EJY52" s="1232"/>
      <c r="EJZ52" s="1232"/>
      <c r="EKA52" s="875"/>
      <c r="EKB52" s="875"/>
      <c r="EKF52" s="640"/>
      <c r="EKG52" s="876"/>
      <c r="EKH52" s="1232"/>
      <c r="EKI52" s="1232"/>
      <c r="EKJ52" s="1232"/>
      <c r="EKK52" s="1232"/>
      <c r="EKL52" s="1232"/>
      <c r="EKM52" s="1232"/>
      <c r="EKN52" s="1232"/>
      <c r="EKO52" s="1232"/>
      <c r="EKP52" s="1232"/>
      <c r="EKQ52" s="1232"/>
      <c r="EKR52" s="875"/>
      <c r="EKS52" s="875"/>
      <c r="EKW52" s="640"/>
      <c r="EKX52" s="876"/>
      <c r="EKY52" s="1232"/>
      <c r="EKZ52" s="1232"/>
      <c r="ELA52" s="1232"/>
      <c r="ELB52" s="1232"/>
      <c r="ELC52" s="1232"/>
      <c r="ELD52" s="1232"/>
      <c r="ELE52" s="1232"/>
      <c r="ELF52" s="1232"/>
      <c r="ELG52" s="1232"/>
      <c r="ELH52" s="1232"/>
      <c r="ELI52" s="875"/>
      <c r="ELJ52" s="875"/>
      <c r="ELN52" s="640"/>
      <c r="ELO52" s="876"/>
      <c r="ELP52" s="1232"/>
      <c r="ELQ52" s="1232"/>
      <c r="ELR52" s="1232"/>
      <c r="ELS52" s="1232"/>
      <c r="ELT52" s="1232"/>
      <c r="ELU52" s="1232"/>
      <c r="ELV52" s="1232"/>
      <c r="ELW52" s="1232"/>
      <c r="ELX52" s="1232"/>
      <c r="ELY52" s="1232"/>
      <c r="ELZ52" s="875"/>
      <c r="EMA52" s="875"/>
      <c r="EME52" s="640"/>
      <c r="EMF52" s="876"/>
      <c r="EMG52" s="1232"/>
      <c r="EMH52" s="1232"/>
      <c r="EMI52" s="1232"/>
      <c r="EMJ52" s="1232"/>
      <c r="EMK52" s="1232"/>
      <c r="EML52" s="1232"/>
      <c r="EMM52" s="1232"/>
      <c r="EMN52" s="1232"/>
      <c r="EMO52" s="1232"/>
      <c r="EMP52" s="1232"/>
      <c r="EMQ52" s="875"/>
      <c r="EMR52" s="875"/>
      <c r="EMV52" s="640"/>
      <c r="EMW52" s="876"/>
      <c r="EMX52" s="1232"/>
      <c r="EMY52" s="1232"/>
      <c r="EMZ52" s="1232"/>
      <c r="ENA52" s="1232"/>
      <c r="ENB52" s="1232"/>
      <c r="ENC52" s="1232"/>
      <c r="END52" s="1232"/>
      <c r="ENE52" s="1232"/>
      <c r="ENF52" s="1232"/>
      <c r="ENG52" s="1232"/>
      <c r="ENH52" s="875"/>
      <c r="ENI52" s="875"/>
      <c r="ENM52" s="640"/>
      <c r="ENN52" s="876"/>
      <c r="ENO52" s="1232"/>
      <c r="ENP52" s="1232"/>
      <c r="ENQ52" s="1232"/>
      <c r="ENR52" s="1232"/>
      <c r="ENS52" s="1232"/>
      <c r="ENT52" s="1232"/>
      <c r="ENU52" s="1232"/>
      <c r="ENV52" s="1232"/>
      <c r="ENW52" s="1232"/>
      <c r="ENX52" s="1232"/>
      <c r="ENY52" s="875"/>
      <c r="ENZ52" s="875"/>
      <c r="EOD52" s="640"/>
      <c r="EOE52" s="876"/>
      <c r="EOF52" s="1232"/>
      <c r="EOG52" s="1232"/>
      <c r="EOH52" s="1232"/>
      <c r="EOI52" s="1232"/>
      <c r="EOJ52" s="1232"/>
      <c r="EOK52" s="1232"/>
      <c r="EOL52" s="1232"/>
      <c r="EOM52" s="1232"/>
      <c r="EON52" s="1232"/>
      <c r="EOO52" s="1232"/>
      <c r="EOP52" s="875"/>
      <c r="EOQ52" s="875"/>
      <c r="EOU52" s="640"/>
      <c r="EOV52" s="876"/>
      <c r="EOW52" s="1232"/>
      <c r="EOX52" s="1232"/>
      <c r="EOY52" s="1232"/>
      <c r="EOZ52" s="1232"/>
      <c r="EPA52" s="1232"/>
      <c r="EPB52" s="1232"/>
      <c r="EPC52" s="1232"/>
      <c r="EPD52" s="1232"/>
      <c r="EPE52" s="1232"/>
      <c r="EPF52" s="1232"/>
      <c r="EPG52" s="875"/>
      <c r="EPH52" s="875"/>
      <c r="EPL52" s="640"/>
      <c r="EPM52" s="876"/>
      <c r="EPN52" s="1232"/>
      <c r="EPO52" s="1232"/>
      <c r="EPP52" s="1232"/>
      <c r="EPQ52" s="1232"/>
      <c r="EPR52" s="1232"/>
      <c r="EPS52" s="1232"/>
      <c r="EPT52" s="1232"/>
      <c r="EPU52" s="1232"/>
      <c r="EPV52" s="1232"/>
      <c r="EPW52" s="1232"/>
      <c r="EPX52" s="875"/>
      <c r="EPY52" s="875"/>
      <c r="EQC52" s="640"/>
      <c r="EQD52" s="876"/>
      <c r="EQE52" s="1232"/>
      <c r="EQF52" s="1232"/>
      <c r="EQG52" s="1232"/>
      <c r="EQH52" s="1232"/>
      <c r="EQI52" s="1232"/>
      <c r="EQJ52" s="1232"/>
      <c r="EQK52" s="1232"/>
      <c r="EQL52" s="1232"/>
      <c r="EQM52" s="1232"/>
      <c r="EQN52" s="1232"/>
      <c r="EQO52" s="875"/>
      <c r="EQP52" s="875"/>
      <c r="EQT52" s="640"/>
      <c r="EQU52" s="876"/>
      <c r="EQV52" s="1232"/>
      <c r="EQW52" s="1232"/>
      <c r="EQX52" s="1232"/>
      <c r="EQY52" s="1232"/>
      <c r="EQZ52" s="1232"/>
      <c r="ERA52" s="1232"/>
      <c r="ERB52" s="1232"/>
      <c r="ERC52" s="1232"/>
      <c r="ERD52" s="1232"/>
      <c r="ERE52" s="1232"/>
      <c r="ERF52" s="875"/>
      <c r="ERG52" s="875"/>
      <c r="ERK52" s="640"/>
      <c r="ERL52" s="876"/>
      <c r="ERM52" s="1232"/>
      <c r="ERN52" s="1232"/>
      <c r="ERO52" s="1232"/>
      <c r="ERP52" s="1232"/>
      <c r="ERQ52" s="1232"/>
      <c r="ERR52" s="1232"/>
      <c r="ERS52" s="1232"/>
      <c r="ERT52" s="1232"/>
      <c r="ERU52" s="1232"/>
      <c r="ERV52" s="1232"/>
      <c r="ERW52" s="875"/>
      <c r="ERX52" s="875"/>
      <c r="ESB52" s="640"/>
      <c r="ESC52" s="876"/>
      <c r="ESD52" s="1232"/>
      <c r="ESE52" s="1232"/>
      <c r="ESF52" s="1232"/>
      <c r="ESG52" s="1232"/>
      <c r="ESH52" s="1232"/>
      <c r="ESI52" s="1232"/>
      <c r="ESJ52" s="1232"/>
      <c r="ESK52" s="1232"/>
      <c r="ESL52" s="1232"/>
      <c r="ESM52" s="1232"/>
      <c r="ESN52" s="875"/>
      <c r="ESO52" s="875"/>
      <c r="ESS52" s="640"/>
      <c r="EST52" s="876"/>
      <c r="ESU52" s="1232"/>
      <c r="ESV52" s="1232"/>
      <c r="ESW52" s="1232"/>
      <c r="ESX52" s="1232"/>
      <c r="ESY52" s="1232"/>
      <c r="ESZ52" s="1232"/>
      <c r="ETA52" s="1232"/>
      <c r="ETB52" s="1232"/>
      <c r="ETC52" s="1232"/>
      <c r="ETD52" s="1232"/>
      <c r="ETE52" s="875"/>
      <c r="ETF52" s="875"/>
      <c r="ETJ52" s="640"/>
      <c r="ETK52" s="876"/>
      <c r="ETL52" s="1232"/>
      <c r="ETM52" s="1232"/>
      <c r="ETN52" s="1232"/>
      <c r="ETO52" s="1232"/>
      <c r="ETP52" s="1232"/>
      <c r="ETQ52" s="1232"/>
      <c r="ETR52" s="1232"/>
      <c r="ETS52" s="1232"/>
      <c r="ETT52" s="1232"/>
      <c r="ETU52" s="1232"/>
      <c r="ETV52" s="875"/>
      <c r="ETW52" s="875"/>
      <c r="EUA52" s="640"/>
      <c r="EUB52" s="876"/>
      <c r="EUC52" s="1232"/>
      <c r="EUD52" s="1232"/>
      <c r="EUE52" s="1232"/>
      <c r="EUF52" s="1232"/>
      <c r="EUG52" s="1232"/>
      <c r="EUH52" s="1232"/>
      <c r="EUI52" s="1232"/>
      <c r="EUJ52" s="1232"/>
      <c r="EUK52" s="1232"/>
      <c r="EUL52" s="1232"/>
      <c r="EUM52" s="875"/>
      <c r="EUN52" s="875"/>
      <c r="EUR52" s="640"/>
      <c r="EUS52" s="876"/>
      <c r="EUT52" s="1232"/>
      <c r="EUU52" s="1232"/>
      <c r="EUV52" s="1232"/>
      <c r="EUW52" s="1232"/>
      <c r="EUX52" s="1232"/>
      <c r="EUY52" s="1232"/>
      <c r="EUZ52" s="1232"/>
      <c r="EVA52" s="1232"/>
      <c r="EVB52" s="1232"/>
      <c r="EVC52" s="1232"/>
      <c r="EVD52" s="875"/>
      <c r="EVE52" s="875"/>
      <c r="EVI52" s="640"/>
      <c r="EVJ52" s="876"/>
      <c r="EVK52" s="1232"/>
      <c r="EVL52" s="1232"/>
      <c r="EVM52" s="1232"/>
      <c r="EVN52" s="1232"/>
      <c r="EVO52" s="1232"/>
      <c r="EVP52" s="1232"/>
      <c r="EVQ52" s="1232"/>
      <c r="EVR52" s="1232"/>
      <c r="EVS52" s="1232"/>
      <c r="EVT52" s="1232"/>
      <c r="EVU52" s="875"/>
      <c r="EVV52" s="875"/>
      <c r="EVZ52" s="640"/>
      <c r="EWA52" s="876"/>
      <c r="EWB52" s="1232"/>
      <c r="EWC52" s="1232"/>
      <c r="EWD52" s="1232"/>
      <c r="EWE52" s="1232"/>
      <c r="EWF52" s="1232"/>
      <c r="EWG52" s="1232"/>
      <c r="EWH52" s="1232"/>
      <c r="EWI52" s="1232"/>
      <c r="EWJ52" s="1232"/>
      <c r="EWK52" s="1232"/>
      <c r="EWL52" s="875"/>
      <c r="EWM52" s="875"/>
      <c r="EWQ52" s="640"/>
      <c r="EWR52" s="876"/>
      <c r="EWS52" s="1232"/>
      <c r="EWT52" s="1232"/>
      <c r="EWU52" s="1232"/>
      <c r="EWV52" s="1232"/>
      <c r="EWW52" s="1232"/>
      <c r="EWX52" s="1232"/>
      <c r="EWY52" s="1232"/>
      <c r="EWZ52" s="1232"/>
      <c r="EXA52" s="1232"/>
      <c r="EXB52" s="1232"/>
      <c r="EXC52" s="875"/>
      <c r="EXD52" s="875"/>
      <c r="EXH52" s="640"/>
      <c r="EXI52" s="876"/>
      <c r="EXJ52" s="1232"/>
      <c r="EXK52" s="1232"/>
      <c r="EXL52" s="1232"/>
      <c r="EXM52" s="1232"/>
      <c r="EXN52" s="1232"/>
      <c r="EXO52" s="1232"/>
      <c r="EXP52" s="1232"/>
      <c r="EXQ52" s="1232"/>
      <c r="EXR52" s="1232"/>
      <c r="EXS52" s="1232"/>
      <c r="EXT52" s="875"/>
      <c r="EXU52" s="875"/>
      <c r="EXY52" s="640"/>
      <c r="EXZ52" s="876"/>
      <c r="EYA52" s="1232"/>
      <c r="EYB52" s="1232"/>
      <c r="EYC52" s="1232"/>
      <c r="EYD52" s="1232"/>
      <c r="EYE52" s="1232"/>
      <c r="EYF52" s="1232"/>
      <c r="EYG52" s="1232"/>
      <c r="EYH52" s="1232"/>
      <c r="EYI52" s="1232"/>
      <c r="EYJ52" s="1232"/>
      <c r="EYK52" s="875"/>
      <c r="EYL52" s="875"/>
      <c r="EYP52" s="640"/>
      <c r="EYQ52" s="876"/>
      <c r="EYR52" s="1232"/>
      <c r="EYS52" s="1232"/>
      <c r="EYT52" s="1232"/>
      <c r="EYU52" s="1232"/>
      <c r="EYV52" s="1232"/>
      <c r="EYW52" s="1232"/>
      <c r="EYX52" s="1232"/>
      <c r="EYY52" s="1232"/>
      <c r="EYZ52" s="1232"/>
      <c r="EZA52" s="1232"/>
      <c r="EZB52" s="875"/>
      <c r="EZC52" s="875"/>
      <c r="EZG52" s="640"/>
      <c r="EZH52" s="876"/>
      <c r="EZI52" s="1232"/>
      <c r="EZJ52" s="1232"/>
      <c r="EZK52" s="1232"/>
      <c r="EZL52" s="1232"/>
      <c r="EZM52" s="1232"/>
      <c r="EZN52" s="1232"/>
      <c r="EZO52" s="1232"/>
      <c r="EZP52" s="1232"/>
      <c r="EZQ52" s="1232"/>
      <c r="EZR52" s="1232"/>
      <c r="EZS52" s="875"/>
      <c r="EZT52" s="875"/>
      <c r="EZX52" s="640"/>
      <c r="EZY52" s="876"/>
      <c r="EZZ52" s="1232"/>
      <c r="FAA52" s="1232"/>
      <c r="FAB52" s="1232"/>
      <c r="FAC52" s="1232"/>
      <c r="FAD52" s="1232"/>
      <c r="FAE52" s="1232"/>
      <c r="FAF52" s="1232"/>
      <c r="FAG52" s="1232"/>
      <c r="FAH52" s="1232"/>
      <c r="FAI52" s="1232"/>
      <c r="FAJ52" s="875"/>
      <c r="FAK52" s="875"/>
      <c r="FAO52" s="640"/>
      <c r="FAP52" s="876"/>
      <c r="FAQ52" s="1232"/>
      <c r="FAR52" s="1232"/>
      <c r="FAS52" s="1232"/>
      <c r="FAT52" s="1232"/>
      <c r="FAU52" s="1232"/>
      <c r="FAV52" s="1232"/>
      <c r="FAW52" s="1232"/>
      <c r="FAX52" s="1232"/>
      <c r="FAY52" s="1232"/>
      <c r="FAZ52" s="1232"/>
      <c r="FBA52" s="875"/>
      <c r="FBB52" s="875"/>
      <c r="FBF52" s="640"/>
      <c r="FBG52" s="876"/>
      <c r="FBH52" s="1232"/>
      <c r="FBI52" s="1232"/>
      <c r="FBJ52" s="1232"/>
      <c r="FBK52" s="1232"/>
      <c r="FBL52" s="1232"/>
      <c r="FBM52" s="1232"/>
      <c r="FBN52" s="1232"/>
      <c r="FBO52" s="1232"/>
      <c r="FBP52" s="1232"/>
      <c r="FBQ52" s="1232"/>
      <c r="FBR52" s="875"/>
      <c r="FBS52" s="875"/>
      <c r="FBW52" s="640"/>
      <c r="FBX52" s="876"/>
      <c r="FBY52" s="1232"/>
      <c r="FBZ52" s="1232"/>
      <c r="FCA52" s="1232"/>
      <c r="FCB52" s="1232"/>
      <c r="FCC52" s="1232"/>
      <c r="FCD52" s="1232"/>
      <c r="FCE52" s="1232"/>
      <c r="FCF52" s="1232"/>
      <c r="FCG52" s="1232"/>
      <c r="FCH52" s="1232"/>
      <c r="FCI52" s="875"/>
      <c r="FCJ52" s="875"/>
      <c r="FCN52" s="640"/>
      <c r="FCO52" s="876"/>
      <c r="FCP52" s="1232"/>
      <c r="FCQ52" s="1232"/>
      <c r="FCR52" s="1232"/>
      <c r="FCS52" s="1232"/>
      <c r="FCT52" s="1232"/>
      <c r="FCU52" s="1232"/>
      <c r="FCV52" s="1232"/>
      <c r="FCW52" s="1232"/>
      <c r="FCX52" s="1232"/>
      <c r="FCY52" s="1232"/>
      <c r="FCZ52" s="875"/>
      <c r="FDA52" s="875"/>
      <c r="FDE52" s="640"/>
      <c r="FDF52" s="876"/>
      <c r="FDG52" s="1232"/>
      <c r="FDH52" s="1232"/>
      <c r="FDI52" s="1232"/>
      <c r="FDJ52" s="1232"/>
      <c r="FDK52" s="1232"/>
      <c r="FDL52" s="1232"/>
      <c r="FDM52" s="1232"/>
      <c r="FDN52" s="1232"/>
      <c r="FDO52" s="1232"/>
      <c r="FDP52" s="1232"/>
      <c r="FDQ52" s="875"/>
      <c r="FDR52" s="875"/>
      <c r="FDV52" s="640"/>
      <c r="FDW52" s="876"/>
      <c r="FDX52" s="1232"/>
      <c r="FDY52" s="1232"/>
      <c r="FDZ52" s="1232"/>
      <c r="FEA52" s="1232"/>
      <c r="FEB52" s="1232"/>
      <c r="FEC52" s="1232"/>
      <c r="FED52" s="1232"/>
      <c r="FEE52" s="1232"/>
      <c r="FEF52" s="1232"/>
      <c r="FEG52" s="1232"/>
      <c r="FEH52" s="875"/>
      <c r="FEI52" s="875"/>
      <c r="FEM52" s="640"/>
      <c r="FEN52" s="876"/>
      <c r="FEO52" s="1232"/>
      <c r="FEP52" s="1232"/>
      <c r="FEQ52" s="1232"/>
      <c r="FER52" s="1232"/>
      <c r="FES52" s="1232"/>
      <c r="FET52" s="1232"/>
      <c r="FEU52" s="1232"/>
      <c r="FEV52" s="1232"/>
      <c r="FEW52" s="1232"/>
      <c r="FEX52" s="1232"/>
      <c r="FEY52" s="875"/>
      <c r="FEZ52" s="875"/>
      <c r="FFD52" s="640"/>
      <c r="FFE52" s="876"/>
      <c r="FFF52" s="1232"/>
      <c r="FFG52" s="1232"/>
      <c r="FFH52" s="1232"/>
      <c r="FFI52" s="1232"/>
      <c r="FFJ52" s="1232"/>
      <c r="FFK52" s="1232"/>
      <c r="FFL52" s="1232"/>
      <c r="FFM52" s="1232"/>
      <c r="FFN52" s="1232"/>
      <c r="FFO52" s="1232"/>
      <c r="FFP52" s="875"/>
      <c r="FFQ52" s="875"/>
      <c r="FFU52" s="640"/>
      <c r="FFV52" s="876"/>
      <c r="FFW52" s="1232"/>
      <c r="FFX52" s="1232"/>
      <c r="FFY52" s="1232"/>
      <c r="FFZ52" s="1232"/>
      <c r="FGA52" s="1232"/>
      <c r="FGB52" s="1232"/>
      <c r="FGC52" s="1232"/>
      <c r="FGD52" s="1232"/>
      <c r="FGE52" s="1232"/>
      <c r="FGF52" s="1232"/>
      <c r="FGG52" s="875"/>
      <c r="FGH52" s="875"/>
      <c r="FGL52" s="640"/>
      <c r="FGM52" s="876"/>
      <c r="FGN52" s="1232"/>
      <c r="FGO52" s="1232"/>
      <c r="FGP52" s="1232"/>
      <c r="FGQ52" s="1232"/>
      <c r="FGR52" s="1232"/>
      <c r="FGS52" s="1232"/>
      <c r="FGT52" s="1232"/>
      <c r="FGU52" s="1232"/>
      <c r="FGV52" s="1232"/>
      <c r="FGW52" s="1232"/>
      <c r="FGX52" s="875"/>
      <c r="FGY52" s="875"/>
      <c r="FHC52" s="640"/>
      <c r="FHD52" s="876"/>
      <c r="FHE52" s="1232"/>
      <c r="FHF52" s="1232"/>
      <c r="FHG52" s="1232"/>
      <c r="FHH52" s="1232"/>
      <c r="FHI52" s="1232"/>
      <c r="FHJ52" s="1232"/>
      <c r="FHK52" s="1232"/>
      <c r="FHL52" s="1232"/>
      <c r="FHM52" s="1232"/>
      <c r="FHN52" s="1232"/>
      <c r="FHO52" s="875"/>
      <c r="FHP52" s="875"/>
      <c r="FHT52" s="640"/>
      <c r="FHU52" s="876"/>
      <c r="FHV52" s="1232"/>
      <c r="FHW52" s="1232"/>
      <c r="FHX52" s="1232"/>
      <c r="FHY52" s="1232"/>
      <c r="FHZ52" s="1232"/>
      <c r="FIA52" s="1232"/>
      <c r="FIB52" s="1232"/>
      <c r="FIC52" s="1232"/>
      <c r="FID52" s="1232"/>
      <c r="FIE52" s="1232"/>
      <c r="FIF52" s="875"/>
      <c r="FIG52" s="875"/>
      <c r="FIK52" s="640"/>
      <c r="FIL52" s="876"/>
      <c r="FIM52" s="1232"/>
      <c r="FIN52" s="1232"/>
      <c r="FIO52" s="1232"/>
      <c r="FIP52" s="1232"/>
      <c r="FIQ52" s="1232"/>
      <c r="FIR52" s="1232"/>
      <c r="FIS52" s="1232"/>
      <c r="FIT52" s="1232"/>
      <c r="FIU52" s="1232"/>
      <c r="FIV52" s="1232"/>
      <c r="FIW52" s="875"/>
      <c r="FIX52" s="875"/>
      <c r="FJB52" s="640"/>
      <c r="FJC52" s="876"/>
      <c r="FJD52" s="1232"/>
      <c r="FJE52" s="1232"/>
      <c r="FJF52" s="1232"/>
      <c r="FJG52" s="1232"/>
      <c r="FJH52" s="1232"/>
      <c r="FJI52" s="1232"/>
      <c r="FJJ52" s="1232"/>
      <c r="FJK52" s="1232"/>
      <c r="FJL52" s="1232"/>
      <c r="FJM52" s="1232"/>
      <c r="FJN52" s="875"/>
      <c r="FJO52" s="875"/>
      <c r="FJS52" s="640"/>
      <c r="FJT52" s="876"/>
      <c r="FJU52" s="1232"/>
      <c r="FJV52" s="1232"/>
      <c r="FJW52" s="1232"/>
      <c r="FJX52" s="1232"/>
      <c r="FJY52" s="1232"/>
      <c r="FJZ52" s="1232"/>
      <c r="FKA52" s="1232"/>
      <c r="FKB52" s="1232"/>
      <c r="FKC52" s="1232"/>
      <c r="FKD52" s="1232"/>
      <c r="FKE52" s="875"/>
      <c r="FKF52" s="875"/>
      <c r="FKJ52" s="640"/>
      <c r="FKK52" s="876"/>
      <c r="FKL52" s="1232"/>
      <c r="FKM52" s="1232"/>
      <c r="FKN52" s="1232"/>
      <c r="FKO52" s="1232"/>
      <c r="FKP52" s="1232"/>
      <c r="FKQ52" s="1232"/>
      <c r="FKR52" s="1232"/>
      <c r="FKS52" s="1232"/>
      <c r="FKT52" s="1232"/>
      <c r="FKU52" s="1232"/>
      <c r="FKV52" s="875"/>
      <c r="FKW52" s="875"/>
      <c r="FLA52" s="640"/>
      <c r="FLB52" s="876"/>
      <c r="FLC52" s="1232"/>
      <c r="FLD52" s="1232"/>
      <c r="FLE52" s="1232"/>
      <c r="FLF52" s="1232"/>
      <c r="FLG52" s="1232"/>
      <c r="FLH52" s="1232"/>
      <c r="FLI52" s="1232"/>
      <c r="FLJ52" s="1232"/>
      <c r="FLK52" s="1232"/>
      <c r="FLL52" s="1232"/>
      <c r="FLM52" s="875"/>
      <c r="FLN52" s="875"/>
      <c r="FLR52" s="640"/>
      <c r="FLS52" s="876"/>
      <c r="FLT52" s="1232"/>
      <c r="FLU52" s="1232"/>
      <c r="FLV52" s="1232"/>
      <c r="FLW52" s="1232"/>
      <c r="FLX52" s="1232"/>
      <c r="FLY52" s="1232"/>
      <c r="FLZ52" s="1232"/>
      <c r="FMA52" s="1232"/>
      <c r="FMB52" s="1232"/>
      <c r="FMC52" s="1232"/>
      <c r="FMD52" s="875"/>
      <c r="FME52" s="875"/>
      <c r="FMI52" s="640"/>
      <c r="FMJ52" s="876"/>
      <c r="FMK52" s="1232"/>
      <c r="FML52" s="1232"/>
      <c r="FMM52" s="1232"/>
      <c r="FMN52" s="1232"/>
      <c r="FMO52" s="1232"/>
      <c r="FMP52" s="1232"/>
      <c r="FMQ52" s="1232"/>
      <c r="FMR52" s="1232"/>
      <c r="FMS52" s="1232"/>
      <c r="FMT52" s="1232"/>
      <c r="FMU52" s="875"/>
      <c r="FMV52" s="875"/>
      <c r="FMZ52" s="640"/>
      <c r="FNA52" s="876"/>
      <c r="FNB52" s="1232"/>
      <c r="FNC52" s="1232"/>
      <c r="FND52" s="1232"/>
      <c r="FNE52" s="1232"/>
      <c r="FNF52" s="1232"/>
      <c r="FNG52" s="1232"/>
      <c r="FNH52" s="1232"/>
      <c r="FNI52" s="1232"/>
      <c r="FNJ52" s="1232"/>
      <c r="FNK52" s="1232"/>
      <c r="FNL52" s="875"/>
      <c r="FNM52" s="875"/>
      <c r="FNQ52" s="640"/>
      <c r="FNR52" s="876"/>
      <c r="FNS52" s="1232"/>
      <c r="FNT52" s="1232"/>
      <c r="FNU52" s="1232"/>
      <c r="FNV52" s="1232"/>
      <c r="FNW52" s="1232"/>
      <c r="FNX52" s="1232"/>
      <c r="FNY52" s="1232"/>
      <c r="FNZ52" s="1232"/>
      <c r="FOA52" s="1232"/>
      <c r="FOB52" s="1232"/>
      <c r="FOC52" s="875"/>
      <c r="FOD52" s="875"/>
      <c r="FOH52" s="640"/>
      <c r="FOI52" s="876"/>
      <c r="FOJ52" s="1232"/>
      <c r="FOK52" s="1232"/>
      <c r="FOL52" s="1232"/>
      <c r="FOM52" s="1232"/>
      <c r="FON52" s="1232"/>
      <c r="FOO52" s="1232"/>
      <c r="FOP52" s="1232"/>
      <c r="FOQ52" s="1232"/>
      <c r="FOR52" s="1232"/>
      <c r="FOS52" s="1232"/>
      <c r="FOT52" s="875"/>
      <c r="FOU52" s="875"/>
      <c r="FOY52" s="640"/>
      <c r="FOZ52" s="876"/>
      <c r="FPA52" s="1232"/>
      <c r="FPB52" s="1232"/>
      <c r="FPC52" s="1232"/>
      <c r="FPD52" s="1232"/>
      <c r="FPE52" s="1232"/>
      <c r="FPF52" s="1232"/>
      <c r="FPG52" s="1232"/>
      <c r="FPH52" s="1232"/>
      <c r="FPI52" s="1232"/>
      <c r="FPJ52" s="1232"/>
      <c r="FPK52" s="875"/>
      <c r="FPL52" s="875"/>
      <c r="FPP52" s="640"/>
      <c r="FPQ52" s="876"/>
      <c r="FPR52" s="1232"/>
      <c r="FPS52" s="1232"/>
      <c r="FPT52" s="1232"/>
      <c r="FPU52" s="1232"/>
      <c r="FPV52" s="1232"/>
      <c r="FPW52" s="1232"/>
      <c r="FPX52" s="1232"/>
      <c r="FPY52" s="1232"/>
      <c r="FPZ52" s="1232"/>
      <c r="FQA52" s="1232"/>
      <c r="FQB52" s="875"/>
      <c r="FQC52" s="875"/>
      <c r="FQG52" s="640"/>
      <c r="FQH52" s="876"/>
      <c r="FQI52" s="1232"/>
      <c r="FQJ52" s="1232"/>
      <c r="FQK52" s="1232"/>
      <c r="FQL52" s="1232"/>
      <c r="FQM52" s="1232"/>
      <c r="FQN52" s="1232"/>
      <c r="FQO52" s="1232"/>
      <c r="FQP52" s="1232"/>
      <c r="FQQ52" s="1232"/>
      <c r="FQR52" s="1232"/>
      <c r="FQS52" s="875"/>
      <c r="FQT52" s="875"/>
      <c r="FQX52" s="640"/>
      <c r="FQY52" s="876"/>
      <c r="FQZ52" s="1232"/>
      <c r="FRA52" s="1232"/>
      <c r="FRB52" s="1232"/>
      <c r="FRC52" s="1232"/>
      <c r="FRD52" s="1232"/>
      <c r="FRE52" s="1232"/>
      <c r="FRF52" s="1232"/>
      <c r="FRG52" s="1232"/>
      <c r="FRH52" s="1232"/>
      <c r="FRI52" s="1232"/>
      <c r="FRJ52" s="875"/>
      <c r="FRK52" s="875"/>
      <c r="FRO52" s="640"/>
      <c r="FRP52" s="876"/>
      <c r="FRQ52" s="1232"/>
      <c r="FRR52" s="1232"/>
      <c r="FRS52" s="1232"/>
      <c r="FRT52" s="1232"/>
      <c r="FRU52" s="1232"/>
      <c r="FRV52" s="1232"/>
      <c r="FRW52" s="1232"/>
      <c r="FRX52" s="1232"/>
      <c r="FRY52" s="1232"/>
      <c r="FRZ52" s="1232"/>
      <c r="FSA52" s="875"/>
      <c r="FSB52" s="875"/>
      <c r="FSF52" s="640"/>
      <c r="FSG52" s="876"/>
      <c r="FSH52" s="1232"/>
      <c r="FSI52" s="1232"/>
      <c r="FSJ52" s="1232"/>
      <c r="FSK52" s="1232"/>
      <c r="FSL52" s="1232"/>
      <c r="FSM52" s="1232"/>
      <c r="FSN52" s="1232"/>
      <c r="FSO52" s="1232"/>
      <c r="FSP52" s="1232"/>
      <c r="FSQ52" s="1232"/>
      <c r="FSR52" s="875"/>
      <c r="FSS52" s="875"/>
      <c r="FSW52" s="640"/>
      <c r="FSX52" s="876"/>
      <c r="FSY52" s="1232"/>
      <c r="FSZ52" s="1232"/>
      <c r="FTA52" s="1232"/>
      <c r="FTB52" s="1232"/>
      <c r="FTC52" s="1232"/>
      <c r="FTD52" s="1232"/>
      <c r="FTE52" s="1232"/>
      <c r="FTF52" s="1232"/>
      <c r="FTG52" s="1232"/>
      <c r="FTH52" s="1232"/>
      <c r="FTI52" s="875"/>
      <c r="FTJ52" s="875"/>
      <c r="FTN52" s="640"/>
      <c r="FTO52" s="876"/>
      <c r="FTP52" s="1232"/>
      <c r="FTQ52" s="1232"/>
      <c r="FTR52" s="1232"/>
      <c r="FTS52" s="1232"/>
      <c r="FTT52" s="1232"/>
      <c r="FTU52" s="1232"/>
      <c r="FTV52" s="1232"/>
      <c r="FTW52" s="1232"/>
      <c r="FTX52" s="1232"/>
      <c r="FTY52" s="1232"/>
      <c r="FTZ52" s="875"/>
      <c r="FUA52" s="875"/>
      <c r="FUE52" s="640"/>
      <c r="FUF52" s="876"/>
      <c r="FUG52" s="1232"/>
      <c r="FUH52" s="1232"/>
      <c r="FUI52" s="1232"/>
      <c r="FUJ52" s="1232"/>
      <c r="FUK52" s="1232"/>
      <c r="FUL52" s="1232"/>
      <c r="FUM52" s="1232"/>
      <c r="FUN52" s="1232"/>
      <c r="FUO52" s="1232"/>
      <c r="FUP52" s="1232"/>
      <c r="FUQ52" s="875"/>
      <c r="FUR52" s="875"/>
      <c r="FUV52" s="640"/>
      <c r="FUW52" s="876"/>
      <c r="FUX52" s="1232"/>
      <c r="FUY52" s="1232"/>
      <c r="FUZ52" s="1232"/>
      <c r="FVA52" s="1232"/>
      <c r="FVB52" s="1232"/>
      <c r="FVC52" s="1232"/>
      <c r="FVD52" s="1232"/>
      <c r="FVE52" s="1232"/>
      <c r="FVF52" s="1232"/>
      <c r="FVG52" s="1232"/>
      <c r="FVH52" s="875"/>
      <c r="FVI52" s="875"/>
      <c r="FVM52" s="640"/>
      <c r="FVN52" s="876"/>
      <c r="FVO52" s="1232"/>
      <c r="FVP52" s="1232"/>
      <c r="FVQ52" s="1232"/>
      <c r="FVR52" s="1232"/>
      <c r="FVS52" s="1232"/>
      <c r="FVT52" s="1232"/>
      <c r="FVU52" s="1232"/>
      <c r="FVV52" s="1232"/>
      <c r="FVW52" s="1232"/>
      <c r="FVX52" s="1232"/>
      <c r="FVY52" s="875"/>
      <c r="FVZ52" s="875"/>
      <c r="FWD52" s="640"/>
      <c r="FWE52" s="876"/>
      <c r="FWF52" s="1232"/>
      <c r="FWG52" s="1232"/>
      <c r="FWH52" s="1232"/>
      <c r="FWI52" s="1232"/>
      <c r="FWJ52" s="1232"/>
      <c r="FWK52" s="1232"/>
      <c r="FWL52" s="1232"/>
      <c r="FWM52" s="1232"/>
      <c r="FWN52" s="1232"/>
      <c r="FWO52" s="1232"/>
      <c r="FWP52" s="875"/>
      <c r="FWQ52" s="875"/>
      <c r="FWU52" s="640"/>
      <c r="FWV52" s="876"/>
      <c r="FWW52" s="1232"/>
      <c r="FWX52" s="1232"/>
      <c r="FWY52" s="1232"/>
      <c r="FWZ52" s="1232"/>
      <c r="FXA52" s="1232"/>
      <c r="FXB52" s="1232"/>
      <c r="FXC52" s="1232"/>
      <c r="FXD52" s="1232"/>
      <c r="FXE52" s="1232"/>
      <c r="FXF52" s="1232"/>
      <c r="FXG52" s="875"/>
      <c r="FXH52" s="875"/>
      <c r="FXL52" s="640"/>
      <c r="FXM52" s="876"/>
      <c r="FXN52" s="1232"/>
      <c r="FXO52" s="1232"/>
      <c r="FXP52" s="1232"/>
      <c r="FXQ52" s="1232"/>
      <c r="FXR52" s="1232"/>
      <c r="FXS52" s="1232"/>
      <c r="FXT52" s="1232"/>
      <c r="FXU52" s="1232"/>
      <c r="FXV52" s="1232"/>
      <c r="FXW52" s="1232"/>
      <c r="FXX52" s="875"/>
      <c r="FXY52" s="875"/>
      <c r="FYC52" s="640"/>
      <c r="FYD52" s="876"/>
      <c r="FYE52" s="1232"/>
      <c r="FYF52" s="1232"/>
      <c r="FYG52" s="1232"/>
      <c r="FYH52" s="1232"/>
      <c r="FYI52" s="1232"/>
      <c r="FYJ52" s="1232"/>
      <c r="FYK52" s="1232"/>
      <c r="FYL52" s="1232"/>
      <c r="FYM52" s="1232"/>
      <c r="FYN52" s="1232"/>
      <c r="FYO52" s="875"/>
      <c r="FYP52" s="875"/>
      <c r="FYT52" s="640"/>
      <c r="FYU52" s="876"/>
      <c r="FYV52" s="1232"/>
      <c r="FYW52" s="1232"/>
      <c r="FYX52" s="1232"/>
      <c r="FYY52" s="1232"/>
      <c r="FYZ52" s="1232"/>
      <c r="FZA52" s="1232"/>
      <c r="FZB52" s="1232"/>
      <c r="FZC52" s="1232"/>
      <c r="FZD52" s="1232"/>
      <c r="FZE52" s="1232"/>
      <c r="FZF52" s="875"/>
      <c r="FZG52" s="875"/>
      <c r="FZK52" s="640"/>
      <c r="FZL52" s="876"/>
      <c r="FZM52" s="1232"/>
      <c r="FZN52" s="1232"/>
      <c r="FZO52" s="1232"/>
      <c r="FZP52" s="1232"/>
      <c r="FZQ52" s="1232"/>
      <c r="FZR52" s="1232"/>
      <c r="FZS52" s="1232"/>
      <c r="FZT52" s="1232"/>
      <c r="FZU52" s="1232"/>
      <c r="FZV52" s="1232"/>
      <c r="FZW52" s="875"/>
      <c r="FZX52" s="875"/>
      <c r="GAB52" s="640"/>
      <c r="GAC52" s="876"/>
      <c r="GAD52" s="1232"/>
      <c r="GAE52" s="1232"/>
      <c r="GAF52" s="1232"/>
      <c r="GAG52" s="1232"/>
      <c r="GAH52" s="1232"/>
      <c r="GAI52" s="1232"/>
      <c r="GAJ52" s="1232"/>
      <c r="GAK52" s="1232"/>
      <c r="GAL52" s="1232"/>
      <c r="GAM52" s="1232"/>
      <c r="GAN52" s="875"/>
      <c r="GAO52" s="875"/>
      <c r="GAS52" s="640"/>
      <c r="GAT52" s="876"/>
      <c r="GAU52" s="1232"/>
      <c r="GAV52" s="1232"/>
      <c r="GAW52" s="1232"/>
      <c r="GAX52" s="1232"/>
      <c r="GAY52" s="1232"/>
      <c r="GAZ52" s="1232"/>
      <c r="GBA52" s="1232"/>
      <c r="GBB52" s="1232"/>
      <c r="GBC52" s="1232"/>
      <c r="GBD52" s="1232"/>
      <c r="GBE52" s="875"/>
      <c r="GBF52" s="875"/>
      <c r="GBJ52" s="640"/>
      <c r="GBK52" s="876"/>
      <c r="GBL52" s="1232"/>
      <c r="GBM52" s="1232"/>
      <c r="GBN52" s="1232"/>
      <c r="GBO52" s="1232"/>
      <c r="GBP52" s="1232"/>
      <c r="GBQ52" s="1232"/>
      <c r="GBR52" s="1232"/>
      <c r="GBS52" s="1232"/>
      <c r="GBT52" s="1232"/>
      <c r="GBU52" s="1232"/>
      <c r="GBV52" s="875"/>
      <c r="GBW52" s="875"/>
      <c r="GCA52" s="640"/>
      <c r="GCB52" s="876"/>
      <c r="GCC52" s="1232"/>
      <c r="GCD52" s="1232"/>
      <c r="GCE52" s="1232"/>
      <c r="GCF52" s="1232"/>
      <c r="GCG52" s="1232"/>
      <c r="GCH52" s="1232"/>
      <c r="GCI52" s="1232"/>
      <c r="GCJ52" s="1232"/>
      <c r="GCK52" s="1232"/>
      <c r="GCL52" s="1232"/>
      <c r="GCM52" s="875"/>
      <c r="GCN52" s="875"/>
      <c r="GCR52" s="640"/>
      <c r="GCS52" s="876"/>
      <c r="GCT52" s="1232"/>
      <c r="GCU52" s="1232"/>
      <c r="GCV52" s="1232"/>
      <c r="GCW52" s="1232"/>
      <c r="GCX52" s="1232"/>
      <c r="GCY52" s="1232"/>
      <c r="GCZ52" s="1232"/>
      <c r="GDA52" s="1232"/>
      <c r="GDB52" s="1232"/>
      <c r="GDC52" s="1232"/>
      <c r="GDD52" s="875"/>
      <c r="GDE52" s="875"/>
      <c r="GDI52" s="640"/>
      <c r="GDJ52" s="876"/>
      <c r="GDK52" s="1232"/>
      <c r="GDL52" s="1232"/>
      <c r="GDM52" s="1232"/>
      <c r="GDN52" s="1232"/>
      <c r="GDO52" s="1232"/>
      <c r="GDP52" s="1232"/>
      <c r="GDQ52" s="1232"/>
      <c r="GDR52" s="1232"/>
      <c r="GDS52" s="1232"/>
      <c r="GDT52" s="1232"/>
      <c r="GDU52" s="875"/>
      <c r="GDV52" s="875"/>
      <c r="GDZ52" s="640"/>
      <c r="GEA52" s="876"/>
      <c r="GEB52" s="1232"/>
      <c r="GEC52" s="1232"/>
      <c r="GED52" s="1232"/>
      <c r="GEE52" s="1232"/>
      <c r="GEF52" s="1232"/>
      <c r="GEG52" s="1232"/>
      <c r="GEH52" s="1232"/>
      <c r="GEI52" s="1232"/>
      <c r="GEJ52" s="1232"/>
      <c r="GEK52" s="1232"/>
      <c r="GEL52" s="875"/>
      <c r="GEM52" s="875"/>
      <c r="GEQ52" s="640"/>
      <c r="GER52" s="876"/>
      <c r="GES52" s="1232"/>
      <c r="GET52" s="1232"/>
      <c r="GEU52" s="1232"/>
      <c r="GEV52" s="1232"/>
      <c r="GEW52" s="1232"/>
      <c r="GEX52" s="1232"/>
      <c r="GEY52" s="1232"/>
      <c r="GEZ52" s="1232"/>
      <c r="GFA52" s="1232"/>
      <c r="GFB52" s="1232"/>
      <c r="GFC52" s="875"/>
      <c r="GFD52" s="875"/>
      <c r="GFH52" s="640"/>
      <c r="GFI52" s="876"/>
      <c r="GFJ52" s="1232"/>
      <c r="GFK52" s="1232"/>
      <c r="GFL52" s="1232"/>
      <c r="GFM52" s="1232"/>
      <c r="GFN52" s="1232"/>
      <c r="GFO52" s="1232"/>
      <c r="GFP52" s="1232"/>
      <c r="GFQ52" s="1232"/>
      <c r="GFR52" s="1232"/>
      <c r="GFS52" s="1232"/>
      <c r="GFT52" s="875"/>
      <c r="GFU52" s="875"/>
      <c r="GFY52" s="640"/>
      <c r="GFZ52" s="876"/>
      <c r="GGA52" s="1232"/>
      <c r="GGB52" s="1232"/>
      <c r="GGC52" s="1232"/>
      <c r="GGD52" s="1232"/>
      <c r="GGE52" s="1232"/>
      <c r="GGF52" s="1232"/>
      <c r="GGG52" s="1232"/>
      <c r="GGH52" s="1232"/>
      <c r="GGI52" s="1232"/>
      <c r="GGJ52" s="1232"/>
      <c r="GGK52" s="875"/>
      <c r="GGL52" s="875"/>
      <c r="GGP52" s="640"/>
      <c r="GGQ52" s="876"/>
      <c r="GGR52" s="1232"/>
      <c r="GGS52" s="1232"/>
      <c r="GGT52" s="1232"/>
      <c r="GGU52" s="1232"/>
      <c r="GGV52" s="1232"/>
      <c r="GGW52" s="1232"/>
      <c r="GGX52" s="1232"/>
      <c r="GGY52" s="1232"/>
      <c r="GGZ52" s="1232"/>
      <c r="GHA52" s="1232"/>
      <c r="GHB52" s="875"/>
      <c r="GHC52" s="875"/>
      <c r="GHG52" s="640"/>
      <c r="GHH52" s="876"/>
      <c r="GHI52" s="1232"/>
      <c r="GHJ52" s="1232"/>
      <c r="GHK52" s="1232"/>
      <c r="GHL52" s="1232"/>
      <c r="GHM52" s="1232"/>
      <c r="GHN52" s="1232"/>
      <c r="GHO52" s="1232"/>
      <c r="GHP52" s="1232"/>
      <c r="GHQ52" s="1232"/>
      <c r="GHR52" s="1232"/>
      <c r="GHS52" s="875"/>
      <c r="GHT52" s="875"/>
      <c r="GHX52" s="640"/>
      <c r="GHY52" s="876"/>
      <c r="GHZ52" s="1232"/>
      <c r="GIA52" s="1232"/>
      <c r="GIB52" s="1232"/>
      <c r="GIC52" s="1232"/>
      <c r="GID52" s="1232"/>
      <c r="GIE52" s="1232"/>
      <c r="GIF52" s="1232"/>
      <c r="GIG52" s="1232"/>
      <c r="GIH52" s="1232"/>
      <c r="GII52" s="1232"/>
      <c r="GIJ52" s="875"/>
      <c r="GIK52" s="875"/>
      <c r="GIO52" s="640"/>
      <c r="GIP52" s="876"/>
      <c r="GIQ52" s="1232"/>
      <c r="GIR52" s="1232"/>
      <c r="GIS52" s="1232"/>
      <c r="GIT52" s="1232"/>
      <c r="GIU52" s="1232"/>
      <c r="GIV52" s="1232"/>
      <c r="GIW52" s="1232"/>
      <c r="GIX52" s="1232"/>
      <c r="GIY52" s="1232"/>
      <c r="GIZ52" s="1232"/>
      <c r="GJA52" s="875"/>
      <c r="GJB52" s="875"/>
      <c r="GJF52" s="640"/>
      <c r="GJG52" s="876"/>
      <c r="GJH52" s="1232"/>
      <c r="GJI52" s="1232"/>
      <c r="GJJ52" s="1232"/>
      <c r="GJK52" s="1232"/>
      <c r="GJL52" s="1232"/>
      <c r="GJM52" s="1232"/>
      <c r="GJN52" s="1232"/>
      <c r="GJO52" s="1232"/>
      <c r="GJP52" s="1232"/>
      <c r="GJQ52" s="1232"/>
      <c r="GJR52" s="875"/>
      <c r="GJS52" s="875"/>
      <c r="GJW52" s="640"/>
      <c r="GJX52" s="876"/>
      <c r="GJY52" s="1232"/>
      <c r="GJZ52" s="1232"/>
      <c r="GKA52" s="1232"/>
      <c r="GKB52" s="1232"/>
      <c r="GKC52" s="1232"/>
      <c r="GKD52" s="1232"/>
      <c r="GKE52" s="1232"/>
      <c r="GKF52" s="1232"/>
      <c r="GKG52" s="1232"/>
      <c r="GKH52" s="1232"/>
      <c r="GKI52" s="875"/>
      <c r="GKJ52" s="875"/>
      <c r="GKN52" s="640"/>
      <c r="GKO52" s="876"/>
      <c r="GKP52" s="1232"/>
      <c r="GKQ52" s="1232"/>
      <c r="GKR52" s="1232"/>
      <c r="GKS52" s="1232"/>
      <c r="GKT52" s="1232"/>
      <c r="GKU52" s="1232"/>
      <c r="GKV52" s="1232"/>
      <c r="GKW52" s="1232"/>
      <c r="GKX52" s="1232"/>
      <c r="GKY52" s="1232"/>
      <c r="GKZ52" s="875"/>
      <c r="GLA52" s="875"/>
      <c r="GLE52" s="640"/>
      <c r="GLF52" s="876"/>
      <c r="GLG52" s="1232"/>
      <c r="GLH52" s="1232"/>
      <c r="GLI52" s="1232"/>
      <c r="GLJ52" s="1232"/>
      <c r="GLK52" s="1232"/>
      <c r="GLL52" s="1232"/>
      <c r="GLM52" s="1232"/>
      <c r="GLN52" s="1232"/>
      <c r="GLO52" s="1232"/>
      <c r="GLP52" s="1232"/>
      <c r="GLQ52" s="875"/>
      <c r="GLR52" s="875"/>
      <c r="GLV52" s="640"/>
      <c r="GLW52" s="876"/>
      <c r="GLX52" s="1232"/>
      <c r="GLY52" s="1232"/>
      <c r="GLZ52" s="1232"/>
      <c r="GMA52" s="1232"/>
      <c r="GMB52" s="1232"/>
      <c r="GMC52" s="1232"/>
      <c r="GMD52" s="1232"/>
      <c r="GME52" s="1232"/>
      <c r="GMF52" s="1232"/>
      <c r="GMG52" s="1232"/>
      <c r="GMH52" s="875"/>
      <c r="GMI52" s="875"/>
      <c r="GMM52" s="640"/>
      <c r="GMN52" s="876"/>
      <c r="GMO52" s="1232"/>
      <c r="GMP52" s="1232"/>
      <c r="GMQ52" s="1232"/>
      <c r="GMR52" s="1232"/>
      <c r="GMS52" s="1232"/>
      <c r="GMT52" s="1232"/>
      <c r="GMU52" s="1232"/>
      <c r="GMV52" s="1232"/>
      <c r="GMW52" s="1232"/>
      <c r="GMX52" s="1232"/>
      <c r="GMY52" s="875"/>
      <c r="GMZ52" s="875"/>
      <c r="GND52" s="640"/>
      <c r="GNE52" s="876"/>
      <c r="GNF52" s="1232"/>
      <c r="GNG52" s="1232"/>
      <c r="GNH52" s="1232"/>
      <c r="GNI52" s="1232"/>
      <c r="GNJ52" s="1232"/>
      <c r="GNK52" s="1232"/>
      <c r="GNL52" s="1232"/>
      <c r="GNM52" s="1232"/>
      <c r="GNN52" s="1232"/>
      <c r="GNO52" s="1232"/>
      <c r="GNP52" s="875"/>
      <c r="GNQ52" s="875"/>
      <c r="GNU52" s="640"/>
      <c r="GNV52" s="876"/>
      <c r="GNW52" s="1232"/>
      <c r="GNX52" s="1232"/>
      <c r="GNY52" s="1232"/>
      <c r="GNZ52" s="1232"/>
      <c r="GOA52" s="1232"/>
      <c r="GOB52" s="1232"/>
      <c r="GOC52" s="1232"/>
      <c r="GOD52" s="1232"/>
      <c r="GOE52" s="1232"/>
      <c r="GOF52" s="1232"/>
      <c r="GOG52" s="875"/>
      <c r="GOH52" s="875"/>
      <c r="GOL52" s="640"/>
      <c r="GOM52" s="876"/>
      <c r="GON52" s="1232"/>
      <c r="GOO52" s="1232"/>
      <c r="GOP52" s="1232"/>
      <c r="GOQ52" s="1232"/>
      <c r="GOR52" s="1232"/>
      <c r="GOS52" s="1232"/>
      <c r="GOT52" s="1232"/>
      <c r="GOU52" s="1232"/>
      <c r="GOV52" s="1232"/>
      <c r="GOW52" s="1232"/>
      <c r="GOX52" s="875"/>
      <c r="GOY52" s="875"/>
      <c r="GPC52" s="640"/>
      <c r="GPD52" s="876"/>
      <c r="GPE52" s="1232"/>
      <c r="GPF52" s="1232"/>
      <c r="GPG52" s="1232"/>
      <c r="GPH52" s="1232"/>
      <c r="GPI52" s="1232"/>
      <c r="GPJ52" s="1232"/>
      <c r="GPK52" s="1232"/>
      <c r="GPL52" s="1232"/>
      <c r="GPM52" s="1232"/>
      <c r="GPN52" s="1232"/>
      <c r="GPO52" s="875"/>
      <c r="GPP52" s="875"/>
      <c r="GPT52" s="640"/>
      <c r="GPU52" s="876"/>
      <c r="GPV52" s="1232"/>
      <c r="GPW52" s="1232"/>
      <c r="GPX52" s="1232"/>
      <c r="GPY52" s="1232"/>
      <c r="GPZ52" s="1232"/>
      <c r="GQA52" s="1232"/>
      <c r="GQB52" s="1232"/>
      <c r="GQC52" s="1232"/>
      <c r="GQD52" s="1232"/>
      <c r="GQE52" s="1232"/>
      <c r="GQF52" s="875"/>
      <c r="GQG52" s="875"/>
      <c r="GQK52" s="640"/>
      <c r="GQL52" s="876"/>
      <c r="GQM52" s="1232"/>
      <c r="GQN52" s="1232"/>
      <c r="GQO52" s="1232"/>
      <c r="GQP52" s="1232"/>
      <c r="GQQ52" s="1232"/>
      <c r="GQR52" s="1232"/>
      <c r="GQS52" s="1232"/>
      <c r="GQT52" s="1232"/>
      <c r="GQU52" s="1232"/>
      <c r="GQV52" s="1232"/>
      <c r="GQW52" s="875"/>
      <c r="GQX52" s="875"/>
      <c r="GRB52" s="640"/>
      <c r="GRC52" s="876"/>
      <c r="GRD52" s="1232"/>
      <c r="GRE52" s="1232"/>
      <c r="GRF52" s="1232"/>
      <c r="GRG52" s="1232"/>
      <c r="GRH52" s="1232"/>
      <c r="GRI52" s="1232"/>
      <c r="GRJ52" s="1232"/>
      <c r="GRK52" s="1232"/>
      <c r="GRL52" s="1232"/>
      <c r="GRM52" s="1232"/>
      <c r="GRN52" s="875"/>
      <c r="GRO52" s="875"/>
      <c r="GRS52" s="640"/>
      <c r="GRT52" s="876"/>
      <c r="GRU52" s="1232"/>
      <c r="GRV52" s="1232"/>
      <c r="GRW52" s="1232"/>
      <c r="GRX52" s="1232"/>
      <c r="GRY52" s="1232"/>
      <c r="GRZ52" s="1232"/>
      <c r="GSA52" s="1232"/>
      <c r="GSB52" s="1232"/>
      <c r="GSC52" s="1232"/>
      <c r="GSD52" s="1232"/>
      <c r="GSE52" s="875"/>
      <c r="GSF52" s="875"/>
      <c r="GSJ52" s="640"/>
      <c r="GSK52" s="876"/>
      <c r="GSL52" s="1232"/>
      <c r="GSM52" s="1232"/>
      <c r="GSN52" s="1232"/>
      <c r="GSO52" s="1232"/>
      <c r="GSP52" s="1232"/>
      <c r="GSQ52" s="1232"/>
      <c r="GSR52" s="1232"/>
      <c r="GSS52" s="1232"/>
      <c r="GST52" s="1232"/>
      <c r="GSU52" s="1232"/>
      <c r="GSV52" s="875"/>
      <c r="GSW52" s="875"/>
      <c r="GTA52" s="640"/>
      <c r="GTB52" s="876"/>
      <c r="GTC52" s="1232"/>
      <c r="GTD52" s="1232"/>
      <c r="GTE52" s="1232"/>
      <c r="GTF52" s="1232"/>
      <c r="GTG52" s="1232"/>
      <c r="GTH52" s="1232"/>
      <c r="GTI52" s="1232"/>
      <c r="GTJ52" s="1232"/>
      <c r="GTK52" s="1232"/>
      <c r="GTL52" s="1232"/>
      <c r="GTM52" s="875"/>
      <c r="GTN52" s="875"/>
      <c r="GTR52" s="640"/>
      <c r="GTS52" s="876"/>
      <c r="GTT52" s="1232"/>
      <c r="GTU52" s="1232"/>
      <c r="GTV52" s="1232"/>
      <c r="GTW52" s="1232"/>
      <c r="GTX52" s="1232"/>
      <c r="GTY52" s="1232"/>
      <c r="GTZ52" s="1232"/>
      <c r="GUA52" s="1232"/>
      <c r="GUB52" s="1232"/>
      <c r="GUC52" s="1232"/>
      <c r="GUD52" s="875"/>
      <c r="GUE52" s="875"/>
      <c r="GUI52" s="640"/>
      <c r="GUJ52" s="876"/>
      <c r="GUK52" s="1232"/>
      <c r="GUL52" s="1232"/>
      <c r="GUM52" s="1232"/>
      <c r="GUN52" s="1232"/>
      <c r="GUO52" s="1232"/>
      <c r="GUP52" s="1232"/>
      <c r="GUQ52" s="1232"/>
      <c r="GUR52" s="1232"/>
      <c r="GUS52" s="1232"/>
      <c r="GUT52" s="1232"/>
      <c r="GUU52" s="875"/>
      <c r="GUV52" s="875"/>
      <c r="GUZ52" s="640"/>
      <c r="GVA52" s="876"/>
      <c r="GVB52" s="1232"/>
      <c r="GVC52" s="1232"/>
      <c r="GVD52" s="1232"/>
      <c r="GVE52" s="1232"/>
      <c r="GVF52" s="1232"/>
      <c r="GVG52" s="1232"/>
      <c r="GVH52" s="1232"/>
      <c r="GVI52" s="1232"/>
      <c r="GVJ52" s="1232"/>
      <c r="GVK52" s="1232"/>
      <c r="GVL52" s="875"/>
      <c r="GVM52" s="875"/>
      <c r="GVQ52" s="640"/>
      <c r="GVR52" s="876"/>
      <c r="GVS52" s="1232"/>
      <c r="GVT52" s="1232"/>
      <c r="GVU52" s="1232"/>
      <c r="GVV52" s="1232"/>
      <c r="GVW52" s="1232"/>
      <c r="GVX52" s="1232"/>
      <c r="GVY52" s="1232"/>
      <c r="GVZ52" s="1232"/>
      <c r="GWA52" s="1232"/>
      <c r="GWB52" s="1232"/>
      <c r="GWC52" s="875"/>
      <c r="GWD52" s="875"/>
      <c r="GWH52" s="640"/>
      <c r="GWI52" s="876"/>
      <c r="GWJ52" s="1232"/>
      <c r="GWK52" s="1232"/>
      <c r="GWL52" s="1232"/>
      <c r="GWM52" s="1232"/>
      <c r="GWN52" s="1232"/>
      <c r="GWO52" s="1232"/>
      <c r="GWP52" s="1232"/>
      <c r="GWQ52" s="1232"/>
      <c r="GWR52" s="1232"/>
      <c r="GWS52" s="1232"/>
      <c r="GWT52" s="875"/>
      <c r="GWU52" s="875"/>
      <c r="GWY52" s="640"/>
      <c r="GWZ52" s="876"/>
      <c r="GXA52" s="1232"/>
      <c r="GXB52" s="1232"/>
      <c r="GXC52" s="1232"/>
      <c r="GXD52" s="1232"/>
      <c r="GXE52" s="1232"/>
      <c r="GXF52" s="1232"/>
      <c r="GXG52" s="1232"/>
      <c r="GXH52" s="1232"/>
      <c r="GXI52" s="1232"/>
      <c r="GXJ52" s="1232"/>
      <c r="GXK52" s="875"/>
      <c r="GXL52" s="875"/>
      <c r="GXP52" s="640"/>
      <c r="GXQ52" s="876"/>
      <c r="GXR52" s="1232"/>
      <c r="GXS52" s="1232"/>
      <c r="GXT52" s="1232"/>
      <c r="GXU52" s="1232"/>
      <c r="GXV52" s="1232"/>
      <c r="GXW52" s="1232"/>
      <c r="GXX52" s="1232"/>
      <c r="GXY52" s="1232"/>
      <c r="GXZ52" s="1232"/>
      <c r="GYA52" s="1232"/>
      <c r="GYB52" s="875"/>
      <c r="GYC52" s="875"/>
      <c r="GYG52" s="640"/>
      <c r="GYH52" s="876"/>
      <c r="GYI52" s="1232"/>
      <c r="GYJ52" s="1232"/>
      <c r="GYK52" s="1232"/>
      <c r="GYL52" s="1232"/>
      <c r="GYM52" s="1232"/>
      <c r="GYN52" s="1232"/>
      <c r="GYO52" s="1232"/>
      <c r="GYP52" s="1232"/>
      <c r="GYQ52" s="1232"/>
      <c r="GYR52" s="1232"/>
      <c r="GYS52" s="875"/>
      <c r="GYT52" s="875"/>
      <c r="GYX52" s="640"/>
      <c r="GYY52" s="876"/>
      <c r="GYZ52" s="1232"/>
      <c r="GZA52" s="1232"/>
      <c r="GZB52" s="1232"/>
      <c r="GZC52" s="1232"/>
      <c r="GZD52" s="1232"/>
      <c r="GZE52" s="1232"/>
      <c r="GZF52" s="1232"/>
      <c r="GZG52" s="1232"/>
      <c r="GZH52" s="1232"/>
      <c r="GZI52" s="1232"/>
      <c r="GZJ52" s="875"/>
      <c r="GZK52" s="875"/>
      <c r="GZO52" s="640"/>
      <c r="GZP52" s="876"/>
      <c r="GZQ52" s="1232"/>
      <c r="GZR52" s="1232"/>
      <c r="GZS52" s="1232"/>
      <c r="GZT52" s="1232"/>
      <c r="GZU52" s="1232"/>
      <c r="GZV52" s="1232"/>
      <c r="GZW52" s="1232"/>
      <c r="GZX52" s="1232"/>
      <c r="GZY52" s="1232"/>
      <c r="GZZ52" s="1232"/>
      <c r="HAA52" s="875"/>
      <c r="HAB52" s="875"/>
      <c r="HAF52" s="640"/>
      <c r="HAG52" s="876"/>
      <c r="HAH52" s="1232"/>
      <c r="HAI52" s="1232"/>
      <c r="HAJ52" s="1232"/>
      <c r="HAK52" s="1232"/>
      <c r="HAL52" s="1232"/>
      <c r="HAM52" s="1232"/>
      <c r="HAN52" s="1232"/>
      <c r="HAO52" s="1232"/>
      <c r="HAP52" s="1232"/>
      <c r="HAQ52" s="1232"/>
      <c r="HAR52" s="875"/>
      <c r="HAS52" s="875"/>
      <c r="HAW52" s="640"/>
      <c r="HAX52" s="876"/>
      <c r="HAY52" s="1232"/>
      <c r="HAZ52" s="1232"/>
      <c r="HBA52" s="1232"/>
      <c r="HBB52" s="1232"/>
      <c r="HBC52" s="1232"/>
      <c r="HBD52" s="1232"/>
      <c r="HBE52" s="1232"/>
      <c r="HBF52" s="1232"/>
      <c r="HBG52" s="1232"/>
      <c r="HBH52" s="1232"/>
      <c r="HBI52" s="875"/>
      <c r="HBJ52" s="875"/>
      <c r="HBN52" s="640"/>
      <c r="HBO52" s="876"/>
      <c r="HBP52" s="1232"/>
      <c r="HBQ52" s="1232"/>
      <c r="HBR52" s="1232"/>
      <c r="HBS52" s="1232"/>
      <c r="HBT52" s="1232"/>
      <c r="HBU52" s="1232"/>
      <c r="HBV52" s="1232"/>
      <c r="HBW52" s="1232"/>
      <c r="HBX52" s="1232"/>
      <c r="HBY52" s="1232"/>
      <c r="HBZ52" s="875"/>
      <c r="HCA52" s="875"/>
      <c r="HCE52" s="640"/>
      <c r="HCF52" s="876"/>
      <c r="HCG52" s="1232"/>
      <c r="HCH52" s="1232"/>
      <c r="HCI52" s="1232"/>
      <c r="HCJ52" s="1232"/>
      <c r="HCK52" s="1232"/>
      <c r="HCL52" s="1232"/>
      <c r="HCM52" s="1232"/>
      <c r="HCN52" s="1232"/>
      <c r="HCO52" s="1232"/>
      <c r="HCP52" s="1232"/>
      <c r="HCQ52" s="875"/>
      <c r="HCR52" s="875"/>
      <c r="HCV52" s="640"/>
      <c r="HCW52" s="876"/>
      <c r="HCX52" s="1232"/>
      <c r="HCY52" s="1232"/>
      <c r="HCZ52" s="1232"/>
      <c r="HDA52" s="1232"/>
      <c r="HDB52" s="1232"/>
      <c r="HDC52" s="1232"/>
      <c r="HDD52" s="1232"/>
      <c r="HDE52" s="1232"/>
      <c r="HDF52" s="1232"/>
      <c r="HDG52" s="1232"/>
      <c r="HDH52" s="875"/>
      <c r="HDI52" s="875"/>
      <c r="HDM52" s="640"/>
      <c r="HDN52" s="876"/>
      <c r="HDO52" s="1232"/>
      <c r="HDP52" s="1232"/>
      <c r="HDQ52" s="1232"/>
      <c r="HDR52" s="1232"/>
      <c r="HDS52" s="1232"/>
      <c r="HDT52" s="1232"/>
      <c r="HDU52" s="1232"/>
      <c r="HDV52" s="1232"/>
      <c r="HDW52" s="1232"/>
      <c r="HDX52" s="1232"/>
      <c r="HDY52" s="875"/>
      <c r="HDZ52" s="875"/>
      <c r="HED52" s="640"/>
      <c r="HEE52" s="876"/>
      <c r="HEF52" s="1232"/>
      <c r="HEG52" s="1232"/>
      <c r="HEH52" s="1232"/>
      <c r="HEI52" s="1232"/>
      <c r="HEJ52" s="1232"/>
      <c r="HEK52" s="1232"/>
      <c r="HEL52" s="1232"/>
      <c r="HEM52" s="1232"/>
      <c r="HEN52" s="1232"/>
      <c r="HEO52" s="1232"/>
      <c r="HEP52" s="875"/>
      <c r="HEQ52" s="875"/>
      <c r="HEU52" s="640"/>
      <c r="HEV52" s="876"/>
      <c r="HEW52" s="1232"/>
      <c r="HEX52" s="1232"/>
      <c r="HEY52" s="1232"/>
      <c r="HEZ52" s="1232"/>
      <c r="HFA52" s="1232"/>
      <c r="HFB52" s="1232"/>
      <c r="HFC52" s="1232"/>
      <c r="HFD52" s="1232"/>
      <c r="HFE52" s="1232"/>
      <c r="HFF52" s="1232"/>
      <c r="HFG52" s="875"/>
      <c r="HFH52" s="875"/>
      <c r="HFL52" s="640"/>
      <c r="HFM52" s="876"/>
      <c r="HFN52" s="1232"/>
      <c r="HFO52" s="1232"/>
      <c r="HFP52" s="1232"/>
      <c r="HFQ52" s="1232"/>
      <c r="HFR52" s="1232"/>
      <c r="HFS52" s="1232"/>
      <c r="HFT52" s="1232"/>
      <c r="HFU52" s="1232"/>
      <c r="HFV52" s="1232"/>
      <c r="HFW52" s="1232"/>
      <c r="HFX52" s="875"/>
      <c r="HFY52" s="875"/>
      <c r="HGC52" s="640"/>
      <c r="HGD52" s="876"/>
      <c r="HGE52" s="1232"/>
      <c r="HGF52" s="1232"/>
      <c r="HGG52" s="1232"/>
      <c r="HGH52" s="1232"/>
      <c r="HGI52" s="1232"/>
      <c r="HGJ52" s="1232"/>
      <c r="HGK52" s="1232"/>
      <c r="HGL52" s="1232"/>
      <c r="HGM52" s="1232"/>
      <c r="HGN52" s="1232"/>
      <c r="HGO52" s="875"/>
      <c r="HGP52" s="875"/>
      <c r="HGT52" s="640"/>
      <c r="HGU52" s="876"/>
      <c r="HGV52" s="1232"/>
      <c r="HGW52" s="1232"/>
      <c r="HGX52" s="1232"/>
      <c r="HGY52" s="1232"/>
      <c r="HGZ52" s="1232"/>
      <c r="HHA52" s="1232"/>
      <c r="HHB52" s="1232"/>
      <c r="HHC52" s="1232"/>
      <c r="HHD52" s="1232"/>
      <c r="HHE52" s="1232"/>
      <c r="HHF52" s="875"/>
      <c r="HHG52" s="875"/>
      <c r="HHK52" s="640"/>
      <c r="HHL52" s="876"/>
      <c r="HHM52" s="1232"/>
      <c r="HHN52" s="1232"/>
      <c r="HHO52" s="1232"/>
      <c r="HHP52" s="1232"/>
      <c r="HHQ52" s="1232"/>
      <c r="HHR52" s="1232"/>
      <c r="HHS52" s="1232"/>
      <c r="HHT52" s="1232"/>
      <c r="HHU52" s="1232"/>
      <c r="HHV52" s="1232"/>
      <c r="HHW52" s="875"/>
      <c r="HHX52" s="875"/>
      <c r="HIB52" s="640"/>
      <c r="HIC52" s="876"/>
      <c r="HID52" s="1232"/>
      <c r="HIE52" s="1232"/>
      <c r="HIF52" s="1232"/>
      <c r="HIG52" s="1232"/>
      <c r="HIH52" s="1232"/>
      <c r="HII52" s="1232"/>
      <c r="HIJ52" s="1232"/>
      <c r="HIK52" s="1232"/>
      <c r="HIL52" s="1232"/>
      <c r="HIM52" s="1232"/>
      <c r="HIN52" s="875"/>
      <c r="HIO52" s="875"/>
      <c r="HIS52" s="640"/>
      <c r="HIT52" s="876"/>
      <c r="HIU52" s="1232"/>
      <c r="HIV52" s="1232"/>
      <c r="HIW52" s="1232"/>
      <c r="HIX52" s="1232"/>
      <c r="HIY52" s="1232"/>
      <c r="HIZ52" s="1232"/>
      <c r="HJA52" s="1232"/>
      <c r="HJB52" s="1232"/>
      <c r="HJC52" s="1232"/>
      <c r="HJD52" s="1232"/>
      <c r="HJE52" s="875"/>
      <c r="HJF52" s="875"/>
      <c r="HJJ52" s="640"/>
      <c r="HJK52" s="876"/>
      <c r="HJL52" s="1232"/>
      <c r="HJM52" s="1232"/>
      <c r="HJN52" s="1232"/>
      <c r="HJO52" s="1232"/>
      <c r="HJP52" s="1232"/>
      <c r="HJQ52" s="1232"/>
      <c r="HJR52" s="1232"/>
      <c r="HJS52" s="1232"/>
      <c r="HJT52" s="1232"/>
      <c r="HJU52" s="1232"/>
      <c r="HJV52" s="875"/>
      <c r="HJW52" s="875"/>
      <c r="HKA52" s="640"/>
      <c r="HKB52" s="876"/>
      <c r="HKC52" s="1232"/>
      <c r="HKD52" s="1232"/>
      <c r="HKE52" s="1232"/>
      <c r="HKF52" s="1232"/>
      <c r="HKG52" s="1232"/>
      <c r="HKH52" s="1232"/>
      <c r="HKI52" s="1232"/>
      <c r="HKJ52" s="1232"/>
      <c r="HKK52" s="1232"/>
      <c r="HKL52" s="1232"/>
      <c r="HKM52" s="875"/>
      <c r="HKN52" s="875"/>
      <c r="HKR52" s="640"/>
      <c r="HKS52" s="876"/>
      <c r="HKT52" s="1232"/>
      <c r="HKU52" s="1232"/>
      <c r="HKV52" s="1232"/>
      <c r="HKW52" s="1232"/>
      <c r="HKX52" s="1232"/>
      <c r="HKY52" s="1232"/>
      <c r="HKZ52" s="1232"/>
      <c r="HLA52" s="1232"/>
      <c r="HLB52" s="1232"/>
      <c r="HLC52" s="1232"/>
      <c r="HLD52" s="875"/>
      <c r="HLE52" s="875"/>
      <c r="HLI52" s="640"/>
      <c r="HLJ52" s="876"/>
      <c r="HLK52" s="1232"/>
      <c r="HLL52" s="1232"/>
      <c r="HLM52" s="1232"/>
      <c r="HLN52" s="1232"/>
      <c r="HLO52" s="1232"/>
      <c r="HLP52" s="1232"/>
      <c r="HLQ52" s="1232"/>
      <c r="HLR52" s="1232"/>
      <c r="HLS52" s="1232"/>
      <c r="HLT52" s="1232"/>
      <c r="HLU52" s="875"/>
      <c r="HLV52" s="875"/>
      <c r="HLZ52" s="640"/>
      <c r="HMA52" s="876"/>
      <c r="HMB52" s="1232"/>
      <c r="HMC52" s="1232"/>
      <c r="HMD52" s="1232"/>
      <c r="HME52" s="1232"/>
      <c r="HMF52" s="1232"/>
      <c r="HMG52" s="1232"/>
      <c r="HMH52" s="1232"/>
      <c r="HMI52" s="1232"/>
      <c r="HMJ52" s="1232"/>
      <c r="HMK52" s="1232"/>
      <c r="HML52" s="875"/>
      <c r="HMM52" s="875"/>
      <c r="HMQ52" s="640"/>
      <c r="HMR52" s="876"/>
      <c r="HMS52" s="1232"/>
      <c r="HMT52" s="1232"/>
      <c r="HMU52" s="1232"/>
      <c r="HMV52" s="1232"/>
      <c r="HMW52" s="1232"/>
      <c r="HMX52" s="1232"/>
      <c r="HMY52" s="1232"/>
      <c r="HMZ52" s="1232"/>
      <c r="HNA52" s="1232"/>
      <c r="HNB52" s="1232"/>
      <c r="HNC52" s="875"/>
      <c r="HND52" s="875"/>
      <c r="HNH52" s="640"/>
      <c r="HNI52" s="876"/>
      <c r="HNJ52" s="1232"/>
      <c r="HNK52" s="1232"/>
      <c r="HNL52" s="1232"/>
      <c r="HNM52" s="1232"/>
      <c r="HNN52" s="1232"/>
      <c r="HNO52" s="1232"/>
      <c r="HNP52" s="1232"/>
      <c r="HNQ52" s="1232"/>
      <c r="HNR52" s="1232"/>
      <c r="HNS52" s="1232"/>
      <c r="HNT52" s="875"/>
      <c r="HNU52" s="875"/>
      <c r="HNY52" s="640"/>
      <c r="HNZ52" s="876"/>
      <c r="HOA52" s="1232"/>
      <c r="HOB52" s="1232"/>
      <c r="HOC52" s="1232"/>
      <c r="HOD52" s="1232"/>
      <c r="HOE52" s="1232"/>
      <c r="HOF52" s="1232"/>
      <c r="HOG52" s="1232"/>
      <c r="HOH52" s="1232"/>
      <c r="HOI52" s="1232"/>
      <c r="HOJ52" s="1232"/>
      <c r="HOK52" s="875"/>
      <c r="HOL52" s="875"/>
      <c r="HOP52" s="640"/>
      <c r="HOQ52" s="876"/>
      <c r="HOR52" s="1232"/>
      <c r="HOS52" s="1232"/>
      <c r="HOT52" s="1232"/>
      <c r="HOU52" s="1232"/>
      <c r="HOV52" s="1232"/>
      <c r="HOW52" s="1232"/>
      <c r="HOX52" s="1232"/>
      <c r="HOY52" s="1232"/>
      <c r="HOZ52" s="1232"/>
      <c r="HPA52" s="1232"/>
      <c r="HPB52" s="875"/>
      <c r="HPC52" s="875"/>
      <c r="HPG52" s="640"/>
      <c r="HPH52" s="876"/>
      <c r="HPI52" s="1232"/>
      <c r="HPJ52" s="1232"/>
      <c r="HPK52" s="1232"/>
      <c r="HPL52" s="1232"/>
      <c r="HPM52" s="1232"/>
      <c r="HPN52" s="1232"/>
      <c r="HPO52" s="1232"/>
      <c r="HPP52" s="1232"/>
      <c r="HPQ52" s="1232"/>
      <c r="HPR52" s="1232"/>
      <c r="HPS52" s="875"/>
      <c r="HPT52" s="875"/>
      <c r="HPX52" s="640"/>
      <c r="HPY52" s="876"/>
      <c r="HPZ52" s="1232"/>
      <c r="HQA52" s="1232"/>
      <c r="HQB52" s="1232"/>
      <c r="HQC52" s="1232"/>
      <c r="HQD52" s="1232"/>
      <c r="HQE52" s="1232"/>
      <c r="HQF52" s="1232"/>
      <c r="HQG52" s="1232"/>
      <c r="HQH52" s="1232"/>
      <c r="HQI52" s="1232"/>
      <c r="HQJ52" s="875"/>
      <c r="HQK52" s="875"/>
      <c r="HQO52" s="640"/>
      <c r="HQP52" s="876"/>
      <c r="HQQ52" s="1232"/>
      <c r="HQR52" s="1232"/>
      <c r="HQS52" s="1232"/>
      <c r="HQT52" s="1232"/>
      <c r="HQU52" s="1232"/>
      <c r="HQV52" s="1232"/>
      <c r="HQW52" s="1232"/>
      <c r="HQX52" s="1232"/>
      <c r="HQY52" s="1232"/>
      <c r="HQZ52" s="1232"/>
      <c r="HRA52" s="875"/>
      <c r="HRB52" s="875"/>
      <c r="HRF52" s="640"/>
      <c r="HRG52" s="876"/>
      <c r="HRH52" s="1232"/>
      <c r="HRI52" s="1232"/>
      <c r="HRJ52" s="1232"/>
      <c r="HRK52" s="1232"/>
      <c r="HRL52" s="1232"/>
      <c r="HRM52" s="1232"/>
      <c r="HRN52" s="1232"/>
      <c r="HRO52" s="1232"/>
      <c r="HRP52" s="1232"/>
      <c r="HRQ52" s="1232"/>
      <c r="HRR52" s="875"/>
      <c r="HRS52" s="875"/>
      <c r="HRW52" s="640"/>
      <c r="HRX52" s="876"/>
      <c r="HRY52" s="1232"/>
      <c r="HRZ52" s="1232"/>
      <c r="HSA52" s="1232"/>
      <c r="HSB52" s="1232"/>
      <c r="HSC52" s="1232"/>
      <c r="HSD52" s="1232"/>
      <c r="HSE52" s="1232"/>
      <c r="HSF52" s="1232"/>
      <c r="HSG52" s="1232"/>
      <c r="HSH52" s="1232"/>
      <c r="HSI52" s="875"/>
      <c r="HSJ52" s="875"/>
      <c r="HSN52" s="640"/>
      <c r="HSO52" s="876"/>
      <c r="HSP52" s="1232"/>
      <c r="HSQ52" s="1232"/>
      <c r="HSR52" s="1232"/>
      <c r="HSS52" s="1232"/>
      <c r="HST52" s="1232"/>
      <c r="HSU52" s="1232"/>
      <c r="HSV52" s="1232"/>
      <c r="HSW52" s="1232"/>
      <c r="HSX52" s="1232"/>
      <c r="HSY52" s="1232"/>
      <c r="HSZ52" s="875"/>
      <c r="HTA52" s="875"/>
      <c r="HTE52" s="640"/>
      <c r="HTF52" s="876"/>
      <c r="HTG52" s="1232"/>
      <c r="HTH52" s="1232"/>
      <c r="HTI52" s="1232"/>
      <c r="HTJ52" s="1232"/>
      <c r="HTK52" s="1232"/>
      <c r="HTL52" s="1232"/>
      <c r="HTM52" s="1232"/>
      <c r="HTN52" s="1232"/>
      <c r="HTO52" s="1232"/>
      <c r="HTP52" s="1232"/>
      <c r="HTQ52" s="875"/>
      <c r="HTR52" s="875"/>
      <c r="HTV52" s="640"/>
      <c r="HTW52" s="876"/>
      <c r="HTX52" s="1232"/>
      <c r="HTY52" s="1232"/>
      <c r="HTZ52" s="1232"/>
      <c r="HUA52" s="1232"/>
      <c r="HUB52" s="1232"/>
      <c r="HUC52" s="1232"/>
      <c r="HUD52" s="1232"/>
      <c r="HUE52" s="1232"/>
      <c r="HUF52" s="1232"/>
      <c r="HUG52" s="1232"/>
      <c r="HUH52" s="875"/>
      <c r="HUI52" s="875"/>
      <c r="HUM52" s="640"/>
      <c r="HUN52" s="876"/>
      <c r="HUO52" s="1232"/>
      <c r="HUP52" s="1232"/>
      <c r="HUQ52" s="1232"/>
      <c r="HUR52" s="1232"/>
      <c r="HUS52" s="1232"/>
      <c r="HUT52" s="1232"/>
      <c r="HUU52" s="1232"/>
      <c r="HUV52" s="1232"/>
      <c r="HUW52" s="1232"/>
      <c r="HUX52" s="1232"/>
      <c r="HUY52" s="875"/>
      <c r="HUZ52" s="875"/>
      <c r="HVD52" s="640"/>
      <c r="HVE52" s="876"/>
      <c r="HVF52" s="1232"/>
      <c r="HVG52" s="1232"/>
      <c r="HVH52" s="1232"/>
      <c r="HVI52" s="1232"/>
      <c r="HVJ52" s="1232"/>
      <c r="HVK52" s="1232"/>
      <c r="HVL52" s="1232"/>
      <c r="HVM52" s="1232"/>
      <c r="HVN52" s="1232"/>
      <c r="HVO52" s="1232"/>
      <c r="HVP52" s="875"/>
      <c r="HVQ52" s="875"/>
      <c r="HVU52" s="640"/>
      <c r="HVV52" s="876"/>
      <c r="HVW52" s="1232"/>
      <c r="HVX52" s="1232"/>
      <c r="HVY52" s="1232"/>
      <c r="HVZ52" s="1232"/>
      <c r="HWA52" s="1232"/>
      <c r="HWB52" s="1232"/>
      <c r="HWC52" s="1232"/>
      <c r="HWD52" s="1232"/>
      <c r="HWE52" s="1232"/>
      <c r="HWF52" s="1232"/>
      <c r="HWG52" s="875"/>
      <c r="HWH52" s="875"/>
      <c r="HWL52" s="640"/>
      <c r="HWM52" s="876"/>
      <c r="HWN52" s="1232"/>
      <c r="HWO52" s="1232"/>
      <c r="HWP52" s="1232"/>
      <c r="HWQ52" s="1232"/>
      <c r="HWR52" s="1232"/>
      <c r="HWS52" s="1232"/>
      <c r="HWT52" s="1232"/>
      <c r="HWU52" s="1232"/>
      <c r="HWV52" s="1232"/>
      <c r="HWW52" s="1232"/>
      <c r="HWX52" s="875"/>
      <c r="HWY52" s="875"/>
      <c r="HXC52" s="640"/>
      <c r="HXD52" s="876"/>
      <c r="HXE52" s="1232"/>
      <c r="HXF52" s="1232"/>
      <c r="HXG52" s="1232"/>
      <c r="HXH52" s="1232"/>
      <c r="HXI52" s="1232"/>
      <c r="HXJ52" s="1232"/>
      <c r="HXK52" s="1232"/>
      <c r="HXL52" s="1232"/>
      <c r="HXM52" s="1232"/>
      <c r="HXN52" s="1232"/>
      <c r="HXO52" s="875"/>
      <c r="HXP52" s="875"/>
      <c r="HXT52" s="640"/>
      <c r="HXU52" s="876"/>
      <c r="HXV52" s="1232"/>
      <c r="HXW52" s="1232"/>
      <c r="HXX52" s="1232"/>
      <c r="HXY52" s="1232"/>
      <c r="HXZ52" s="1232"/>
      <c r="HYA52" s="1232"/>
      <c r="HYB52" s="1232"/>
      <c r="HYC52" s="1232"/>
      <c r="HYD52" s="1232"/>
      <c r="HYE52" s="1232"/>
      <c r="HYF52" s="875"/>
      <c r="HYG52" s="875"/>
      <c r="HYK52" s="640"/>
      <c r="HYL52" s="876"/>
      <c r="HYM52" s="1232"/>
      <c r="HYN52" s="1232"/>
      <c r="HYO52" s="1232"/>
      <c r="HYP52" s="1232"/>
      <c r="HYQ52" s="1232"/>
      <c r="HYR52" s="1232"/>
      <c r="HYS52" s="1232"/>
      <c r="HYT52" s="1232"/>
      <c r="HYU52" s="1232"/>
      <c r="HYV52" s="1232"/>
      <c r="HYW52" s="875"/>
      <c r="HYX52" s="875"/>
      <c r="HZB52" s="640"/>
      <c r="HZC52" s="876"/>
      <c r="HZD52" s="1232"/>
      <c r="HZE52" s="1232"/>
      <c r="HZF52" s="1232"/>
      <c r="HZG52" s="1232"/>
      <c r="HZH52" s="1232"/>
      <c r="HZI52" s="1232"/>
      <c r="HZJ52" s="1232"/>
      <c r="HZK52" s="1232"/>
      <c r="HZL52" s="1232"/>
      <c r="HZM52" s="1232"/>
      <c r="HZN52" s="875"/>
      <c r="HZO52" s="875"/>
      <c r="HZS52" s="640"/>
      <c r="HZT52" s="876"/>
      <c r="HZU52" s="1232"/>
      <c r="HZV52" s="1232"/>
      <c r="HZW52" s="1232"/>
      <c r="HZX52" s="1232"/>
      <c r="HZY52" s="1232"/>
      <c r="HZZ52" s="1232"/>
      <c r="IAA52" s="1232"/>
      <c r="IAB52" s="1232"/>
      <c r="IAC52" s="1232"/>
      <c r="IAD52" s="1232"/>
      <c r="IAE52" s="875"/>
      <c r="IAF52" s="875"/>
      <c r="IAJ52" s="640"/>
      <c r="IAK52" s="876"/>
      <c r="IAL52" s="1232"/>
      <c r="IAM52" s="1232"/>
      <c r="IAN52" s="1232"/>
      <c r="IAO52" s="1232"/>
      <c r="IAP52" s="1232"/>
      <c r="IAQ52" s="1232"/>
      <c r="IAR52" s="1232"/>
      <c r="IAS52" s="1232"/>
      <c r="IAT52" s="1232"/>
      <c r="IAU52" s="1232"/>
      <c r="IAV52" s="875"/>
      <c r="IAW52" s="875"/>
      <c r="IBA52" s="640"/>
      <c r="IBB52" s="876"/>
      <c r="IBC52" s="1232"/>
      <c r="IBD52" s="1232"/>
      <c r="IBE52" s="1232"/>
      <c r="IBF52" s="1232"/>
      <c r="IBG52" s="1232"/>
      <c r="IBH52" s="1232"/>
      <c r="IBI52" s="1232"/>
      <c r="IBJ52" s="1232"/>
      <c r="IBK52" s="1232"/>
      <c r="IBL52" s="1232"/>
      <c r="IBM52" s="875"/>
      <c r="IBN52" s="875"/>
      <c r="IBR52" s="640"/>
      <c r="IBS52" s="876"/>
      <c r="IBT52" s="1232"/>
      <c r="IBU52" s="1232"/>
      <c r="IBV52" s="1232"/>
      <c r="IBW52" s="1232"/>
      <c r="IBX52" s="1232"/>
      <c r="IBY52" s="1232"/>
      <c r="IBZ52" s="1232"/>
      <c r="ICA52" s="1232"/>
      <c r="ICB52" s="1232"/>
      <c r="ICC52" s="1232"/>
      <c r="ICD52" s="875"/>
      <c r="ICE52" s="875"/>
      <c r="ICI52" s="640"/>
      <c r="ICJ52" s="876"/>
      <c r="ICK52" s="1232"/>
      <c r="ICL52" s="1232"/>
      <c r="ICM52" s="1232"/>
      <c r="ICN52" s="1232"/>
      <c r="ICO52" s="1232"/>
      <c r="ICP52" s="1232"/>
      <c r="ICQ52" s="1232"/>
      <c r="ICR52" s="1232"/>
      <c r="ICS52" s="1232"/>
      <c r="ICT52" s="1232"/>
      <c r="ICU52" s="875"/>
      <c r="ICV52" s="875"/>
      <c r="ICZ52" s="640"/>
      <c r="IDA52" s="876"/>
      <c r="IDB52" s="1232"/>
      <c r="IDC52" s="1232"/>
      <c r="IDD52" s="1232"/>
      <c r="IDE52" s="1232"/>
      <c r="IDF52" s="1232"/>
      <c r="IDG52" s="1232"/>
      <c r="IDH52" s="1232"/>
      <c r="IDI52" s="1232"/>
      <c r="IDJ52" s="1232"/>
      <c r="IDK52" s="1232"/>
      <c r="IDL52" s="875"/>
      <c r="IDM52" s="875"/>
      <c r="IDQ52" s="640"/>
      <c r="IDR52" s="876"/>
      <c r="IDS52" s="1232"/>
      <c r="IDT52" s="1232"/>
      <c r="IDU52" s="1232"/>
      <c r="IDV52" s="1232"/>
      <c r="IDW52" s="1232"/>
      <c r="IDX52" s="1232"/>
      <c r="IDY52" s="1232"/>
      <c r="IDZ52" s="1232"/>
      <c r="IEA52" s="1232"/>
      <c r="IEB52" s="1232"/>
      <c r="IEC52" s="875"/>
      <c r="IED52" s="875"/>
      <c r="IEH52" s="640"/>
      <c r="IEI52" s="876"/>
      <c r="IEJ52" s="1232"/>
      <c r="IEK52" s="1232"/>
      <c r="IEL52" s="1232"/>
      <c r="IEM52" s="1232"/>
      <c r="IEN52" s="1232"/>
      <c r="IEO52" s="1232"/>
      <c r="IEP52" s="1232"/>
      <c r="IEQ52" s="1232"/>
      <c r="IER52" s="1232"/>
      <c r="IES52" s="1232"/>
      <c r="IET52" s="875"/>
      <c r="IEU52" s="875"/>
      <c r="IEY52" s="640"/>
      <c r="IEZ52" s="876"/>
      <c r="IFA52" s="1232"/>
      <c r="IFB52" s="1232"/>
      <c r="IFC52" s="1232"/>
      <c r="IFD52" s="1232"/>
      <c r="IFE52" s="1232"/>
      <c r="IFF52" s="1232"/>
      <c r="IFG52" s="1232"/>
      <c r="IFH52" s="1232"/>
      <c r="IFI52" s="1232"/>
      <c r="IFJ52" s="1232"/>
      <c r="IFK52" s="875"/>
      <c r="IFL52" s="875"/>
      <c r="IFP52" s="640"/>
      <c r="IFQ52" s="876"/>
      <c r="IFR52" s="1232"/>
      <c r="IFS52" s="1232"/>
      <c r="IFT52" s="1232"/>
      <c r="IFU52" s="1232"/>
      <c r="IFV52" s="1232"/>
      <c r="IFW52" s="1232"/>
      <c r="IFX52" s="1232"/>
      <c r="IFY52" s="1232"/>
      <c r="IFZ52" s="1232"/>
      <c r="IGA52" s="1232"/>
      <c r="IGB52" s="875"/>
      <c r="IGC52" s="875"/>
      <c r="IGG52" s="640"/>
      <c r="IGH52" s="876"/>
      <c r="IGI52" s="1232"/>
      <c r="IGJ52" s="1232"/>
      <c r="IGK52" s="1232"/>
      <c r="IGL52" s="1232"/>
      <c r="IGM52" s="1232"/>
      <c r="IGN52" s="1232"/>
      <c r="IGO52" s="1232"/>
      <c r="IGP52" s="1232"/>
      <c r="IGQ52" s="1232"/>
      <c r="IGR52" s="1232"/>
      <c r="IGS52" s="875"/>
      <c r="IGT52" s="875"/>
      <c r="IGX52" s="640"/>
      <c r="IGY52" s="876"/>
      <c r="IGZ52" s="1232"/>
      <c r="IHA52" s="1232"/>
      <c r="IHB52" s="1232"/>
      <c r="IHC52" s="1232"/>
      <c r="IHD52" s="1232"/>
      <c r="IHE52" s="1232"/>
      <c r="IHF52" s="1232"/>
      <c r="IHG52" s="1232"/>
      <c r="IHH52" s="1232"/>
      <c r="IHI52" s="1232"/>
      <c r="IHJ52" s="875"/>
      <c r="IHK52" s="875"/>
      <c r="IHO52" s="640"/>
      <c r="IHP52" s="876"/>
      <c r="IHQ52" s="1232"/>
      <c r="IHR52" s="1232"/>
      <c r="IHS52" s="1232"/>
      <c r="IHT52" s="1232"/>
      <c r="IHU52" s="1232"/>
      <c r="IHV52" s="1232"/>
      <c r="IHW52" s="1232"/>
      <c r="IHX52" s="1232"/>
      <c r="IHY52" s="1232"/>
      <c r="IHZ52" s="1232"/>
      <c r="IIA52" s="875"/>
      <c r="IIB52" s="875"/>
      <c r="IIF52" s="640"/>
      <c r="IIG52" s="876"/>
      <c r="IIH52" s="1232"/>
      <c r="III52" s="1232"/>
      <c r="IIJ52" s="1232"/>
      <c r="IIK52" s="1232"/>
      <c r="IIL52" s="1232"/>
      <c r="IIM52" s="1232"/>
      <c r="IIN52" s="1232"/>
      <c r="IIO52" s="1232"/>
      <c r="IIP52" s="1232"/>
      <c r="IIQ52" s="1232"/>
      <c r="IIR52" s="875"/>
      <c r="IIS52" s="875"/>
      <c r="IIW52" s="640"/>
      <c r="IIX52" s="876"/>
      <c r="IIY52" s="1232"/>
      <c r="IIZ52" s="1232"/>
      <c r="IJA52" s="1232"/>
      <c r="IJB52" s="1232"/>
      <c r="IJC52" s="1232"/>
      <c r="IJD52" s="1232"/>
      <c r="IJE52" s="1232"/>
      <c r="IJF52" s="1232"/>
      <c r="IJG52" s="1232"/>
      <c r="IJH52" s="1232"/>
      <c r="IJI52" s="875"/>
      <c r="IJJ52" s="875"/>
      <c r="IJN52" s="640"/>
      <c r="IJO52" s="876"/>
      <c r="IJP52" s="1232"/>
      <c r="IJQ52" s="1232"/>
      <c r="IJR52" s="1232"/>
      <c r="IJS52" s="1232"/>
      <c r="IJT52" s="1232"/>
      <c r="IJU52" s="1232"/>
      <c r="IJV52" s="1232"/>
      <c r="IJW52" s="1232"/>
      <c r="IJX52" s="1232"/>
      <c r="IJY52" s="1232"/>
      <c r="IJZ52" s="875"/>
      <c r="IKA52" s="875"/>
      <c r="IKE52" s="640"/>
      <c r="IKF52" s="876"/>
      <c r="IKG52" s="1232"/>
      <c r="IKH52" s="1232"/>
      <c r="IKI52" s="1232"/>
      <c r="IKJ52" s="1232"/>
      <c r="IKK52" s="1232"/>
      <c r="IKL52" s="1232"/>
      <c r="IKM52" s="1232"/>
      <c r="IKN52" s="1232"/>
      <c r="IKO52" s="1232"/>
      <c r="IKP52" s="1232"/>
      <c r="IKQ52" s="875"/>
      <c r="IKR52" s="875"/>
      <c r="IKV52" s="640"/>
      <c r="IKW52" s="876"/>
      <c r="IKX52" s="1232"/>
      <c r="IKY52" s="1232"/>
      <c r="IKZ52" s="1232"/>
      <c r="ILA52" s="1232"/>
      <c r="ILB52" s="1232"/>
      <c r="ILC52" s="1232"/>
      <c r="ILD52" s="1232"/>
      <c r="ILE52" s="1232"/>
      <c r="ILF52" s="1232"/>
      <c r="ILG52" s="1232"/>
      <c r="ILH52" s="875"/>
      <c r="ILI52" s="875"/>
      <c r="ILM52" s="640"/>
      <c r="ILN52" s="876"/>
      <c r="ILO52" s="1232"/>
      <c r="ILP52" s="1232"/>
      <c r="ILQ52" s="1232"/>
      <c r="ILR52" s="1232"/>
      <c r="ILS52" s="1232"/>
      <c r="ILT52" s="1232"/>
      <c r="ILU52" s="1232"/>
      <c r="ILV52" s="1232"/>
      <c r="ILW52" s="1232"/>
      <c r="ILX52" s="1232"/>
      <c r="ILY52" s="875"/>
      <c r="ILZ52" s="875"/>
      <c r="IMD52" s="640"/>
      <c r="IME52" s="876"/>
      <c r="IMF52" s="1232"/>
      <c r="IMG52" s="1232"/>
      <c r="IMH52" s="1232"/>
      <c r="IMI52" s="1232"/>
      <c r="IMJ52" s="1232"/>
      <c r="IMK52" s="1232"/>
      <c r="IML52" s="1232"/>
      <c r="IMM52" s="1232"/>
      <c r="IMN52" s="1232"/>
      <c r="IMO52" s="1232"/>
      <c r="IMP52" s="875"/>
      <c r="IMQ52" s="875"/>
      <c r="IMU52" s="640"/>
      <c r="IMV52" s="876"/>
      <c r="IMW52" s="1232"/>
      <c r="IMX52" s="1232"/>
      <c r="IMY52" s="1232"/>
      <c r="IMZ52" s="1232"/>
      <c r="INA52" s="1232"/>
      <c r="INB52" s="1232"/>
      <c r="INC52" s="1232"/>
      <c r="IND52" s="1232"/>
      <c r="INE52" s="1232"/>
      <c r="INF52" s="1232"/>
      <c r="ING52" s="875"/>
      <c r="INH52" s="875"/>
      <c r="INL52" s="640"/>
      <c r="INM52" s="876"/>
      <c r="INN52" s="1232"/>
      <c r="INO52" s="1232"/>
      <c r="INP52" s="1232"/>
      <c r="INQ52" s="1232"/>
      <c r="INR52" s="1232"/>
      <c r="INS52" s="1232"/>
      <c r="INT52" s="1232"/>
      <c r="INU52" s="1232"/>
      <c r="INV52" s="1232"/>
      <c r="INW52" s="1232"/>
      <c r="INX52" s="875"/>
      <c r="INY52" s="875"/>
      <c r="IOC52" s="640"/>
      <c r="IOD52" s="876"/>
      <c r="IOE52" s="1232"/>
      <c r="IOF52" s="1232"/>
      <c r="IOG52" s="1232"/>
      <c r="IOH52" s="1232"/>
      <c r="IOI52" s="1232"/>
      <c r="IOJ52" s="1232"/>
      <c r="IOK52" s="1232"/>
      <c r="IOL52" s="1232"/>
      <c r="IOM52" s="1232"/>
      <c r="ION52" s="1232"/>
      <c r="IOO52" s="875"/>
      <c r="IOP52" s="875"/>
      <c r="IOT52" s="640"/>
      <c r="IOU52" s="876"/>
      <c r="IOV52" s="1232"/>
      <c r="IOW52" s="1232"/>
      <c r="IOX52" s="1232"/>
      <c r="IOY52" s="1232"/>
      <c r="IOZ52" s="1232"/>
      <c r="IPA52" s="1232"/>
      <c r="IPB52" s="1232"/>
      <c r="IPC52" s="1232"/>
      <c r="IPD52" s="1232"/>
      <c r="IPE52" s="1232"/>
      <c r="IPF52" s="875"/>
      <c r="IPG52" s="875"/>
      <c r="IPK52" s="640"/>
      <c r="IPL52" s="876"/>
      <c r="IPM52" s="1232"/>
      <c r="IPN52" s="1232"/>
      <c r="IPO52" s="1232"/>
      <c r="IPP52" s="1232"/>
      <c r="IPQ52" s="1232"/>
      <c r="IPR52" s="1232"/>
      <c r="IPS52" s="1232"/>
      <c r="IPT52" s="1232"/>
      <c r="IPU52" s="1232"/>
      <c r="IPV52" s="1232"/>
      <c r="IPW52" s="875"/>
      <c r="IPX52" s="875"/>
      <c r="IQB52" s="640"/>
      <c r="IQC52" s="876"/>
      <c r="IQD52" s="1232"/>
      <c r="IQE52" s="1232"/>
      <c r="IQF52" s="1232"/>
      <c r="IQG52" s="1232"/>
      <c r="IQH52" s="1232"/>
      <c r="IQI52" s="1232"/>
      <c r="IQJ52" s="1232"/>
      <c r="IQK52" s="1232"/>
      <c r="IQL52" s="1232"/>
      <c r="IQM52" s="1232"/>
      <c r="IQN52" s="875"/>
      <c r="IQO52" s="875"/>
      <c r="IQS52" s="640"/>
      <c r="IQT52" s="876"/>
      <c r="IQU52" s="1232"/>
      <c r="IQV52" s="1232"/>
      <c r="IQW52" s="1232"/>
      <c r="IQX52" s="1232"/>
      <c r="IQY52" s="1232"/>
      <c r="IQZ52" s="1232"/>
      <c r="IRA52" s="1232"/>
      <c r="IRB52" s="1232"/>
      <c r="IRC52" s="1232"/>
      <c r="IRD52" s="1232"/>
      <c r="IRE52" s="875"/>
      <c r="IRF52" s="875"/>
      <c r="IRJ52" s="640"/>
      <c r="IRK52" s="876"/>
      <c r="IRL52" s="1232"/>
      <c r="IRM52" s="1232"/>
      <c r="IRN52" s="1232"/>
      <c r="IRO52" s="1232"/>
      <c r="IRP52" s="1232"/>
      <c r="IRQ52" s="1232"/>
      <c r="IRR52" s="1232"/>
      <c r="IRS52" s="1232"/>
      <c r="IRT52" s="1232"/>
      <c r="IRU52" s="1232"/>
      <c r="IRV52" s="875"/>
      <c r="IRW52" s="875"/>
      <c r="ISA52" s="640"/>
      <c r="ISB52" s="876"/>
      <c r="ISC52" s="1232"/>
      <c r="ISD52" s="1232"/>
      <c r="ISE52" s="1232"/>
      <c r="ISF52" s="1232"/>
      <c r="ISG52" s="1232"/>
      <c r="ISH52" s="1232"/>
      <c r="ISI52" s="1232"/>
      <c r="ISJ52" s="1232"/>
      <c r="ISK52" s="1232"/>
      <c r="ISL52" s="1232"/>
      <c r="ISM52" s="875"/>
      <c r="ISN52" s="875"/>
      <c r="ISR52" s="640"/>
      <c r="ISS52" s="876"/>
      <c r="IST52" s="1232"/>
      <c r="ISU52" s="1232"/>
      <c r="ISV52" s="1232"/>
      <c r="ISW52" s="1232"/>
      <c r="ISX52" s="1232"/>
      <c r="ISY52" s="1232"/>
      <c r="ISZ52" s="1232"/>
      <c r="ITA52" s="1232"/>
      <c r="ITB52" s="1232"/>
      <c r="ITC52" s="1232"/>
      <c r="ITD52" s="875"/>
      <c r="ITE52" s="875"/>
      <c r="ITI52" s="640"/>
      <c r="ITJ52" s="876"/>
      <c r="ITK52" s="1232"/>
      <c r="ITL52" s="1232"/>
      <c r="ITM52" s="1232"/>
      <c r="ITN52" s="1232"/>
      <c r="ITO52" s="1232"/>
      <c r="ITP52" s="1232"/>
      <c r="ITQ52" s="1232"/>
      <c r="ITR52" s="1232"/>
      <c r="ITS52" s="1232"/>
      <c r="ITT52" s="1232"/>
      <c r="ITU52" s="875"/>
      <c r="ITV52" s="875"/>
      <c r="ITZ52" s="640"/>
      <c r="IUA52" s="876"/>
      <c r="IUB52" s="1232"/>
      <c r="IUC52" s="1232"/>
      <c r="IUD52" s="1232"/>
      <c r="IUE52" s="1232"/>
      <c r="IUF52" s="1232"/>
      <c r="IUG52" s="1232"/>
      <c r="IUH52" s="1232"/>
      <c r="IUI52" s="1232"/>
      <c r="IUJ52" s="1232"/>
      <c r="IUK52" s="1232"/>
      <c r="IUL52" s="875"/>
      <c r="IUM52" s="875"/>
      <c r="IUQ52" s="640"/>
      <c r="IUR52" s="876"/>
      <c r="IUS52" s="1232"/>
      <c r="IUT52" s="1232"/>
      <c r="IUU52" s="1232"/>
      <c r="IUV52" s="1232"/>
      <c r="IUW52" s="1232"/>
      <c r="IUX52" s="1232"/>
      <c r="IUY52" s="1232"/>
      <c r="IUZ52" s="1232"/>
      <c r="IVA52" s="1232"/>
      <c r="IVB52" s="1232"/>
      <c r="IVC52" s="875"/>
      <c r="IVD52" s="875"/>
      <c r="IVH52" s="640"/>
      <c r="IVI52" s="876"/>
      <c r="IVJ52" s="1232"/>
      <c r="IVK52" s="1232"/>
      <c r="IVL52" s="1232"/>
      <c r="IVM52" s="1232"/>
      <c r="IVN52" s="1232"/>
      <c r="IVO52" s="1232"/>
      <c r="IVP52" s="1232"/>
      <c r="IVQ52" s="1232"/>
      <c r="IVR52" s="1232"/>
      <c r="IVS52" s="1232"/>
      <c r="IVT52" s="875"/>
      <c r="IVU52" s="875"/>
      <c r="IVY52" s="640"/>
      <c r="IVZ52" s="876"/>
      <c r="IWA52" s="1232"/>
      <c r="IWB52" s="1232"/>
      <c r="IWC52" s="1232"/>
      <c r="IWD52" s="1232"/>
      <c r="IWE52" s="1232"/>
      <c r="IWF52" s="1232"/>
      <c r="IWG52" s="1232"/>
      <c r="IWH52" s="1232"/>
      <c r="IWI52" s="1232"/>
      <c r="IWJ52" s="1232"/>
      <c r="IWK52" s="875"/>
      <c r="IWL52" s="875"/>
      <c r="IWP52" s="640"/>
      <c r="IWQ52" s="876"/>
      <c r="IWR52" s="1232"/>
      <c r="IWS52" s="1232"/>
      <c r="IWT52" s="1232"/>
      <c r="IWU52" s="1232"/>
      <c r="IWV52" s="1232"/>
      <c r="IWW52" s="1232"/>
      <c r="IWX52" s="1232"/>
      <c r="IWY52" s="1232"/>
      <c r="IWZ52" s="1232"/>
      <c r="IXA52" s="1232"/>
      <c r="IXB52" s="875"/>
      <c r="IXC52" s="875"/>
      <c r="IXG52" s="640"/>
      <c r="IXH52" s="876"/>
      <c r="IXI52" s="1232"/>
      <c r="IXJ52" s="1232"/>
      <c r="IXK52" s="1232"/>
      <c r="IXL52" s="1232"/>
      <c r="IXM52" s="1232"/>
      <c r="IXN52" s="1232"/>
      <c r="IXO52" s="1232"/>
      <c r="IXP52" s="1232"/>
      <c r="IXQ52" s="1232"/>
      <c r="IXR52" s="1232"/>
      <c r="IXS52" s="875"/>
      <c r="IXT52" s="875"/>
      <c r="IXX52" s="640"/>
      <c r="IXY52" s="876"/>
      <c r="IXZ52" s="1232"/>
      <c r="IYA52" s="1232"/>
      <c r="IYB52" s="1232"/>
      <c r="IYC52" s="1232"/>
      <c r="IYD52" s="1232"/>
      <c r="IYE52" s="1232"/>
      <c r="IYF52" s="1232"/>
      <c r="IYG52" s="1232"/>
      <c r="IYH52" s="1232"/>
      <c r="IYI52" s="1232"/>
      <c r="IYJ52" s="875"/>
      <c r="IYK52" s="875"/>
      <c r="IYO52" s="640"/>
      <c r="IYP52" s="876"/>
      <c r="IYQ52" s="1232"/>
      <c r="IYR52" s="1232"/>
      <c r="IYS52" s="1232"/>
      <c r="IYT52" s="1232"/>
      <c r="IYU52" s="1232"/>
      <c r="IYV52" s="1232"/>
      <c r="IYW52" s="1232"/>
      <c r="IYX52" s="1232"/>
      <c r="IYY52" s="1232"/>
      <c r="IYZ52" s="1232"/>
      <c r="IZA52" s="875"/>
      <c r="IZB52" s="875"/>
      <c r="IZF52" s="640"/>
      <c r="IZG52" s="876"/>
      <c r="IZH52" s="1232"/>
      <c r="IZI52" s="1232"/>
      <c r="IZJ52" s="1232"/>
      <c r="IZK52" s="1232"/>
      <c r="IZL52" s="1232"/>
      <c r="IZM52" s="1232"/>
      <c r="IZN52" s="1232"/>
      <c r="IZO52" s="1232"/>
      <c r="IZP52" s="1232"/>
      <c r="IZQ52" s="1232"/>
      <c r="IZR52" s="875"/>
      <c r="IZS52" s="875"/>
      <c r="IZW52" s="640"/>
      <c r="IZX52" s="876"/>
      <c r="IZY52" s="1232"/>
      <c r="IZZ52" s="1232"/>
      <c r="JAA52" s="1232"/>
      <c r="JAB52" s="1232"/>
      <c r="JAC52" s="1232"/>
      <c r="JAD52" s="1232"/>
      <c r="JAE52" s="1232"/>
      <c r="JAF52" s="1232"/>
      <c r="JAG52" s="1232"/>
      <c r="JAH52" s="1232"/>
      <c r="JAI52" s="875"/>
      <c r="JAJ52" s="875"/>
      <c r="JAN52" s="640"/>
      <c r="JAO52" s="876"/>
      <c r="JAP52" s="1232"/>
      <c r="JAQ52" s="1232"/>
      <c r="JAR52" s="1232"/>
      <c r="JAS52" s="1232"/>
      <c r="JAT52" s="1232"/>
      <c r="JAU52" s="1232"/>
      <c r="JAV52" s="1232"/>
      <c r="JAW52" s="1232"/>
      <c r="JAX52" s="1232"/>
      <c r="JAY52" s="1232"/>
      <c r="JAZ52" s="875"/>
      <c r="JBA52" s="875"/>
      <c r="JBE52" s="640"/>
      <c r="JBF52" s="876"/>
      <c r="JBG52" s="1232"/>
      <c r="JBH52" s="1232"/>
      <c r="JBI52" s="1232"/>
      <c r="JBJ52" s="1232"/>
      <c r="JBK52" s="1232"/>
      <c r="JBL52" s="1232"/>
      <c r="JBM52" s="1232"/>
      <c r="JBN52" s="1232"/>
      <c r="JBO52" s="1232"/>
      <c r="JBP52" s="1232"/>
      <c r="JBQ52" s="875"/>
      <c r="JBR52" s="875"/>
      <c r="JBV52" s="640"/>
      <c r="JBW52" s="876"/>
      <c r="JBX52" s="1232"/>
      <c r="JBY52" s="1232"/>
      <c r="JBZ52" s="1232"/>
      <c r="JCA52" s="1232"/>
      <c r="JCB52" s="1232"/>
      <c r="JCC52" s="1232"/>
      <c r="JCD52" s="1232"/>
      <c r="JCE52" s="1232"/>
      <c r="JCF52" s="1232"/>
      <c r="JCG52" s="1232"/>
      <c r="JCH52" s="875"/>
      <c r="JCI52" s="875"/>
      <c r="JCM52" s="640"/>
      <c r="JCN52" s="876"/>
      <c r="JCO52" s="1232"/>
      <c r="JCP52" s="1232"/>
      <c r="JCQ52" s="1232"/>
      <c r="JCR52" s="1232"/>
      <c r="JCS52" s="1232"/>
      <c r="JCT52" s="1232"/>
      <c r="JCU52" s="1232"/>
      <c r="JCV52" s="1232"/>
      <c r="JCW52" s="1232"/>
      <c r="JCX52" s="1232"/>
      <c r="JCY52" s="875"/>
      <c r="JCZ52" s="875"/>
      <c r="JDD52" s="640"/>
      <c r="JDE52" s="876"/>
      <c r="JDF52" s="1232"/>
      <c r="JDG52" s="1232"/>
      <c r="JDH52" s="1232"/>
      <c r="JDI52" s="1232"/>
      <c r="JDJ52" s="1232"/>
      <c r="JDK52" s="1232"/>
      <c r="JDL52" s="1232"/>
      <c r="JDM52" s="1232"/>
      <c r="JDN52" s="1232"/>
      <c r="JDO52" s="1232"/>
      <c r="JDP52" s="875"/>
      <c r="JDQ52" s="875"/>
      <c r="JDU52" s="640"/>
      <c r="JDV52" s="876"/>
      <c r="JDW52" s="1232"/>
      <c r="JDX52" s="1232"/>
      <c r="JDY52" s="1232"/>
      <c r="JDZ52" s="1232"/>
      <c r="JEA52" s="1232"/>
      <c r="JEB52" s="1232"/>
      <c r="JEC52" s="1232"/>
      <c r="JED52" s="1232"/>
      <c r="JEE52" s="1232"/>
      <c r="JEF52" s="1232"/>
      <c r="JEG52" s="875"/>
      <c r="JEH52" s="875"/>
      <c r="JEL52" s="640"/>
      <c r="JEM52" s="876"/>
      <c r="JEN52" s="1232"/>
      <c r="JEO52" s="1232"/>
      <c r="JEP52" s="1232"/>
      <c r="JEQ52" s="1232"/>
      <c r="JER52" s="1232"/>
      <c r="JES52" s="1232"/>
      <c r="JET52" s="1232"/>
      <c r="JEU52" s="1232"/>
      <c r="JEV52" s="1232"/>
      <c r="JEW52" s="1232"/>
      <c r="JEX52" s="875"/>
      <c r="JEY52" s="875"/>
      <c r="JFC52" s="640"/>
      <c r="JFD52" s="876"/>
      <c r="JFE52" s="1232"/>
      <c r="JFF52" s="1232"/>
      <c r="JFG52" s="1232"/>
      <c r="JFH52" s="1232"/>
      <c r="JFI52" s="1232"/>
      <c r="JFJ52" s="1232"/>
      <c r="JFK52" s="1232"/>
      <c r="JFL52" s="1232"/>
      <c r="JFM52" s="1232"/>
      <c r="JFN52" s="1232"/>
      <c r="JFO52" s="875"/>
      <c r="JFP52" s="875"/>
      <c r="JFT52" s="640"/>
      <c r="JFU52" s="876"/>
      <c r="JFV52" s="1232"/>
      <c r="JFW52" s="1232"/>
      <c r="JFX52" s="1232"/>
      <c r="JFY52" s="1232"/>
      <c r="JFZ52" s="1232"/>
      <c r="JGA52" s="1232"/>
      <c r="JGB52" s="1232"/>
      <c r="JGC52" s="1232"/>
      <c r="JGD52" s="1232"/>
      <c r="JGE52" s="1232"/>
      <c r="JGF52" s="875"/>
      <c r="JGG52" s="875"/>
      <c r="JGK52" s="640"/>
      <c r="JGL52" s="876"/>
      <c r="JGM52" s="1232"/>
      <c r="JGN52" s="1232"/>
      <c r="JGO52" s="1232"/>
      <c r="JGP52" s="1232"/>
      <c r="JGQ52" s="1232"/>
      <c r="JGR52" s="1232"/>
      <c r="JGS52" s="1232"/>
      <c r="JGT52" s="1232"/>
      <c r="JGU52" s="1232"/>
      <c r="JGV52" s="1232"/>
      <c r="JGW52" s="875"/>
      <c r="JGX52" s="875"/>
      <c r="JHB52" s="640"/>
      <c r="JHC52" s="876"/>
      <c r="JHD52" s="1232"/>
      <c r="JHE52" s="1232"/>
      <c r="JHF52" s="1232"/>
      <c r="JHG52" s="1232"/>
      <c r="JHH52" s="1232"/>
      <c r="JHI52" s="1232"/>
      <c r="JHJ52" s="1232"/>
      <c r="JHK52" s="1232"/>
      <c r="JHL52" s="1232"/>
      <c r="JHM52" s="1232"/>
      <c r="JHN52" s="875"/>
      <c r="JHO52" s="875"/>
      <c r="JHS52" s="640"/>
      <c r="JHT52" s="876"/>
      <c r="JHU52" s="1232"/>
      <c r="JHV52" s="1232"/>
      <c r="JHW52" s="1232"/>
      <c r="JHX52" s="1232"/>
      <c r="JHY52" s="1232"/>
      <c r="JHZ52" s="1232"/>
      <c r="JIA52" s="1232"/>
      <c r="JIB52" s="1232"/>
      <c r="JIC52" s="1232"/>
      <c r="JID52" s="1232"/>
      <c r="JIE52" s="875"/>
      <c r="JIF52" s="875"/>
      <c r="JIJ52" s="640"/>
      <c r="JIK52" s="876"/>
      <c r="JIL52" s="1232"/>
      <c r="JIM52" s="1232"/>
      <c r="JIN52" s="1232"/>
      <c r="JIO52" s="1232"/>
      <c r="JIP52" s="1232"/>
      <c r="JIQ52" s="1232"/>
      <c r="JIR52" s="1232"/>
      <c r="JIS52" s="1232"/>
      <c r="JIT52" s="1232"/>
      <c r="JIU52" s="1232"/>
      <c r="JIV52" s="875"/>
      <c r="JIW52" s="875"/>
      <c r="JJA52" s="640"/>
      <c r="JJB52" s="876"/>
      <c r="JJC52" s="1232"/>
      <c r="JJD52" s="1232"/>
      <c r="JJE52" s="1232"/>
      <c r="JJF52" s="1232"/>
      <c r="JJG52" s="1232"/>
      <c r="JJH52" s="1232"/>
      <c r="JJI52" s="1232"/>
      <c r="JJJ52" s="1232"/>
      <c r="JJK52" s="1232"/>
      <c r="JJL52" s="1232"/>
      <c r="JJM52" s="875"/>
      <c r="JJN52" s="875"/>
      <c r="JJR52" s="640"/>
      <c r="JJS52" s="876"/>
      <c r="JJT52" s="1232"/>
      <c r="JJU52" s="1232"/>
      <c r="JJV52" s="1232"/>
      <c r="JJW52" s="1232"/>
      <c r="JJX52" s="1232"/>
      <c r="JJY52" s="1232"/>
      <c r="JJZ52" s="1232"/>
      <c r="JKA52" s="1232"/>
      <c r="JKB52" s="1232"/>
      <c r="JKC52" s="1232"/>
      <c r="JKD52" s="875"/>
      <c r="JKE52" s="875"/>
      <c r="JKI52" s="640"/>
      <c r="JKJ52" s="876"/>
      <c r="JKK52" s="1232"/>
      <c r="JKL52" s="1232"/>
      <c r="JKM52" s="1232"/>
      <c r="JKN52" s="1232"/>
      <c r="JKO52" s="1232"/>
      <c r="JKP52" s="1232"/>
      <c r="JKQ52" s="1232"/>
      <c r="JKR52" s="1232"/>
      <c r="JKS52" s="1232"/>
      <c r="JKT52" s="1232"/>
      <c r="JKU52" s="875"/>
      <c r="JKV52" s="875"/>
      <c r="JKZ52" s="640"/>
      <c r="JLA52" s="876"/>
      <c r="JLB52" s="1232"/>
      <c r="JLC52" s="1232"/>
      <c r="JLD52" s="1232"/>
      <c r="JLE52" s="1232"/>
      <c r="JLF52" s="1232"/>
      <c r="JLG52" s="1232"/>
      <c r="JLH52" s="1232"/>
      <c r="JLI52" s="1232"/>
      <c r="JLJ52" s="1232"/>
      <c r="JLK52" s="1232"/>
      <c r="JLL52" s="875"/>
      <c r="JLM52" s="875"/>
      <c r="JLQ52" s="640"/>
      <c r="JLR52" s="876"/>
      <c r="JLS52" s="1232"/>
      <c r="JLT52" s="1232"/>
      <c r="JLU52" s="1232"/>
      <c r="JLV52" s="1232"/>
      <c r="JLW52" s="1232"/>
      <c r="JLX52" s="1232"/>
      <c r="JLY52" s="1232"/>
      <c r="JLZ52" s="1232"/>
      <c r="JMA52" s="1232"/>
      <c r="JMB52" s="1232"/>
      <c r="JMC52" s="875"/>
      <c r="JMD52" s="875"/>
      <c r="JMH52" s="640"/>
      <c r="JMI52" s="876"/>
      <c r="JMJ52" s="1232"/>
      <c r="JMK52" s="1232"/>
      <c r="JML52" s="1232"/>
      <c r="JMM52" s="1232"/>
      <c r="JMN52" s="1232"/>
      <c r="JMO52" s="1232"/>
      <c r="JMP52" s="1232"/>
      <c r="JMQ52" s="1232"/>
      <c r="JMR52" s="1232"/>
      <c r="JMS52" s="1232"/>
      <c r="JMT52" s="875"/>
      <c r="JMU52" s="875"/>
      <c r="JMY52" s="640"/>
      <c r="JMZ52" s="876"/>
      <c r="JNA52" s="1232"/>
      <c r="JNB52" s="1232"/>
      <c r="JNC52" s="1232"/>
      <c r="JND52" s="1232"/>
      <c r="JNE52" s="1232"/>
      <c r="JNF52" s="1232"/>
      <c r="JNG52" s="1232"/>
      <c r="JNH52" s="1232"/>
      <c r="JNI52" s="1232"/>
      <c r="JNJ52" s="1232"/>
      <c r="JNK52" s="875"/>
      <c r="JNL52" s="875"/>
      <c r="JNP52" s="640"/>
      <c r="JNQ52" s="876"/>
      <c r="JNR52" s="1232"/>
      <c r="JNS52" s="1232"/>
      <c r="JNT52" s="1232"/>
      <c r="JNU52" s="1232"/>
      <c r="JNV52" s="1232"/>
      <c r="JNW52" s="1232"/>
      <c r="JNX52" s="1232"/>
      <c r="JNY52" s="1232"/>
      <c r="JNZ52" s="1232"/>
      <c r="JOA52" s="1232"/>
      <c r="JOB52" s="875"/>
      <c r="JOC52" s="875"/>
      <c r="JOG52" s="640"/>
      <c r="JOH52" s="876"/>
      <c r="JOI52" s="1232"/>
      <c r="JOJ52" s="1232"/>
      <c r="JOK52" s="1232"/>
      <c r="JOL52" s="1232"/>
      <c r="JOM52" s="1232"/>
      <c r="JON52" s="1232"/>
      <c r="JOO52" s="1232"/>
      <c r="JOP52" s="1232"/>
      <c r="JOQ52" s="1232"/>
      <c r="JOR52" s="1232"/>
      <c r="JOS52" s="875"/>
      <c r="JOT52" s="875"/>
      <c r="JOX52" s="640"/>
      <c r="JOY52" s="876"/>
      <c r="JOZ52" s="1232"/>
      <c r="JPA52" s="1232"/>
      <c r="JPB52" s="1232"/>
      <c r="JPC52" s="1232"/>
      <c r="JPD52" s="1232"/>
      <c r="JPE52" s="1232"/>
      <c r="JPF52" s="1232"/>
      <c r="JPG52" s="1232"/>
      <c r="JPH52" s="1232"/>
      <c r="JPI52" s="1232"/>
      <c r="JPJ52" s="875"/>
      <c r="JPK52" s="875"/>
      <c r="JPO52" s="640"/>
      <c r="JPP52" s="876"/>
      <c r="JPQ52" s="1232"/>
      <c r="JPR52" s="1232"/>
      <c r="JPS52" s="1232"/>
      <c r="JPT52" s="1232"/>
      <c r="JPU52" s="1232"/>
      <c r="JPV52" s="1232"/>
      <c r="JPW52" s="1232"/>
      <c r="JPX52" s="1232"/>
      <c r="JPY52" s="1232"/>
      <c r="JPZ52" s="1232"/>
      <c r="JQA52" s="875"/>
      <c r="JQB52" s="875"/>
      <c r="JQF52" s="640"/>
      <c r="JQG52" s="876"/>
      <c r="JQH52" s="1232"/>
      <c r="JQI52" s="1232"/>
      <c r="JQJ52" s="1232"/>
      <c r="JQK52" s="1232"/>
      <c r="JQL52" s="1232"/>
      <c r="JQM52" s="1232"/>
      <c r="JQN52" s="1232"/>
      <c r="JQO52" s="1232"/>
      <c r="JQP52" s="1232"/>
      <c r="JQQ52" s="1232"/>
      <c r="JQR52" s="875"/>
      <c r="JQS52" s="875"/>
      <c r="JQW52" s="640"/>
      <c r="JQX52" s="876"/>
      <c r="JQY52" s="1232"/>
      <c r="JQZ52" s="1232"/>
      <c r="JRA52" s="1232"/>
      <c r="JRB52" s="1232"/>
      <c r="JRC52" s="1232"/>
      <c r="JRD52" s="1232"/>
      <c r="JRE52" s="1232"/>
      <c r="JRF52" s="1232"/>
      <c r="JRG52" s="1232"/>
      <c r="JRH52" s="1232"/>
      <c r="JRI52" s="875"/>
      <c r="JRJ52" s="875"/>
      <c r="JRN52" s="640"/>
      <c r="JRO52" s="876"/>
      <c r="JRP52" s="1232"/>
      <c r="JRQ52" s="1232"/>
      <c r="JRR52" s="1232"/>
      <c r="JRS52" s="1232"/>
      <c r="JRT52" s="1232"/>
      <c r="JRU52" s="1232"/>
      <c r="JRV52" s="1232"/>
      <c r="JRW52" s="1232"/>
      <c r="JRX52" s="1232"/>
      <c r="JRY52" s="1232"/>
      <c r="JRZ52" s="875"/>
      <c r="JSA52" s="875"/>
      <c r="JSE52" s="640"/>
      <c r="JSF52" s="876"/>
      <c r="JSG52" s="1232"/>
      <c r="JSH52" s="1232"/>
      <c r="JSI52" s="1232"/>
      <c r="JSJ52" s="1232"/>
      <c r="JSK52" s="1232"/>
      <c r="JSL52" s="1232"/>
      <c r="JSM52" s="1232"/>
      <c r="JSN52" s="1232"/>
      <c r="JSO52" s="1232"/>
      <c r="JSP52" s="1232"/>
      <c r="JSQ52" s="875"/>
      <c r="JSR52" s="875"/>
      <c r="JSV52" s="640"/>
      <c r="JSW52" s="876"/>
      <c r="JSX52" s="1232"/>
      <c r="JSY52" s="1232"/>
      <c r="JSZ52" s="1232"/>
      <c r="JTA52" s="1232"/>
      <c r="JTB52" s="1232"/>
      <c r="JTC52" s="1232"/>
      <c r="JTD52" s="1232"/>
      <c r="JTE52" s="1232"/>
      <c r="JTF52" s="1232"/>
      <c r="JTG52" s="1232"/>
      <c r="JTH52" s="875"/>
      <c r="JTI52" s="875"/>
      <c r="JTM52" s="640"/>
      <c r="JTN52" s="876"/>
      <c r="JTO52" s="1232"/>
      <c r="JTP52" s="1232"/>
      <c r="JTQ52" s="1232"/>
      <c r="JTR52" s="1232"/>
      <c r="JTS52" s="1232"/>
      <c r="JTT52" s="1232"/>
      <c r="JTU52" s="1232"/>
      <c r="JTV52" s="1232"/>
      <c r="JTW52" s="1232"/>
      <c r="JTX52" s="1232"/>
      <c r="JTY52" s="875"/>
      <c r="JTZ52" s="875"/>
      <c r="JUD52" s="640"/>
      <c r="JUE52" s="876"/>
      <c r="JUF52" s="1232"/>
      <c r="JUG52" s="1232"/>
      <c r="JUH52" s="1232"/>
      <c r="JUI52" s="1232"/>
      <c r="JUJ52" s="1232"/>
      <c r="JUK52" s="1232"/>
      <c r="JUL52" s="1232"/>
      <c r="JUM52" s="1232"/>
      <c r="JUN52" s="1232"/>
      <c r="JUO52" s="1232"/>
      <c r="JUP52" s="875"/>
      <c r="JUQ52" s="875"/>
      <c r="JUU52" s="640"/>
      <c r="JUV52" s="876"/>
      <c r="JUW52" s="1232"/>
      <c r="JUX52" s="1232"/>
      <c r="JUY52" s="1232"/>
      <c r="JUZ52" s="1232"/>
      <c r="JVA52" s="1232"/>
      <c r="JVB52" s="1232"/>
      <c r="JVC52" s="1232"/>
      <c r="JVD52" s="1232"/>
      <c r="JVE52" s="1232"/>
      <c r="JVF52" s="1232"/>
      <c r="JVG52" s="875"/>
      <c r="JVH52" s="875"/>
      <c r="JVL52" s="640"/>
      <c r="JVM52" s="876"/>
      <c r="JVN52" s="1232"/>
      <c r="JVO52" s="1232"/>
      <c r="JVP52" s="1232"/>
      <c r="JVQ52" s="1232"/>
      <c r="JVR52" s="1232"/>
      <c r="JVS52" s="1232"/>
      <c r="JVT52" s="1232"/>
      <c r="JVU52" s="1232"/>
      <c r="JVV52" s="1232"/>
      <c r="JVW52" s="1232"/>
      <c r="JVX52" s="875"/>
      <c r="JVY52" s="875"/>
      <c r="JWC52" s="640"/>
      <c r="JWD52" s="876"/>
      <c r="JWE52" s="1232"/>
      <c r="JWF52" s="1232"/>
      <c r="JWG52" s="1232"/>
      <c r="JWH52" s="1232"/>
      <c r="JWI52" s="1232"/>
      <c r="JWJ52" s="1232"/>
      <c r="JWK52" s="1232"/>
      <c r="JWL52" s="1232"/>
      <c r="JWM52" s="1232"/>
      <c r="JWN52" s="1232"/>
      <c r="JWO52" s="875"/>
      <c r="JWP52" s="875"/>
      <c r="JWT52" s="640"/>
      <c r="JWU52" s="876"/>
      <c r="JWV52" s="1232"/>
      <c r="JWW52" s="1232"/>
      <c r="JWX52" s="1232"/>
      <c r="JWY52" s="1232"/>
      <c r="JWZ52" s="1232"/>
      <c r="JXA52" s="1232"/>
      <c r="JXB52" s="1232"/>
      <c r="JXC52" s="1232"/>
      <c r="JXD52" s="1232"/>
      <c r="JXE52" s="1232"/>
      <c r="JXF52" s="875"/>
      <c r="JXG52" s="875"/>
      <c r="JXK52" s="640"/>
      <c r="JXL52" s="876"/>
      <c r="JXM52" s="1232"/>
      <c r="JXN52" s="1232"/>
      <c r="JXO52" s="1232"/>
      <c r="JXP52" s="1232"/>
      <c r="JXQ52" s="1232"/>
      <c r="JXR52" s="1232"/>
      <c r="JXS52" s="1232"/>
      <c r="JXT52" s="1232"/>
      <c r="JXU52" s="1232"/>
      <c r="JXV52" s="1232"/>
      <c r="JXW52" s="875"/>
      <c r="JXX52" s="875"/>
      <c r="JYB52" s="640"/>
      <c r="JYC52" s="876"/>
      <c r="JYD52" s="1232"/>
      <c r="JYE52" s="1232"/>
      <c r="JYF52" s="1232"/>
      <c r="JYG52" s="1232"/>
      <c r="JYH52" s="1232"/>
      <c r="JYI52" s="1232"/>
      <c r="JYJ52" s="1232"/>
      <c r="JYK52" s="1232"/>
      <c r="JYL52" s="1232"/>
      <c r="JYM52" s="1232"/>
      <c r="JYN52" s="875"/>
      <c r="JYO52" s="875"/>
      <c r="JYS52" s="640"/>
      <c r="JYT52" s="876"/>
      <c r="JYU52" s="1232"/>
      <c r="JYV52" s="1232"/>
      <c r="JYW52" s="1232"/>
      <c r="JYX52" s="1232"/>
      <c r="JYY52" s="1232"/>
      <c r="JYZ52" s="1232"/>
      <c r="JZA52" s="1232"/>
      <c r="JZB52" s="1232"/>
      <c r="JZC52" s="1232"/>
      <c r="JZD52" s="1232"/>
      <c r="JZE52" s="875"/>
      <c r="JZF52" s="875"/>
      <c r="JZJ52" s="640"/>
      <c r="JZK52" s="876"/>
      <c r="JZL52" s="1232"/>
      <c r="JZM52" s="1232"/>
      <c r="JZN52" s="1232"/>
      <c r="JZO52" s="1232"/>
      <c r="JZP52" s="1232"/>
      <c r="JZQ52" s="1232"/>
      <c r="JZR52" s="1232"/>
      <c r="JZS52" s="1232"/>
      <c r="JZT52" s="1232"/>
      <c r="JZU52" s="1232"/>
      <c r="JZV52" s="875"/>
      <c r="JZW52" s="875"/>
      <c r="KAA52" s="640"/>
      <c r="KAB52" s="876"/>
      <c r="KAC52" s="1232"/>
      <c r="KAD52" s="1232"/>
      <c r="KAE52" s="1232"/>
      <c r="KAF52" s="1232"/>
      <c r="KAG52" s="1232"/>
      <c r="KAH52" s="1232"/>
      <c r="KAI52" s="1232"/>
      <c r="KAJ52" s="1232"/>
      <c r="KAK52" s="1232"/>
      <c r="KAL52" s="1232"/>
      <c r="KAM52" s="875"/>
      <c r="KAN52" s="875"/>
      <c r="KAR52" s="640"/>
      <c r="KAS52" s="876"/>
      <c r="KAT52" s="1232"/>
      <c r="KAU52" s="1232"/>
      <c r="KAV52" s="1232"/>
      <c r="KAW52" s="1232"/>
      <c r="KAX52" s="1232"/>
      <c r="KAY52" s="1232"/>
      <c r="KAZ52" s="1232"/>
      <c r="KBA52" s="1232"/>
      <c r="KBB52" s="1232"/>
      <c r="KBC52" s="1232"/>
      <c r="KBD52" s="875"/>
      <c r="KBE52" s="875"/>
      <c r="KBI52" s="640"/>
      <c r="KBJ52" s="876"/>
      <c r="KBK52" s="1232"/>
      <c r="KBL52" s="1232"/>
      <c r="KBM52" s="1232"/>
      <c r="KBN52" s="1232"/>
      <c r="KBO52" s="1232"/>
      <c r="KBP52" s="1232"/>
      <c r="KBQ52" s="1232"/>
      <c r="KBR52" s="1232"/>
      <c r="KBS52" s="1232"/>
      <c r="KBT52" s="1232"/>
      <c r="KBU52" s="875"/>
      <c r="KBV52" s="875"/>
      <c r="KBZ52" s="640"/>
      <c r="KCA52" s="876"/>
      <c r="KCB52" s="1232"/>
      <c r="KCC52" s="1232"/>
      <c r="KCD52" s="1232"/>
      <c r="KCE52" s="1232"/>
      <c r="KCF52" s="1232"/>
      <c r="KCG52" s="1232"/>
      <c r="KCH52" s="1232"/>
      <c r="KCI52" s="1232"/>
      <c r="KCJ52" s="1232"/>
      <c r="KCK52" s="1232"/>
      <c r="KCL52" s="875"/>
      <c r="KCM52" s="875"/>
      <c r="KCQ52" s="640"/>
      <c r="KCR52" s="876"/>
      <c r="KCS52" s="1232"/>
      <c r="KCT52" s="1232"/>
      <c r="KCU52" s="1232"/>
      <c r="KCV52" s="1232"/>
      <c r="KCW52" s="1232"/>
      <c r="KCX52" s="1232"/>
      <c r="KCY52" s="1232"/>
      <c r="KCZ52" s="1232"/>
      <c r="KDA52" s="1232"/>
      <c r="KDB52" s="1232"/>
      <c r="KDC52" s="875"/>
      <c r="KDD52" s="875"/>
      <c r="KDH52" s="640"/>
      <c r="KDI52" s="876"/>
      <c r="KDJ52" s="1232"/>
      <c r="KDK52" s="1232"/>
      <c r="KDL52" s="1232"/>
      <c r="KDM52" s="1232"/>
      <c r="KDN52" s="1232"/>
      <c r="KDO52" s="1232"/>
      <c r="KDP52" s="1232"/>
      <c r="KDQ52" s="1232"/>
      <c r="KDR52" s="1232"/>
      <c r="KDS52" s="1232"/>
      <c r="KDT52" s="875"/>
      <c r="KDU52" s="875"/>
      <c r="KDY52" s="640"/>
      <c r="KDZ52" s="876"/>
      <c r="KEA52" s="1232"/>
      <c r="KEB52" s="1232"/>
      <c r="KEC52" s="1232"/>
      <c r="KED52" s="1232"/>
      <c r="KEE52" s="1232"/>
      <c r="KEF52" s="1232"/>
      <c r="KEG52" s="1232"/>
      <c r="KEH52" s="1232"/>
      <c r="KEI52" s="1232"/>
      <c r="KEJ52" s="1232"/>
      <c r="KEK52" s="875"/>
      <c r="KEL52" s="875"/>
      <c r="KEP52" s="640"/>
      <c r="KEQ52" s="876"/>
      <c r="KER52" s="1232"/>
      <c r="KES52" s="1232"/>
      <c r="KET52" s="1232"/>
      <c r="KEU52" s="1232"/>
      <c r="KEV52" s="1232"/>
      <c r="KEW52" s="1232"/>
      <c r="KEX52" s="1232"/>
      <c r="KEY52" s="1232"/>
      <c r="KEZ52" s="1232"/>
      <c r="KFA52" s="1232"/>
      <c r="KFB52" s="875"/>
      <c r="KFC52" s="875"/>
      <c r="KFG52" s="640"/>
      <c r="KFH52" s="876"/>
      <c r="KFI52" s="1232"/>
      <c r="KFJ52" s="1232"/>
      <c r="KFK52" s="1232"/>
      <c r="KFL52" s="1232"/>
      <c r="KFM52" s="1232"/>
      <c r="KFN52" s="1232"/>
      <c r="KFO52" s="1232"/>
      <c r="KFP52" s="1232"/>
      <c r="KFQ52" s="1232"/>
      <c r="KFR52" s="1232"/>
      <c r="KFS52" s="875"/>
      <c r="KFT52" s="875"/>
      <c r="KFX52" s="640"/>
      <c r="KFY52" s="876"/>
      <c r="KFZ52" s="1232"/>
      <c r="KGA52" s="1232"/>
      <c r="KGB52" s="1232"/>
      <c r="KGC52" s="1232"/>
      <c r="KGD52" s="1232"/>
      <c r="KGE52" s="1232"/>
      <c r="KGF52" s="1232"/>
      <c r="KGG52" s="1232"/>
      <c r="KGH52" s="1232"/>
      <c r="KGI52" s="1232"/>
      <c r="KGJ52" s="875"/>
      <c r="KGK52" s="875"/>
      <c r="KGO52" s="640"/>
      <c r="KGP52" s="876"/>
      <c r="KGQ52" s="1232"/>
      <c r="KGR52" s="1232"/>
      <c r="KGS52" s="1232"/>
      <c r="KGT52" s="1232"/>
      <c r="KGU52" s="1232"/>
      <c r="KGV52" s="1232"/>
      <c r="KGW52" s="1232"/>
      <c r="KGX52" s="1232"/>
      <c r="KGY52" s="1232"/>
      <c r="KGZ52" s="1232"/>
      <c r="KHA52" s="875"/>
      <c r="KHB52" s="875"/>
      <c r="KHF52" s="640"/>
      <c r="KHG52" s="876"/>
      <c r="KHH52" s="1232"/>
      <c r="KHI52" s="1232"/>
      <c r="KHJ52" s="1232"/>
      <c r="KHK52" s="1232"/>
      <c r="KHL52" s="1232"/>
      <c r="KHM52" s="1232"/>
      <c r="KHN52" s="1232"/>
      <c r="KHO52" s="1232"/>
      <c r="KHP52" s="1232"/>
      <c r="KHQ52" s="1232"/>
      <c r="KHR52" s="875"/>
      <c r="KHS52" s="875"/>
      <c r="KHW52" s="640"/>
      <c r="KHX52" s="876"/>
      <c r="KHY52" s="1232"/>
      <c r="KHZ52" s="1232"/>
      <c r="KIA52" s="1232"/>
      <c r="KIB52" s="1232"/>
      <c r="KIC52" s="1232"/>
      <c r="KID52" s="1232"/>
      <c r="KIE52" s="1232"/>
      <c r="KIF52" s="1232"/>
      <c r="KIG52" s="1232"/>
      <c r="KIH52" s="1232"/>
      <c r="KII52" s="875"/>
      <c r="KIJ52" s="875"/>
      <c r="KIN52" s="640"/>
      <c r="KIO52" s="876"/>
      <c r="KIP52" s="1232"/>
      <c r="KIQ52" s="1232"/>
      <c r="KIR52" s="1232"/>
      <c r="KIS52" s="1232"/>
      <c r="KIT52" s="1232"/>
      <c r="KIU52" s="1232"/>
      <c r="KIV52" s="1232"/>
      <c r="KIW52" s="1232"/>
      <c r="KIX52" s="1232"/>
      <c r="KIY52" s="1232"/>
      <c r="KIZ52" s="875"/>
      <c r="KJA52" s="875"/>
      <c r="KJE52" s="640"/>
      <c r="KJF52" s="876"/>
      <c r="KJG52" s="1232"/>
      <c r="KJH52" s="1232"/>
      <c r="KJI52" s="1232"/>
      <c r="KJJ52" s="1232"/>
      <c r="KJK52" s="1232"/>
      <c r="KJL52" s="1232"/>
      <c r="KJM52" s="1232"/>
      <c r="KJN52" s="1232"/>
      <c r="KJO52" s="1232"/>
      <c r="KJP52" s="1232"/>
      <c r="KJQ52" s="875"/>
      <c r="KJR52" s="875"/>
      <c r="KJV52" s="640"/>
      <c r="KJW52" s="876"/>
      <c r="KJX52" s="1232"/>
      <c r="KJY52" s="1232"/>
      <c r="KJZ52" s="1232"/>
      <c r="KKA52" s="1232"/>
      <c r="KKB52" s="1232"/>
      <c r="KKC52" s="1232"/>
      <c r="KKD52" s="1232"/>
      <c r="KKE52" s="1232"/>
      <c r="KKF52" s="1232"/>
      <c r="KKG52" s="1232"/>
      <c r="KKH52" s="875"/>
      <c r="KKI52" s="875"/>
      <c r="KKM52" s="640"/>
      <c r="KKN52" s="876"/>
      <c r="KKO52" s="1232"/>
      <c r="KKP52" s="1232"/>
      <c r="KKQ52" s="1232"/>
      <c r="KKR52" s="1232"/>
      <c r="KKS52" s="1232"/>
      <c r="KKT52" s="1232"/>
      <c r="KKU52" s="1232"/>
      <c r="KKV52" s="1232"/>
      <c r="KKW52" s="1232"/>
      <c r="KKX52" s="1232"/>
      <c r="KKY52" s="875"/>
      <c r="KKZ52" s="875"/>
      <c r="KLD52" s="640"/>
      <c r="KLE52" s="876"/>
      <c r="KLF52" s="1232"/>
      <c r="KLG52" s="1232"/>
      <c r="KLH52" s="1232"/>
      <c r="KLI52" s="1232"/>
      <c r="KLJ52" s="1232"/>
      <c r="KLK52" s="1232"/>
      <c r="KLL52" s="1232"/>
      <c r="KLM52" s="1232"/>
      <c r="KLN52" s="1232"/>
      <c r="KLO52" s="1232"/>
      <c r="KLP52" s="875"/>
      <c r="KLQ52" s="875"/>
      <c r="KLU52" s="640"/>
      <c r="KLV52" s="876"/>
      <c r="KLW52" s="1232"/>
      <c r="KLX52" s="1232"/>
      <c r="KLY52" s="1232"/>
      <c r="KLZ52" s="1232"/>
      <c r="KMA52" s="1232"/>
      <c r="KMB52" s="1232"/>
      <c r="KMC52" s="1232"/>
      <c r="KMD52" s="1232"/>
      <c r="KME52" s="1232"/>
      <c r="KMF52" s="1232"/>
      <c r="KMG52" s="875"/>
      <c r="KMH52" s="875"/>
      <c r="KML52" s="640"/>
      <c r="KMM52" s="876"/>
      <c r="KMN52" s="1232"/>
      <c r="KMO52" s="1232"/>
      <c r="KMP52" s="1232"/>
      <c r="KMQ52" s="1232"/>
      <c r="KMR52" s="1232"/>
      <c r="KMS52" s="1232"/>
      <c r="KMT52" s="1232"/>
      <c r="KMU52" s="1232"/>
      <c r="KMV52" s="1232"/>
      <c r="KMW52" s="1232"/>
      <c r="KMX52" s="875"/>
      <c r="KMY52" s="875"/>
      <c r="KNC52" s="640"/>
      <c r="KND52" s="876"/>
      <c r="KNE52" s="1232"/>
      <c r="KNF52" s="1232"/>
      <c r="KNG52" s="1232"/>
      <c r="KNH52" s="1232"/>
      <c r="KNI52" s="1232"/>
      <c r="KNJ52" s="1232"/>
      <c r="KNK52" s="1232"/>
      <c r="KNL52" s="1232"/>
      <c r="KNM52" s="1232"/>
      <c r="KNN52" s="1232"/>
      <c r="KNO52" s="875"/>
      <c r="KNP52" s="875"/>
      <c r="KNT52" s="640"/>
      <c r="KNU52" s="876"/>
      <c r="KNV52" s="1232"/>
      <c r="KNW52" s="1232"/>
      <c r="KNX52" s="1232"/>
      <c r="KNY52" s="1232"/>
      <c r="KNZ52" s="1232"/>
      <c r="KOA52" s="1232"/>
      <c r="KOB52" s="1232"/>
      <c r="KOC52" s="1232"/>
      <c r="KOD52" s="1232"/>
      <c r="KOE52" s="1232"/>
      <c r="KOF52" s="875"/>
      <c r="KOG52" s="875"/>
      <c r="KOK52" s="640"/>
      <c r="KOL52" s="876"/>
      <c r="KOM52" s="1232"/>
      <c r="KON52" s="1232"/>
      <c r="KOO52" s="1232"/>
      <c r="KOP52" s="1232"/>
      <c r="KOQ52" s="1232"/>
      <c r="KOR52" s="1232"/>
      <c r="KOS52" s="1232"/>
      <c r="KOT52" s="1232"/>
      <c r="KOU52" s="1232"/>
      <c r="KOV52" s="1232"/>
      <c r="KOW52" s="875"/>
      <c r="KOX52" s="875"/>
      <c r="KPB52" s="640"/>
      <c r="KPC52" s="876"/>
      <c r="KPD52" s="1232"/>
      <c r="KPE52" s="1232"/>
      <c r="KPF52" s="1232"/>
      <c r="KPG52" s="1232"/>
      <c r="KPH52" s="1232"/>
      <c r="KPI52" s="1232"/>
      <c r="KPJ52" s="1232"/>
      <c r="KPK52" s="1232"/>
      <c r="KPL52" s="1232"/>
      <c r="KPM52" s="1232"/>
      <c r="KPN52" s="875"/>
      <c r="KPO52" s="875"/>
      <c r="KPS52" s="640"/>
      <c r="KPT52" s="876"/>
      <c r="KPU52" s="1232"/>
      <c r="KPV52" s="1232"/>
      <c r="KPW52" s="1232"/>
      <c r="KPX52" s="1232"/>
      <c r="KPY52" s="1232"/>
      <c r="KPZ52" s="1232"/>
      <c r="KQA52" s="1232"/>
      <c r="KQB52" s="1232"/>
      <c r="KQC52" s="1232"/>
      <c r="KQD52" s="1232"/>
      <c r="KQE52" s="875"/>
      <c r="KQF52" s="875"/>
      <c r="KQJ52" s="640"/>
      <c r="KQK52" s="876"/>
      <c r="KQL52" s="1232"/>
      <c r="KQM52" s="1232"/>
      <c r="KQN52" s="1232"/>
      <c r="KQO52" s="1232"/>
      <c r="KQP52" s="1232"/>
      <c r="KQQ52" s="1232"/>
      <c r="KQR52" s="1232"/>
      <c r="KQS52" s="1232"/>
      <c r="KQT52" s="1232"/>
      <c r="KQU52" s="1232"/>
      <c r="KQV52" s="875"/>
      <c r="KQW52" s="875"/>
      <c r="KRA52" s="640"/>
      <c r="KRB52" s="876"/>
      <c r="KRC52" s="1232"/>
      <c r="KRD52" s="1232"/>
      <c r="KRE52" s="1232"/>
      <c r="KRF52" s="1232"/>
      <c r="KRG52" s="1232"/>
      <c r="KRH52" s="1232"/>
      <c r="KRI52" s="1232"/>
      <c r="KRJ52" s="1232"/>
      <c r="KRK52" s="1232"/>
      <c r="KRL52" s="1232"/>
      <c r="KRM52" s="875"/>
      <c r="KRN52" s="875"/>
      <c r="KRR52" s="640"/>
      <c r="KRS52" s="876"/>
      <c r="KRT52" s="1232"/>
      <c r="KRU52" s="1232"/>
      <c r="KRV52" s="1232"/>
      <c r="KRW52" s="1232"/>
      <c r="KRX52" s="1232"/>
      <c r="KRY52" s="1232"/>
      <c r="KRZ52" s="1232"/>
      <c r="KSA52" s="1232"/>
      <c r="KSB52" s="1232"/>
      <c r="KSC52" s="1232"/>
      <c r="KSD52" s="875"/>
      <c r="KSE52" s="875"/>
      <c r="KSI52" s="640"/>
      <c r="KSJ52" s="876"/>
      <c r="KSK52" s="1232"/>
      <c r="KSL52" s="1232"/>
      <c r="KSM52" s="1232"/>
      <c r="KSN52" s="1232"/>
      <c r="KSO52" s="1232"/>
      <c r="KSP52" s="1232"/>
      <c r="KSQ52" s="1232"/>
      <c r="KSR52" s="1232"/>
      <c r="KSS52" s="1232"/>
      <c r="KST52" s="1232"/>
      <c r="KSU52" s="875"/>
      <c r="KSV52" s="875"/>
      <c r="KSZ52" s="640"/>
      <c r="KTA52" s="876"/>
      <c r="KTB52" s="1232"/>
      <c r="KTC52" s="1232"/>
      <c r="KTD52" s="1232"/>
      <c r="KTE52" s="1232"/>
      <c r="KTF52" s="1232"/>
      <c r="KTG52" s="1232"/>
      <c r="KTH52" s="1232"/>
      <c r="KTI52" s="1232"/>
      <c r="KTJ52" s="1232"/>
      <c r="KTK52" s="1232"/>
      <c r="KTL52" s="875"/>
      <c r="KTM52" s="875"/>
      <c r="KTQ52" s="640"/>
      <c r="KTR52" s="876"/>
      <c r="KTS52" s="1232"/>
      <c r="KTT52" s="1232"/>
      <c r="KTU52" s="1232"/>
      <c r="KTV52" s="1232"/>
      <c r="KTW52" s="1232"/>
      <c r="KTX52" s="1232"/>
      <c r="KTY52" s="1232"/>
      <c r="KTZ52" s="1232"/>
      <c r="KUA52" s="1232"/>
      <c r="KUB52" s="1232"/>
      <c r="KUC52" s="875"/>
      <c r="KUD52" s="875"/>
      <c r="KUH52" s="640"/>
      <c r="KUI52" s="876"/>
      <c r="KUJ52" s="1232"/>
      <c r="KUK52" s="1232"/>
      <c r="KUL52" s="1232"/>
      <c r="KUM52" s="1232"/>
      <c r="KUN52" s="1232"/>
      <c r="KUO52" s="1232"/>
      <c r="KUP52" s="1232"/>
      <c r="KUQ52" s="1232"/>
      <c r="KUR52" s="1232"/>
      <c r="KUS52" s="1232"/>
      <c r="KUT52" s="875"/>
      <c r="KUU52" s="875"/>
      <c r="KUY52" s="640"/>
      <c r="KUZ52" s="876"/>
      <c r="KVA52" s="1232"/>
      <c r="KVB52" s="1232"/>
      <c r="KVC52" s="1232"/>
      <c r="KVD52" s="1232"/>
      <c r="KVE52" s="1232"/>
      <c r="KVF52" s="1232"/>
      <c r="KVG52" s="1232"/>
      <c r="KVH52" s="1232"/>
      <c r="KVI52" s="1232"/>
      <c r="KVJ52" s="1232"/>
      <c r="KVK52" s="875"/>
      <c r="KVL52" s="875"/>
      <c r="KVP52" s="640"/>
      <c r="KVQ52" s="876"/>
      <c r="KVR52" s="1232"/>
      <c r="KVS52" s="1232"/>
      <c r="KVT52" s="1232"/>
      <c r="KVU52" s="1232"/>
      <c r="KVV52" s="1232"/>
      <c r="KVW52" s="1232"/>
      <c r="KVX52" s="1232"/>
      <c r="KVY52" s="1232"/>
      <c r="KVZ52" s="1232"/>
      <c r="KWA52" s="1232"/>
      <c r="KWB52" s="875"/>
      <c r="KWC52" s="875"/>
      <c r="KWG52" s="640"/>
      <c r="KWH52" s="876"/>
      <c r="KWI52" s="1232"/>
      <c r="KWJ52" s="1232"/>
      <c r="KWK52" s="1232"/>
      <c r="KWL52" s="1232"/>
      <c r="KWM52" s="1232"/>
      <c r="KWN52" s="1232"/>
      <c r="KWO52" s="1232"/>
      <c r="KWP52" s="1232"/>
      <c r="KWQ52" s="1232"/>
      <c r="KWR52" s="1232"/>
      <c r="KWS52" s="875"/>
      <c r="KWT52" s="875"/>
      <c r="KWX52" s="640"/>
      <c r="KWY52" s="876"/>
      <c r="KWZ52" s="1232"/>
      <c r="KXA52" s="1232"/>
      <c r="KXB52" s="1232"/>
      <c r="KXC52" s="1232"/>
      <c r="KXD52" s="1232"/>
      <c r="KXE52" s="1232"/>
      <c r="KXF52" s="1232"/>
      <c r="KXG52" s="1232"/>
      <c r="KXH52" s="1232"/>
      <c r="KXI52" s="1232"/>
      <c r="KXJ52" s="875"/>
      <c r="KXK52" s="875"/>
      <c r="KXO52" s="640"/>
      <c r="KXP52" s="876"/>
      <c r="KXQ52" s="1232"/>
      <c r="KXR52" s="1232"/>
      <c r="KXS52" s="1232"/>
      <c r="KXT52" s="1232"/>
      <c r="KXU52" s="1232"/>
      <c r="KXV52" s="1232"/>
      <c r="KXW52" s="1232"/>
      <c r="KXX52" s="1232"/>
      <c r="KXY52" s="1232"/>
      <c r="KXZ52" s="1232"/>
      <c r="KYA52" s="875"/>
      <c r="KYB52" s="875"/>
      <c r="KYF52" s="640"/>
      <c r="KYG52" s="876"/>
      <c r="KYH52" s="1232"/>
      <c r="KYI52" s="1232"/>
      <c r="KYJ52" s="1232"/>
      <c r="KYK52" s="1232"/>
      <c r="KYL52" s="1232"/>
      <c r="KYM52" s="1232"/>
      <c r="KYN52" s="1232"/>
      <c r="KYO52" s="1232"/>
      <c r="KYP52" s="1232"/>
      <c r="KYQ52" s="1232"/>
      <c r="KYR52" s="875"/>
      <c r="KYS52" s="875"/>
      <c r="KYW52" s="640"/>
      <c r="KYX52" s="876"/>
      <c r="KYY52" s="1232"/>
      <c r="KYZ52" s="1232"/>
      <c r="KZA52" s="1232"/>
      <c r="KZB52" s="1232"/>
      <c r="KZC52" s="1232"/>
      <c r="KZD52" s="1232"/>
      <c r="KZE52" s="1232"/>
      <c r="KZF52" s="1232"/>
      <c r="KZG52" s="1232"/>
      <c r="KZH52" s="1232"/>
      <c r="KZI52" s="875"/>
      <c r="KZJ52" s="875"/>
      <c r="KZN52" s="640"/>
      <c r="KZO52" s="876"/>
      <c r="KZP52" s="1232"/>
      <c r="KZQ52" s="1232"/>
      <c r="KZR52" s="1232"/>
      <c r="KZS52" s="1232"/>
      <c r="KZT52" s="1232"/>
      <c r="KZU52" s="1232"/>
      <c r="KZV52" s="1232"/>
      <c r="KZW52" s="1232"/>
      <c r="KZX52" s="1232"/>
      <c r="KZY52" s="1232"/>
      <c r="KZZ52" s="875"/>
      <c r="LAA52" s="875"/>
      <c r="LAE52" s="640"/>
      <c r="LAF52" s="876"/>
      <c r="LAG52" s="1232"/>
      <c r="LAH52" s="1232"/>
      <c r="LAI52" s="1232"/>
      <c r="LAJ52" s="1232"/>
      <c r="LAK52" s="1232"/>
      <c r="LAL52" s="1232"/>
      <c r="LAM52" s="1232"/>
      <c r="LAN52" s="1232"/>
      <c r="LAO52" s="1232"/>
      <c r="LAP52" s="1232"/>
      <c r="LAQ52" s="875"/>
      <c r="LAR52" s="875"/>
      <c r="LAV52" s="640"/>
      <c r="LAW52" s="876"/>
      <c r="LAX52" s="1232"/>
      <c r="LAY52" s="1232"/>
      <c r="LAZ52" s="1232"/>
      <c r="LBA52" s="1232"/>
      <c r="LBB52" s="1232"/>
      <c r="LBC52" s="1232"/>
      <c r="LBD52" s="1232"/>
      <c r="LBE52" s="1232"/>
      <c r="LBF52" s="1232"/>
      <c r="LBG52" s="1232"/>
      <c r="LBH52" s="875"/>
      <c r="LBI52" s="875"/>
      <c r="LBM52" s="640"/>
      <c r="LBN52" s="876"/>
      <c r="LBO52" s="1232"/>
      <c r="LBP52" s="1232"/>
      <c r="LBQ52" s="1232"/>
      <c r="LBR52" s="1232"/>
      <c r="LBS52" s="1232"/>
      <c r="LBT52" s="1232"/>
      <c r="LBU52" s="1232"/>
      <c r="LBV52" s="1232"/>
      <c r="LBW52" s="1232"/>
      <c r="LBX52" s="1232"/>
      <c r="LBY52" s="875"/>
      <c r="LBZ52" s="875"/>
      <c r="LCD52" s="640"/>
      <c r="LCE52" s="876"/>
      <c r="LCF52" s="1232"/>
      <c r="LCG52" s="1232"/>
      <c r="LCH52" s="1232"/>
      <c r="LCI52" s="1232"/>
      <c r="LCJ52" s="1232"/>
      <c r="LCK52" s="1232"/>
      <c r="LCL52" s="1232"/>
      <c r="LCM52" s="1232"/>
      <c r="LCN52" s="1232"/>
      <c r="LCO52" s="1232"/>
      <c r="LCP52" s="875"/>
      <c r="LCQ52" s="875"/>
      <c r="LCU52" s="640"/>
      <c r="LCV52" s="876"/>
      <c r="LCW52" s="1232"/>
      <c r="LCX52" s="1232"/>
      <c r="LCY52" s="1232"/>
      <c r="LCZ52" s="1232"/>
      <c r="LDA52" s="1232"/>
      <c r="LDB52" s="1232"/>
      <c r="LDC52" s="1232"/>
      <c r="LDD52" s="1232"/>
      <c r="LDE52" s="1232"/>
      <c r="LDF52" s="1232"/>
      <c r="LDG52" s="875"/>
      <c r="LDH52" s="875"/>
      <c r="LDL52" s="640"/>
      <c r="LDM52" s="876"/>
      <c r="LDN52" s="1232"/>
      <c r="LDO52" s="1232"/>
      <c r="LDP52" s="1232"/>
      <c r="LDQ52" s="1232"/>
      <c r="LDR52" s="1232"/>
      <c r="LDS52" s="1232"/>
      <c r="LDT52" s="1232"/>
      <c r="LDU52" s="1232"/>
      <c r="LDV52" s="1232"/>
      <c r="LDW52" s="1232"/>
      <c r="LDX52" s="875"/>
      <c r="LDY52" s="875"/>
      <c r="LEC52" s="640"/>
      <c r="LED52" s="876"/>
      <c r="LEE52" s="1232"/>
      <c r="LEF52" s="1232"/>
      <c r="LEG52" s="1232"/>
      <c r="LEH52" s="1232"/>
      <c r="LEI52" s="1232"/>
      <c r="LEJ52" s="1232"/>
      <c r="LEK52" s="1232"/>
      <c r="LEL52" s="1232"/>
      <c r="LEM52" s="1232"/>
      <c r="LEN52" s="1232"/>
      <c r="LEO52" s="875"/>
      <c r="LEP52" s="875"/>
      <c r="LET52" s="640"/>
      <c r="LEU52" s="876"/>
      <c r="LEV52" s="1232"/>
      <c r="LEW52" s="1232"/>
      <c r="LEX52" s="1232"/>
      <c r="LEY52" s="1232"/>
      <c r="LEZ52" s="1232"/>
      <c r="LFA52" s="1232"/>
      <c r="LFB52" s="1232"/>
      <c r="LFC52" s="1232"/>
      <c r="LFD52" s="1232"/>
      <c r="LFE52" s="1232"/>
      <c r="LFF52" s="875"/>
      <c r="LFG52" s="875"/>
      <c r="LFK52" s="640"/>
      <c r="LFL52" s="876"/>
      <c r="LFM52" s="1232"/>
      <c r="LFN52" s="1232"/>
      <c r="LFO52" s="1232"/>
      <c r="LFP52" s="1232"/>
      <c r="LFQ52" s="1232"/>
      <c r="LFR52" s="1232"/>
      <c r="LFS52" s="1232"/>
      <c r="LFT52" s="1232"/>
      <c r="LFU52" s="1232"/>
      <c r="LFV52" s="1232"/>
      <c r="LFW52" s="875"/>
      <c r="LFX52" s="875"/>
      <c r="LGB52" s="640"/>
      <c r="LGC52" s="876"/>
      <c r="LGD52" s="1232"/>
      <c r="LGE52" s="1232"/>
      <c r="LGF52" s="1232"/>
      <c r="LGG52" s="1232"/>
      <c r="LGH52" s="1232"/>
      <c r="LGI52" s="1232"/>
      <c r="LGJ52" s="1232"/>
      <c r="LGK52" s="1232"/>
      <c r="LGL52" s="1232"/>
      <c r="LGM52" s="1232"/>
      <c r="LGN52" s="875"/>
      <c r="LGO52" s="875"/>
      <c r="LGS52" s="640"/>
      <c r="LGT52" s="876"/>
      <c r="LGU52" s="1232"/>
      <c r="LGV52" s="1232"/>
      <c r="LGW52" s="1232"/>
      <c r="LGX52" s="1232"/>
      <c r="LGY52" s="1232"/>
      <c r="LGZ52" s="1232"/>
      <c r="LHA52" s="1232"/>
      <c r="LHB52" s="1232"/>
      <c r="LHC52" s="1232"/>
      <c r="LHD52" s="1232"/>
      <c r="LHE52" s="875"/>
      <c r="LHF52" s="875"/>
      <c r="LHJ52" s="640"/>
      <c r="LHK52" s="876"/>
      <c r="LHL52" s="1232"/>
      <c r="LHM52" s="1232"/>
      <c r="LHN52" s="1232"/>
      <c r="LHO52" s="1232"/>
      <c r="LHP52" s="1232"/>
      <c r="LHQ52" s="1232"/>
      <c r="LHR52" s="1232"/>
      <c r="LHS52" s="1232"/>
      <c r="LHT52" s="1232"/>
      <c r="LHU52" s="1232"/>
      <c r="LHV52" s="875"/>
      <c r="LHW52" s="875"/>
      <c r="LIA52" s="640"/>
      <c r="LIB52" s="876"/>
      <c r="LIC52" s="1232"/>
      <c r="LID52" s="1232"/>
      <c r="LIE52" s="1232"/>
      <c r="LIF52" s="1232"/>
      <c r="LIG52" s="1232"/>
      <c r="LIH52" s="1232"/>
      <c r="LII52" s="1232"/>
      <c r="LIJ52" s="1232"/>
      <c r="LIK52" s="1232"/>
      <c r="LIL52" s="1232"/>
      <c r="LIM52" s="875"/>
      <c r="LIN52" s="875"/>
      <c r="LIR52" s="640"/>
      <c r="LIS52" s="876"/>
      <c r="LIT52" s="1232"/>
      <c r="LIU52" s="1232"/>
      <c r="LIV52" s="1232"/>
      <c r="LIW52" s="1232"/>
      <c r="LIX52" s="1232"/>
      <c r="LIY52" s="1232"/>
      <c r="LIZ52" s="1232"/>
      <c r="LJA52" s="1232"/>
      <c r="LJB52" s="1232"/>
      <c r="LJC52" s="1232"/>
      <c r="LJD52" s="875"/>
      <c r="LJE52" s="875"/>
      <c r="LJI52" s="640"/>
      <c r="LJJ52" s="876"/>
      <c r="LJK52" s="1232"/>
      <c r="LJL52" s="1232"/>
      <c r="LJM52" s="1232"/>
      <c r="LJN52" s="1232"/>
      <c r="LJO52" s="1232"/>
      <c r="LJP52" s="1232"/>
      <c r="LJQ52" s="1232"/>
      <c r="LJR52" s="1232"/>
      <c r="LJS52" s="1232"/>
      <c r="LJT52" s="1232"/>
      <c r="LJU52" s="875"/>
      <c r="LJV52" s="875"/>
      <c r="LJZ52" s="640"/>
      <c r="LKA52" s="876"/>
      <c r="LKB52" s="1232"/>
      <c r="LKC52" s="1232"/>
      <c r="LKD52" s="1232"/>
      <c r="LKE52" s="1232"/>
      <c r="LKF52" s="1232"/>
      <c r="LKG52" s="1232"/>
      <c r="LKH52" s="1232"/>
      <c r="LKI52" s="1232"/>
      <c r="LKJ52" s="1232"/>
      <c r="LKK52" s="1232"/>
      <c r="LKL52" s="875"/>
      <c r="LKM52" s="875"/>
      <c r="LKQ52" s="640"/>
      <c r="LKR52" s="876"/>
      <c r="LKS52" s="1232"/>
      <c r="LKT52" s="1232"/>
      <c r="LKU52" s="1232"/>
      <c r="LKV52" s="1232"/>
      <c r="LKW52" s="1232"/>
      <c r="LKX52" s="1232"/>
      <c r="LKY52" s="1232"/>
      <c r="LKZ52" s="1232"/>
      <c r="LLA52" s="1232"/>
      <c r="LLB52" s="1232"/>
      <c r="LLC52" s="875"/>
      <c r="LLD52" s="875"/>
      <c r="LLH52" s="640"/>
      <c r="LLI52" s="876"/>
      <c r="LLJ52" s="1232"/>
      <c r="LLK52" s="1232"/>
      <c r="LLL52" s="1232"/>
      <c r="LLM52" s="1232"/>
      <c r="LLN52" s="1232"/>
      <c r="LLO52" s="1232"/>
      <c r="LLP52" s="1232"/>
      <c r="LLQ52" s="1232"/>
      <c r="LLR52" s="1232"/>
      <c r="LLS52" s="1232"/>
      <c r="LLT52" s="875"/>
      <c r="LLU52" s="875"/>
      <c r="LLY52" s="640"/>
      <c r="LLZ52" s="876"/>
      <c r="LMA52" s="1232"/>
      <c r="LMB52" s="1232"/>
      <c r="LMC52" s="1232"/>
      <c r="LMD52" s="1232"/>
      <c r="LME52" s="1232"/>
      <c r="LMF52" s="1232"/>
      <c r="LMG52" s="1232"/>
      <c r="LMH52" s="1232"/>
      <c r="LMI52" s="1232"/>
      <c r="LMJ52" s="1232"/>
      <c r="LMK52" s="875"/>
      <c r="LML52" s="875"/>
      <c r="LMP52" s="640"/>
      <c r="LMQ52" s="876"/>
      <c r="LMR52" s="1232"/>
      <c r="LMS52" s="1232"/>
      <c r="LMT52" s="1232"/>
      <c r="LMU52" s="1232"/>
      <c r="LMV52" s="1232"/>
      <c r="LMW52" s="1232"/>
      <c r="LMX52" s="1232"/>
      <c r="LMY52" s="1232"/>
      <c r="LMZ52" s="1232"/>
      <c r="LNA52" s="1232"/>
      <c r="LNB52" s="875"/>
      <c r="LNC52" s="875"/>
      <c r="LNG52" s="640"/>
      <c r="LNH52" s="876"/>
      <c r="LNI52" s="1232"/>
      <c r="LNJ52" s="1232"/>
      <c r="LNK52" s="1232"/>
      <c r="LNL52" s="1232"/>
      <c r="LNM52" s="1232"/>
      <c r="LNN52" s="1232"/>
      <c r="LNO52" s="1232"/>
      <c r="LNP52" s="1232"/>
      <c r="LNQ52" s="1232"/>
      <c r="LNR52" s="1232"/>
      <c r="LNS52" s="875"/>
      <c r="LNT52" s="875"/>
      <c r="LNX52" s="640"/>
      <c r="LNY52" s="876"/>
      <c r="LNZ52" s="1232"/>
      <c r="LOA52" s="1232"/>
      <c r="LOB52" s="1232"/>
      <c r="LOC52" s="1232"/>
      <c r="LOD52" s="1232"/>
      <c r="LOE52" s="1232"/>
      <c r="LOF52" s="1232"/>
      <c r="LOG52" s="1232"/>
      <c r="LOH52" s="1232"/>
      <c r="LOI52" s="1232"/>
      <c r="LOJ52" s="875"/>
      <c r="LOK52" s="875"/>
      <c r="LOO52" s="640"/>
      <c r="LOP52" s="876"/>
      <c r="LOQ52" s="1232"/>
      <c r="LOR52" s="1232"/>
      <c r="LOS52" s="1232"/>
      <c r="LOT52" s="1232"/>
      <c r="LOU52" s="1232"/>
      <c r="LOV52" s="1232"/>
      <c r="LOW52" s="1232"/>
      <c r="LOX52" s="1232"/>
      <c r="LOY52" s="1232"/>
      <c r="LOZ52" s="1232"/>
      <c r="LPA52" s="875"/>
      <c r="LPB52" s="875"/>
      <c r="LPF52" s="640"/>
      <c r="LPG52" s="876"/>
      <c r="LPH52" s="1232"/>
      <c r="LPI52" s="1232"/>
      <c r="LPJ52" s="1232"/>
      <c r="LPK52" s="1232"/>
      <c r="LPL52" s="1232"/>
      <c r="LPM52" s="1232"/>
      <c r="LPN52" s="1232"/>
      <c r="LPO52" s="1232"/>
      <c r="LPP52" s="1232"/>
      <c r="LPQ52" s="1232"/>
      <c r="LPR52" s="875"/>
      <c r="LPS52" s="875"/>
      <c r="LPW52" s="640"/>
      <c r="LPX52" s="876"/>
      <c r="LPY52" s="1232"/>
      <c r="LPZ52" s="1232"/>
      <c r="LQA52" s="1232"/>
      <c r="LQB52" s="1232"/>
      <c r="LQC52" s="1232"/>
      <c r="LQD52" s="1232"/>
      <c r="LQE52" s="1232"/>
      <c r="LQF52" s="1232"/>
      <c r="LQG52" s="1232"/>
      <c r="LQH52" s="1232"/>
      <c r="LQI52" s="875"/>
      <c r="LQJ52" s="875"/>
      <c r="LQN52" s="640"/>
      <c r="LQO52" s="876"/>
      <c r="LQP52" s="1232"/>
      <c r="LQQ52" s="1232"/>
      <c r="LQR52" s="1232"/>
      <c r="LQS52" s="1232"/>
      <c r="LQT52" s="1232"/>
      <c r="LQU52" s="1232"/>
      <c r="LQV52" s="1232"/>
      <c r="LQW52" s="1232"/>
      <c r="LQX52" s="1232"/>
      <c r="LQY52" s="1232"/>
      <c r="LQZ52" s="875"/>
      <c r="LRA52" s="875"/>
      <c r="LRE52" s="640"/>
      <c r="LRF52" s="876"/>
      <c r="LRG52" s="1232"/>
      <c r="LRH52" s="1232"/>
      <c r="LRI52" s="1232"/>
      <c r="LRJ52" s="1232"/>
      <c r="LRK52" s="1232"/>
      <c r="LRL52" s="1232"/>
      <c r="LRM52" s="1232"/>
      <c r="LRN52" s="1232"/>
      <c r="LRO52" s="1232"/>
      <c r="LRP52" s="1232"/>
      <c r="LRQ52" s="875"/>
      <c r="LRR52" s="875"/>
      <c r="LRV52" s="640"/>
      <c r="LRW52" s="876"/>
      <c r="LRX52" s="1232"/>
      <c r="LRY52" s="1232"/>
      <c r="LRZ52" s="1232"/>
      <c r="LSA52" s="1232"/>
      <c r="LSB52" s="1232"/>
      <c r="LSC52" s="1232"/>
      <c r="LSD52" s="1232"/>
      <c r="LSE52" s="1232"/>
      <c r="LSF52" s="1232"/>
      <c r="LSG52" s="1232"/>
      <c r="LSH52" s="875"/>
      <c r="LSI52" s="875"/>
      <c r="LSM52" s="640"/>
      <c r="LSN52" s="876"/>
      <c r="LSO52" s="1232"/>
      <c r="LSP52" s="1232"/>
      <c r="LSQ52" s="1232"/>
      <c r="LSR52" s="1232"/>
      <c r="LSS52" s="1232"/>
      <c r="LST52" s="1232"/>
      <c r="LSU52" s="1232"/>
      <c r="LSV52" s="1232"/>
      <c r="LSW52" s="1232"/>
      <c r="LSX52" s="1232"/>
      <c r="LSY52" s="875"/>
      <c r="LSZ52" s="875"/>
      <c r="LTD52" s="640"/>
      <c r="LTE52" s="876"/>
      <c r="LTF52" s="1232"/>
      <c r="LTG52" s="1232"/>
      <c r="LTH52" s="1232"/>
      <c r="LTI52" s="1232"/>
      <c r="LTJ52" s="1232"/>
      <c r="LTK52" s="1232"/>
      <c r="LTL52" s="1232"/>
      <c r="LTM52" s="1232"/>
      <c r="LTN52" s="1232"/>
      <c r="LTO52" s="1232"/>
      <c r="LTP52" s="875"/>
      <c r="LTQ52" s="875"/>
      <c r="LTU52" s="640"/>
      <c r="LTV52" s="876"/>
      <c r="LTW52" s="1232"/>
      <c r="LTX52" s="1232"/>
      <c r="LTY52" s="1232"/>
      <c r="LTZ52" s="1232"/>
      <c r="LUA52" s="1232"/>
      <c r="LUB52" s="1232"/>
      <c r="LUC52" s="1232"/>
      <c r="LUD52" s="1232"/>
      <c r="LUE52" s="1232"/>
      <c r="LUF52" s="1232"/>
      <c r="LUG52" s="875"/>
      <c r="LUH52" s="875"/>
      <c r="LUL52" s="640"/>
      <c r="LUM52" s="876"/>
      <c r="LUN52" s="1232"/>
      <c r="LUO52" s="1232"/>
      <c r="LUP52" s="1232"/>
      <c r="LUQ52" s="1232"/>
      <c r="LUR52" s="1232"/>
      <c r="LUS52" s="1232"/>
      <c r="LUT52" s="1232"/>
      <c r="LUU52" s="1232"/>
      <c r="LUV52" s="1232"/>
      <c r="LUW52" s="1232"/>
      <c r="LUX52" s="875"/>
      <c r="LUY52" s="875"/>
      <c r="LVC52" s="640"/>
      <c r="LVD52" s="876"/>
      <c r="LVE52" s="1232"/>
      <c r="LVF52" s="1232"/>
      <c r="LVG52" s="1232"/>
      <c r="LVH52" s="1232"/>
      <c r="LVI52" s="1232"/>
      <c r="LVJ52" s="1232"/>
      <c r="LVK52" s="1232"/>
      <c r="LVL52" s="1232"/>
      <c r="LVM52" s="1232"/>
      <c r="LVN52" s="1232"/>
      <c r="LVO52" s="875"/>
      <c r="LVP52" s="875"/>
      <c r="LVT52" s="640"/>
      <c r="LVU52" s="876"/>
      <c r="LVV52" s="1232"/>
      <c r="LVW52" s="1232"/>
      <c r="LVX52" s="1232"/>
      <c r="LVY52" s="1232"/>
      <c r="LVZ52" s="1232"/>
      <c r="LWA52" s="1232"/>
      <c r="LWB52" s="1232"/>
      <c r="LWC52" s="1232"/>
      <c r="LWD52" s="1232"/>
      <c r="LWE52" s="1232"/>
      <c r="LWF52" s="875"/>
      <c r="LWG52" s="875"/>
      <c r="LWK52" s="640"/>
      <c r="LWL52" s="876"/>
      <c r="LWM52" s="1232"/>
      <c r="LWN52" s="1232"/>
      <c r="LWO52" s="1232"/>
      <c r="LWP52" s="1232"/>
      <c r="LWQ52" s="1232"/>
      <c r="LWR52" s="1232"/>
      <c r="LWS52" s="1232"/>
      <c r="LWT52" s="1232"/>
      <c r="LWU52" s="1232"/>
      <c r="LWV52" s="1232"/>
      <c r="LWW52" s="875"/>
      <c r="LWX52" s="875"/>
      <c r="LXB52" s="640"/>
      <c r="LXC52" s="876"/>
      <c r="LXD52" s="1232"/>
      <c r="LXE52" s="1232"/>
      <c r="LXF52" s="1232"/>
      <c r="LXG52" s="1232"/>
      <c r="LXH52" s="1232"/>
      <c r="LXI52" s="1232"/>
      <c r="LXJ52" s="1232"/>
      <c r="LXK52" s="1232"/>
      <c r="LXL52" s="1232"/>
      <c r="LXM52" s="1232"/>
      <c r="LXN52" s="875"/>
      <c r="LXO52" s="875"/>
      <c r="LXS52" s="640"/>
      <c r="LXT52" s="876"/>
      <c r="LXU52" s="1232"/>
      <c r="LXV52" s="1232"/>
      <c r="LXW52" s="1232"/>
      <c r="LXX52" s="1232"/>
      <c r="LXY52" s="1232"/>
      <c r="LXZ52" s="1232"/>
      <c r="LYA52" s="1232"/>
      <c r="LYB52" s="1232"/>
      <c r="LYC52" s="1232"/>
      <c r="LYD52" s="1232"/>
      <c r="LYE52" s="875"/>
      <c r="LYF52" s="875"/>
      <c r="LYJ52" s="640"/>
      <c r="LYK52" s="876"/>
      <c r="LYL52" s="1232"/>
      <c r="LYM52" s="1232"/>
      <c r="LYN52" s="1232"/>
      <c r="LYO52" s="1232"/>
      <c r="LYP52" s="1232"/>
      <c r="LYQ52" s="1232"/>
      <c r="LYR52" s="1232"/>
      <c r="LYS52" s="1232"/>
      <c r="LYT52" s="1232"/>
      <c r="LYU52" s="1232"/>
      <c r="LYV52" s="875"/>
      <c r="LYW52" s="875"/>
      <c r="LZA52" s="640"/>
      <c r="LZB52" s="876"/>
      <c r="LZC52" s="1232"/>
      <c r="LZD52" s="1232"/>
      <c r="LZE52" s="1232"/>
      <c r="LZF52" s="1232"/>
      <c r="LZG52" s="1232"/>
      <c r="LZH52" s="1232"/>
      <c r="LZI52" s="1232"/>
      <c r="LZJ52" s="1232"/>
      <c r="LZK52" s="1232"/>
      <c r="LZL52" s="1232"/>
      <c r="LZM52" s="875"/>
      <c r="LZN52" s="875"/>
      <c r="LZR52" s="640"/>
      <c r="LZS52" s="876"/>
      <c r="LZT52" s="1232"/>
      <c r="LZU52" s="1232"/>
      <c r="LZV52" s="1232"/>
      <c r="LZW52" s="1232"/>
      <c r="LZX52" s="1232"/>
      <c r="LZY52" s="1232"/>
      <c r="LZZ52" s="1232"/>
      <c r="MAA52" s="1232"/>
      <c r="MAB52" s="1232"/>
      <c r="MAC52" s="1232"/>
      <c r="MAD52" s="875"/>
      <c r="MAE52" s="875"/>
      <c r="MAI52" s="640"/>
      <c r="MAJ52" s="876"/>
      <c r="MAK52" s="1232"/>
      <c r="MAL52" s="1232"/>
      <c r="MAM52" s="1232"/>
      <c r="MAN52" s="1232"/>
      <c r="MAO52" s="1232"/>
      <c r="MAP52" s="1232"/>
      <c r="MAQ52" s="1232"/>
      <c r="MAR52" s="1232"/>
      <c r="MAS52" s="1232"/>
      <c r="MAT52" s="1232"/>
      <c r="MAU52" s="875"/>
      <c r="MAV52" s="875"/>
      <c r="MAZ52" s="640"/>
      <c r="MBA52" s="876"/>
      <c r="MBB52" s="1232"/>
      <c r="MBC52" s="1232"/>
      <c r="MBD52" s="1232"/>
      <c r="MBE52" s="1232"/>
      <c r="MBF52" s="1232"/>
      <c r="MBG52" s="1232"/>
      <c r="MBH52" s="1232"/>
      <c r="MBI52" s="1232"/>
      <c r="MBJ52" s="1232"/>
      <c r="MBK52" s="1232"/>
      <c r="MBL52" s="875"/>
      <c r="MBM52" s="875"/>
      <c r="MBQ52" s="640"/>
      <c r="MBR52" s="876"/>
      <c r="MBS52" s="1232"/>
      <c r="MBT52" s="1232"/>
      <c r="MBU52" s="1232"/>
      <c r="MBV52" s="1232"/>
      <c r="MBW52" s="1232"/>
      <c r="MBX52" s="1232"/>
      <c r="MBY52" s="1232"/>
      <c r="MBZ52" s="1232"/>
      <c r="MCA52" s="1232"/>
      <c r="MCB52" s="1232"/>
      <c r="MCC52" s="875"/>
      <c r="MCD52" s="875"/>
      <c r="MCH52" s="640"/>
      <c r="MCI52" s="876"/>
      <c r="MCJ52" s="1232"/>
      <c r="MCK52" s="1232"/>
      <c r="MCL52" s="1232"/>
      <c r="MCM52" s="1232"/>
      <c r="MCN52" s="1232"/>
      <c r="MCO52" s="1232"/>
      <c r="MCP52" s="1232"/>
      <c r="MCQ52" s="1232"/>
      <c r="MCR52" s="1232"/>
      <c r="MCS52" s="1232"/>
      <c r="MCT52" s="875"/>
      <c r="MCU52" s="875"/>
      <c r="MCY52" s="640"/>
      <c r="MCZ52" s="876"/>
      <c r="MDA52" s="1232"/>
      <c r="MDB52" s="1232"/>
      <c r="MDC52" s="1232"/>
      <c r="MDD52" s="1232"/>
      <c r="MDE52" s="1232"/>
      <c r="MDF52" s="1232"/>
      <c r="MDG52" s="1232"/>
      <c r="MDH52" s="1232"/>
      <c r="MDI52" s="1232"/>
      <c r="MDJ52" s="1232"/>
      <c r="MDK52" s="875"/>
      <c r="MDL52" s="875"/>
      <c r="MDP52" s="640"/>
      <c r="MDQ52" s="876"/>
      <c r="MDR52" s="1232"/>
      <c r="MDS52" s="1232"/>
      <c r="MDT52" s="1232"/>
      <c r="MDU52" s="1232"/>
      <c r="MDV52" s="1232"/>
      <c r="MDW52" s="1232"/>
      <c r="MDX52" s="1232"/>
      <c r="MDY52" s="1232"/>
      <c r="MDZ52" s="1232"/>
      <c r="MEA52" s="1232"/>
      <c r="MEB52" s="875"/>
      <c r="MEC52" s="875"/>
      <c r="MEG52" s="640"/>
      <c r="MEH52" s="876"/>
      <c r="MEI52" s="1232"/>
      <c r="MEJ52" s="1232"/>
      <c r="MEK52" s="1232"/>
      <c r="MEL52" s="1232"/>
      <c r="MEM52" s="1232"/>
      <c r="MEN52" s="1232"/>
      <c r="MEO52" s="1232"/>
      <c r="MEP52" s="1232"/>
      <c r="MEQ52" s="1232"/>
      <c r="MER52" s="1232"/>
      <c r="MES52" s="875"/>
      <c r="MET52" s="875"/>
      <c r="MEX52" s="640"/>
      <c r="MEY52" s="876"/>
      <c r="MEZ52" s="1232"/>
      <c r="MFA52" s="1232"/>
      <c r="MFB52" s="1232"/>
      <c r="MFC52" s="1232"/>
      <c r="MFD52" s="1232"/>
      <c r="MFE52" s="1232"/>
      <c r="MFF52" s="1232"/>
      <c r="MFG52" s="1232"/>
      <c r="MFH52" s="1232"/>
      <c r="MFI52" s="1232"/>
      <c r="MFJ52" s="875"/>
      <c r="MFK52" s="875"/>
      <c r="MFO52" s="640"/>
      <c r="MFP52" s="876"/>
      <c r="MFQ52" s="1232"/>
      <c r="MFR52" s="1232"/>
      <c r="MFS52" s="1232"/>
      <c r="MFT52" s="1232"/>
      <c r="MFU52" s="1232"/>
      <c r="MFV52" s="1232"/>
      <c r="MFW52" s="1232"/>
      <c r="MFX52" s="1232"/>
      <c r="MFY52" s="1232"/>
      <c r="MFZ52" s="1232"/>
      <c r="MGA52" s="875"/>
      <c r="MGB52" s="875"/>
      <c r="MGF52" s="640"/>
      <c r="MGG52" s="876"/>
      <c r="MGH52" s="1232"/>
      <c r="MGI52" s="1232"/>
      <c r="MGJ52" s="1232"/>
      <c r="MGK52" s="1232"/>
      <c r="MGL52" s="1232"/>
      <c r="MGM52" s="1232"/>
      <c r="MGN52" s="1232"/>
      <c r="MGO52" s="1232"/>
      <c r="MGP52" s="1232"/>
      <c r="MGQ52" s="1232"/>
      <c r="MGR52" s="875"/>
      <c r="MGS52" s="875"/>
      <c r="MGW52" s="640"/>
      <c r="MGX52" s="876"/>
      <c r="MGY52" s="1232"/>
      <c r="MGZ52" s="1232"/>
      <c r="MHA52" s="1232"/>
      <c r="MHB52" s="1232"/>
      <c r="MHC52" s="1232"/>
      <c r="MHD52" s="1232"/>
      <c r="MHE52" s="1232"/>
      <c r="MHF52" s="1232"/>
      <c r="MHG52" s="1232"/>
      <c r="MHH52" s="1232"/>
      <c r="MHI52" s="875"/>
      <c r="MHJ52" s="875"/>
      <c r="MHN52" s="640"/>
      <c r="MHO52" s="876"/>
      <c r="MHP52" s="1232"/>
      <c r="MHQ52" s="1232"/>
      <c r="MHR52" s="1232"/>
      <c r="MHS52" s="1232"/>
      <c r="MHT52" s="1232"/>
      <c r="MHU52" s="1232"/>
      <c r="MHV52" s="1232"/>
      <c r="MHW52" s="1232"/>
      <c r="MHX52" s="1232"/>
      <c r="MHY52" s="1232"/>
      <c r="MHZ52" s="875"/>
      <c r="MIA52" s="875"/>
      <c r="MIE52" s="640"/>
      <c r="MIF52" s="876"/>
      <c r="MIG52" s="1232"/>
      <c r="MIH52" s="1232"/>
      <c r="MII52" s="1232"/>
      <c r="MIJ52" s="1232"/>
      <c r="MIK52" s="1232"/>
      <c r="MIL52" s="1232"/>
      <c r="MIM52" s="1232"/>
      <c r="MIN52" s="1232"/>
      <c r="MIO52" s="1232"/>
      <c r="MIP52" s="1232"/>
      <c r="MIQ52" s="875"/>
      <c r="MIR52" s="875"/>
      <c r="MIV52" s="640"/>
      <c r="MIW52" s="876"/>
      <c r="MIX52" s="1232"/>
      <c r="MIY52" s="1232"/>
      <c r="MIZ52" s="1232"/>
      <c r="MJA52" s="1232"/>
      <c r="MJB52" s="1232"/>
      <c r="MJC52" s="1232"/>
      <c r="MJD52" s="1232"/>
      <c r="MJE52" s="1232"/>
      <c r="MJF52" s="1232"/>
      <c r="MJG52" s="1232"/>
      <c r="MJH52" s="875"/>
      <c r="MJI52" s="875"/>
      <c r="MJM52" s="640"/>
      <c r="MJN52" s="876"/>
      <c r="MJO52" s="1232"/>
      <c r="MJP52" s="1232"/>
      <c r="MJQ52" s="1232"/>
      <c r="MJR52" s="1232"/>
      <c r="MJS52" s="1232"/>
      <c r="MJT52" s="1232"/>
      <c r="MJU52" s="1232"/>
      <c r="MJV52" s="1232"/>
      <c r="MJW52" s="1232"/>
      <c r="MJX52" s="1232"/>
      <c r="MJY52" s="875"/>
      <c r="MJZ52" s="875"/>
      <c r="MKD52" s="640"/>
      <c r="MKE52" s="876"/>
      <c r="MKF52" s="1232"/>
      <c r="MKG52" s="1232"/>
      <c r="MKH52" s="1232"/>
      <c r="MKI52" s="1232"/>
      <c r="MKJ52" s="1232"/>
      <c r="MKK52" s="1232"/>
      <c r="MKL52" s="1232"/>
      <c r="MKM52" s="1232"/>
      <c r="MKN52" s="1232"/>
      <c r="MKO52" s="1232"/>
      <c r="MKP52" s="875"/>
      <c r="MKQ52" s="875"/>
      <c r="MKU52" s="640"/>
      <c r="MKV52" s="876"/>
      <c r="MKW52" s="1232"/>
      <c r="MKX52" s="1232"/>
      <c r="MKY52" s="1232"/>
      <c r="MKZ52" s="1232"/>
      <c r="MLA52" s="1232"/>
      <c r="MLB52" s="1232"/>
      <c r="MLC52" s="1232"/>
      <c r="MLD52" s="1232"/>
      <c r="MLE52" s="1232"/>
      <c r="MLF52" s="1232"/>
      <c r="MLG52" s="875"/>
      <c r="MLH52" s="875"/>
      <c r="MLL52" s="640"/>
      <c r="MLM52" s="876"/>
      <c r="MLN52" s="1232"/>
      <c r="MLO52" s="1232"/>
      <c r="MLP52" s="1232"/>
      <c r="MLQ52" s="1232"/>
      <c r="MLR52" s="1232"/>
      <c r="MLS52" s="1232"/>
      <c r="MLT52" s="1232"/>
      <c r="MLU52" s="1232"/>
      <c r="MLV52" s="1232"/>
      <c r="MLW52" s="1232"/>
      <c r="MLX52" s="875"/>
      <c r="MLY52" s="875"/>
      <c r="MMC52" s="640"/>
      <c r="MMD52" s="876"/>
      <c r="MME52" s="1232"/>
      <c r="MMF52" s="1232"/>
      <c r="MMG52" s="1232"/>
      <c r="MMH52" s="1232"/>
      <c r="MMI52" s="1232"/>
      <c r="MMJ52" s="1232"/>
      <c r="MMK52" s="1232"/>
      <c r="MML52" s="1232"/>
      <c r="MMM52" s="1232"/>
      <c r="MMN52" s="1232"/>
      <c r="MMO52" s="875"/>
      <c r="MMP52" s="875"/>
      <c r="MMT52" s="640"/>
      <c r="MMU52" s="876"/>
      <c r="MMV52" s="1232"/>
      <c r="MMW52" s="1232"/>
      <c r="MMX52" s="1232"/>
      <c r="MMY52" s="1232"/>
      <c r="MMZ52" s="1232"/>
      <c r="MNA52" s="1232"/>
      <c r="MNB52" s="1232"/>
      <c r="MNC52" s="1232"/>
      <c r="MND52" s="1232"/>
      <c r="MNE52" s="1232"/>
      <c r="MNF52" s="875"/>
      <c r="MNG52" s="875"/>
      <c r="MNK52" s="640"/>
      <c r="MNL52" s="876"/>
      <c r="MNM52" s="1232"/>
      <c r="MNN52" s="1232"/>
      <c r="MNO52" s="1232"/>
      <c r="MNP52" s="1232"/>
      <c r="MNQ52" s="1232"/>
      <c r="MNR52" s="1232"/>
      <c r="MNS52" s="1232"/>
      <c r="MNT52" s="1232"/>
      <c r="MNU52" s="1232"/>
      <c r="MNV52" s="1232"/>
      <c r="MNW52" s="875"/>
      <c r="MNX52" s="875"/>
      <c r="MOB52" s="640"/>
      <c r="MOC52" s="876"/>
      <c r="MOD52" s="1232"/>
      <c r="MOE52" s="1232"/>
      <c r="MOF52" s="1232"/>
      <c r="MOG52" s="1232"/>
      <c r="MOH52" s="1232"/>
      <c r="MOI52" s="1232"/>
      <c r="MOJ52" s="1232"/>
      <c r="MOK52" s="1232"/>
      <c r="MOL52" s="1232"/>
      <c r="MOM52" s="1232"/>
      <c r="MON52" s="875"/>
      <c r="MOO52" s="875"/>
      <c r="MOS52" s="640"/>
      <c r="MOT52" s="876"/>
      <c r="MOU52" s="1232"/>
      <c r="MOV52" s="1232"/>
      <c r="MOW52" s="1232"/>
      <c r="MOX52" s="1232"/>
      <c r="MOY52" s="1232"/>
      <c r="MOZ52" s="1232"/>
      <c r="MPA52" s="1232"/>
      <c r="MPB52" s="1232"/>
      <c r="MPC52" s="1232"/>
      <c r="MPD52" s="1232"/>
      <c r="MPE52" s="875"/>
      <c r="MPF52" s="875"/>
      <c r="MPJ52" s="640"/>
      <c r="MPK52" s="876"/>
      <c r="MPL52" s="1232"/>
      <c r="MPM52" s="1232"/>
      <c r="MPN52" s="1232"/>
      <c r="MPO52" s="1232"/>
      <c r="MPP52" s="1232"/>
      <c r="MPQ52" s="1232"/>
      <c r="MPR52" s="1232"/>
      <c r="MPS52" s="1232"/>
      <c r="MPT52" s="1232"/>
      <c r="MPU52" s="1232"/>
      <c r="MPV52" s="875"/>
      <c r="MPW52" s="875"/>
      <c r="MQA52" s="640"/>
      <c r="MQB52" s="876"/>
      <c r="MQC52" s="1232"/>
      <c r="MQD52" s="1232"/>
      <c r="MQE52" s="1232"/>
      <c r="MQF52" s="1232"/>
      <c r="MQG52" s="1232"/>
      <c r="MQH52" s="1232"/>
      <c r="MQI52" s="1232"/>
      <c r="MQJ52" s="1232"/>
      <c r="MQK52" s="1232"/>
      <c r="MQL52" s="1232"/>
      <c r="MQM52" s="875"/>
      <c r="MQN52" s="875"/>
      <c r="MQR52" s="640"/>
      <c r="MQS52" s="876"/>
      <c r="MQT52" s="1232"/>
      <c r="MQU52" s="1232"/>
      <c r="MQV52" s="1232"/>
      <c r="MQW52" s="1232"/>
      <c r="MQX52" s="1232"/>
      <c r="MQY52" s="1232"/>
      <c r="MQZ52" s="1232"/>
      <c r="MRA52" s="1232"/>
      <c r="MRB52" s="1232"/>
      <c r="MRC52" s="1232"/>
      <c r="MRD52" s="875"/>
      <c r="MRE52" s="875"/>
      <c r="MRI52" s="640"/>
      <c r="MRJ52" s="876"/>
      <c r="MRK52" s="1232"/>
      <c r="MRL52" s="1232"/>
      <c r="MRM52" s="1232"/>
      <c r="MRN52" s="1232"/>
      <c r="MRO52" s="1232"/>
      <c r="MRP52" s="1232"/>
      <c r="MRQ52" s="1232"/>
      <c r="MRR52" s="1232"/>
      <c r="MRS52" s="1232"/>
      <c r="MRT52" s="1232"/>
      <c r="MRU52" s="875"/>
      <c r="MRV52" s="875"/>
      <c r="MRZ52" s="640"/>
      <c r="MSA52" s="876"/>
      <c r="MSB52" s="1232"/>
      <c r="MSC52" s="1232"/>
      <c r="MSD52" s="1232"/>
      <c r="MSE52" s="1232"/>
      <c r="MSF52" s="1232"/>
      <c r="MSG52" s="1232"/>
      <c r="MSH52" s="1232"/>
      <c r="MSI52" s="1232"/>
      <c r="MSJ52" s="1232"/>
      <c r="MSK52" s="1232"/>
      <c r="MSL52" s="875"/>
      <c r="MSM52" s="875"/>
      <c r="MSQ52" s="640"/>
      <c r="MSR52" s="876"/>
      <c r="MSS52" s="1232"/>
      <c r="MST52" s="1232"/>
      <c r="MSU52" s="1232"/>
      <c r="MSV52" s="1232"/>
      <c r="MSW52" s="1232"/>
      <c r="MSX52" s="1232"/>
      <c r="MSY52" s="1232"/>
      <c r="MSZ52" s="1232"/>
      <c r="MTA52" s="1232"/>
      <c r="MTB52" s="1232"/>
      <c r="MTC52" s="875"/>
      <c r="MTD52" s="875"/>
      <c r="MTH52" s="640"/>
      <c r="MTI52" s="876"/>
      <c r="MTJ52" s="1232"/>
      <c r="MTK52" s="1232"/>
      <c r="MTL52" s="1232"/>
      <c r="MTM52" s="1232"/>
      <c r="MTN52" s="1232"/>
      <c r="MTO52" s="1232"/>
      <c r="MTP52" s="1232"/>
      <c r="MTQ52" s="1232"/>
      <c r="MTR52" s="1232"/>
      <c r="MTS52" s="1232"/>
      <c r="MTT52" s="875"/>
      <c r="MTU52" s="875"/>
      <c r="MTY52" s="640"/>
      <c r="MTZ52" s="876"/>
      <c r="MUA52" s="1232"/>
      <c r="MUB52" s="1232"/>
      <c r="MUC52" s="1232"/>
      <c r="MUD52" s="1232"/>
      <c r="MUE52" s="1232"/>
      <c r="MUF52" s="1232"/>
      <c r="MUG52" s="1232"/>
      <c r="MUH52" s="1232"/>
      <c r="MUI52" s="1232"/>
      <c r="MUJ52" s="1232"/>
      <c r="MUK52" s="875"/>
      <c r="MUL52" s="875"/>
      <c r="MUP52" s="640"/>
      <c r="MUQ52" s="876"/>
      <c r="MUR52" s="1232"/>
      <c r="MUS52" s="1232"/>
      <c r="MUT52" s="1232"/>
      <c r="MUU52" s="1232"/>
      <c r="MUV52" s="1232"/>
      <c r="MUW52" s="1232"/>
      <c r="MUX52" s="1232"/>
      <c r="MUY52" s="1232"/>
      <c r="MUZ52" s="1232"/>
      <c r="MVA52" s="1232"/>
      <c r="MVB52" s="875"/>
      <c r="MVC52" s="875"/>
      <c r="MVG52" s="640"/>
      <c r="MVH52" s="876"/>
      <c r="MVI52" s="1232"/>
      <c r="MVJ52" s="1232"/>
      <c r="MVK52" s="1232"/>
      <c r="MVL52" s="1232"/>
      <c r="MVM52" s="1232"/>
      <c r="MVN52" s="1232"/>
      <c r="MVO52" s="1232"/>
      <c r="MVP52" s="1232"/>
      <c r="MVQ52" s="1232"/>
      <c r="MVR52" s="1232"/>
      <c r="MVS52" s="875"/>
      <c r="MVT52" s="875"/>
      <c r="MVX52" s="640"/>
      <c r="MVY52" s="876"/>
      <c r="MVZ52" s="1232"/>
      <c r="MWA52" s="1232"/>
      <c r="MWB52" s="1232"/>
      <c r="MWC52" s="1232"/>
      <c r="MWD52" s="1232"/>
      <c r="MWE52" s="1232"/>
      <c r="MWF52" s="1232"/>
      <c r="MWG52" s="1232"/>
      <c r="MWH52" s="1232"/>
      <c r="MWI52" s="1232"/>
      <c r="MWJ52" s="875"/>
      <c r="MWK52" s="875"/>
      <c r="MWO52" s="640"/>
      <c r="MWP52" s="876"/>
      <c r="MWQ52" s="1232"/>
      <c r="MWR52" s="1232"/>
      <c r="MWS52" s="1232"/>
      <c r="MWT52" s="1232"/>
      <c r="MWU52" s="1232"/>
      <c r="MWV52" s="1232"/>
      <c r="MWW52" s="1232"/>
      <c r="MWX52" s="1232"/>
      <c r="MWY52" s="1232"/>
      <c r="MWZ52" s="1232"/>
      <c r="MXA52" s="875"/>
      <c r="MXB52" s="875"/>
      <c r="MXF52" s="640"/>
      <c r="MXG52" s="876"/>
      <c r="MXH52" s="1232"/>
      <c r="MXI52" s="1232"/>
      <c r="MXJ52" s="1232"/>
      <c r="MXK52" s="1232"/>
      <c r="MXL52" s="1232"/>
      <c r="MXM52" s="1232"/>
      <c r="MXN52" s="1232"/>
      <c r="MXO52" s="1232"/>
      <c r="MXP52" s="1232"/>
      <c r="MXQ52" s="1232"/>
      <c r="MXR52" s="875"/>
      <c r="MXS52" s="875"/>
      <c r="MXW52" s="640"/>
      <c r="MXX52" s="876"/>
      <c r="MXY52" s="1232"/>
      <c r="MXZ52" s="1232"/>
      <c r="MYA52" s="1232"/>
      <c r="MYB52" s="1232"/>
      <c r="MYC52" s="1232"/>
      <c r="MYD52" s="1232"/>
      <c r="MYE52" s="1232"/>
      <c r="MYF52" s="1232"/>
      <c r="MYG52" s="1232"/>
      <c r="MYH52" s="1232"/>
      <c r="MYI52" s="875"/>
      <c r="MYJ52" s="875"/>
      <c r="MYN52" s="640"/>
      <c r="MYO52" s="876"/>
      <c r="MYP52" s="1232"/>
      <c r="MYQ52" s="1232"/>
      <c r="MYR52" s="1232"/>
      <c r="MYS52" s="1232"/>
      <c r="MYT52" s="1232"/>
      <c r="MYU52" s="1232"/>
      <c r="MYV52" s="1232"/>
      <c r="MYW52" s="1232"/>
      <c r="MYX52" s="1232"/>
      <c r="MYY52" s="1232"/>
      <c r="MYZ52" s="875"/>
      <c r="MZA52" s="875"/>
      <c r="MZE52" s="640"/>
      <c r="MZF52" s="876"/>
      <c r="MZG52" s="1232"/>
      <c r="MZH52" s="1232"/>
      <c r="MZI52" s="1232"/>
      <c r="MZJ52" s="1232"/>
      <c r="MZK52" s="1232"/>
      <c r="MZL52" s="1232"/>
      <c r="MZM52" s="1232"/>
      <c r="MZN52" s="1232"/>
      <c r="MZO52" s="1232"/>
      <c r="MZP52" s="1232"/>
      <c r="MZQ52" s="875"/>
      <c r="MZR52" s="875"/>
      <c r="MZV52" s="640"/>
      <c r="MZW52" s="876"/>
      <c r="MZX52" s="1232"/>
      <c r="MZY52" s="1232"/>
      <c r="MZZ52" s="1232"/>
      <c r="NAA52" s="1232"/>
      <c r="NAB52" s="1232"/>
      <c r="NAC52" s="1232"/>
      <c r="NAD52" s="1232"/>
      <c r="NAE52" s="1232"/>
      <c r="NAF52" s="1232"/>
      <c r="NAG52" s="1232"/>
      <c r="NAH52" s="875"/>
      <c r="NAI52" s="875"/>
      <c r="NAM52" s="640"/>
      <c r="NAN52" s="876"/>
      <c r="NAO52" s="1232"/>
      <c r="NAP52" s="1232"/>
      <c r="NAQ52" s="1232"/>
      <c r="NAR52" s="1232"/>
      <c r="NAS52" s="1232"/>
      <c r="NAT52" s="1232"/>
      <c r="NAU52" s="1232"/>
      <c r="NAV52" s="1232"/>
      <c r="NAW52" s="1232"/>
      <c r="NAX52" s="1232"/>
      <c r="NAY52" s="875"/>
      <c r="NAZ52" s="875"/>
      <c r="NBD52" s="640"/>
      <c r="NBE52" s="876"/>
      <c r="NBF52" s="1232"/>
      <c r="NBG52" s="1232"/>
      <c r="NBH52" s="1232"/>
      <c r="NBI52" s="1232"/>
      <c r="NBJ52" s="1232"/>
      <c r="NBK52" s="1232"/>
      <c r="NBL52" s="1232"/>
      <c r="NBM52" s="1232"/>
      <c r="NBN52" s="1232"/>
      <c r="NBO52" s="1232"/>
      <c r="NBP52" s="875"/>
      <c r="NBQ52" s="875"/>
      <c r="NBU52" s="640"/>
      <c r="NBV52" s="876"/>
      <c r="NBW52" s="1232"/>
      <c r="NBX52" s="1232"/>
      <c r="NBY52" s="1232"/>
      <c r="NBZ52" s="1232"/>
      <c r="NCA52" s="1232"/>
      <c r="NCB52" s="1232"/>
      <c r="NCC52" s="1232"/>
      <c r="NCD52" s="1232"/>
      <c r="NCE52" s="1232"/>
      <c r="NCF52" s="1232"/>
      <c r="NCG52" s="875"/>
      <c r="NCH52" s="875"/>
      <c r="NCL52" s="640"/>
      <c r="NCM52" s="876"/>
      <c r="NCN52" s="1232"/>
      <c r="NCO52" s="1232"/>
      <c r="NCP52" s="1232"/>
      <c r="NCQ52" s="1232"/>
      <c r="NCR52" s="1232"/>
      <c r="NCS52" s="1232"/>
      <c r="NCT52" s="1232"/>
      <c r="NCU52" s="1232"/>
      <c r="NCV52" s="1232"/>
      <c r="NCW52" s="1232"/>
      <c r="NCX52" s="875"/>
      <c r="NCY52" s="875"/>
      <c r="NDC52" s="640"/>
      <c r="NDD52" s="876"/>
      <c r="NDE52" s="1232"/>
      <c r="NDF52" s="1232"/>
      <c r="NDG52" s="1232"/>
      <c r="NDH52" s="1232"/>
      <c r="NDI52" s="1232"/>
      <c r="NDJ52" s="1232"/>
      <c r="NDK52" s="1232"/>
      <c r="NDL52" s="1232"/>
      <c r="NDM52" s="1232"/>
      <c r="NDN52" s="1232"/>
      <c r="NDO52" s="875"/>
      <c r="NDP52" s="875"/>
      <c r="NDT52" s="640"/>
      <c r="NDU52" s="876"/>
      <c r="NDV52" s="1232"/>
      <c r="NDW52" s="1232"/>
      <c r="NDX52" s="1232"/>
      <c r="NDY52" s="1232"/>
      <c r="NDZ52" s="1232"/>
      <c r="NEA52" s="1232"/>
      <c r="NEB52" s="1232"/>
      <c r="NEC52" s="1232"/>
      <c r="NED52" s="1232"/>
      <c r="NEE52" s="1232"/>
      <c r="NEF52" s="875"/>
      <c r="NEG52" s="875"/>
      <c r="NEK52" s="640"/>
      <c r="NEL52" s="876"/>
      <c r="NEM52" s="1232"/>
      <c r="NEN52" s="1232"/>
      <c r="NEO52" s="1232"/>
      <c r="NEP52" s="1232"/>
      <c r="NEQ52" s="1232"/>
      <c r="NER52" s="1232"/>
      <c r="NES52" s="1232"/>
      <c r="NET52" s="1232"/>
      <c r="NEU52" s="1232"/>
      <c r="NEV52" s="1232"/>
      <c r="NEW52" s="875"/>
      <c r="NEX52" s="875"/>
      <c r="NFB52" s="640"/>
      <c r="NFC52" s="876"/>
      <c r="NFD52" s="1232"/>
      <c r="NFE52" s="1232"/>
      <c r="NFF52" s="1232"/>
      <c r="NFG52" s="1232"/>
      <c r="NFH52" s="1232"/>
      <c r="NFI52" s="1232"/>
      <c r="NFJ52" s="1232"/>
      <c r="NFK52" s="1232"/>
      <c r="NFL52" s="1232"/>
      <c r="NFM52" s="1232"/>
      <c r="NFN52" s="875"/>
      <c r="NFO52" s="875"/>
      <c r="NFS52" s="640"/>
      <c r="NFT52" s="876"/>
      <c r="NFU52" s="1232"/>
      <c r="NFV52" s="1232"/>
      <c r="NFW52" s="1232"/>
      <c r="NFX52" s="1232"/>
      <c r="NFY52" s="1232"/>
      <c r="NFZ52" s="1232"/>
      <c r="NGA52" s="1232"/>
      <c r="NGB52" s="1232"/>
      <c r="NGC52" s="1232"/>
      <c r="NGD52" s="1232"/>
      <c r="NGE52" s="875"/>
      <c r="NGF52" s="875"/>
      <c r="NGJ52" s="640"/>
      <c r="NGK52" s="876"/>
      <c r="NGL52" s="1232"/>
      <c r="NGM52" s="1232"/>
      <c r="NGN52" s="1232"/>
      <c r="NGO52" s="1232"/>
      <c r="NGP52" s="1232"/>
      <c r="NGQ52" s="1232"/>
      <c r="NGR52" s="1232"/>
      <c r="NGS52" s="1232"/>
      <c r="NGT52" s="1232"/>
      <c r="NGU52" s="1232"/>
      <c r="NGV52" s="875"/>
      <c r="NGW52" s="875"/>
      <c r="NHA52" s="640"/>
      <c r="NHB52" s="876"/>
      <c r="NHC52" s="1232"/>
      <c r="NHD52" s="1232"/>
      <c r="NHE52" s="1232"/>
      <c r="NHF52" s="1232"/>
      <c r="NHG52" s="1232"/>
      <c r="NHH52" s="1232"/>
      <c r="NHI52" s="1232"/>
      <c r="NHJ52" s="1232"/>
      <c r="NHK52" s="1232"/>
      <c r="NHL52" s="1232"/>
      <c r="NHM52" s="875"/>
      <c r="NHN52" s="875"/>
      <c r="NHR52" s="640"/>
      <c r="NHS52" s="876"/>
      <c r="NHT52" s="1232"/>
      <c r="NHU52" s="1232"/>
      <c r="NHV52" s="1232"/>
      <c r="NHW52" s="1232"/>
      <c r="NHX52" s="1232"/>
      <c r="NHY52" s="1232"/>
      <c r="NHZ52" s="1232"/>
      <c r="NIA52" s="1232"/>
      <c r="NIB52" s="1232"/>
      <c r="NIC52" s="1232"/>
      <c r="NID52" s="875"/>
      <c r="NIE52" s="875"/>
      <c r="NII52" s="640"/>
      <c r="NIJ52" s="876"/>
      <c r="NIK52" s="1232"/>
      <c r="NIL52" s="1232"/>
      <c r="NIM52" s="1232"/>
      <c r="NIN52" s="1232"/>
      <c r="NIO52" s="1232"/>
      <c r="NIP52" s="1232"/>
      <c r="NIQ52" s="1232"/>
      <c r="NIR52" s="1232"/>
      <c r="NIS52" s="1232"/>
      <c r="NIT52" s="1232"/>
      <c r="NIU52" s="875"/>
      <c r="NIV52" s="875"/>
      <c r="NIZ52" s="640"/>
      <c r="NJA52" s="876"/>
      <c r="NJB52" s="1232"/>
      <c r="NJC52" s="1232"/>
      <c r="NJD52" s="1232"/>
      <c r="NJE52" s="1232"/>
      <c r="NJF52" s="1232"/>
      <c r="NJG52" s="1232"/>
      <c r="NJH52" s="1232"/>
      <c r="NJI52" s="1232"/>
      <c r="NJJ52" s="1232"/>
      <c r="NJK52" s="1232"/>
      <c r="NJL52" s="875"/>
      <c r="NJM52" s="875"/>
      <c r="NJQ52" s="640"/>
      <c r="NJR52" s="876"/>
      <c r="NJS52" s="1232"/>
      <c r="NJT52" s="1232"/>
      <c r="NJU52" s="1232"/>
      <c r="NJV52" s="1232"/>
      <c r="NJW52" s="1232"/>
      <c r="NJX52" s="1232"/>
      <c r="NJY52" s="1232"/>
      <c r="NJZ52" s="1232"/>
      <c r="NKA52" s="1232"/>
      <c r="NKB52" s="1232"/>
      <c r="NKC52" s="875"/>
      <c r="NKD52" s="875"/>
      <c r="NKH52" s="640"/>
      <c r="NKI52" s="876"/>
      <c r="NKJ52" s="1232"/>
      <c r="NKK52" s="1232"/>
      <c r="NKL52" s="1232"/>
      <c r="NKM52" s="1232"/>
      <c r="NKN52" s="1232"/>
      <c r="NKO52" s="1232"/>
      <c r="NKP52" s="1232"/>
      <c r="NKQ52" s="1232"/>
      <c r="NKR52" s="1232"/>
      <c r="NKS52" s="1232"/>
      <c r="NKT52" s="875"/>
      <c r="NKU52" s="875"/>
      <c r="NKY52" s="640"/>
      <c r="NKZ52" s="876"/>
      <c r="NLA52" s="1232"/>
      <c r="NLB52" s="1232"/>
      <c r="NLC52" s="1232"/>
      <c r="NLD52" s="1232"/>
      <c r="NLE52" s="1232"/>
      <c r="NLF52" s="1232"/>
      <c r="NLG52" s="1232"/>
      <c r="NLH52" s="1232"/>
      <c r="NLI52" s="1232"/>
      <c r="NLJ52" s="1232"/>
      <c r="NLK52" s="875"/>
      <c r="NLL52" s="875"/>
      <c r="NLP52" s="640"/>
      <c r="NLQ52" s="876"/>
      <c r="NLR52" s="1232"/>
      <c r="NLS52" s="1232"/>
      <c r="NLT52" s="1232"/>
      <c r="NLU52" s="1232"/>
      <c r="NLV52" s="1232"/>
      <c r="NLW52" s="1232"/>
      <c r="NLX52" s="1232"/>
      <c r="NLY52" s="1232"/>
      <c r="NLZ52" s="1232"/>
      <c r="NMA52" s="1232"/>
      <c r="NMB52" s="875"/>
      <c r="NMC52" s="875"/>
      <c r="NMG52" s="640"/>
      <c r="NMH52" s="876"/>
      <c r="NMI52" s="1232"/>
      <c r="NMJ52" s="1232"/>
      <c r="NMK52" s="1232"/>
      <c r="NML52" s="1232"/>
      <c r="NMM52" s="1232"/>
      <c r="NMN52" s="1232"/>
      <c r="NMO52" s="1232"/>
      <c r="NMP52" s="1232"/>
      <c r="NMQ52" s="1232"/>
      <c r="NMR52" s="1232"/>
      <c r="NMS52" s="875"/>
      <c r="NMT52" s="875"/>
      <c r="NMX52" s="640"/>
      <c r="NMY52" s="876"/>
      <c r="NMZ52" s="1232"/>
      <c r="NNA52" s="1232"/>
      <c r="NNB52" s="1232"/>
      <c r="NNC52" s="1232"/>
      <c r="NND52" s="1232"/>
      <c r="NNE52" s="1232"/>
      <c r="NNF52" s="1232"/>
      <c r="NNG52" s="1232"/>
      <c r="NNH52" s="1232"/>
      <c r="NNI52" s="1232"/>
      <c r="NNJ52" s="875"/>
      <c r="NNK52" s="875"/>
      <c r="NNO52" s="640"/>
      <c r="NNP52" s="876"/>
      <c r="NNQ52" s="1232"/>
      <c r="NNR52" s="1232"/>
      <c r="NNS52" s="1232"/>
      <c r="NNT52" s="1232"/>
      <c r="NNU52" s="1232"/>
      <c r="NNV52" s="1232"/>
      <c r="NNW52" s="1232"/>
      <c r="NNX52" s="1232"/>
      <c r="NNY52" s="1232"/>
      <c r="NNZ52" s="1232"/>
      <c r="NOA52" s="875"/>
      <c r="NOB52" s="875"/>
      <c r="NOF52" s="640"/>
      <c r="NOG52" s="876"/>
      <c r="NOH52" s="1232"/>
      <c r="NOI52" s="1232"/>
      <c r="NOJ52" s="1232"/>
      <c r="NOK52" s="1232"/>
      <c r="NOL52" s="1232"/>
      <c r="NOM52" s="1232"/>
      <c r="NON52" s="1232"/>
      <c r="NOO52" s="1232"/>
      <c r="NOP52" s="1232"/>
      <c r="NOQ52" s="1232"/>
      <c r="NOR52" s="875"/>
      <c r="NOS52" s="875"/>
      <c r="NOW52" s="640"/>
      <c r="NOX52" s="876"/>
      <c r="NOY52" s="1232"/>
      <c r="NOZ52" s="1232"/>
      <c r="NPA52" s="1232"/>
      <c r="NPB52" s="1232"/>
      <c r="NPC52" s="1232"/>
      <c r="NPD52" s="1232"/>
      <c r="NPE52" s="1232"/>
      <c r="NPF52" s="1232"/>
      <c r="NPG52" s="1232"/>
      <c r="NPH52" s="1232"/>
      <c r="NPI52" s="875"/>
      <c r="NPJ52" s="875"/>
      <c r="NPN52" s="640"/>
      <c r="NPO52" s="876"/>
      <c r="NPP52" s="1232"/>
      <c r="NPQ52" s="1232"/>
      <c r="NPR52" s="1232"/>
      <c r="NPS52" s="1232"/>
      <c r="NPT52" s="1232"/>
      <c r="NPU52" s="1232"/>
      <c r="NPV52" s="1232"/>
      <c r="NPW52" s="1232"/>
      <c r="NPX52" s="1232"/>
      <c r="NPY52" s="1232"/>
      <c r="NPZ52" s="875"/>
      <c r="NQA52" s="875"/>
      <c r="NQE52" s="640"/>
      <c r="NQF52" s="876"/>
      <c r="NQG52" s="1232"/>
      <c r="NQH52" s="1232"/>
      <c r="NQI52" s="1232"/>
      <c r="NQJ52" s="1232"/>
      <c r="NQK52" s="1232"/>
      <c r="NQL52" s="1232"/>
      <c r="NQM52" s="1232"/>
      <c r="NQN52" s="1232"/>
      <c r="NQO52" s="1232"/>
      <c r="NQP52" s="1232"/>
      <c r="NQQ52" s="875"/>
      <c r="NQR52" s="875"/>
      <c r="NQV52" s="640"/>
      <c r="NQW52" s="876"/>
      <c r="NQX52" s="1232"/>
      <c r="NQY52" s="1232"/>
      <c r="NQZ52" s="1232"/>
      <c r="NRA52" s="1232"/>
      <c r="NRB52" s="1232"/>
      <c r="NRC52" s="1232"/>
      <c r="NRD52" s="1232"/>
      <c r="NRE52" s="1232"/>
      <c r="NRF52" s="1232"/>
      <c r="NRG52" s="1232"/>
      <c r="NRH52" s="875"/>
      <c r="NRI52" s="875"/>
      <c r="NRM52" s="640"/>
      <c r="NRN52" s="876"/>
      <c r="NRO52" s="1232"/>
      <c r="NRP52" s="1232"/>
      <c r="NRQ52" s="1232"/>
      <c r="NRR52" s="1232"/>
      <c r="NRS52" s="1232"/>
      <c r="NRT52" s="1232"/>
      <c r="NRU52" s="1232"/>
      <c r="NRV52" s="1232"/>
      <c r="NRW52" s="1232"/>
      <c r="NRX52" s="1232"/>
      <c r="NRY52" s="875"/>
      <c r="NRZ52" s="875"/>
      <c r="NSD52" s="640"/>
      <c r="NSE52" s="876"/>
      <c r="NSF52" s="1232"/>
      <c r="NSG52" s="1232"/>
      <c r="NSH52" s="1232"/>
      <c r="NSI52" s="1232"/>
      <c r="NSJ52" s="1232"/>
      <c r="NSK52" s="1232"/>
      <c r="NSL52" s="1232"/>
      <c r="NSM52" s="1232"/>
      <c r="NSN52" s="1232"/>
      <c r="NSO52" s="1232"/>
      <c r="NSP52" s="875"/>
      <c r="NSQ52" s="875"/>
      <c r="NSU52" s="640"/>
      <c r="NSV52" s="876"/>
      <c r="NSW52" s="1232"/>
      <c r="NSX52" s="1232"/>
      <c r="NSY52" s="1232"/>
      <c r="NSZ52" s="1232"/>
      <c r="NTA52" s="1232"/>
      <c r="NTB52" s="1232"/>
      <c r="NTC52" s="1232"/>
      <c r="NTD52" s="1232"/>
      <c r="NTE52" s="1232"/>
      <c r="NTF52" s="1232"/>
      <c r="NTG52" s="875"/>
      <c r="NTH52" s="875"/>
      <c r="NTL52" s="640"/>
      <c r="NTM52" s="876"/>
      <c r="NTN52" s="1232"/>
      <c r="NTO52" s="1232"/>
      <c r="NTP52" s="1232"/>
      <c r="NTQ52" s="1232"/>
      <c r="NTR52" s="1232"/>
      <c r="NTS52" s="1232"/>
      <c r="NTT52" s="1232"/>
      <c r="NTU52" s="1232"/>
      <c r="NTV52" s="1232"/>
      <c r="NTW52" s="1232"/>
      <c r="NTX52" s="875"/>
      <c r="NTY52" s="875"/>
      <c r="NUC52" s="640"/>
      <c r="NUD52" s="876"/>
      <c r="NUE52" s="1232"/>
      <c r="NUF52" s="1232"/>
      <c r="NUG52" s="1232"/>
      <c r="NUH52" s="1232"/>
      <c r="NUI52" s="1232"/>
      <c r="NUJ52" s="1232"/>
      <c r="NUK52" s="1232"/>
      <c r="NUL52" s="1232"/>
      <c r="NUM52" s="1232"/>
      <c r="NUN52" s="1232"/>
      <c r="NUO52" s="875"/>
      <c r="NUP52" s="875"/>
      <c r="NUT52" s="640"/>
      <c r="NUU52" s="876"/>
      <c r="NUV52" s="1232"/>
      <c r="NUW52" s="1232"/>
      <c r="NUX52" s="1232"/>
      <c r="NUY52" s="1232"/>
      <c r="NUZ52" s="1232"/>
      <c r="NVA52" s="1232"/>
      <c r="NVB52" s="1232"/>
      <c r="NVC52" s="1232"/>
      <c r="NVD52" s="1232"/>
      <c r="NVE52" s="1232"/>
      <c r="NVF52" s="875"/>
      <c r="NVG52" s="875"/>
      <c r="NVK52" s="640"/>
      <c r="NVL52" s="876"/>
      <c r="NVM52" s="1232"/>
      <c r="NVN52" s="1232"/>
      <c r="NVO52" s="1232"/>
      <c r="NVP52" s="1232"/>
      <c r="NVQ52" s="1232"/>
      <c r="NVR52" s="1232"/>
      <c r="NVS52" s="1232"/>
      <c r="NVT52" s="1232"/>
      <c r="NVU52" s="1232"/>
      <c r="NVV52" s="1232"/>
      <c r="NVW52" s="875"/>
      <c r="NVX52" s="875"/>
      <c r="NWB52" s="640"/>
      <c r="NWC52" s="876"/>
      <c r="NWD52" s="1232"/>
      <c r="NWE52" s="1232"/>
      <c r="NWF52" s="1232"/>
      <c r="NWG52" s="1232"/>
      <c r="NWH52" s="1232"/>
      <c r="NWI52" s="1232"/>
      <c r="NWJ52" s="1232"/>
      <c r="NWK52" s="1232"/>
      <c r="NWL52" s="1232"/>
      <c r="NWM52" s="1232"/>
      <c r="NWN52" s="875"/>
      <c r="NWO52" s="875"/>
      <c r="NWS52" s="640"/>
      <c r="NWT52" s="876"/>
      <c r="NWU52" s="1232"/>
      <c r="NWV52" s="1232"/>
      <c r="NWW52" s="1232"/>
      <c r="NWX52" s="1232"/>
      <c r="NWY52" s="1232"/>
      <c r="NWZ52" s="1232"/>
      <c r="NXA52" s="1232"/>
      <c r="NXB52" s="1232"/>
      <c r="NXC52" s="1232"/>
      <c r="NXD52" s="1232"/>
      <c r="NXE52" s="875"/>
      <c r="NXF52" s="875"/>
      <c r="NXJ52" s="640"/>
      <c r="NXK52" s="876"/>
      <c r="NXL52" s="1232"/>
      <c r="NXM52" s="1232"/>
      <c r="NXN52" s="1232"/>
      <c r="NXO52" s="1232"/>
      <c r="NXP52" s="1232"/>
      <c r="NXQ52" s="1232"/>
      <c r="NXR52" s="1232"/>
      <c r="NXS52" s="1232"/>
      <c r="NXT52" s="1232"/>
      <c r="NXU52" s="1232"/>
      <c r="NXV52" s="875"/>
      <c r="NXW52" s="875"/>
      <c r="NYA52" s="640"/>
      <c r="NYB52" s="876"/>
      <c r="NYC52" s="1232"/>
      <c r="NYD52" s="1232"/>
      <c r="NYE52" s="1232"/>
      <c r="NYF52" s="1232"/>
      <c r="NYG52" s="1232"/>
      <c r="NYH52" s="1232"/>
      <c r="NYI52" s="1232"/>
      <c r="NYJ52" s="1232"/>
      <c r="NYK52" s="1232"/>
      <c r="NYL52" s="1232"/>
      <c r="NYM52" s="875"/>
      <c r="NYN52" s="875"/>
      <c r="NYR52" s="640"/>
      <c r="NYS52" s="876"/>
      <c r="NYT52" s="1232"/>
      <c r="NYU52" s="1232"/>
      <c r="NYV52" s="1232"/>
      <c r="NYW52" s="1232"/>
      <c r="NYX52" s="1232"/>
      <c r="NYY52" s="1232"/>
      <c r="NYZ52" s="1232"/>
      <c r="NZA52" s="1232"/>
      <c r="NZB52" s="1232"/>
      <c r="NZC52" s="1232"/>
      <c r="NZD52" s="875"/>
      <c r="NZE52" s="875"/>
      <c r="NZI52" s="640"/>
      <c r="NZJ52" s="876"/>
      <c r="NZK52" s="1232"/>
      <c r="NZL52" s="1232"/>
      <c r="NZM52" s="1232"/>
      <c r="NZN52" s="1232"/>
      <c r="NZO52" s="1232"/>
      <c r="NZP52" s="1232"/>
      <c r="NZQ52" s="1232"/>
      <c r="NZR52" s="1232"/>
      <c r="NZS52" s="1232"/>
      <c r="NZT52" s="1232"/>
      <c r="NZU52" s="875"/>
      <c r="NZV52" s="875"/>
      <c r="NZZ52" s="640"/>
      <c r="OAA52" s="876"/>
      <c r="OAB52" s="1232"/>
      <c r="OAC52" s="1232"/>
      <c r="OAD52" s="1232"/>
      <c r="OAE52" s="1232"/>
      <c r="OAF52" s="1232"/>
      <c r="OAG52" s="1232"/>
      <c r="OAH52" s="1232"/>
      <c r="OAI52" s="1232"/>
      <c r="OAJ52" s="1232"/>
      <c r="OAK52" s="1232"/>
      <c r="OAL52" s="875"/>
      <c r="OAM52" s="875"/>
      <c r="OAQ52" s="640"/>
      <c r="OAR52" s="876"/>
      <c r="OAS52" s="1232"/>
      <c r="OAT52" s="1232"/>
      <c r="OAU52" s="1232"/>
      <c r="OAV52" s="1232"/>
      <c r="OAW52" s="1232"/>
      <c r="OAX52" s="1232"/>
      <c r="OAY52" s="1232"/>
      <c r="OAZ52" s="1232"/>
      <c r="OBA52" s="1232"/>
      <c r="OBB52" s="1232"/>
      <c r="OBC52" s="875"/>
      <c r="OBD52" s="875"/>
      <c r="OBH52" s="640"/>
      <c r="OBI52" s="876"/>
      <c r="OBJ52" s="1232"/>
      <c r="OBK52" s="1232"/>
      <c r="OBL52" s="1232"/>
      <c r="OBM52" s="1232"/>
      <c r="OBN52" s="1232"/>
      <c r="OBO52" s="1232"/>
      <c r="OBP52" s="1232"/>
      <c r="OBQ52" s="1232"/>
      <c r="OBR52" s="1232"/>
      <c r="OBS52" s="1232"/>
      <c r="OBT52" s="875"/>
      <c r="OBU52" s="875"/>
      <c r="OBY52" s="640"/>
      <c r="OBZ52" s="876"/>
      <c r="OCA52" s="1232"/>
      <c r="OCB52" s="1232"/>
      <c r="OCC52" s="1232"/>
      <c r="OCD52" s="1232"/>
      <c r="OCE52" s="1232"/>
      <c r="OCF52" s="1232"/>
      <c r="OCG52" s="1232"/>
      <c r="OCH52" s="1232"/>
      <c r="OCI52" s="1232"/>
      <c r="OCJ52" s="1232"/>
      <c r="OCK52" s="875"/>
      <c r="OCL52" s="875"/>
      <c r="OCP52" s="640"/>
      <c r="OCQ52" s="876"/>
      <c r="OCR52" s="1232"/>
      <c r="OCS52" s="1232"/>
      <c r="OCT52" s="1232"/>
      <c r="OCU52" s="1232"/>
      <c r="OCV52" s="1232"/>
      <c r="OCW52" s="1232"/>
      <c r="OCX52" s="1232"/>
      <c r="OCY52" s="1232"/>
      <c r="OCZ52" s="1232"/>
      <c r="ODA52" s="1232"/>
      <c r="ODB52" s="875"/>
      <c r="ODC52" s="875"/>
      <c r="ODG52" s="640"/>
      <c r="ODH52" s="876"/>
      <c r="ODI52" s="1232"/>
      <c r="ODJ52" s="1232"/>
      <c r="ODK52" s="1232"/>
      <c r="ODL52" s="1232"/>
      <c r="ODM52" s="1232"/>
      <c r="ODN52" s="1232"/>
      <c r="ODO52" s="1232"/>
      <c r="ODP52" s="1232"/>
      <c r="ODQ52" s="1232"/>
      <c r="ODR52" s="1232"/>
      <c r="ODS52" s="875"/>
      <c r="ODT52" s="875"/>
      <c r="ODX52" s="640"/>
      <c r="ODY52" s="876"/>
      <c r="ODZ52" s="1232"/>
      <c r="OEA52" s="1232"/>
      <c r="OEB52" s="1232"/>
      <c r="OEC52" s="1232"/>
      <c r="OED52" s="1232"/>
      <c r="OEE52" s="1232"/>
      <c r="OEF52" s="1232"/>
      <c r="OEG52" s="1232"/>
      <c r="OEH52" s="1232"/>
      <c r="OEI52" s="1232"/>
      <c r="OEJ52" s="875"/>
      <c r="OEK52" s="875"/>
      <c r="OEO52" s="640"/>
      <c r="OEP52" s="876"/>
      <c r="OEQ52" s="1232"/>
      <c r="OER52" s="1232"/>
      <c r="OES52" s="1232"/>
      <c r="OET52" s="1232"/>
      <c r="OEU52" s="1232"/>
      <c r="OEV52" s="1232"/>
      <c r="OEW52" s="1232"/>
      <c r="OEX52" s="1232"/>
      <c r="OEY52" s="1232"/>
      <c r="OEZ52" s="1232"/>
      <c r="OFA52" s="875"/>
      <c r="OFB52" s="875"/>
      <c r="OFF52" s="640"/>
      <c r="OFG52" s="876"/>
      <c r="OFH52" s="1232"/>
      <c r="OFI52" s="1232"/>
      <c r="OFJ52" s="1232"/>
      <c r="OFK52" s="1232"/>
      <c r="OFL52" s="1232"/>
      <c r="OFM52" s="1232"/>
      <c r="OFN52" s="1232"/>
      <c r="OFO52" s="1232"/>
      <c r="OFP52" s="1232"/>
      <c r="OFQ52" s="1232"/>
      <c r="OFR52" s="875"/>
      <c r="OFS52" s="875"/>
      <c r="OFW52" s="640"/>
      <c r="OFX52" s="876"/>
      <c r="OFY52" s="1232"/>
      <c r="OFZ52" s="1232"/>
      <c r="OGA52" s="1232"/>
      <c r="OGB52" s="1232"/>
      <c r="OGC52" s="1232"/>
      <c r="OGD52" s="1232"/>
      <c r="OGE52" s="1232"/>
      <c r="OGF52" s="1232"/>
      <c r="OGG52" s="1232"/>
      <c r="OGH52" s="1232"/>
      <c r="OGI52" s="875"/>
      <c r="OGJ52" s="875"/>
      <c r="OGN52" s="640"/>
      <c r="OGO52" s="876"/>
      <c r="OGP52" s="1232"/>
      <c r="OGQ52" s="1232"/>
      <c r="OGR52" s="1232"/>
      <c r="OGS52" s="1232"/>
      <c r="OGT52" s="1232"/>
      <c r="OGU52" s="1232"/>
      <c r="OGV52" s="1232"/>
      <c r="OGW52" s="1232"/>
      <c r="OGX52" s="1232"/>
      <c r="OGY52" s="1232"/>
      <c r="OGZ52" s="875"/>
      <c r="OHA52" s="875"/>
      <c r="OHE52" s="640"/>
      <c r="OHF52" s="876"/>
      <c r="OHG52" s="1232"/>
      <c r="OHH52" s="1232"/>
      <c r="OHI52" s="1232"/>
      <c r="OHJ52" s="1232"/>
      <c r="OHK52" s="1232"/>
      <c r="OHL52" s="1232"/>
      <c r="OHM52" s="1232"/>
      <c r="OHN52" s="1232"/>
      <c r="OHO52" s="1232"/>
      <c r="OHP52" s="1232"/>
      <c r="OHQ52" s="875"/>
      <c r="OHR52" s="875"/>
      <c r="OHV52" s="640"/>
      <c r="OHW52" s="876"/>
      <c r="OHX52" s="1232"/>
      <c r="OHY52" s="1232"/>
      <c r="OHZ52" s="1232"/>
      <c r="OIA52" s="1232"/>
      <c r="OIB52" s="1232"/>
      <c r="OIC52" s="1232"/>
      <c r="OID52" s="1232"/>
      <c r="OIE52" s="1232"/>
      <c r="OIF52" s="1232"/>
      <c r="OIG52" s="1232"/>
      <c r="OIH52" s="875"/>
      <c r="OII52" s="875"/>
      <c r="OIM52" s="640"/>
      <c r="OIN52" s="876"/>
      <c r="OIO52" s="1232"/>
      <c r="OIP52" s="1232"/>
      <c r="OIQ52" s="1232"/>
      <c r="OIR52" s="1232"/>
      <c r="OIS52" s="1232"/>
      <c r="OIT52" s="1232"/>
      <c r="OIU52" s="1232"/>
      <c r="OIV52" s="1232"/>
      <c r="OIW52" s="1232"/>
      <c r="OIX52" s="1232"/>
      <c r="OIY52" s="875"/>
      <c r="OIZ52" s="875"/>
      <c r="OJD52" s="640"/>
      <c r="OJE52" s="876"/>
      <c r="OJF52" s="1232"/>
      <c r="OJG52" s="1232"/>
      <c r="OJH52" s="1232"/>
      <c r="OJI52" s="1232"/>
      <c r="OJJ52" s="1232"/>
      <c r="OJK52" s="1232"/>
      <c r="OJL52" s="1232"/>
      <c r="OJM52" s="1232"/>
      <c r="OJN52" s="1232"/>
      <c r="OJO52" s="1232"/>
      <c r="OJP52" s="875"/>
      <c r="OJQ52" s="875"/>
      <c r="OJU52" s="640"/>
      <c r="OJV52" s="876"/>
      <c r="OJW52" s="1232"/>
      <c r="OJX52" s="1232"/>
      <c r="OJY52" s="1232"/>
      <c r="OJZ52" s="1232"/>
      <c r="OKA52" s="1232"/>
      <c r="OKB52" s="1232"/>
      <c r="OKC52" s="1232"/>
      <c r="OKD52" s="1232"/>
      <c r="OKE52" s="1232"/>
      <c r="OKF52" s="1232"/>
      <c r="OKG52" s="875"/>
      <c r="OKH52" s="875"/>
      <c r="OKL52" s="640"/>
      <c r="OKM52" s="876"/>
      <c r="OKN52" s="1232"/>
      <c r="OKO52" s="1232"/>
      <c r="OKP52" s="1232"/>
      <c r="OKQ52" s="1232"/>
      <c r="OKR52" s="1232"/>
      <c r="OKS52" s="1232"/>
      <c r="OKT52" s="1232"/>
      <c r="OKU52" s="1232"/>
      <c r="OKV52" s="1232"/>
      <c r="OKW52" s="1232"/>
      <c r="OKX52" s="875"/>
      <c r="OKY52" s="875"/>
      <c r="OLC52" s="640"/>
      <c r="OLD52" s="876"/>
      <c r="OLE52" s="1232"/>
      <c r="OLF52" s="1232"/>
      <c r="OLG52" s="1232"/>
      <c r="OLH52" s="1232"/>
      <c r="OLI52" s="1232"/>
      <c r="OLJ52" s="1232"/>
      <c r="OLK52" s="1232"/>
      <c r="OLL52" s="1232"/>
      <c r="OLM52" s="1232"/>
      <c r="OLN52" s="1232"/>
      <c r="OLO52" s="875"/>
      <c r="OLP52" s="875"/>
      <c r="OLT52" s="640"/>
      <c r="OLU52" s="876"/>
      <c r="OLV52" s="1232"/>
      <c r="OLW52" s="1232"/>
      <c r="OLX52" s="1232"/>
      <c r="OLY52" s="1232"/>
      <c r="OLZ52" s="1232"/>
      <c r="OMA52" s="1232"/>
      <c r="OMB52" s="1232"/>
      <c r="OMC52" s="1232"/>
      <c r="OMD52" s="1232"/>
      <c r="OME52" s="1232"/>
      <c r="OMF52" s="875"/>
      <c r="OMG52" s="875"/>
      <c r="OMK52" s="640"/>
      <c r="OML52" s="876"/>
      <c r="OMM52" s="1232"/>
      <c r="OMN52" s="1232"/>
      <c r="OMO52" s="1232"/>
      <c r="OMP52" s="1232"/>
      <c r="OMQ52" s="1232"/>
      <c r="OMR52" s="1232"/>
      <c r="OMS52" s="1232"/>
      <c r="OMT52" s="1232"/>
      <c r="OMU52" s="1232"/>
      <c r="OMV52" s="1232"/>
      <c r="OMW52" s="875"/>
      <c r="OMX52" s="875"/>
      <c r="ONB52" s="640"/>
      <c r="ONC52" s="876"/>
      <c r="OND52" s="1232"/>
      <c r="ONE52" s="1232"/>
      <c r="ONF52" s="1232"/>
      <c r="ONG52" s="1232"/>
      <c r="ONH52" s="1232"/>
      <c r="ONI52" s="1232"/>
      <c r="ONJ52" s="1232"/>
      <c r="ONK52" s="1232"/>
      <c r="ONL52" s="1232"/>
      <c r="ONM52" s="1232"/>
      <c r="ONN52" s="875"/>
      <c r="ONO52" s="875"/>
      <c r="ONS52" s="640"/>
      <c r="ONT52" s="876"/>
      <c r="ONU52" s="1232"/>
      <c r="ONV52" s="1232"/>
      <c r="ONW52" s="1232"/>
      <c r="ONX52" s="1232"/>
      <c r="ONY52" s="1232"/>
      <c r="ONZ52" s="1232"/>
      <c r="OOA52" s="1232"/>
      <c r="OOB52" s="1232"/>
      <c r="OOC52" s="1232"/>
      <c r="OOD52" s="1232"/>
      <c r="OOE52" s="875"/>
      <c r="OOF52" s="875"/>
      <c r="OOJ52" s="640"/>
      <c r="OOK52" s="876"/>
      <c r="OOL52" s="1232"/>
      <c r="OOM52" s="1232"/>
      <c r="OON52" s="1232"/>
      <c r="OOO52" s="1232"/>
      <c r="OOP52" s="1232"/>
      <c r="OOQ52" s="1232"/>
      <c r="OOR52" s="1232"/>
      <c r="OOS52" s="1232"/>
      <c r="OOT52" s="1232"/>
      <c r="OOU52" s="1232"/>
      <c r="OOV52" s="875"/>
      <c r="OOW52" s="875"/>
      <c r="OPA52" s="640"/>
      <c r="OPB52" s="876"/>
      <c r="OPC52" s="1232"/>
      <c r="OPD52" s="1232"/>
      <c r="OPE52" s="1232"/>
      <c r="OPF52" s="1232"/>
      <c r="OPG52" s="1232"/>
      <c r="OPH52" s="1232"/>
      <c r="OPI52" s="1232"/>
      <c r="OPJ52" s="1232"/>
      <c r="OPK52" s="1232"/>
      <c r="OPL52" s="1232"/>
      <c r="OPM52" s="875"/>
      <c r="OPN52" s="875"/>
      <c r="OPR52" s="640"/>
      <c r="OPS52" s="876"/>
      <c r="OPT52" s="1232"/>
      <c r="OPU52" s="1232"/>
      <c r="OPV52" s="1232"/>
      <c r="OPW52" s="1232"/>
      <c r="OPX52" s="1232"/>
      <c r="OPY52" s="1232"/>
      <c r="OPZ52" s="1232"/>
      <c r="OQA52" s="1232"/>
      <c r="OQB52" s="1232"/>
      <c r="OQC52" s="1232"/>
      <c r="OQD52" s="875"/>
      <c r="OQE52" s="875"/>
      <c r="OQI52" s="640"/>
      <c r="OQJ52" s="876"/>
      <c r="OQK52" s="1232"/>
      <c r="OQL52" s="1232"/>
      <c r="OQM52" s="1232"/>
      <c r="OQN52" s="1232"/>
      <c r="OQO52" s="1232"/>
      <c r="OQP52" s="1232"/>
      <c r="OQQ52" s="1232"/>
      <c r="OQR52" s="1232"/>
      <c r="OQS52" s="1232"/>
      <c r="OQT52" s="1232"/>
      <c r="OQU52" s="875"/>
      <c r="OQV52" s="875"/>
      <c r="OQZ52" s="640"/>
      <c r="ORA52" s="876"/>
      <c r="ORB52" s="1232"/>
      <c r="ORC52" s="1232"/>
      <c r="ORD52" s="1232"/>
      <c r="ORE52" s="1232"/>
      <c r="ORF52" s="1232"/>
      <c r="ORG52" s="1232"/>
      <c r="ORH52" s="1232"/>
      <c r="ORI52" s="1232"/>
      <c r="ORJ52" s="1232"/>
      <c r="ORK52" s="1232"/>
      <c r="ORL52" s="875"/>
      <c r="ORM52" s="875"/>
      <c r="ORQ52" s="640"/>
      <c r="ORR52" s="876"/>
      <c r="ORS52" s="1232"/>
      <c r="ORT52" s="1232"/>
      <c r="ORU52" s="1232"/>
      <c r="ORV52" s="1232"/>
      <c r="ORW52" s="1232"/>
      <c r="ORX52" s="1232"/>
      <c r="ORY52" s="1232"/>
      <c r="ORZ52" s="1232"/>
      <c r="OSA52" s="1232"/>
      <c r="OSB52" s="1232"/>
      <c r="OSC52" s="875"/>
      <c r="OSD52" s="875"/>
      <c r="OSH52" s="640"/>
      <c r="OSI52" s="876"/>
      <c r="OSJ52" s="1232"/>
      <c r="OSK52" s="1232"/>
      <c r="OSL52" s="1232"/>
      <c r="OSM52" s="1232"/>
      <c r="OSN52" s="1232"/>
      <c r="OSO52" s="1232"/>
      <c r="OSP52" s="1232"/>
      <c r="OSQ52" s="1232"/>
      <c r="OSR52" s="1232"/>
      <c r="OSS52" s="1232"/>
      <c r="OST52" s="875"/>
      <c r="OSU52" s="875"/>
      <c r="OSY52" s="640"/>
      <c r="OSZ52" s="876"/>
      <c r="OTA52" s="1232"/>
      <c r="OTB52" s="1232"/>
      <c r="OTC52" s="1232"/>
      <c r="OTD52" s="1232"/>
      <c r="OTE52" s="1232"/>
      <c r="OTF52" s="1232"/>
      <c r="OTG52" s="1232"/>
      <c r="OTH52" s="1232"/>
      <c r="OTI52" s="1232"/>
      <c r="OTJ52" s="1232"/>
      <c r="OTK52" s="875"/>
      <c r="OTL52" s="875"/>
      <c r="OTP52" s="640"/>
      <c r="OTQ52" s="876"/>
      <c r="OTR52" s="1232"/>
      <c r="OTS52" s="1232"/>
      <c r="OTT52" s="1232"/>
      <c r="OTU52" s="1232"/>
      <c r="OTV52" s="1232"/>
      <c r="OTW52" s="1232"/>
      <c r="OTX52" s="1232"/>
      <c r="OTY52" s="1232"/>
      <c r="OTZ52" s="1232"/>
      <c r="OUA52" s="1232"/>
      <c r="OUB52" s="875"/>
      <c r="OUC52" s="875"/>
      <c r="OUG52" s="640"/>
      <c r="OUH52" s="876"/>
      <c r="OUI52" s="1232"/>
      <c r="OUJ52" s="1232"/>
      <c r="OUK52" s="1232"/>
      <c r="OUL52" s="1232"/>
      <c r="OUM52" s="1232"/>
      <c r="OUN52" s="1232"/>
      <c r="OUO52" s="1232"/>
      <c r="OUP52" s="1232"/>
      <c r="OUQ52" s="1232"/>
      <c r="OUR52" s="1232"/>
      <c r="OUS52" s="875"/>
      <c r="OUT52" s="875"/>
      <c r="OUX52" s="640"/>
      <c r="OUY52" s="876"/>
      <c r="OUZ52" s="1232"/>
      <c r="OVA52" s="1232"/>
      <c r="OVB52" s="1232"/>
      <c r="OVC52" s="1232"/>
      <c r="OVD52" s="1232"/>
      <c r="OVE52" s="1232"/>
      <c r="OVF52" s="1232"/>
      <c r="OVG52" s="1232"/>
      <c r="OVH52" s="1232"/>
      <c r="OVI52" s="1232"/>
      <c r="OVJ52" s="875"/>
      <c r="OVK52" s="875"/>
      <c r="OVO52" s="640"/>
      <c r="OVP52" s="876"/>
      <c r="OVQ52" s="1232"/>
      <c r="OVR52" s="1232"/>
      <c r="OVS52" s="1232"/>
      <c r="OVT52" s="1232"/>
      <c r="OVU52" s="1232"/>
      <c r="OVV52" s="1232"/>
      <c r="OVW52" s="1232"/>
      <c r="OVX52" s="1232"/>
      <c r="OVY52" s="1232"/>
      <c r="OVZ52" s="1232"/>
      <c r="OWA52" s="875"/>
      <c r="OWB52" s="875"/>
      <c r="OWF52" s="640"/>
      <c r="OWG52" s="876"/>
      <c r="OWH52" s="1232"/>
      <c r="OWI52" s="1232"/>
      <c r="OWJ52" s="1232"/>
      <c r="OWK52" s="1232"/>
      <c r="OWL52" s="1232"/>
      <c r="OWM52" s="1232"/>
      <c r="OWN52" s="1232"/>
      <c r="OWO52" s="1232"/>
      <c r="OWP52" s="1232"/>
      <c r="OWQ52" s="1232"/>
      <c r="OWR52" s="875"/>
      <c r="OWS52" s="875"/>
      <c r="OWW52" s="640"/>
      <c r="OWX52" s="876"/>
      <c r="OWY52" s="1232"/>
      <c r="OWZ52" s="1232"/>
      <c r="OXA52" s="1232"/>
      <c r="OXB52" s="1232"/>
      <c r="OXC52" s="1232"/>
      <c r="OXD52" s="1232"/>
      <c r="OXE52" s="1232"/>
      <c r="OXF52" s="1232"/>
      <c r="OXG52" s="1232"/>
      <c r="OXH52" s="1232"/>
      <c r="OXI52" s="875"/>
      <c r="OXJ52" s="875"/>
      <c r="OXN52" s="640"/>
      <c r="OXO52" s="876"/>
      <c r="OXP52" s="1232"/>
      <c r="OXQ52" s="1232"/>
      <c r="OXR52" s="1232"/>
      <c r="OXS52" s="1232"/>
      <c r="OXT52" s="1232"/>
      <c r="OXU52" s="1232"/>
      <c r="OXV52" s="1232"/>
      <c r="OXW52" s="1232"/>
      <c r="OXX52" s="1232"/>
      <c r="OXY52" s="1232"/>
      <c r="OXZ52" s="875"/>
      <c r="OYA52" s="875"/>
      <c r="OYE52" s="640"/>
      <c r="OYF52" s="876"/>
      <c r="OYG52" s="1232"/>
      <c r="OYH52" s="1232"/>
      <c r="OYI52" s="1232"/>
      <c r="OYJ52" s="1232"/>
      <c r="OYK52" s="1232"/>
      <c r="OYL52" s="1232"/>
      <c r="OYM52" s="1232"/>
      <c r="OYN52" s="1232"/>
      <c r="OYO52" s="1232"/>
      <c r="OYP52" s="1232"/>
      <c r="OYQ52" s="875"/>
      <c r="OYR52" s="875"/>
      <c r="OYV52" s="640"/>
      <c r="OYW52" s="876"/>
      <c r="OYX52" s="1232"/>
      <c r="OYY52" s="1232"/>
      <c r="OYZ52" s="1232"/>
      <c r="OZA52" s="1232"/>
      <c r="OZB52" s="1232"/>
      <c r="OZC52" s="1232"/>
      <c r="OZD52" s="1232"/>
      <c r="OZE52" s="1232"/>
      <c r="OZF52" s="1232"/>
      <c r="OZG52" s="1232"/>
      <c r="OZH52" s="875"/>
      <c r="OZI52" s="875"/>
      <c r="OZM52" s="640"/>
      <c r="OZN52" s="876"/>
      <c r="OZO52" s="1232"/>
      <c r="OZP52" s="1232"/>
      <c r="OZQ52" s="1232"/>
      <c r="OZR52" s="1232"/>
      <c r="OZS52" s="1232"/>
      <c r="OZT52" s="1232"/>
      <c r="OZU52" s="1232"/>
      <c r="OZV52" s="1232"/>
      <c r="OZW52" s="1232"/>
      <c r="OZX52" s="1232"/>
      <c r="OZY52" s="875"/>
      <c r="OZZ52" s="875"/>
      <c r="PAD52" s="640"/>
      <c r="PAE52" s="876"/>
      <c r="PAF52" s="1232"/>
      <c r="PAG52" s="1232"/>
      <c r="PAH52" s="1232"/>
      <c r="PAI52" s="1232"/>
      <c r="PAJ52" s="1232"/>
      <c r="PAK52" s="1232"/>
      <c r="PAL52" s="1232"/>
      <c r="PAM52" s="1232"/>
      <c r="PAN52" s="1232"/>
      <c r="PAO52" s="1232"/>
      <c r="PAP52" s="875"/>
      <c r="PAQ52" s="875"/>
      <c r="PAU52" s="640"/>
      <c r="PAV52" s="876"/>
      <c r="PAW52" s="1232"/>
      <c r="PAX52" s="1232"/>
      <c r="PAY52" s="1232"/>
      <c r="PAZ52" s="1232"/>
      <c r="PBA52" s="1232"/>
      <c r="PBB52" s="1232"/>
      <c r="PBC52" s="1232"/>
      <c r="PBD52" s="1232"/>
      <c r="PBE52" s="1232"/>
      <c r="PBF52" s="1232"/>
      <c r="PBG52" s="875"/>
      <c r="PBH52" s="875"/>
      <c r="PBL52" s="640"/>
      <c r="PBM52" s="876"/>
      <c r="PBN52" s="1232"/>
      <c r="PBO52" s="1232"/>
      <c r="PBP52" s="1232"/>
      <c r="PBQ52" s="1232"/>
      <c r="PBR52" s="1232"/>
      <c r="PBS52" s="1232"/>
      <c r="PBT52" s="1232"/>
      <c r="PBU52" s="1232"/>
      <c r="PBV52" s="1232"/>
      <c r="PBW52" s="1232"/>
      <c r="PBX52" s="875"/>
      <c r="PBY52" s="875"/>
      <c r="PCC52" s="640"/>
      <c r="PCD52" s="876"/>
      <c r="PCE52" s="1232"/>
      <c r="PCF52" s="1232"/>
      <c r="PCG52" s="1232"/>
      <c r="PCH52" s="1232"/>
      <c r="PCI52" s="1232"/>
      <c r="PCJ52" s="1232"/>
      <c r="PCK52" s="1232"/>
      <c r="PCL52" s="1232"/>
      <c r="PCM52" s="1232"/>
      <c r="PCN52" s="1232"/>
      <c r="PCO52" s="875"/>
      <c r="PCP52" s="875"/>
      <c r="PCT52" s="640"/>
      <c r="PCU52" s="876"/>
      <c r="PCV52" s="1232"/>
      <c r="PCW52" s="1232"/>
      <c r="PCX52" s="1232"/>
      <c r="PCY52" s="1232"/>
      <c r="PCZ52" s="1232"/>
      <c r="PDA52" s="1232"/>
      <c r="PDB52" s="1232"/>
      <c r="PDC52" s="1232"/>
      <c r="PDD52" s="1232"/>
      <c r="PDE52" s="1232"/>
      <c r="PDF52" s="875"/>
      <c r="PDG52" s="875"/>
      <c r="PDK52" s="640"/>
      <c r="PDL52" s="876"/>
      <c r="PDM52" s="1232"/>
      <c r="PDN52" s="1232"/>
      <c r="PDO52" s="1232"/>
      <c r="PDP52" s="1232"/>
      <c r="PDQ52" s="1232"/>
      <c r="PDR52" s="1232"/>
      <c r="PDS52" s="1232"/>
      <c r="PDT52" s="1232"/>
      <c r="PDU52" s="1232"/>
      <c r="PDV52" s="1232"/>
      <c r="PDW52" s="875"/>
      <c r="PDX52" s="875"/>
      <c r="PEB52" s="640"/>
      <c r="PEC52" s="876"/>
      <c r="PED52" s="1232"/>
      <c r="PEE52" s="1232"/>
      <c r="PEF52" s="1232"/>
      <c r="PEG52" s="1232"/>
      <c r="PEH52" s="1232"/>
      <c r="PEI52" s="1232"/>
      <c r="PEJ52" s="1232"/>
      <c r="PEK52" s="1232"/>
      <c r="PEL52" s="1232"/>
      <c r="PEM52" s="1232"/>
      <c r="PEN52" s="875"/>
      <c r="PEO52" s="875"/>
      <c r="PES52" s="640"/>
      <c r="PET52" s="876"/>
      <c r="PEU52" s="1232"/>
      <c r="PEV52" s="1232"/>
      <c r="PEW52" s="1232"/>
      <c r="PEX52" s="1232"/>
      <c r="PEY52" s="1232"/>
      <c r="PEZ52" s="1232"/>
      <c r="PFA52" s="1232"/>
      <c r="PFB52" s="1232"/>
      <c r="PFC52" s="1232"/>
      <c r="PFD52" s="1232"/>
      <c r="PFE52" s="875"/>
      <c r="PFF52" s="875"/>
      <c r="PFJ52" s="640"/>
      <c r="PFK52" s="876"/>
      <c r="PFL52" s="1232"/>
      <c r="PFM52" s="1232"/>
      <c r="PFN52" s="1232"/>
      <c r="PFO52" s="1232"/>
      <c r="PFP52" s="1232"/>
      <c r="PFQ52" s="1232"/>
      <c r="PFR52" s="1232"/>
      <c r="PFS52" s="1232"/>
      <c r="PFT52" s="1232"/>
      <c r="PFU52" s="1232"/>
      <c r="PFV52" s="875"/>
      <c r="PFW52" s="875"/>
      <c r="PGA52" s="640"/>
      <c r="PGB52" s="876"/>
      <c r="PGC52" s="1232"/>
      <c r="PGD52" s="1232"/>
      <c r="PGE52" s="1232"/>
      <c r="PGF52" s="1232"/>
      <c r="PGG52" s="1232"/>
      <c r="PGH52" s="1232"/>
      <c r="PGI52" s="1232"/>
      <c r="PGJ52" s="1232"/>
      <c r="PGK52" s="1232"/>
      <c r="PGL52" s="1232"/>
      <c r="PGM52" s="875"/>
      <c r="PGN52" s="875"/>
      <c r="PGR52" s="640"/>
      <c r="PGS52" s="876"/>
      <c r="PGT52" s="1232"/>
      <c r="PGU52" s="1232"/>
      <c r="PGV52" s="1232"/>
      <c r="PGW52" s="1232"/>
      <c r="PGX52" s="1232"/>
      <c r="PGY52" s="1232"/>
      <c r="PGZ52" s="1232"/>
      <c r="PHA52" s="1232"/>
      <c r="PHB52" s="1232"/>
      <c r="PHC52" s="1232"/>
      <c r="PHD52" s="875"/>
      <c r="PHE52" s="875"/>
      <c r="PHI52" s="640"/>
      <c r="PHJ52" s="876"/>
      <c r="PHK52" s="1232"/>
      <c r="PHL52" s="1232"/>
      <c r="PHM52" s="1232"/>
      <c r="PHN52" s="1232"/>
      <c r="PHO52" s="1232"/>
      <c r="PHP52" s="1232"/>
      <c r="PHQ52" s="1232"/>
      <c r="PHR52" s="1232"/>
      <c r="PHS52" s="1232"/>
      <c r="PHT52" s="1232"/>
      <c r="PHU52" s="875"/>
      <c r="PHV52" s="875"/>
      <c r="PHZ52" s="640"/>
      <c r="PIA52" s="876"/>
      <c r="PIB52" s="1232"/>
      <c r="PIC52" s="1232"/>
      <c r="PID52" s="1232"/>
      <c r="PIE52" s="1232"/>
      <c r="PIF52" s="1232"/>
      <c r="PIG52" s="1232"/>
      <c r="PIH52" s="1232"/>
      <c r="PII52" s="1232"/>
      <c r="PIJ52" s="1232"/>
      <c r="PIK52" s="1232"/>
      <c r="PIL52" s="875"/>
      <c r="PIM52" s="875"/>
      <c r="PIQ52" s="640"/>
      <c r="PIR52" s="876"/>
      <c r="PIS52" s="1232"/>
      <c r="PIT52" s="1232"/>
      <c r="PIU52" s="1232"/>
      <c r="PIV52" s="1232"/>
      <c r="PIW52" s="1232"/>
      <c r="PIX52" s="1232"/>
      <c r="PIY52" s="1232"/>
      <c r="PIZ52" s="1232"/>
      <c r="PJA52" s="1232"/>
      <c r="PJB52" s="1232"/>
      <c r="PJC52" s="875"/>
      <c r="PJD52" s="875"/>
      <c r="PJH52" s="640"/>
      <c r="PJI52" s="876"/>
      <c r="PJJ52" s="1232"/>
      <c r="PJK52" s="1232"/>
      <c r="PJL52" s="1232"/>
      <c r="PJM52" s="1232"/>
      <c r="PJN52" s="1232"/>
      <c r="PJO52" s="1232"/>
      <c r="PJP52" s="1232"/>
      <c r="PJQ52" s="1232"/>
      <c r="PJR52" s="1232"/>
      <c r="PJS52" s="1232"/>
      <c r="PJT52" s="875"/>
      <c r="PJU52" s="875"/>
      <c r="PJY52" s="640"/>
      <c r="PJZ52" s="876"/>
      <c r="PKA52" s="1232"/>
      <c r="PKB52" s="1232"/>
      <c r="PKC52" s="1232"/>
      <c r="PKD52" s="1232"/>
      <c r="PKE52" s="1232"/>
      <c r="PKF52" s="1232"/>
      <c r="PKG52" s="1232"/>
      <c r="PKH52" s="1232"/>
      <c r="PKI52" s="1232"/>
      <c r="PKJ52" s="1232"/>
      <c r="PKK52" s="875"/>
      <c r="PKL52" s="875"/>
      <c r="PKP52" s="640"/>
      <c r="PKQ52" s="876"/>
      <c r="PKR52" s="1232"/>
      <c r="PKS52" s="1232"/>
      <c r="PKT52" s="1232"/>
      <c r="PKU52" s="1232"/>
      <c r="PKV52" s="1232"/>
      <c r="PKW52" s="1232"/>
      <c r="PKX52" s="1232"/>
      <c r="PKY52" s="1232"/>
      <c r="PKZ52" s="1232"/>
      <c r="PLA52" s="1232"/>
      <c r="PLB52" s="875"/>
      <c r="PLC52" s="875"/>
      <c r="PLG52" s="640"/>
      <c r="PLH52" s="876"/>
      <c r="PLI52" s="1232"/>
      <c r="PLJ52" s="1232"/>
      <c r="PLK52" s="1232"/>
      <c r="PLL52" s="1232"/>
      <c r="PLM52" s="1232"/>
      <c r="PLN52" s="1232"/>
      <c r="PLO52" s="1232"/>
      <c r="PLP52" s="1232"/>
      <c r="PLQ52" s="1232"/>
      <c r="PLR52" s="1232"/>
      <c r="PLS52" s="875"/>
      <c r="PLT52" s="875"/>
      <c r="PLX52" s="640"/>
      <c r="PLY52" s="876"/>
      <c r="PLZ52" s="1232"/>
      <c r="PMA52" s="1232"/>
      <c r="PMB52" s="1232"/>
      <c r="PMC52" s="1232"/>
      <c r="PMD52" s="1232"/>
      <c r="PME52" s="1232"/>
      <c r="PMF52" s="1232"/>
      <c r="PMG52" s="1232"/>
      <c r="PMH52" s="1232"/>
      <c r="PMI52" s="1232"/>
      <c r="PMJ52" s="875"/>
      <c r="PMK52" s="875"/>
      <c r="PMO52" s="640"/>
      <c r="PMP52" s="876"/>
      <c r="PMQ52" s="1232"/>
      <c r="PMR52" s="1232"/>
      <c r="PMS52" s="1232"/>
      <c r="PMT52" s="1232"/>
      <c r="PMU52" s="1232"/>
      <c r="PMV52" s="1232"/>
      <c r="PMW52" s="1232"/>
      <c r="PMX52" s="1232"/>
      <c r="PMY52" s="1232"/>
      <c r="PMZ52" s="1232"/>
      <c r="PNA52" s="875"/>
      <c r="PNB52" s="875"/>
      <c r="PNF52" s="640"/>
      <c r="PNG52" s="876"/>
      <c r="PNH52" s="1232"/>
      <c r="PNI52" s="1232"/>
      <c r="PNJ52" s="1232"/>
      <c r="PNK52" s="1232"/>
      <c r="PNL52" s="1232"/>
      <c r="PNM52" s="1232"/>
      <c r="PNN52" s="1232"/>
      <c r="PNO52" s="1232"/>
      <c r="PNP52" s="1232"/>
      <c r="PNQ52" s="1232"/>
      <c r="PNR52" s="875"/>
      <c r="PNS52" s="875"/>
      <c r="PNW52" s="640"/>
      <c r="PNX52" s="876"/>
      <c r="PNY52" s="1232"/>
      <c r="PNZ52" s="1232"/>
      <c r="POA52" s="1232"/>
      <c r="POB52" s="1232"/>
      <c r="POC52" s="1232"/>
      <c r="POD52" s="1232"/>
      <c r="POE52" s="1232"/>
      <c r="POF52" s="1232"/>
      <c r="POG52" s="1232"/>
      <c r="POH52" s="1232"/>
      <c r="POI52" s="875"/>
      <c r="POJ52" s="875"/>
      <c r="PON52" s="640"/>
      <c r="POO52" s="876"/>
      <c r="POP52" s="1232"/>
      <c r="POQ52" s="1232"/>
      <c r="POR52" s="1232"/>
      <c r="POS52" s="1232"/>
      <c r="POT52" s="1232"/>
      <c r="POU52" s="1232"/>
      <c r="POV52" s="1232"/>
      <c r="POW52" s="1232"/>
      <c r="POX52" s="1232"/>
      <c r="POY52" s="1232"/>
      <c r="POZ52" s="875"/>
      <c r="PPA52" s="875"/>
      <c r="PPE52" s="640"/>
      <c r="PPF52" s="876"/>
      <c r="PPG52" s="1232"/>
      <c r="PPH52" s="1232"/>
      <c r="PPI52" s="1232"/>
      <c r="PPJ52" s="1232"/>
      <c r="PPK52" s="1232"/>
      <c r="PPL52" s="1232"/>
      <c r="PPM52" s="1232"/>
      <c r="PPN52" s="1232"/>
      <c r="PPO52" s="1232"/>
      <c r="PPP52" s="1232"/>
      <c r="PPQ52" s="875"/>
      <c r="PPR52" s="875"/>
      <c r="PPV52" s="640"/>
      <c r="PPW52" s="876"/>
      <c r="PPX52" s="1232"/>
      <c r="PPY52" s="1232"/>
      <c r="PPZ52" s="1232"/>
      <c r="PQA52" s="1232"/>
      <c r="PQB52" s="1232"/>
      <c r="PQC52" s="1232"/>
      <c r="PQD52" s="1232"/>
      <c r="PQE52" s="1232"/>
      <c r="PQF52" s="1232"/>
      <c r="PQG52" s="1232"/>
      <c r="PQH52" s="875"/>
      <c r="PQI52" s="875"/>
      <c r="PQM52" s="640"/>
      <c r="PQN52" s="876"/>
      <c r="PQO52" s="1232"/>
      <c r="PQP52" s="1232"/>
      <c r="PQQ52" s="1232"/>
      <c r="PQR52" s="1232"/>
      <c r="PQS52" s="1232"/>
      <c r="PQT52" s="1232"/>
      <c r="PQU52" s="1232"/>
      <c r="PQV52" s="1232"/>
      <c r="PQW52" s="1232"/>
      <c r="PQX52" s="1232"/>
      <c r="PQY52" s="875"/>
      <c r="PQZ52" s="875"/>
      <c r="PRD52" s="640"/>
      <c r="PRE52" s="876"/>
      <c r="PRF52" s="1232"/>
      <c r="PRG52" s="1232"/>
      <c r="PRH52" s="1232"/>
      <c r="PRI52" s="1232"/>
      <c r="PRJ52" s="1232"/>
      <c r="PRK52" s="1232"/>
      <c r="PRL52" s="1232"/>
      <c r="PRM52" s="1232"/>
      <c r="PRN52" s="1232"/>
      <c r="PRO52" s="1232"/>
      <c r="PRP52" s="875"/>
      <c r="PRQ52" s="875"/>
      <c r="PRU52" s="640"/>
      <c r="PRV52" s="876"/>
      <c r="PRW52" s="1232"/>
      <c r="PRX52" s="1232"/>
      <c r="PRY52" s="1232"/>
      <c r="PRZ52" s="1232"/>
      <c r="PSA52" s="1232"/>
      <c r="PSB52" s="1232"/>
      <c r="PSC52" s="1232"/>
      <c r="PSD52" s="1232"/>
      <c r="PSE52" s="1232"/>
      <c r="PSF52" s="1232"/>
      <c r="PSG52" s="875"/>
      <c r="PSH52" s="875"/>
      <c r="PSL52" s="640"/>
      <c r="PSM52" s="876"/>
      <c r="PSN52" s="1232"/>
      <c r="PSO52" s="1232"/>
      <c r="PSP52" s="1232"/>
      <c r="PSQ52" s="1232"/>
      <c r="PSR52" s="1232"/>
      <c r="PSS52" s="1232"/>
      <c r="PST52" s="1232"/>
      <c r="PSU52" s="1232"/>
      <c r="PSV52" s="1232"/>
      <c r="PSW52" s="1232"/>
      <c r="PSX52" s="875"/>
      <c r="PSY52" s="875"/>
      <c r="PTC52" s="640"/>
      <c r="PTD52" s="876"/>
      <c r="PTE52" s="1232"/>
      <c r="PTF52" s="1232"/>
      <c r="PTG52" s="1232"/>
      <c r="PTH52" s="1232"/>
      <c r="PTI52" s="1232"/>
      <c r="PTJ52" s="1232"/>
      <c r="PTK52" s="1232"/>
      <c r="PTL52" s="1232"/>
      <c r="PTM52" s="1232"/>
      <c r="PTN52" s="1232"/>
      <c r="PTO52" s="875"/>
      <c r="PTP52" s="875"/>
      <c r="PTT52" s="640"/>
      <c r="PTU52" s="876"/>
      <c r="PTV52" s="1232"/>
      <c r="PTW52" s="1232"/>
      <c r="PTX52" s="1232"/>
      <c r="PTY52" s="1232"/>
      <c r="PTZ52" s="1232"/>
      <c r="PUA52" s="1232"/>
      <c r="PUB52" s="1232"/>
      <c r="PUC52" s="1232"/>
      <c r="PUD52" s="1232"/>
      <c r="PUE52" s="1232"/>
      <c r="PUF52" s="875"/>
      <c r="PUG52" s="875"/>
      <c r="PUK52" s="640"/>
      <c r="PUL52" s="876"/>
      <c r="PUM52" s="1232"/>
      <c r="PUN52" s="1232"/>
      <c r="PUO52" s="1232"/>
      <c r="PUP52" s="1232"/>
      <c r="PUQ52" s="1232"/>
      <c r="PUR52" s="1232"/>
      <c r="PUS52" s="1232"/>
      <c r="PUT52" s="1232"/>
      <c r="PUU52" s="1232"/>
      <c r="PUV52" s="1232"/>
      <c r="PUW52" s="875"/>
      <c r="PUX52" s="875"/>
      <c r="PVB52" s="640"/>
      <c r="PVC52" s="876"/>
      <c r="PVD52" s="1232"/>
      <c r="PVE52" s="1232"/>
      <c r="PVF52" s="1232"/>
      <c r="PVG52" s="1232"/>
      <c r="PVH52" s="1232"/>
      <c r="PVI52" s="1232"/>
      <c r="PVJ52" s="1232"/>
      <c r="PVK52" s="1232"/>
      <c r="PVL52" s="1232"/>
      <c r="PVM52" s="1232"/>
      <c r="PVN52" s="875"/>
      <c r="PVO52" s="875"/>
      <c r="PVS52" s="640"/>
      <c r="PVT52" s="876"/>
      <c r="PVU52" s="1232"/>
      <c r="PVV52" s="1232"/>
      <c r="PVW52" s="1232"/>
      <c r="PVX52" s="1232"/>
      <c r="PVY52" s="1232"/>
      <c r="PVZ52" s="1232"/>
      <c r="PWA52" s="1232"/>
      <c r="PWB52" s="1232"/>
      <c r="PWC52" s="1232"/>
      <c r="PWD52" s="1232"/>
      <c r="PWE52" s="875"/>
      <c r="PWF52" s="875"/>
      <c r="PWJ52" s="640"/>
      <c r="PWK52" s="876"/>
      <c r="PWL52" s="1232"/>
      <c r="PWM52" s="1232"/>
      <c r="PWN52" s="1232"/>
      <c r="PWO52" s="1232"/>
      <c r="PWP52" s="1232"/>
      <c r="PWQ52" s="1232"/>
      <c r="PWR52" s="1232"/>
      <c r="PWS52" s="1232"/>
      <c r="PWT52" s="1232"/>
      <c r="PWU52" s="1232"/>
      <c r="PWV52" s="875"/>
      <c r="PWW52" s="875"/>
      <c r="PXA52" s="640"/>
      <c r="PXB52" s="876"/>
      <c r="PXC52" s="1232"/>
      <c r="PXD52" s="1232"/>
      <c r="PXE52" s="1232"/>
      <c r="PXF52" s="1232"/>
      <c r="PXG52" s="1232"/>
      <c r="PXH52" s="1232"/>
      <c r="PXI52" s="1232"/>
      <c r="PXJ52" s="1232"/>
      <c r="PXK52" s="1232"/>
      <c r="PXL52" s="1232"/>
      <c r="PXM52" s="875"/>
      <c r="PXN52" s="875"/>
      <c r="PXR52" s="640"/>
      <c r="PXS52" s="876"/>
      <c r="PXT52" s="1232"/>
      <c r="PXU52" s="1232"/>
      <c r="PXV52" s="1232"/>
      <c r="PXW52" s="1232"/>
      <c r="PXX52" s="1232"/>
      <c r="PXY52" s="1232"/>
      <c r="PXZ52" s="1232"/>
      <c r="PYA52" s="1232"/>
      <c r="PYB52" s="1232"/>
      <c r="PYC52" s="1232"/>
      <c r="PYD52" s="875"/>
      <c r="PYE52" s="875"/>
      <c r="PYI52" s="640"/>
      <c r="PYJ52" s="876"/>
      <c r="PYK52" s="1232"/>
      <c r="PYL52" s="1232"/>
      <c r="PYM52" s="1232"/>
      <c r="PYN52" s="1232"/>
      <c r="PYO52" s="1232"/>
      <c r="PYP52" s="1232"/>
      <c r="PYQ52" s="1232"/>
      <c r="PYR52" s="1232"/>
      <c r="PYS52" s="1232"/>
      <c r="PYT52" s="1232"/>
      <c r="PYU52" s="875"/>
      <c r="PYV52" s="875"/>
      <c r="PYZ52" s="640"/>
      <c r="PZA52" s="876"/>
      <c r="PZB52" s="1232"/>
      <c r="PZC52" s="1232"/>
      <c r="PZD52" s="1232"/>
      <c r="PZE52" s="1232"/>
      <c r="PZF52" s="1232"/>
      <c r="PZG52" s="1232"/>
      <c r="PZH52" s="1232"/>
      <c r="PZI52" s="1232"/>
      <c r="PZJ52" s="1232"/>
      <c r="PZK52" s="1232"/>
      <c r="PZL52" s="875"/>
      <c r="PZM52" s="875"/>
      <c r="PZQ52" s="640"/>
      <c r="PZR52" s="876"/>
      <c r="PZS52" s="1232"/>
      <c r="PZT52" s="1232"/>
      <c r="PZU52" s="1232"/>
      <c r="PZV52" s="1232"/>
      <c r="PZW52" s="1232"/>
      <c r="PZX52" s="1232"/>
      <c r="PZY52" s="1232"/>
      <c r="PZZ52" s="1232"/>
      <c r="QAA52" s="1232"/>
      <c r="QAB52" s="1232"/>
      <c r="QAC52" s="875"/>
      <c r="QAD52" s="875"/>
      <c r="QAH52" s="640"/>
      <c r="QAI52" s="876"/>
      <c r="QAJ52" s="1232"/>
      <c r="QAK52" s="1232"/>
      <c r="QAL52" s="1232"/>
      <c r="QAM52" s="1232"/>
      <c r="QAN52" s="1232"/>
      <c r="QAO52" s="1232"/>
      <c r="QAP52" s="1232"/>
      <c r="QAQ52" s="1232"/>
      <c r="QAR52" s="1232"/>
      <c r="QAS52" s="1232"/>
      <c r="QAT52" s="875"/>
      <c r="QAU52" s="875"/>
      <c r="QAY52" s="640"/>
      <c r="QAZ52" s="876"/>
      <c r="QBA52" s="1232"/>
      <c r="QBB52" s="1232"/>
      <c r="QBC52" s="1232"/>
      <c r="QBD52" s="1232"/>
      <c r="QBE52" s="1232"/>
      <c r="QBF52" s="1232"/>
      <c r="QBG52" s="1232"/>
      <c r="QBH52" s="1232"/>
      <c r="QBI52" s="1232"/>
      <c r="QBJ52" s="1232"/>
      <c r="QBK52" s="875"/>
      <c r="QBL52" s="875"/>
      <c r="QBP52" s="640"/>
      <c r="QBQ52" s="876"/>
      <c r="QBR52" s="1232"/>
      <c r="QBS52" s="1232"/>
      <c r="QBT52" s="1232"/>
      <c r="QBU52" s="1232"/>
      <c r="QBV52" s="1232"/>
      <c r="QBW52" s="1232"/>
      <c r="QBX52" s="1232"/>
      <c r="QBY52" s="1232"/>
      <c r="QBZ52" s="1232"/>
      <c r="QCA52" s="1232"/>
      <c r="QCB52" s="875"/>
      <c r="QCC52" s="875"/>
      <c r="QCG52" s="640"/>
      <c r="QCH52" s="876"/>
      <c r="QCI52" s="1232"/>
      <c r="QCJ52" s="1232"/>
      <c r="QCK52" s="1232"/>
      <c r="QCL52" s="1232"/>
      <c r="QCM52" s="1232"/>
      <c r="QCN52" s="1232"/>
      <c r="QCO52" s="1232"/>
      <c r="QCP52" s="1232"/>
      <c r="QCQ52" s="1232"/>
      <c r="QCR52" s="1232"/>
      <c r="QCS52" s="875"/>
      <c r="QCT52" s="875"/>
      <c r="QCX52" s="640"/>
      <c r="QCY52" s="876"/>
      <c r="QCZ52" s="1232"/>
      <c r="QDA52" s="1232"/>
      <c r="QDB52" s="1232"/>
      <c r="QDC52" s="1232"/>
      <c r="QDD52" s="1232"/>
      <c r="QDE52" s="1232"/>
      <c r="QDF52" s="1232"/>
      <c r="QDG52" s="1232"/>
      <c r="QDH52" s="1232"/>
      <c r="QDI52" s="1232"/>
      <c r="QDJ52" s="875"/>
      <c r="QDK52" s="875"/>
      <c r="QDO52" s="640"/>
      <c r="QDP52" s="876"/>
      <c r="QDQ52" s="1232"/>
      <c r="QDR52" s="1232"/>
      <c r="QDS52" s="1232"/>
      <c r="QDT52" s="1232"/>
      <c r="QDU52" s="1232"/>
      <c r="QDV52" s="1232"/>
      <c r="QDW52" s="1232"/>
      <c r="QDX52" s="1232"/>
      <c r="QDY52" s="1232"/>
      <c r="QDZ52" s="1232"/>
      <c r="QEA52" s="875"/>
      <c r="QEB52" s="875"/>
      <c r="QEF52" s="640"/>
      <c r="QEG52" s="876"/>
      <c r="QEH52" s="1232"/>
      <c r="QEI52" s="1232"/>
      <c r="QEJ52" s="1232"/>
      <c r="QEK52" s="1232"/>
      <c r="QEL52" s="1232"/>
      <c r="QEM52" s="1232"/>
      <c r="QEN52" s="1232"/>
      <c r="QEO52" s="1232"/>
      <c r="QEP52" s="1232"/>
      <c r="QEQ52" s="1232"/>
      <c r="QER52" s="875"/>
      <c r="QES52" s="875"/>
      <c r="QEW52" s="640"/>
      <c r="QEX52" s="876"/>
      <c r="QEY52" s="1232"/>
      <c r="QEZ52" s="1232"/>
      <c r="QFA52" s="1232"/>
      <c r="QFB52" s="1232"/>
      <c r="QFC52" s="1232"/>
      <c r="QFD52" s="1232"/>
      <c r="QFE52" s="1232"/>
      <c r="QFF52" s="1232"/>
      <c r="QFG52" s="1232"/>
      <c r="QFH52" s="1232"/>
      <c r="QFI52" s="875"/>
      <c r="QFJ52" s="875"/>
      <c r="QFN52" s="640"/>
      <c r="QFO52" s="876"/>
      <c r="QFP52" s="1232"/>
      <c r="QFQ52" s="1232"/>
      <c r="QFR52" s="1232"/>
      <c r="QFS52" s="1232"/>
      <c r="QFT52" s="1232"/>
      <c r="QFU52" s="1232"/>
      <c r="QFV52" s="1232"/>
      <c r="QFW52" s="1232"/>
      <c r="QFX52" s="1232"/>
      <c r="QFY52" s="1232"/>
      <c r="QFZ52" s="875"/>
      <c r="QGA52" s="875"/>
      <c r="QGE52" s="640"/>
      <c r="QGF52" s="876"/>
      <c r="QGG52" s="1232"/>
      <c r="QGH52" s="1232"/>
      <c r="QGI52" s="1232"/>
      <c r="QGJ52" s="1232"/>
      <c r="QGK52" s="1232"/>
      <c r="QGL52" s="1232"/>
      <c r="QGM52" s="1232"/>
      <c r="QGN52" s="1232"/>
      <c r="QGO52" s="1232"/>
      <c r="QGP52" s="1232"/>
      <c r="QGQ52" s="875"/>
      <c r="QGR52" s="875"/>
      <c r="QGV52" s="640"/>
      <c r="QGW52" s="876"/>
      <c r="QGX52" s="1232"/>
      <c r="QGY52" s="1232"/>
      <c r="QGZ52" s="1232"/>
      <c r="QHA52" s="1232"/>
      <c r="QHB52" s="1232"/>
      <c r="QHC52" s="1232"/>
      <c r="QHD52" s="1232"/>
      <c r="QHE52" s="1232"/>
      <c r="QHF52" s="1232"/>
      <c r="QHG52" s="1232"/>
      <c r="QHH52" s="875"/>
      <c r="QHI52" s="875"/>
      <c r="QHM52" s="640"/>
      <c r="QHN52" s="876"/>
      <c r="QHO52" s="1232"/>
      <c r="QHP52" s="1232"/>
      <c r="QHQ52" s="1232"/>
      <c r="QHR52" s="1232"/>
      <c r="QHS52" s="1232"/>
      <c r="QHT52" s="1232"/>
      <c r="QHU52" s="1232"/>
      <c r="QHV52" s="1232"/>
      <c r="QHW52" s="1232"/>
      <c r="QHX52" s="1232"/>
      <c r="QHY52" s="875"/>
      <c r="QHZ52" s="875"/>
      <c r="QID52" s="640"/>
      <c r="QIE52" s="876"/>
      <c r="QIF52" s="1232"/>
      <c r="QIG52" s="1232"/>
      <c r="QIH52" s="1232"/>
      <c r="QII52" s="1232"/>
      <c r="QIJ52" s="1232"/>
      <c r="QIK52" s="1232"/>
      <c r="QIL52" s="1232"/>
      <c r="QIM52" s="1232"/>
      <c r="QIN52" s="1232"/>
      <c r="QIO52" s="1232"/>
      <c r="QIP52" s="875"/>
      <c r="QIQ52" s="875"/>
      <c r="QIU52" s="640"/>
      <c r="QIV52" s="876"/>
      <c r="QIW52" s="1232"/>
      <c r="QIX52" s="1232"/>
      <c r="QIY52" s="1232"/>
      <c r="QIZ52" s="1232"/>
      <c r="QJA52" s="1232"/>
      <c r="QJB52" s="1232"/>
      <c r="QJC52" s="1232"/>
      <c r="QJD52" s="1232"/>
      <c r="QJE52" s="1232"/>
      <c r="QJF52" s="1232"/>
      <c r="QJG52" s="875"/>
      <c r="QJH52" s="875"/>
      <c r="QJL52" s="640"/>
      <c r="QJM52" s="876"/>
      <c r="QJN52" s="1232"/>
      <c r="QJO52" s="1232"/>
      <c r="QJP52" s="1232"/>
      <c r="QJQ52" s="1232"/>
      <c r="QJR52" s="1232"/>
      <c r="QJS52" s="1232"/>
      <c r="QJT52" s="1232"/>
      <c r="QJU52" s="1232"/>
      <c r="QJV52" s="1232"/>
      <c r="QJW52" s="1232"/>
      <c r="QJX52" s="875"/>
      <c r="QJY52" s="875"/>
      <c r="QKC52" s="640"/>
      <c r="QKD52" s="876"/>
      <c r="QKE52" s="1232"/>
      <c r="QKF52" s="1232"/>
      <c r="QKG52" s="1232"/>
      <c r="QKH52" s="1232"/>
      <c r="QKI52" s="1232"/>
      <c r="QKJ52" s="1232"/>
      <c r="QKK52" s="1232"/>
      <c r="QKL52" s="1232"/>
      <c r="QKM52" s="1232"/>
      <c r="QKN52" s="1232"/>
      <c r="QKO52" s="875"/>
      <c r="QKP52" s="875"/>
      <c r="QKT52" s="640"/>
      <c r="QKU52" s="876"/>
      <c r="QKV52" s="1232"/>
      <c r="QKW52" s="1232"/>
      <c r="QKX52" s="1232"/>
      <c r="QKY52" s="1232"/>
      <c r="QKZ52" s="1232"/>
      <c r="QLA52" s="1232"/>
      <c r="QLB52" s="1232"/>
      <c r="QLC52" s="1232"/>
      <c r="QLD52" s="1232"/>
      <c r="QLE52" s="1232"/>
      <c r="QLF52" s="875"/>
      <c r="QLG52" s="875"/>
      <c r="QLK52" s="640"/>
      <c r="QLL52" s="876"/>
      <c r="QLM52" s="1232"/>
      <c r="QLN52" s="1232"/>
      <c r="QLO52" s="1232"/>
      <c r="QLP52" s="1232"/>
      <c r="QLQ52" s="1232"/>
      <c r="QLR52" s="1232"/>
      <c r="QLS52" s="1232"/>
      <c r="QLT52" s="1232"/>
      <c r="QLU52" s="1232"/>
      <c r="QLV52" s="1232"/>
      <c r="QLW52" s="875"/>
      <c r="QLX52" s="875"/>
      <c r="QMB52" s="640"/>
      <c r="QMC52" s="876"/>
      <c r="QMD52" s="1232"/>
      <c r="QME52" s="1232"/>
      <c r="QMF52" s="1232"/>
      <c r="QMG52" s="1232"/>
      <c r="QMH52" s="1232"/>
      <c r="QMI52" s="1232"/>
      <c r="QMJ52" s="1232"/>
      <c r="QMK52" s="1232"/>
      <c r="QML52" s="1232"/>
      <c r="QMM52" s="1232"/>
      <c r="QMN52" s="875"/>
      <c r="QMO52" s="875"/>
      <c r="QMS52" s="640"/>
      <c r="QMT52" s="876"/>
      <c r="QMU52" s="1232"/>
      <c r="QMV52" s="1232"/>
      <c r="QMW52" s="1232"/>
      <c r="QMX52" s="1232"/>
      <c r="QMY52" s="1232"/>
      <c r="QMZ52" s="1232"/>
      <c r="QNA52" s="1232"/>
      <c r="QNB52" s="1232"/>
      <c r="QNC52" s="1232"/>
      <c r="QND52" s="1232"/>
      <c r="QNE52" s="875"/>
      <c r="QNF52" s="875"/>
      <c r="QNJ52" s="640"/>
      <c r="QNK52" s="876"/>
      <c r="QNL52" s="1232"/>
      <c r="QNM52" s="1232"/>
      <c r="QNN52" s="1232"/>
      <c r="QNO52" s="1232"/>
      <c r="QNP52" s="1232"/>
      <c r="QNQ52" s="1232"/>
      <c r="QNR52" s="1232"/>
      <c r="QNS52" s="1232"/>
      <c r="QNT52" s="1232"/>
      <c r="QNU52" s="1232"/>
      <c r="QNV52" s="875"/>
      <c r="QNW52" s="875"/>
      <c r="QOA52" s="640"/>
      <c r="QOB52" s="876"/>
      <c r="QOC52" s="1232"/>
      <c r="QOD52" s="1232"/>
      <c r="QOE52" s="1232"/>
      <c r="QOF52" s="1232"/>
      <c r="QOG52" s="1232"/>
      <c r="QOH52" s="1232"/>
      <c r="QOI52" s="1232"/>
      <c r="QOJ52" s="1232"/>
      <c r="QOK52" s="1232"/>
      <c r="QOL52" s="1232"/>
      <c r="QOM52" s="875"/>
      <c r="QON52" s="875"/>
      <c r="QOR52" s="640"/>
      <c r="QOS52" s="876"/>
      <c r="QOT52" s="1232"/>
      <c r="QOU52" s="1232"/>
      <c r="QOV52" s="1232"/>
      <c r="QOW52" s="1232"/>
      <c r="QOX52" s="1232"/>
      <c r="QOY52" s="1232"/>
      <c r="QOZ52" s="1232"/>
      <c r="QPA52" s="1232"/>
      <c r="QPB52" s="1232"/>
      <c r="QPC52" s="1232"/>
      <c r="QPD52" s="875"/>
      <c r="QPE52" s="875"/>
      <c r="QPI52" s="640"/>
      <c r="QPJ52" s="876"/>
      <c r="QPK52" s="1232"/>
      <c r="QPL52" s="1232"/>
      <c r="QPM52" s="1232"/>
      <c r="QPN52" s="1232"/>
      <c r="QPO52" s="1232"/>
      <c r="QPP52" s="1232"/>
      <c r="QPQ52" s="1232"/>
      <c r="QPR52" s="1232"/>
      <c r="QPS52" s="1232"/>
      <c r="QPT52" s="1232"/>
      <c r="QPU52" s="875"/>
      <c r="QPV52" s="875"/>
      <c r="QPZ52" s="640"/>
      <c r="QQA52" s="876"/>
      <c r="QQB52" s="1232"/>
      <c r="QQC52" s="1232"/>
      <c r="QQD52" s="1232"/>
      <c r="QQE52" s="1232"/>
      <c r="QQF52" s="1232"/>
      <c r="QQG52" s="1232"/>
      <c r="QQH52" s="1232"/>
      <c r="QQI52" s="1232"/>
      <c r="QQJ52" s="1232"/>
      <c r="QQK52" s="1232"/>
      <c r="QQL52" s="875"/>
      <c r="QQM52" s="875"/>
      <c r="QQQ52" s="640"/>
      <c r="QQR52" s="876"/>
      <c r="QQS52" s="1232"/>
      <c r="QQT52" s="1232"/>
      <c r="QQU52" s="1232"/>
      <c r="QQV52" s="1232"/>
      <c r="QQW52" s="1232"/>
      <c r="QQX52" s="1232"/>
      <c r="QQY52" s="1232"/>
      <c r="QQZ52" s="1232"/>
      <c r="QRA52" s="1232"/>
      <c r="QRB52" s="1232"/>
      <c r="QRC52" s="875"/>
      <c r="QRD52" s="875"/>
      <c r="QRH52" s="640"/>
      <c r="QRI52" s="876"/>
      <c r="QRJ52" s="1232"/>
      <c r="QRK52" s="1232"/>
      <c r="QRL52" s="1232"/>
      <c r="QRM52" s="1232"/>
      <c r="QRN52" s="1232"/>
      <c r="QRO52" s="1232"/>
      <c r="QRP52" s="1232"/>
      <c r="QRQ52" s="1232"/>
      <c r="QRR52" s="1232"/>
      <c r="QRS52" s="1232"/>
      <c r="QRT52" s="875"/>
      <c r="QRU52" s="875"/>
      <c r="QRY52" s="640"/>
      <c r="QRZ52" s="876"/>
      <c r="QSA52" s="1232"/>
      <c r="QSB52" s="1232"/>
      <c r="QSC52" s="1232"/>
      <c r="QSD52" s="1232"/>
      <c r="QSE52" s="1232"/>
      <c r="QSF52" s="1232"/>
      <c r="QSG52" s="1232"/>
      <c r="QSH52" s="1232"/>
      <c r="QSI52" s="1232"/>
      <c r="QSJ52" s="1232"/>
      <c r="QSK52" s="875"/>
      <c r="QSL52" s="875"/>
      <c r="QSP52" s="640"/>
      <c r="QSQ52" s="876"/>
      <c r="QSR52" s="1232"/>
      <c r="QSS52" s="1232"/>
      <c r="QST52" s="1232"/>
      <c r="QSU52" s="1232"/>
      <c r="QSV52" s="1232"/>
      <c r="QSW52" s="1232"/>
      <c r="QSX52" s="1232"/>
      <c r="QSY52" s="1232"/>
      <c r="QSZ52" s="1232"/>
      <c r="QTA52" s="1232"/>
      <c r="QTB52" s="875"/>
      <c r="QTC52" s="875"/>
      <c r="QTG52" s="640"/>
      <c r="QTH52" s="876"/>
      <c r="QTI52" s="1232"/>
      <c r="QTJ52" s="1232"/>
      <c r="QTK52" s="1232"/>
      <c r="QTL52" s="1232"/>
      <c r="QTM52" s="1232"/>
      <c r="QTN52" s="1232"/>
      <c r="QTO52" s="1232"/>
      <c r="QTP52" s="1232"/>
      <c r="QTQ52" s="1232"/>
      <c r="QTR52" s="1232"/>
      <c r="QTS52" s="875"/>
      <c r="QTT52" s="875"/>
      <c r="QTX52" s="640"/>
      <c r="QTY52" s="876"/>
      <c r="QTZ52" s="1232"/>
      <c r="QUA52" s="1232"/>
      <c r="QUB52" s="1232"/>
      <c r="QUC52" s="1232"/>
      <c r="QUD52" s="1232"/>
      <c r="QUE52" s="1232"/>
      <c r="QUF52" s="1232"/>
      <c r="QUG52" s="1232"/>
      <c r="QUH52" s="1232"/>
      <c r="QUI52" s="1232"/>
      <c r="QUJ52" s="875"/>
      <c r="QUK52" s="875"/>
      <c r="QUO52" s="640"/>
      <c r="QUP52" s="876"/>
      <c r="QUQ52" s="1232"/>
      <c r="QUR52" s="1232"/>
      <c r="QUS52" s="1232"/>
      <c r="QUT52" s="1232"/>
      <c r="QUU52" s="1232"/>
      <c r="QUV52" s="1232"/>
      <c r="QUW52" s="1232"/>
      <c r="QUX52" s="1232"/>
      <c r="QUY52" s="1232"/>
      <c r="QUZ52" s="1232"/>
      <c r="QVA52" s="875"/>
      <c r="QVB52" s="875"/>
      <c r="QVF52" s="640"/>
      <c r="QVG52" s="876"/>
      <c r="QVH52" s="1232"/>
      <c r="QVI52" s="1232"/>
      <c r="QVJ52" s="1232"/>
      <c r="QVK52" s="1232"/>
      <c r="QVL52" s="1232"/>
      <c r="QVM52" s="1232"/>
      <c r="QVN52" s="1232"/>
      <c r="QVO52" s="1232"/>
      <c r="QVP52" s="1232"/>
      <c r="QVQ52" s="1232"/>
      <c r="QVR52" s="875"/>
      <c r="QVS52" s="875"/>
      <c r="QVW52" s="640"/>
      <c r="QVX52" s="876"/>
      <c r="QVY52" s="1232"/>
      <c r="QVZ52" s="1232"/>
      <c r="QWA52" s="1232"/>
      <c r="QWB52" s="1232"/>
      <c r="QWC52" s="1232"/>
      <c r="QWD52" s="1232"/>
      <c r="QWE52" s="1232"/>
      <c r="QWF52" s="1232"/>
      <c r="QWG52" s="1232"/>
      <c r="QWH52" s="1232"/>
      <c r="QWI52" s="875"/>
      <c r="QWJ52" s="875"/>
      <c r="QWN52" s="640"/>
      <c r="QWO52" s="876"/>
      <c r="QWP52" s="1232"/>
      <c r="QWQ52" s="1232"/>
      <c r="QWR52" s="1232"/>
      <c r="QWS52" s="1232"/>
      <c r="QWT52" s="1232"/>
      <c r="QWU52" s="1232"/>
      <c r="QWV52" s="1232"/>
      <c r="QWW52" s="1232"/>
      <c r="QWX52" s="1232"/>
      <c r="QWY52" s="1232"/>
      <c r="QWZ52" s="875"/>
      <c r="QXA52" s="875"/>
      <c r="QXE52" s="640"/>
      <c r="QXF52" s="876"/>
      <c r="QXG52" s="1232"/>
      <c r="QXH52" s="1232"/>
      <c r="QXI52" s="1232"/>
      <c r="QXJ52" s="1232"/>
      <c r="QXK52" s="1232"/>
      <c r="QXL52" s="1232"/>
      <c r="QXM52" s="1232"/>
      <c r="QXN52" s="1232"/>
      <c r="QXO52" s="1232"/>
      <c r="QXP52" s="1232"/>
      <c r="QXQ52" s="875"/>
      <c r="QXR52" s="875"/>
      <c r="QXV52" s="640"/>
      <c r="QXW52" s="876"/>
      <c r="QXX52" s="1232"/>
      <c r="QXY52" s="1232"/>
      <c r="QXZ52" s="1232"/>
      <c r="QYA52" s="1232"/>
      <c r="QYB52" s="1232"/>
      <c r="QYC52" s="1232"/>
      <c r="QYD52" s="1232"/>
      <c r="QYE52" s="1232"/>
      <c r="QYF52" s="1232"/>
      <c r="QYG52" s="1232"/>
      <c r="QYH52" s="875"/>
      <c r="QYI52" s="875"/>
      <c r="QYM52" s="640"/>
      <c r="QYN52" s="876"/>
      <c r="QYO52" s="1232"/>
      <c r="QYP52" s="1232"/>
      <c r="QYQ52" s="1232"/>
      <c r="QYR52" s="1232"/>
      <c r="QYS52" s="1232"/>
      <c r="QYT52" s="1232"/>
      <c r="QYU52" s="1232"/>
      <c r="QYV52" s="1232"/>
      <c r="QYW52" s="1232"/>
      <c r="QYX52" s="1232"/>
      <c r="QYY52" s="875"/>
      <c r="QYZ52" s="875"/>
      <c r="QZD52" s="640"/>
      <c r="QZE52" s="876"/>
      <c r="QZF52" s="1232"/>
      <c r="QZG52" s="1232"/>
      <c r="QZH52" s="1232"/>
      <c r="QZI52" s="1232"/>
      <c r="QZJ52" s="1232"/>
      <c r="QZK52" s="1232"/>
      <c r="QZL52" s="1232"/>
      <c r="QZM52" s="1232"/>
      <c r="QZN52" s="1232"/>
      <c r="QZO52" s="1232"/>
      <c r="QZP52" s="875"/>
      <c r="QZQ52" s="875"/>
      <c r="QZU52" s="640"/>
      <c r="QZV52" s="876"/>
      <c r="QZW52" s="1232"/>
      <c r="QZX52" s="1232"/>
      <c r="QZY52" s="1232"/>
      <c r="QZZ52" s="1232"/>
      <c r="RAA52" s="1232"/>
      <c r="RAB52" s="1232"/>
      <c r="RAC52" s="1232"/>
      <c r="RAD52" s="1232"/>
      <c r="RAE52" s="1232"/>
      <c r="RAF52" s="1232"/>
      <c r="RAG52" s="875"/>
      <c r="RAH52" s="875"/>
      <c r="RAL52" s="640"/>
      <c r="RAM52" s="876"/>
      <c r="RAN52" s="1232"/>
      <c r="RAO52" s="1232"/>
      <c r="RAP52" s="1232"/>
      <c r="RAQ52" s="1232"/>
      <c r="RAR52" s="1232"/>
      <c r="RAS52" s="1232"/>
      <c r="RAT52" s="1232"/>
      <c r="RAU52" s="1232"/>
      <c r="RAV52" s="1232"/>
      <c r="RAW52" s="1232"/>
      <c r="RAX52" s="875"/>
      <c r="RAY52" s="875"/>
      <c r="RBC52" s="640"/>
      <c r="RBD52" s="876"/>
      <c r="RBE52" s="1232"/>
      <c r="RBF52" s="1232"/>
      <c r="RBG52" s="1232"/>
      <c r="RBH52" s="1232"/>
      <c r="RBI52" s="1232"/>
      <c r="RBJ52" s="1232"/>
      <c r="RBK52" s="1232"/>
      <c r="RBL52" s="1232"/>
      <c r="RBM52" s="1232"/>
      <c r="RBN52" s="1232"/>
      <c r="RBO52" s="875"/>
      <c r="RBP52" s="875"/>
      <c r="RBT52" s="640"/>
      <c r="RBU52" s="876"/>
      <c r="RBV52" s="1232"/>
      <c r="RBW52" s="1232"/>
      <c r="RBX52" s="1232"/>
      <c r="RBY52" s="1232"/>
      <c r="RBZ52" s="1232"/>
      <c r="RCA52" s="1232"/>
      <c r="RCB52" s="1232"/>
      <c r="RCC52" s="1232"/>
      <c r="RCD52" s="1232"/>
      <c r="RCE52" s="1232"/>
      <c r="RCF52" s="875"/>
      <c r="RCG52" s="875"/>
      <c r="RCK52" s="640"/>
      <c r="RCL52" s="876"/>
      <c r="RCM52" s="1232"/>
      <c r="RCN52" s="1232"/>
      <c r="RCO52" s="1232"/>
      <c r="RCP52" s="1232"/>
      <c r="RCQ52" s="1232"/>
      <c r="RCR52" s="1232"/>
      <c r="RCS52" s="1232"/>
      <c r="RCT52" s="1232"/>
      <c r="RCU52" s="1232"/>
      <c r="RCV52" s="1232"/>
      <c r="RCW52" s="875"/>
      <c r="RCX52" s="875"/>
      <c r="RDB52" s="640"/>
      <c r="RDC52" s="876"/>
      <c r="RDD52" s="1232"/>
      <c r="RDE52" s="1232"/>
      <c r="RDF52" s="1232"/>
      <c r="RDG52" s="1232"/>
      <c r="RDH52" s="1232"/>
      <c r="RDI52" s="1232"/>
      <c r="RDJ52" s="1232"/>
      <c r="RDK52" s="1232"/>
      <c r="RDL52" s="1232"/>
      <c r="RDM52" s="1232"/>
      <c r="RDN52" s="875"/>
      <c r="RDO52" s="875"/>
      <c r="RDS52" s="640"/>
      <c r="RDT52" s="876"/>
      <c r="RDU52" s="1232"/>
      <c r="RDV52" s="1232"/>
      <c r="RDW52" s="1232"/>
      <c r="RDX52" s="1232"/>
      <c r="RDY52" s="1232"/>
      <c r="RDZ52" s="1232"/>
      <c r="REA52" s="1232"/>
      <c r="REB52" s="1232"/>
      <c r="REC52" s="1232"/>
      <c r="RED52" s="1232"/>
      <c r="REE52" s="875"/>
      <c r="REF52" s="875"/>
      <c r="REJ52" s="640"/>
      <c r="REK52" s="876"/>
      <c r="REL52" s="1232"/>
      <c r="REM52" s="1232"/>
      <c r="REN52" s="1232"/>
      <c r="REO52" s="1232"/>
      <c r="REP52" s="1232"/>
      <c r="REQ52" s="1232"/>
      <c r="RER52" s="1232"/>
      <c r="RES52" s="1232"/>
      <c r="RET52" s="1232"/>
      <c r="REU52" s="1232"/>
      <c r="REV52" s="875"/>
      <c r="REW52" s="875"/>
      <c r="RFA52" s="640"/>
      <c r="RFB52" s="876"/>
      <c r="RFC52" s="1232"/>
      <c r="RFD52" s="1232"/>
      <c r="RFE52" s="1232"/>
      <c r="RFF52" s="1232"/>
      <c r="RFG52" s="1232"/>
      <c r="RFH52" s="1232"/>
      <c r="RFI52" s="1232"/>
      <c r="RFJ52" s="1232"/>
      <c r="RFK52" s="1232"/>
      <c r="RFL52" s="1232"/>
      <c r="RFM52" s="875"/>
      <c r="RFN52" s="875"/>
      <c r="RFR52" s="640"/>
      <c r="RFS52" s="876"/>
      <c r="RFT52" s="1232"/>
      <c r="RFU52" s="1232"/>
      <c r="RFV52" s="1232"/>
      <c r="RFW52" s="1232"/>
      <c r="RFX52" s="1232"/>
      <c r="RFY52" s="1232"/>
      <c r="RFZ52" s="1232"/>
      <c r="RGA52" s="1232"/>
      <c r="RGB52" s="1232"/>
      <c r="RGC52" s="1232"/>
      <c r="RGD52" s="875"/>
      <c r="RGE52" s="875"/>
      <c r="RGI52" s="640"/>
      <c r="RGJ52" s="876"/>
      <c r="RGK52" s="1232"/>
      <c r="RGL52" s="1232"/>
      <c r="RGM52" s="1232"/>
      <c r="RGN52" s="1232"/>
      <c r="RGO52" s="1232"/>
      <c r="RGP52" s="1232"/>
      <c r="RGQ52" s="1232"/>
      <c r="RGR52" s="1232"/>
      <c r="RGS52" s="1232"/>
      <c r="RGT52" s="1232"/>
      <c r="RGU52" s="875"/>
      <c r="RGV52" s="875"/>
      <c r="RGZ52" s="640"/>
      <c r="RHA52" s="876"/>
      <c r="RHB52" s="1232"/>
      <c r="RHC52" s="1232"/>
      <c r="RHD52" s="1232"/>
      <c r="RHE52" s="1232"/>
      <c r="RHF52" s="1232"/>
      <c r="RHG52" s="1232"/>
      <c r="RHH52" s="1232"/>
      <c r="RHI52" s="1232"/>
      <c r="RHJ52" s="1232"/>
      <c r="RHK52" s="1232"/>
      <c r="RHL52" s="875"/>
      <c r="RHM52" s="875"/>
      <c r="RHQ52" s="640"/>
      <c r="RHR52" s="876"/>
      <c r="RHS52" s="1232"/>
      <c r="RHT52" s="1232"/>
      <c r="RHU52" s="1232"/>
      <c r="RHV52" s="1232"/>
      <c r="RHW52" s="1232"/>
      <c r="RHX52" s="1232"/>
      <c r="RHY52" s="1232"/>
      <c r="RHZ52" s="1232"/>
      <c r="RIA52" s="1232"/>
      <c r="RIB52" s="1232"/>
      <c r="RIC52" s="875"/>
      <c r="RID52" s="875"/>
      <c r="RIH52" s="640"/>
      <c r="RII52" s="876"/>
      <c r="RIJ52" s="1232"/>
      <c r="RIK52" s="1232"/>
      <c r="RIL52" s="1232"/>
      <c r="RIM52" s="1232"/>
      <c r="RIN52" s="1232"/>
      <c r="RIO52" s="1232"/>
      <c r="RIP52" s="1232"/>
      <c r="RIQ52" s="1232"/>
      <c r="RIR52" s="1232"/>
      <c r="RIS52" s="1232"/>
      <c r="RIT52" s="875"/>
      <c r="RIU52" s="875"/>
      <c r="RIY52" s="640"/>
      <c r="RIZ52" s="876"/>
      <c r="RJA52" s="1232"/>
      <c r="RJB52" s="1232"/>
      <c r="RJC52" s="1232"/>
      <c r="RJD52" s="1232"/>
      <c r="RJE52" s="1232"/>
      <c r="RJF52" s="1232"/>
      <c r="RJG52" s="1232"/>
      <c r="RJH52" s="1232"/>
      <c r="RJI52" s="1232"/>
      <c r="RJJ52" s="1232"/>
      <c r="RJK52" s="875"/>
      <c r="RJL52" s="875"/>
      <c r="RJP52" s="640"/>
      <c r="RJQ52" s="876"/>
      <c r="RJR52" s="1232"/>
      <c r="RJS52" s="1232"/>
      <c r="RJT52" s="1232"/>
      <c r="RJU52" s="1232"/>
      <c r="RJV52" s="1232"/>
      <c r="RJW52" s="1232"/>
      <c r="RJX52" s="1232"/>
      <c r="RJY52" s="1232"/>
      <c r="RJZ52" s="1232"/>
      <c r="RKA52" s="1232"/>
      <c r="RKB52" s="875"/>
      <c r="RKC52" s="875"/>
      <c r="RKG52" s="640"/>
      <c r="RKH52" s="876"/>
      <c r="RKI52" s="1232"/>
      <c r="RKJ52" s="1232"/>
      <c r="RKK52" s="1232"/>
      <c r="RKL52" s="1232"/>
      <c r="RKM52" s="1232"/>
      <c r="RKN52" s="1232"/>
      <c r="RKO52" s="1232"/>
      <c r="RKP52" s="1232"/>
      <c r="RKQ52" s="1232"/>
      <c r="RKR52" s="1232"/>
      <c r="RKS52" s="875"/>
      <c r="RKT52" s="875"/>
      <c r="RKX52" s="640"/>
      <c r="RKY52" s="876"/>
      <c r="RKZ52" s="1232"/>
      <c r="RLA52" s="1232"/>
      <c r="RLB52" s="1232"/>
      <c r="RLC52" s="1232"/>
      <c r="RLD52" s="1232"/>
      <c r="RLE52" s="1232"/>
      <c r="RLF52" s="1232"/>
      <c r="RLG52" s="1232"/>
      <c r="RLH52" s="1232"/>
      <c r="RLI52" s="1232"/>
      <c r="RLJ52" s="875"/>
      <c r="RLK52" s="875"/>
      <c r="RLO52" s="640"/>
      <c r="RLP52" s="876"/>
      <c r="RLQ52" s="1232"/>
      <c r="RLR52" s="1232"/>
      <c r="RLS52" s="1232"/>
      <c r="RLT52" s="1232"/>
      <c r="RLU52" s="1232"/>
      <c r="RLV52" s="1232"/>
      <c r="RLW52" s="1232"/>
      <c r="RLX52" s="1232"/>
      <c r="RLY52" s="1232"/>
      <c r="RLZ52" s="1232"/>
      <c r="RMA52" s="875"/>
      <c r="RMB52" s="875"/>
      <c r="RMF52" s="640"/>
      <c r="RMG52" s="876"/>
      <c r="RMH52" s="1232"/>
      <c r="RMI52" s="1232"/>
      <c r="RMJ52" s="1232"/>
      <c r="RMK52" s="1232"/>
      <c r="RML52" s="1232"/>
      <c r="RMM52" s="1232"/>
      <c r="RMN52" s="1232"/>
      <c r="RMO52" s="1232"/>
      <c r="RMP52" s="1232"/>
      <c r="RMQ52" s="1232"/>
      <c r="RMR52" s="875"/>
      <c r="RMS52" s="875"/>
      <c r="RMW52" s="640"/>
      <c r="RMX52" s="876"/>
      <c r="RMY52" s="1232"/>
      <c r="RMZ52" s="1232"/>
      <c r="RNA52" s="1232"/>
      <c r="RNB52" s="1232"/>
      <c r="RNC52" s="1232"/>
      <c r="RND52" s="1232"/>
      <c r="RNE52" s="1232"/>
      <c r="RNF52" s="1232"/>
      <c r="RNG52" s="1232"/>
      <c r="RNH52" s="1232"/>
      <c r="RNI52" s="875"/>
      <c r="RNJ52" s="875"/>
      <c r="RNN52" s="640"/>
      <c r="RNO52" s="876"/>
      <c r="RNP52" s="1232"/>
      <c r="RNQ52" s="1232"/>
      <c r="RNR52" s="1232"/>
      <c r="RNS52" s="1232"/>
      <c r="RNT52" s="1232"/>
      <c r="RNU52" s="1232"/>
      <c r="RNV52" s="1232"/>
      <c r="RNW52" s="1232"/>
      <c r="RNX52" s="1232"/>
      <c r="RNY52" s="1232"/>
      <c r="RNZ52" s="875"/>
      <c r="ROA52" s="875"/>
      <c r="ROE52" s="640"/>
      <c r="ROF52" s="876"/>
      <c r="ROG52" s="1232"/>
      <c r="ROH52" s="1232"/>
      <c r="ROI52" s="1232"/>
      <c r="ROJ52" s="1232"/>
      <c r="ROK52" s="1232"/>
      <c r="ROL52" s="1232"/>
      <c r="ROM52" s="1232"/>
      <c r="RON52" s="1232"/>
      <c r="ROO52" s="1232"/>
      <c r="ROP52" s="1232"/>
      <c r="ROQ52" s="875"/>
      <c r="ROR52" s="875"/>
      <c r="ROV52" s="640"/>
      <c r="ROW52" s="876"/>
      <c r="ROX52" s="1232"/>
      <c r="ROY52" s="1232"/>
      <c r="ROZ52" s="1232"/>
      <c r="RPA52" s="1232"/>
      <c r="RPB52" s="1232"/>
      <c r="RPC52" s="1232"/>
      <c r="RPD52" s="1232"/>
      <c r="RPE52" s="1232"/>
      <c r="RPF52" s="1232"/>
      <c r="RPG52" s="1232"/>
      <c r="RPH52" s="875"/>
      <c r="RPI52" s="875"/>
      <c r="RPM52" s="640"/>
      <c r="RPN52" s="876"/>
      <c r="RPO52" s="1232"/>
      <c r="RPP52" s="1232"/>
      <c r="RPQ52" s="1232"/>
      <c r="RPR52" s="1232"/>
      <c r="RPS52" s="1232"/>
      <c r="RPT52" s="1232"/>
      <c r="RPU52" s="1232"/>
      <c r="RPV52" s="1232"/>
      <c r="RPW52" s="1232"/>
      <c r="RPX52" s="1232"/>
      <c r="RPY52" s="875"/>
      <c r="RPZ52" s="875"/>
      <c r="RQD52" s="640"/>
      <c r="RQE52" s="876"/>
      <c r="RQF52" s="1232"/>
      <c r="RQG52" s="1232"/>
      <c r="RQH52" s="1232"/>
      <c r="RQI52" s="1232"/>
      <c r="RQJ52" s="1232"/>
      <c r="RQK52" s="1232"/>
      <c r="RQL52" s="1232"/>
      <c r="RQM52" s="1232"/>
      <c r="RQN52" s="1232"/>
      <c r="RQO52" s="1232"/>
      <c r="RQP52" s="875"/>
      <c r="RQQ52" s="875"/>
      <c r="RQU52" s="640"/>
      <c r="RQV52" s="876"/>
      <c r="RQW52" s="1232"/>
      <c r="RQX52" s="1232"/>
      <c r="RQY52" s="1232"/>
      <c r="RQZ52" s="1232"/>
      <c r="RRA52" s="1232"/>
      <c r="RRB52" s="1232"/>
      <c r="RRC52" s="1232"/>
      <c r="RRD52" s="1232"/>
      <c r="RRE52" s="1232"/>
      <c r="RRF52" s="1232"/>
      <c r="RRG52" s="875"/>
      <c r="RRH52" s="875"/>
      <c r="RRL52" s="640"/>
      <c r="RRM52" s="876"/>
      <c r="RRN52" s="1232"/>
      <c r="RRO52" s="1232"/>
      <c r="RRP52" s="1232"/>
      <c r="RRQ52" s="1232"/>
      <c r="RRR52" s="1232"/>
      <c r="RRS52" s="1232"/>
      <c r="RRT52" s="1232"/>
      <c r="RRU52" s="1232"/>
      <c r="RRV52" s="1232"/>
      <c r="RRW52" s="1232"/>
      <c r="RRX52" s="875"/>
      <c r="RRY52" s="875"/>
      <c r="RSC52" s="640"/>
      <c r="RSD52" s="876"/>
      <c r="RSE52" s="1232"/>
      <c r="RSF52" s="1232"/>
      <c r="RSG52" s="1232"/>
      <c r="RSH52" s="1232"/>
      <c r="RSI52" s="1232"/>
      <c r="RSJ52" s="1232"/>
      <c r="RSK52" s="1232"/>
      <c r="RSL52" s="1232"/>
      <c r="RSM52" s="1232"/>
      <c r="RSN52" s="1232"/>
      <c r="RSO52" s="875"/>
      <c r="RSP52" s="875"/>
      <c r="RST52" s="640"/>
      <c r="RSU52" s="876"/>
      <c r="RSV52" s="1232"/>
      <c r="RSW52" s="1232"/>
      <c r="RSX52" s="1232"/>
      <c r="RSY52" s="1232"/>
      <c r="RSZ52" s="1232"/>
      <c r="RTA52" s="1232"/>
      <c r="RTB52" s="1232"/>
      <c r="RTC52" s="1232"/>
      <c r="RTD52" s="1232"/>
      <c r="RTE52" s="1232"/>
      <c r="RTF52" s="875"/>
      <c r="RTG52" s="875"/>
      <c r="RTK52" s="640"/>
      <c r="RTL52" s="876"/>
      <c r="RTM52" s="1232"/>
      <c r="RTN52" s="1232"/>
      <c r="RTO52" s="1232"/>
      <c r="RTP52" s="1232"/>
      <c r="RTQ52" s="1232"/>
      <c r="RTR52" s="1232"/>
      <c r="RTS52" s="1232"/>
      <c r="RTT52" s="1232"/>
      <c r="RTU52" s="1232"/>
      <c r="RTV52" s="1232"/>
      <c r="RTW52" s="875"/>
      <c r="RTX52" s="875"/>
      <c r="RUB52" s="640"/>
      <c r="RUC52" s="876"/>
      <c r="RUD52" s="1232"/>
      <c r="RUE52" s="1232"/>
      <c r="RUF52" s="1232"/>
      <c r="RUG52" s="1232"/>
      <c r="RUH52" s="1232"/>
      <c r="RUI52" s="1232"/>
      <c r="RUJ52" s="1232"/>
      <c r="RUK52" s="1232"/>
      <c r="RUL52" s="1232"/>
      <c r="RUM52" s="1232"/>
      <c r="RUN52" s="875"/>
      <c r="RUO52" s="875"/>
      <c r="RUS52" s="640"/>
      <c r="RUT52" s="876"/>
      <c r="RUU52" s="1232"/>
      <c r="RUV52" s="1232"/>
      <c r="RUW52" s="1232"/>
      <c r="RUX52" s="1232"/>
      <c r="RUY52" s="1232"/>
      <c r="RUZ52" s="1232"/>
      <c r="RVA52" s="1232"/>
      <c r="RVB52" s="1232"/>
      <c r="RVC52" s="1232"/>
      <c r="RVD52" s="1232"/>
      <c r="RVE52" s="875"/>
      <c r="RVF52" s="875"/>
      <c r="RVJ52" s="640"/>
      <c r="RVK52" s="876"/>
      <c r="RVL52" s="1232"/>
      <c r="RVM52" s="1232"/>
      <c r="RVN52" s="1232"/>
      <c r="RVO52" s="1232"/>
      <c r="RVP52" s="1232"/>
      <c r="RVQ52" s="1232"/>
      <c r="RVR52" s="1232"/>
      <c r="RVS52" s="1232"/>
      <c r="RVT52" s="1232"/>
      <c r="RVU52" s="1232"/>
      <c r="RVV52" s="875"/>
      <c r="RVW52" s="875"/>
      <c r="RWA52" s="640"/>
      <c r="RWB52" s="876"/>
      <c r="RWC52" s="1232"/>
      <c r="RWD52" s="1232"/>
      <c r="RWE52" s="1232"/>
      <c r="RWF52" s="1232"/>
      <c r="RWG52" s="1232"/>
      <c r="RWH52" s="1232"/>
      <c r="RWI52" s="1232"/>
      <c r="RWJ52" s="1232"/>
      <c r="RWK52" s="1232"/>
      <c r="RWL52" s="1232"/>
      <c r="RWM52" s="875"/>
      <c r="RWN52" s="875"/>
      <c r="RWR52" s="640"/>
      <c r="RWS52" s="876"/>
      <c r="RWT52" s="1232"/>
      <c r="RWU52" s="1232"/>
      <c r="RWV52" s="1232"/>
      <c r="RWW52" s="1232"/>
      <c r="RWX52" s="1232"/>
      <c r="RWY52" s="1232"/>
      <c r="RWZ52" s="1232"/>
      <c r="RXA52" s="1232"/>
      <c r="RXB52" s="1232"/>
      <c r="RXC52" s="1232"/>
      <c r="RXD52" s="875"/>
      <c r="RXE52" s="875"/>
      <c r="RXI52" s="640"/>
      <c r="RXJ52" s="876"/>
      <c r="RXK52" s="1232"/>
      <c r="RXL52" s="1232"/>
      <c r="RXM52" s="1232"/>
      <c r="RXN52" s="1232"/>
      <c r="RXO52" s="1232"/>
      <c r="RXP52" s="1232"/>
      <c r="RXQ52" s="1232"/>
      <c r="RXR52" s="1232"/>
      <c r="RXS52" s="1232"/>
      <c r="RXT52" s="1232"/>
      <c r="RXU52" s="875"/>
      <c r="RXV52" s="875"/>
      <c r="RXZ52" s="640"/>
      <c r="RYA52" s="876"/>
      <c r="RYB52" s="1232"/>
      <c r="RYC52" s="1232"/>
      <c r="RYD52" s="1232"/>
      <c r="RYE52" s="1232"/>
      <c r="RYF52" s="1232"/>
      <c r="RYG52" s="1232"/>
      <c r="RYH52" s="1232"/>
      <c r="RYI52" s="1232"/>
      <c r="RYJ52" s="1232"/>
      <c r="RYK52" s="1232"/>
      <c r="RYL52" s="875"/>
      <c r="RYM52" s="875"/>
      <c r="RYQ52" s="640"/>
      <c r="RYR52" s="876"/>
      <c r="RYS52" s="1232"/>
      <c r="RYT52" s="1232"/>
      <c r="RYU52" s="1232"/>
      <c r="RYV52" s="1232"/>
      <c r="RYW52" s="1232"/>
      <c r="RYX52" s="1232"/>
      <c r="RYY52" s="1232"/>
      <c r="RYZ52" s="1232"/>
      <c r="RZA52" s="1232"/>
      <c r="RZB52" s="1232"/>
      <c r="RZC52" s="875"/>
      <c r="RZD52" s="875"/>
      <c r="RZH52" s="640"/>
      <c r="RZI52" s="876"/>
      <c r="RZJ52" s="1232"/>
      <c r="RZK52" s="1232"/>
      <c r="RZL52" s="1232"/>
      <c r="RZM52" s="1232"/>
      <c r="RZN52" s="1232"/>
      <c r="RZO52" s="1232"/>
      <c r="RZP52" s="1232"/>
      <c r="RZQ52" s="1232"/>
      <c r="RZR52" s="1232"/>
      <c r="RZS52" s="1232"/>
      <c r="RZT52" s="875"/>
      <c r="RZU52" s="875"/>
      <c r="RZY52" s="640"/>
      <c r="RZZ52" s="876"/>
      <c r="SAA52" s="1232"/>
      <c r="SAB52" s="1232"/>
      <c r="SAC52" s="1232"/>
      <c r="SAD52" s="1232"/>
      <c r="SAE52" s="1232"/>
      <c r="SAF52" s="1232"/>
      <c r="SAG52" s="1232"/>
      <c r="SAH52" s="1232"/>
      <c r="SAI52" s="1232"/>
      <c r="SAJ52" s="1232"/>
      <c r="SAK52" s="875"/>
      <c r="SAL52" s="875"/>
      <c r="SAP52" s="640"/>
      <c r="SAQ52" s="876"/>
      <c r="SAR52" s="1232"/>
      <c r="SAS52" s="1232"/>
      <c r="SAT52" s="1232"/>
      <c r="SAU52" s="1232"/>
      <c r="SAV52" s="1232"/>
      <c r="SAW52" s="1232"/>
      <c r="SAX52" s="1232"/>
      <c r="SAY52" s="1232"/>
      <c r="SAZ52" s="1232"/>
      <c r="SBA52" s="1232"/>
      <c r="SBB52" s="875"/>
      <c r="SBC52" s="875"/>
      <c r="SBG52" s="640"/>
      <c r="SBH52" s="876"/>
      <c r="SBI52" s="1232"/>
      <c r="SBJ52" s="1232"/>
      <c r="SBK52" s="1232"/>
      <c r="SBL52" s="1232"/>
      <c r="SBM52" s="1232"/>
      <c r="SBN52" s="1232"/>
      <c r="SBO52" s="1232"/>
      <c r="SBP52" s="1232"/>
      <c r="SBQ52" s="1232"/>
      <c r="SBR52" s="1232"/>
      <c r="SBS52" s="875"/>
      <c r="SBT52" s="875"/>
      <c r="SBX52" s="640"/>
      <c r="SBY52" s="876"/>
      <c r="SBZ52" s="1232"/>
      <c r="SCA52" s="1232"/>
      <c r="SCB52" s="1232"/>
      <c r="SCC52" s="1232"/>
      <c r="SCD52" s="1232"/>
      <c r="SCE52" s="1232"/>
      <c r="SCF52" s="1232"/>
      <c r="SCG52" s="1232"/>
      <c r="SCH52" s="1232"/>
      <c r="SCI52" s="1232"/>
      <c r="SCJ52" s="875"/>
      <c r="SCK52" s="875"/>
      <c r="SCO52" s="640"/>
      <c r="SCP52" s="876"/>
      <c r="SCQ52" s="1232"/>
      <c r="SCR52" s="1232"/>
      <c r="SCS52" s="1232"/>
      <c r="SCT52" s="1232"/>
      <c r="SCU52" s="1232"/>
      <c r="SCV52" s="1232"/>
      <c r="SCW52" s="1232"/>
      <c r="SCX52" s="1232"/>
      <c r="SCY52" s="1232"/>
      <c r="SCZ52" s="1232"/>
      <c r="SDA52" s="875"/>
      <c r="SDB52" s="875"/>
      <c r="SDF52" s="640"/>
      <c r="SDG52" s="876"/>
      <c r="SDH52" s="1232"/>
      <c r="SDI52" s="1232"/>
      <c r="SDJ52" s="1232"/>
      <c r="SDK52" s="1232"/>
      <c r="SDL52" s="1232"/>
      <c r="SDM52" s="1232"/>
      <c r="SDN52" s="1232"/>
      <c r="SDO52" s="1232"/>
      <c r="SDP52" s="1232"/>
      <c r="SDQ52" s="1232"/>
      <c r="SDR52" s="875"/>
      <c r="SDS52" s="875"/>
      <c r="SDW52" s="640"/>
      <c r="SDX52" s="876"/>
      <c r="SDY52" s="1232"/>
      <c r="SDZ52" s="1232"/>
      <c r="SEA52" s="1232"/>
      <c r="SEB52" s="1232"/>
      <c r="SEC52" s="1232"/>
      <c r="SED52" s="1232"/>
      <c r="SEE52" s="1232"/>
      <c r="SEF52" s="1232"/>
      <c r="SEG52" s="1232"/>
      <c r="SEH52" s="1232"/>
      <c r="SEI52" s="875"/>
      <c r="SEJ52" s="875"/>
      <c r="SEN52" s="640"/>
      <c r="SEO52" s="876"/>
      <c r="SEP52" s="1232"/>
      <c r="SEQ52" s="1232"/>
      <c r="SER52" s="1232"/>
      <c r="SES52" s="1232"/>
      <c r="SET52" s="1232"/>
      <c r="SEU52" s="1232"/>
      <c r="SEV52" s="1232"/>
      <c r="SEW52" s="1232"/>
      <c r="SEX52" s="1232"/>
      <c r="SEY52" s="1232"/>
      <c r="SEZ52" s="875"/>
      <c r="SFA52" s="875"/>
      <c r="SFE52" s="640"/>
      <c r="SFF52" s="876"/>
      <c r="SFG52" s="1232"/>
      <c r="SFH52" s="1232"/>
      <c r="SFI52" s="1232"/>
      <c r="SFJ52" s="1232"/>
      <c r="SFK52" s="1232"/>
      <c r="SFL52" s="1232"/>
      <c r="SFM52" s="1232"/>
      <c r="SFN52" s="1232"/>
      <c r="SFO52" s="1232"/>
      <c r="SFP52" s="1232"/>
      <c r="SFQ52" s="875"/>
      <c r="SFR52" s="875"/>
      <c r="SFV52" s="640"/>
      <c r="SFW52" s="876"/>
      <c r="SFX52" s="1232"/>
      <c r="SFY52" s="1232"/>
      <c r="SFZ52" s="1232"/>
      <c r="SGA52" s="1232"/>
      <c r="SGB52" s="1232"/>
      <c r="SGC52" s="1232"/>
      <c r="SGD52" s="1232"/>
      <c r="SGE52" s="1232"/>
      <c r="SGF52" s="1232"/>
      <c r="SGG52" s="1232"/>
      <c r="SGH52" s="875"/>
      <c r="SGI52" s="875"/>
      <c r="SGM52" s="640"/>
      <c r="SGN52" s="876"/>
      <c r="SGO52" s="1232"/>
      <c r="SGP52" s="1232"/>
      <c r="SGQ52" s="1232"/>
      <c r="SGR52" s="1232"/>
      <c r="SGS52" s="1232"/>
      <c r="SGT52" s="1232"/>
      <c r="SGU52" s="1232"/>
      <c r="SGV52" s="1232"/>
      <c r="SGW52" s="1232"/>
      <c r="SGX52" s="1232"/>
      <c r="SGY52" s="875"/>
      <c r="SGZ52" s="875"/>
      <c r="SHD52" s="640"/>
      <c r="SHE52" s="876"/>
      <c r="SHF52" s="1232"/>
      <c r="SHG52" s="1232"/>
      <c r="SHH52" s="1232"/>
      <c r="SHI52" s="1232"/>
      <c r="SHJ52" s="1232"/>
      <c r="SHK52" s="1232"/>
      <c r="SHL52" s="1232"/>
      <c r="SHM52" s="1232"/>
      <c r="SHN52" s="1232"/>
      <c r="SHO52" s="1232"/>
      <c r="SHP52" s="875"/>
      <c r="SHQ52" s="875"/>
      <c r="SHU52" s="640"/>
      <c r="SHV52" s="876"/>
      <c r="SHW52" s="1232"/>
      <c r="SHX52" s="1232"/>
      <c r="SHY52" s="1232"/>
      <c r="SHZ52" s="1232"/>
      <c r="SIA52" s="1232"/>
      <c r="SIB52" s="1232"/>
      <c r="SIC52" s="1232"/>
      <c r="SID52" s="1232"/>
      <c r="SIE52" s="1232"/>
      <c r="SIF52" s="1232"/>
      <c r="SIG52" s="875"/>
      <c r="SIH52" s="875"/>
      <c r="SIL52" s="640"/>
      <c r="SIM52" s="876"/>
      <c r="SIN52" s="1232"/>
      <c r="SIO52" s="1232"/>
      <c r="SIP52" s="1232"/>
      <c r="SIQ52" s="1232"/>
      <c r="SIR52" s="1232"/>
      <c r="SIS52" s="1232"/>
      <c r="SIT52" s="1232"/>
      <c r="SIU52" s="1232"/>
      <c r="SIV52" s="1232"/>
      <c r="SIW52" s="1232"/>
      <c r="SIX52" s="875"/>
      <c r="SIY52" s="875"/>
      <c r="SJC52" s="640"/>
      <c r="SJD52" s="876"/>
      <c r="SJE52" s="1232"/>
      <c r="SJF52" s="1232"/>
      <c r="SJG52" s="1232"/>
      <c r="SJH52" s="1232"/>
      <c r="SJI52" s="1232"/>
      <c r="SJJ52" s="1232"/>
      <c r="SJK52" s="1232"/>
      <c r="SJL52" s="1232"/>
      <c r="SJM52" s="1232"/>
      <c r="SJN52" s="1232"/>
      <c r="SJO52" s="875"/>
      <c r="SJP52" s="875"/>
      <c r="SJT52" s="640"/>
      <c r="SJU52" s="876"/>
      <c r="SJV52" s="1232"/>
      <c r="SJW52" s="1232"/>
      <c r="SJX52" s="1232"/>
      <c r="SJY52" s="1232"/>
      <c r="SJZ52" s="1232"/>
      <c r="SKA52" s="1232"/>
      <c r="SKB52" s="1232"/>
      <c r="SKC52" s="1232"/>
      <c r="SKD52" s="1232"/>
      <c r="SKE52" s="1232"/>
      <c r="SKF52" s="875"/>
      <c r="SKG52" s="875"/>
      <c r="SKK52" s="640"/>
      <c r="SKL52" s="876"/>
      <c r="SKM52" s="1232"/>
      <c r="SKN52" s="1232"/>
      <c r="SKO52" s="1232"/>
      <c r="SKP52" s="1232"/>
      <c r="SKQ52" s="1232"/>
      <c r="SKR52" s="1232"/>
      <c r="SKS52" s="1232"/>
      <c r="SKT52" s="1232"/>
      <c r="SKU52" s="1232"/>
      <c r="SKV52" s="1232"/>
      <c r="SKW52" s="875"/>
      <c r="SKX52" s="875"/>
      <c r="SLB52" s="640"/>
      <c r="SLC52" s="876"/>
      <c r="SLD52" s="1232"/>
      <c r="SLE52" s="1232"/>
      <c r="SLF52" s="1232"/>
      <c r="SLG52" s="1232"/>
      <c r="SLH52" s="1232"/>
      <c r="SLI52" s="1232"/>
      <c r="SLJ52" s="1232"/>
      <c r="SLK52" s="1232"/>
      <c r="SLL52" s="1232"/>
      <c r="SLM52" s="1232"/>
      <c r="SLN52" s="875"/>
      <c r="SLO52" s="875"/>
      <c r="SLS52" s="640"/>
      <c r="SLT52" s="876"/>
      <c r="SLU52" s="1232"/>
      <c r="SLV52" s="1232"/>
      <c r="SLW52" s="1232"/>
      <c r="SLX52" s="1232"/>
      <c r="SLY52" s="1232"/>
      <c r="SLZ52" s="1232"/>
      <c r="SMA52" s="1232"/>
      <c r="SMB52" s="1232"/>
      <c r="SMC52" s="1232"/>
      <c r="SMD52" s="1232"/>
      <c r="SME52" s="875"/>
      <c r="SMF52" s="875"/>
      <c r="SMJ52" s="640"/>
      <c r="SMK52" s="876"/>
      <c r="SML52" s="1232"/>
      <c r="SMM52" s="1232"/>
      <c r="SMN52" s="1232"/>
      <c r="SMO52" s="1232"/>
      <c r="SMP52" s="1232"/>
      <c r="SMQ52" s="1232"/>
      <c r="SMR52" s="1232"/>
      <c r="SMS52" s="1232"/>
      <c r="SMT52" s="1232"/>
      <c r="SMU52" s="1232"/>
      <c r="SMV52" s="875"/>
      <c r="SMW52" s="875"/>
      <c r="SNA52" s="640"/>
      <c r="SNB52" s="876"/>
      <c r="SNC52" s="1232"/>
      <c r="SND52" s="1232"/>
      <c r="SNE52" s="1232"/>
      <c r="SNF52" s="1232"/>
      <c r="SNG52" s="1232"/>
      <c r="SNH52" s="1232"/>
      <c r="SNI52" s="1232"/>
      <c r="SNJ52" s="1232"/>
      <c r="SNK52" s="1232"/>
      <c r="SNL52" s="1232"/>
      <c r="SNM52" s="875"/>
      <c r="SNN52" s="875"/>
      <c r="SNR52" s="640"/>
      <c r="SNS52" s="876"/>
      <c r="SNT52" s="1232"/>
      <c r="SNU52" s="1232"/>
      <c r="SNV52" s="1232"/>
      <c r="SNW52" s="1232"/>
      <c r="SNX52" s="1232"/>
      <c r="SNY52" s="1232"/>
      <c r="SNZ52" s="1232"/>
      <c r="SOA52" s="1232"/>
      <c r="SOB52" s="1232"/>
      <c r="SOC52" s="1232"/>
      <c r="SOD52" s="875"/>
      <c r="SOE52" s="875"/>
      <c r="SOI52" s="640"/>
      <c r="SOJ52" s="876"/>
      <c r="SOK52" s="1232"/>
      <c r="SOL52" s="1232"/>
      <c r="SOM52" s="1232"/>
      <c r="SON52" s="1232"/>
      <c r="SOO52" s="1232"/>
      <c r="SOP52" s="1232"/>
      <c r="SOQ52" s="1232"/>
      <c r="SOR52" s="1232"/>
      <c r="SOS52" s="1232"/>
      <c r="SOT52" s="1232"/>
      <c r="SOU52" s="875"/>
      <c r="SOV52" s="875"/>
      <c r="SOZ52" s="640"/>
      <c r="SPA52" s="876"/>
      <c r="SPB52" s="1232"/>
      <c r="SPC52" s="1232"/>
      <c r="SPD52" s="1232"/>
      <c r="SPE52" s="1232"/>
      <c r="SPF52" s="1232"/>
      <c r="SPG52" s="1232"/>
      <c r="SPH52" s="1232"/>
      <c r="SPI52" s="1232"/>
      <c r="SPJ52" s="1232"/>
      <c r="SPK52" s="1232"/>
      <c r="SPL52" s="875"/>
      <c r="SPM52" s="875"/>
      <c r="SPQ52" s="640"/>
      <c r="SPR52" s="876"/>
      <c r="SPS52" s="1232"/>
      <c r="SPT52" s="1232"/>
      <c r="SPU52" s="1232"/>
      <c r="SPV52" s="1232"/>
      <c r="SPW52" s="1232"/>
      <c r="SPX52" s="1232"/>
      <c r="SPY52" s="1232"/>
      <c r="SPZ52" s="1232"/>
      <c r="SQA52" s="1232"/>
      <c r="SQB52" s="1232"/>
      <c r="SQC52" s="875"/>
      <c r="SQD52" s="875"/>
      <c r="SQH52" s="640"/>
      <c r="SQI52" s="876"/>
      <c r="SQJ52" s="1232"/>
      <c r="SQK52" s="1232"/>
      <c r="SQL52" s="1232"/>
      <c r="SQM52" s="1232"/>
      <c r="SQN52" s="1232"/>
      <c r="SQO52" s="1232"/>
      <c r="SQP52" s="1232"/>
      <c r="SQQ52" s="1232"/>
      <c r="SQR52" s="1232"/>
      <c r="SQS52" s="1232"/>
      <c r="SQT52" s="875"/>
      <c r="SQU52" s="875"/>
      <c r="SQY52" s="640"/>
      <c r="SQZ52" s="876"/>
      <c r="SRA52" s="1232"/>
      <c r="SRB52" s="1232"/>
      <c r="SRC52" s="1232"/>
      <c r="SRD52" s="1232"/>
      <c r="SRE52" s="1232"/>
      <c r="SRF52" s="1232"/>
      <c r="SRG52" s="1232"/>
      <c r="SRH52" s="1232"/>
      <c r="SRI52" s="1232"/>
      <c r="SRJ52" s="1232"/>
      <c r="SRK52" s="875"/>
      <c r="SRL52" s="875"/>
      <c r="SRP52" s="640"/>
      <c r="SRQ52" s="876"/>
      <c r="SRR52" s="1232"/>
      <c r="SRS52" s="1232"/>
      <c r="SRT52" s="1232"/>
      <c r="SRU52" s="1232"/>
      <c r="SRV52" s="1232"/>
      <c r="SRW52" s="1232"/>
      <c r="SRX52" s="1232"/>
      <c r="SRY52" s="1232"/>
      <c r="SRZ52" s="1232"/>
      <c r="SSA52" s="1232"/>
      <c r="SSB52" s="875"/>
      <c r="SSC52" s="875"/>
      <c r="SSG52" s="640"/>
      <c r="SSH52" s="876"/>
      <c r="SSI52" s="1232"/>
      <c r="SSJ52" s="1232"/>
      <c r="SSK52" s="1232"/>
      <c r="SSL52" s="1232"/>
      <c r="SSM52" s="1232"/>
      <c r="SSN52" s="1232"/>
      <c r="SSO52" s="1232"/>
      <c r="SSP52" s="1232"/>
      <c r="SSQ52" s="1232"/>
      <c r="SSR52" s="1232"/>
      <c r="SSS52" s="875"/>
      <c r="SST52" s="875"/>
      <c r="SSX52" s="640"/>
      <c r="SSY52" s="876"/>
      <c r="SSZ52" s="1232"/>
      <c r="STA52" s="1232"/>
      <c r="STB52" s="1232"/>
      <c r="STC52" s="1232"/>
      <c r="STD52" s="1232"/>
      <c r="STE52" s="1232"/>
      <c r="STF52" s="1232"/>
      <c r="STG52" s="1232"/>
      <c r="STH52" s="1232"/>
      <c r="STI52" s="1232"/>
      <c r="STJ52" s="875"/>
      <c r="STK52" s="875"/>
      <c r="STO52" s="640"/>
      <c r="STP52" s="876"/>
      <c r="STQ52" s="1232"/>
      <c r="STR52" s="1232"/>
      <c r="STS52" s="1232"/>
      <c r="STT52" s="1232"/>
      <c r="STU52" s="1232"/>
      <c r="STV52" s="1232"/>
      <c r="STW52" s="1232"/>
      <c r="STX52" s="1232"/>
      <c r="STY52" s="1232"/>
      <c r="STZ52" s="1232"/>
      <c r="SUA52" s="875"/>
      <c r="SUB52" s="875"/>
      <c r="SUF52" s="640"/>
      <c r="SUG52" s="876"/>
      <c r="SUH52" s="1232"/>
      <c r="SUI52" s="1232"/>
      <c r="SUJ52" s="1232"/>
      <c r="SUK52" s="1232"/>
      <c r="SUL52" s="1232"/>
      <c r="SUM52" s="1232"/>
      <c r="SUN52" s="1232"/>
      <c r="SUO52" s="1232"/>
      <c r="SUP52" s="1232"/>
      <c r="SUQ52" s="1232"/>
      <c r="SUR52" s="875"/>
      <c r="SUS52" s="875"/>
      <c r="SUW52" s="640"/>
      <c r="SUX52" s="876"/>
      <c r="SUY52" s="1232"/>
      <c r="SUZ52" s="1232"/>
      <c r="SVA52" s="1232"/>
      <c r="SVB52" s="1232"/>
      <c r="SVC52" s="1232"/>
      <c r="SVD52" s="1232"/>
      <c r="SVE52" s="1232"/>
      <c r="SVF52" s="1232"/>
      <c r="SVG52" s="1232"/>
      <c r="SVH52" s="1232"/>
      <c r="SVI52" s="875"/>
      <c r="SVJ52" s="875"/>
      <c r="SVN52" s="640"/>
      <c r="SVO52" s="876"/>
      <c r="SVP52" s="1232"/>
      <c r="SVQ52" s="1232"/>
      <c r="SVR52" s="1232"/>
      <c r="SVS52" s="1232"/>
      <c r="SVT52" s="1232"/>
      <c r="SVU52" s="1232"/>
      <c r="SVV52" s="1232"/>
      <c r="SVW52" s="1232"/>
      <c r="SVX52" s="1232"/>
      <c r="SVY52" s="1232"/>
      <c r="SVZ52" s="875"/>
      <c r="SWA52" s="875"/>
      <c r="SWE52" s="640"/>
      <c r="SWF52" s="876"/>
      <c r="SWG52" s="1232"/>
      <c r="SWH52" s="1232"/>
      <c r="SWI52" s="1232"/>
      <c r="SWJ52" s="1232"/>
      <c r="SWK52" s="1232"/>
      <c r="SWL52" s="1232"/>
      <c r="SWM52" s="1232"/>
      <c r="SWN52" s="1232"/>
      <c r="SWO52" s="1232"/>
      <c r="SWP52" s="1232"/>
      <c r="SWQ52" s="875"/>
      <c r="SWR52" s="875"/>
      <c r="SWV52" s="640"/>
      <c r="SWW52" s="876"/>
      <c r="SWX52" s="1232"/>
      <c r="SWY52" s="1232"/>
      <c r="SWZ52" s="1232"/>
      <c r="SXA52" s="1232"/>
      <c r="SXB52" s="1232"/>
      <c r="SXC52" s="1232"/>
      <c r="SXD52" s="1232"/>
      <c r="SXE52" s="1232"/>
      <c r="SXF52" s="1232"/>
      <c r="SXG52" s="1232"/>
      <c r="SXH52" s="875"/>
      <c r="SXI52" s="875"/>
      <c r="SXM52" s="640"/>
      <c r="SXN52" s="876"/>
      <c r="SXO52" s="1232"/>
      <c r="SXP52" s="1232"/>
      <c r="SXQ52" s="1232"/>
      <c r="SXR52" s="1232"/>
      <c r="SXS52" s="1232"/>
      <c r="SXT52" s="1232"/>
      <c r="SXU52" s="1232"/>
      <c r="SXV52" s="1232"/>
      <c r="SXW52" s="1232"/>
      <c r="SXX52" s="1232"/>
      <c r="SXY52" s="875"/>
      <c r="SXZ52" s="875"/>
      <c r="SYD52" s="640"/>
      <c r="SYE52" s="876"/>
      <c r="SYF52" s="1232"/>
      <c r="SYG52" s="1232"/>
      <c r="SYH52" s="1232"/>
      <c r="SYI52" s="1232"/>
      <c r="SYJ52" s="1232"/>
      <c r="SYK52" s="1232"/>
      <c r="SYL52" s="1232"/>
      <c r="SYM52" s="1232"/>
      <c r="SYN52" s="1232"/>
      <c r="SYO52" s="1232"/>
      <c r="SYP52" s="875"/>
      <c r="SYQ52" s="875"/>
      <c r="SYU52" s="640"/>
      <c r="SYV52" s="876"/>
      <c r="SYW52" s="1232"/>
      <c r="SYX52" s="1232"/>
      <c r="SYY52" s="1232"/>
      <c r="SYZ52" s="1232"/>
      <c r="SZA52" s="1232"/>
      <c r="SZB52" s="1232"/>
      <c r="SZC52" s="1232"/>
      <c r="SZD52" s="1232"/>
      <c r="SZE52" s="1232"/>
      <c r="SZF52" s="1232"/>
      <c r="SZG52" s="875"/>
      <c r="SZH52" s="875"/>
      <c r="SZL52" s="640"/>
      <c r="SZM52" s="876"/>
      <c r="SZN52" s="1232"/>
      <c r="SZO52" s="1232"/>
      <c r="SZP52" s="1232"/>
      <c r="SZQ52" s="1232"/>
      <c r="SZR52" s="1232"/>
      <c r="SZS52" s="1232"/>
      <c r="SZT52" s="1232"/>
      <c r="SZU52" s="1232"/>
      <c r="SZV52" s="1232"/>
      <c r="SZW52" s="1232"/>
      <c r="SZX52" s="875"/>
      <c r="SZY52" s="875"/>
      <c r="TAC52" s="640"/>
      <c r="TAD52" s="876"/>
      <c r="TAE52" s="1232"/>
      <c r="TAF52" s="1232"/>
      <c r="TAG52" s="1232"/>
      <c r="TAH52" s="1232"/>
      <c r="TAI52" s="1232"/>
      <c r="TAJ52" s="1232"/>
      <c r="TAK52" s="1232"/>
      <c r="TAL52" s="1232"/>
      <c r="TAM52" s="1232"/>
      <c r="TAN52" s="1232"/>
      <c r="TAO52" s="875"/>
      <c r="TAP52" s="875"/>
      <c r="TAT52" s="640"/>
      <c r="TAU52" s="876"/>
      <c r="TAV52" s="1232"/>
      <c r="TAW52" s="1232"/>
      <c r="TAX52" s="1232"/>
      <c r="TAY52" s="1232"/>
      <c r="TAZ52" s="1232"/>
      <c r="TBA52" s="1232"/>
      <c r="TBB52" s="1232"/>
      <c r="TBC52" s="1232"/>
      <c r="TBD52" s="1232"/>
      <c r="TBE52" s="1232"/>
      <c r="TBF52" s="875"/>
      <c r="TBG52" s="875"/>
      <c r="TBK52" s="640"/>
      <c r="TBL52" s="876"/>
      <c r="TBM52" s="1232"/>
      <c r="TBN52" s="1232"/>
      <c r="TBO52" s="1232"/>
      <c r="TBP52" s="1232"/>
      <c r="TBQ52" s="1232"/>
      <c r="TBR52" s="1232"/>
      <c r="TBS52" s="1232"/>
      <c r="TBT52" s="1232"/>
      <c r="TBU52" s="1232"/>
      <c r="TBV52" s="1232"/>
      <c r="TBW52" s="875"/>
      <c r="TBX52" s="875"/>
      <c r="TCB52" s="640"/>
      <c r="TCC52" s="876"/>
      <c r="TCD52" s="1232"/>
      <c r="TCE52" s="1232"/>
      <c r="TCF52" s="1232"/>
      <c r="TCG52" s="1232"/>
      <c r="TCH52" s="1232"/>
      <c r="TCI52" s="1232"/>
      <c r="TCJ52" s="1232"/>
      <c r="TCK52" s="1232"/>
      <c r="TCL52" s="1232"/>
      <c r="TCM52" s="1232"/>
      <c r="TCN52" s="875"/>
      <c r="TCO52" s="875"/>
      <c r="TCS52" s="640"/>
      <c r="TCT52" s="876"/>
      <c r="TCU52" s="1232"/>
      <c r="TCV52" s="1232"/>
      <c r="TCW52" s="1232"/>
      <c r="TCX52" s="1232"/>
      <c r="TCY52" s="1232"/>
      <c r="TCZ52" s="1232"/>
      <c r="TDA52" s="1232"/>
      <c r="TDB52" s="1232"/>
      <c r="TDC52" s="1232"/>
      <c r="TDD52" s="1232"/>
      <c r="TDE52" s="875"/>
      <c r="TDF52" s="875"/>
      <c r="TDJ52" s="640"/>
      <c r="TDK52" s="876"/>
      <c r="TDL52" s="1232"/>
      <c r="TDM52" s="1232"/>
      <c r="TDN52" s="1232"/>
      <c r="TDO52" s="1232"/>
      <c r="TDP52" s="1232"/>
      <c r="TDQ52" s="1232"/>
      <c r="TDR52" s="1232"/>
      <c r="TDS52" s="1232"/>
      <c r="TDT52" s="1232"/>
      <c r="TDU52" s="1232"/>
      <c r="TDV52" s="875"/>
      <c r="TDW52" s="875"/>
      <c r="TEA52" s="640"/>
      <c r="TEB52" s="876"/>
      <c r="TEC52" s="1232"/>
      <c r="TED52" s="1232"/>
      <c r="TEE52" s="1232"/>
      <c r="TEF52" s="1232"/>
      <c r="TEG52" s="1232"/>
      <c r="TEH52" s="1232"/>
      <c r="TEI52" s="1232"/>
      <c r="TEJ52" s="1232"/>
      <c r="TEK52" s="1232"/>
      <c r="TEL52" s="1232"/>
      <c r="TEM52" s="875"/>
      <c r="TEN52" s="875"/>
      <c r="TER52" s="640"/>
      <c r="TES52" s="876"/>
      <c r="TET52" s="1232"/>
      <c r="TEU52" s="1232"/>
      <c r="TEV52" s="1232"/>
      <c r="TEW52" s="1232"/>
      <c r="TEX52" s="1232"/>
      <c r="TEY52" s="1232"/>
      <c r="TEZ52" s="1232"/>
      <c r="TFA52" s="1232"/>
      <c r="TFB52" s="1232"/>
      <c r="TFC52" s="1232"/>
      <c r="TFD52" s="875"/>
      <c r="TFE52" s="875"/>
      <c r="TFI52" s="640"/>
      <c r="TFJ52" s="876"/>
      <c r="TFK52" s="1232"/>
      <c r="TFL52" s="1232"/>
      <c r="TFM52" s="1232"/>
      <c r="TFN52" s="1232"/>
      <c r="TFO52" s="1232"/>
      <c r="TFP52" s="1232"/>
      <c r="TFQ52" s="1232"/>
      <c r="TFR52" s="1232"/>
      <c r="TFS52" s="1232"/>
      <c r="TFT52" s="1232"/>
      <c r="TFU52" s="875"/>
      <c r="TFV52" s="875"/>
      <c r="TFZ52" s="640"/>
      <c r="TGA52" s="876"/>
      <c r="TGB52" s="1232"/>
      <c r="TGC52" s="1232"/>
      <c r="TGD52" s="1232"/>
      <c r="TGE52" s="1232"/>
      <c r="TGF52" s="1232"/>
      <c r="TGG52" s="1232"/>
      <c r="TGH52" s="1232"/>
      <c r="TGI52" s="1232"/>
      <c r="TGJ52" s="1232"/>
      <c r="TGK52" s="1232"/>
      <c r="TGL52" s="875"/>
      <c r="TGM52" s="875"/>
      <c r="TGQ52" s="640"/>
      <c r="TGR52" s="876"/>
      <c r="TGS52" s="1232"/>
      <c r="TGT52" s="1232"/>
      <c r="TGU52" s="1232"/>
      <c r="TGV52" s="1232"/>
      <c r="TGW52" s="1232"/>
      <c r="TGX52" s="1232"/>
      <c r="TGY52" s="1232"/>
      <c r="TGZ52" s="1232"/>
      <c r="THA52" s="1232"/>
      <c r="THB52" s="1232"/>
      <c r="THC52" s="875"/>
      <c r="THD52" s="875"/>
      <c r="THH52" s="640"/>
      <c r="THI52" s="876"/>
      <c r="THJ52" s="1232"/>
      <c r="THK52" s="1232"/>
      <c r="THL52" s="1232"/>
      <c r="THM52" s="1232"/>
      <c r="THN52" s="1232"/>
      <c r="THO52" s="1232"/>
      <c r="THP52" s="1232"/>
      <c r="THQ52" s="1232"/>
      <c r="THR52" s="1232"/>
      <c r="THS52" s="1232"/>
      <c r="THT52" s="875"/>
      <c r="THU52" s="875"/>
      <c r="THY52" s="640"/>
      <c r="THZ52" s="876"/>
      <c r="TIA52" s="1232"/>
      <c r="TIB52" s="1232"/>
      <c r="TIC52" s="1232"/>
      <c r="TID52" s="1232"/>
      <c r="TIE52" s="1232"/>
      <c r="TIF52" s="1232"/>
      <c r="TIG52" s="1232"/>
      <c r="TIH52" s="1232"/>
      <c r="TII52" s="1232"/>
      <c r="TIJ52" s="1232"/>
      <c r="TIK52" s="875"/>
      <c r="TIL52" s="875"/>
      <c r="TIP52" s="640"/>
      <c r="TIQ52" s="876"/>
      <c r="TIR52" s="1232"/>
      <c r="TIS52" s="1232"/>
      <c r="TIT52" s="1232"/>
      <c r="TIU52" s="1232"/>
      <c r="TIV52" s="1232"/>
      <c r="TIW52" s="1232"/>
      <c r="TIX52" s="1232"/>
      <c r="TIY52" s="1232"/>
      <c r="TIZ52" s="1232"/>
      <c r="TJA52" s="1232"/>
      <c r="TJB52" s="875"/>
      <c r="TJC52" s="875"/>
      <c r="TJG52" s="640"/>
      <c r="TJH52" s="876"/>
      <c r="TJI52" s="1232"/>
      <c r="TJJ52" s="1232"/>
      <c r="TJK52" s="1232"/>
      <c r="TJL52" s="1232"/>
      <c r="TJM52" s="1232"/>
      <c r="TJN52" s="1232"/>
      <c r="TJO52" s="1232"/>
      <c r="TJP52" s="1232"/>
      <c r="TJQ52" s="1232"/>
      <c r="TJR52" s="1232"/>
      <c r="TJS52" s="875"/>
      <c r="TJT52" s="875"/>
      <c r="TJX52" s="640"/>
      <c r="TJY52" s="876"/>
      <c r="TJZ52" s="1232"/>
      <c r="TKA52" s="1232"/>
      <c r="TKB52" s="1232"/>
      <c r="TKC52" s="1232"/>
      <c r="TKD52" s="1232"/>
      <c r="TKE52" s="1232"/>
      <c r="TKF52" s="1232"/>
      <c r="TKG52" s="1232"/>
      <c r="TKH52" s="1232"/>
      <c r="TKI52" s="1232"/>
      <c r="TKJ52" s="875"/>
      <c r="TKK52" s="875"/>
      <c r="TKO52" s="640"/>
      <c r="TKP52" s="876"/>
      <c r="TKQ52" s="1232"/>
      <c r="TKR52" s="1232"/>
      <c r="TKS52" s="1232"/>
      <c r="TKT52" s="1232"/>
      <c r="TKU52" s="1232"/>
      <c r="TKV52" s="1232"/>
      <c r="TKW52" s="1232"/>
      <c r="TKX52" s="1232"/>
      <c r="TKY52" s="1232"/>
      <c r="TKZ52" s="1232"/>
      <c r="TLA52" s="875"/>
      <c r="TLB52" s="875"/>
      <c r="TLF52" s="640"/>
      <c r="TLG52" s="876"/>
      <c r="TLH52" s="1232"/>
      <c r="TLI52" s="1232"/>
      <c r="TLJ52" s="1232"/>
      <c r="TLK52" s="1232"/>
      <c r="TLL52" s="1232"/>
      <c r="TLM52" s="1232"/>
      <c r="TLN52" s="1232"/>
      <c r="TLO52" s="1232"/>
      <c r="TLP52" s="1232"/>
      <c r="TLQ52" s="1232"/>
      <c r="TLR52" s="875"/>
      <c r="TLS52" s="875"/>
      <c r="TLW52" s="640"/>
      <c r="TLX52" s="876"/>
      <c r="TLY52" s="1232"/>
      <c r="TLZ52" s="1232"/>
      <c r="TMA52" s="1232"/>
      <c r="TMB52" s="1232"/>
      <c r="TMC52" s="1232"/>
      <c r="TMD52" s="1232"/>
      <c r="TME52" s="1232"/>
      <c r="TMF52" s="1232"/>
      <c r="TMG52" s="1232"/>
      <c r="TMH52" s="1232"/>
      <c r="TMI52" s="875"/>
      <c r="TMJ52" s="875"/>
      <c r="TMN52" s="640"/>
      <c r="TMO52" s="876"/>
      <c r="TMP52" s="1232"/>
      <c r="TMQ52" s="1232"/>
      <c r="TMR52" s="1232"/>
      <c r="TMS52" s="1232"/>
      <c r="TMT52" s="1232"/>
      <c r="TMU52" s="1232"/>
      <c r="TMV52" s="1232"/>
      <c r="TMW52" s="1232"/>
      <c r="TMX52" s="1232"/>
      <c r="TMY52" s="1232"/>
      <c r="TMZ52" s="875"/>
      <c r="TNA52" s="875"/>
      <c r="TNE52" s="640"/>
      <c r="TNF52" s="876"/>
      <c r="TNG52" s="1232"/>
      <c r="TNH52" s="1232"/>
      <c r="TNI52" s="1232"/>
      <c r="TNJ52" s="1232"/>
      <c r="TNK52" s="1232"/>
      <c r="TNL52" s="1232"/>
      <c r="TNM52" s="1232"/>
      <c r="TNN52" s="1232"/>
      <c r="TNO52" s="1232"/>
      <c r="TNP52" s="1232"/>
      <c r="TNQ52" s="875"/>
      <c r="TNR52" s="875"/>
      <c r="TNV52" s="640"/>
      <c r="TNW52" s="876"/>
      <c r="TNX52" s="1232"/>
      <c r="TNY52" s="1232"/>
      <c r="TNZ52" s="1232"/>
      <c r="TOA52" s="1232"/>
      <c r="TOB52" s="1232"/>
      <c r="TOC52" s="1232"/>
      <c r="TOD52" s="1232"/>
      <c r="TOE52" s="1232"/>
      <c r="TOF52" s="1232"/>
      <c r="TOG52" s="1232"/>
      <c r="TOH52" s="875"/>
      <c r="TOI52" s="875"/>
      <c r="TOM52" s="640"/>
      <c r="TON52" s="876"/>
      <c r="TOO52" s="1232"/>
      <c r="TOP52" s="1232"/>
      <c r="TOQ52" s="1232"/>
      <c r="TOR52" s="1232"/>
      <c r="TOS52" s="1232"/>
      <c r="TOT52" s="1232"/>
      <c r="TOU52" s="1232"/>
      <c r="TOV52" s="1232"/>
      <c r="TOW52" s="1232"/>
      <c r="TOX52" s="1232"/>
      <c r="TOY52" s="875"/>
      <c r="TOZ52" s="875"/>
      <c r="TPD52" s="640"/>
      <c r="TPE52" s="876"/>
      <c r="TPF52" s="1232"/>
      <c r="TPG52" s="1232"/>
      <c r="TPH52" s="1232"/>
      <c r="TPI52" s="1232"/>
      <c r="TPJ52" s="1232"/>
      <c r="TPK52" s="1232"/>
      <c r="TPL52" s="1232"/>
      <c r="TPM52" s="1232"/>
      <c r="TPN52" s="1232"/>
      <c r="TPO52" s="1232"/>
      <c r="TPP52" s="875"/>
      <c r="TPQ52" s="875"/>
      <c r="TPU52" s="640"/>
      <c r="TPV52" s="876"/>
      <c r="TPW52" s="1232"/>
      <c r="TPX52" s="1232"/>
      <c r="TPY52" s="1232"/>
      <c r="TPZ52" s="1232"/>
      <c r="TQA52" s="1232"/>
      <c r="TQB52" s="1232"/>
      <c r="TQC52" s="1232"/>
      <c r="TQD52" s="1232"/>
      <c r="TQE52" s="1232"/>
      <c r="TQF52" s="1232"/>
      <c r="TQG52" s="875"/>
      <c r="TQH52" s="875"/>
      <c r="TQL52" s="640"/>
      <c r="TQM52" s="876"/>
      <c r="TQN52" s="1232"/>
      <c r="TQO52" s="1232"/>
      <c r="TQP52" s="1232"/>
      <c r="TQQ52" s="1232"/>
      <c r="TQR52" s="1232"/>
      <c r="TQS52" s="1232"/>
      <c r="TQT52" s="1232"/>
      <c r="TQU52" s="1232"/>
      <c r="TQV52" s="1232"/>
      <c r="TQW52" s="1232"/>
      <c r="TQX52" s="875"/>
      <c r="TQY52" s="875"/>
      <c r="TRC52" s="640"/>
      <c r="TRD52" s="876"/>
      <c r="TRE52" s="1232"/>
      <c r="TRF52" s="1232"/>
      <c r="TRG52" s="1232"/>
      <c r="TRH52" s="1232"/>
      <c r="TRI52" s="1232"/>
      <c r="TRJ52" s="1232"/>
      <c r="TRK52" s="1232"/>
      <c r="TRL52" s="1232"/>
      <c r="TRM52" s="1232"/>
      <c r="TRN52" s="1232"/>
      <c r="TRO52" s="875"/>
      <c r="TRP52" s="875"/>
      <c r="TRT52" s="640"/>
      <c r="TRU52" s="876"/>
      <c r="TRV52" s="1232"/>
      <c r="TRW52" s="1232"/>
      <c r="TRX52" s="1232"/>
      <c r="TRY52" s="1232"/>
      <c r="TRZ52" s="1232"/>
      <c r="TSA52" s="1232"/>
      <c r="TSB52" s="1232"/>
      <c r="TSC52" s="1232"/>
      <c r="TSD52" s="1232"/>
      <c r="TSE52" s="1232"/>
      <c r="TSF52" s="875"/>
      <c r="TSG52" s="875"/>
      <c r="TSK52" s="640"/>
      <c r="TSL52" s="876"/>
      <c r="TSM52" s="1232"/>
      <c r="TSN52" s="1232"/>
      <c r="TSO52" s="1232"/>
      <c r="TSP52" s="1232"/>
      <c r="TSQ52" s="1232"/>
      <c r="TSR52" s="1232"/>
      <c r="TSS52" s="1232"/>
      <c r="TST52" s="1232"/>
      <c r="TSU52" s="1232"/>
      <c r="TSV52" s="1232"/>
      <c r="TSW52" s="875"/>
      <c r="TSX52" s="875"/>
      <c r="TTB52" s="640"/>
      <c r="TTC52" s="876"/>
      <c r="TTD52" s="1232"/>
      <c r="TTE52" s="1232"/>
      <c r="TTF52" s="1232"/>
      <c r="TTG52" s="1232"/>
      <c r="TTH52" s="1232"/>
      <c r="TTI52" s="1232"/>
      <c r="TTJ52" s="1232"/>
      <c r="TTK52" s="1232"/>
      <c r="TTL52" s="1232"/>
      <c r="TTM52" s="1232"/>
      <c r="TTN52" s="875"/>
      <c r="TTO52" s="875"/>
      <c r="TTS52" s="640"/>
      <c r="TTT52" s="876"/>
      <c r="TTU52" s="1232"/>
      <c r="TTV52" s="1232"/>
      <c r="TTW52" s="1232"/>
      <c r="TTX52" s="1232"/>
      <c r="TTY52" s="1232"/>
      <c r="TTZ52" s="1232"/>
      <c r="TUA52" s="1232"/>
      <c r="TUB52" s="1232"/>
      <c r="TUC52" s="1232"/>
      <c r="TUD52" s="1232"/>
      <c r="TUE52" s="875"/>
      <c r="TUF52" s="875"/>
      <c r="TUJ52" s="640"/>
      <c r="TUK52" s="876"/>
      <c r="TUL52" s="1232"/>
      <c r="TUM52" s="1232"/>
      <c r="TUN52" s="1232"/>
      <c r="TUO52" s="1232"/>
      <c r="TUP52" s="1232"/>
      <c r="TUQ52" s="1232"/>
      <c r="TUR52" s="1232"/>
      <c r="TUS52" s="1232"/>
      <c r="TUT52" s="1232"/>
      <c r="TUU52" s="1232"/>
      <c r="TUV52" s="875"/>
      <c r="TUW52" s="875"/>
      <c r="TVA52" s="640"/>
      <c r="TVB52" s="876"/>
      <c r="TVC52" s="1232"/>
      <c r="TVD52" s="1232"/>
      <c r="TVE52" s="1232"/>
      <c r="TVF52" s="1232"/>
      <c r="TVG52" s="1232"/>
      <c r="TVH52" s="1232"/>
      <c r="TVI52" s="1232"/>
      <c r="TVJ52" s="1232"/>
      <c r="TVK52" s="1232"/>
      <c r="TVL52" s="1232"/>
      <c r="TVM52" s="875"/>
      <c r="TVN52" s="875"/>
      <c r="TVR52" s="640"/>
      <c r="TVS52" s="876"/>
      <c r="TVT52" s="1232"/>
      <c r="TVU52" s="1232"/>
      <c r="TVV52" s="1232"/>
      <c r="TVW52" s="1232"/>
      <c r="TVX52" s="1232"/>
      <c r="TVY52" s="1232"/>
      <c r="TVZ52" s="1232"/>
      <c r="TWA52" s="1232"/>
      <c r="TWB52" s="1232"/>
      <c r="TWC52" s="1232"/>
      <c r="TWD52" s="875"/>
      <c r="TWE52" s="875"/>
      <c r="TWI52" s="640"/>
      <c r="TWJ52" s="876"/>
      <c r="TWK52" s="1232"/>
      <c r="TWL52" s="1232"/>
      <c r="TWM52" s="1232"/>
      <c r="TWN52" s="1232"/>
      <c r="TWO52" s="1232"/>
      <c r="TWP52" s="1232"/>
      <c r="TWQ52" s="1232"/>
      <c r="TWR52" s="1232"/>
      <c r="TWS52" s="1232"/>
      <c r="TWT52" s="1232"/>
      <c r="TWU52" s="875"/>
      <c r="TWV52" s="875"/>
      <c r="TWZ52" s="640"/>
      <c r="TXA52" s="876"/>
      <c r="TXB52" s="1232"/>
      <c r="TXC52" s="1232"/>
      <c r="TXD52" s="1232"/>
      <c r="TXE52" s="1232"/>
      <c r="TXF52" s="1232"/>
      <c r="TXG52" s="1232"/>
      <c r="TXH52" s="1232"/>
      <c r="TXI52" s="1232"/>
      <c r="TXJ52" s="1232"/>
      <c r="TXK52" s="1232"/>
      <c r="TXL52" s="875"/>
      <c r="TXM52" s="875"/>
      <c r="TXQ52" s="640"/>
      <c r="TXR52" s="876"/>
      <c r="TXS52" s="1232"/>
      <c r="TXT52" s="1232"/>
      <c r="TXU52" s="1232"/>
      <c r="TXV52" s="1232"/>
      <c r="TXW52" s="1232"/>
      <c r="TXX52" s="1232"/>
      <c r="TXY52" s="1232"/>
      <c r="TXZ52" s="1232"/>
      <c r="TYA52" s="1232"/>
      <c r="TYB52" s="1232"/>
      <c r="TYC52" s="875"/>
      <c r="TYD52" s="875"/>
      <c r="TYH52" s="640"/>
      <c r="TYI52" s="876"/>
      <c r="TYJ52" s="1232"/>
      <c r="TYK52" s="1232"/>
      <c r="TYL52" s="1232"/>
      <c r="TYM52" s="1232"/>
      <c r="TYN52" s="1232"/>
      <c r="TYO52" s="1232"/>
      <c r="TYP52" s="1232"/>
      <c r="TYQ52" s="1232"/>
      <c r="TYR52" s="1232"/>
      <c r="TYS52" s="1232"/>
      <c r="TYT52" s="875"/>
      <c r="TYU52" s="875"/>
      <c r="TYY52" s="640"/>
      <c r="TYZ52" s="876"/>
      <c r="TZA52" s="1232"/>
      <c r="TZB52" s="1232"/>
      <c r="TZC52" s="1232"/>
      <c r="TZD52" s="1232"/>
      <c r="TZE52" s="1232"/>
      <c r="TZF52" s="1232"/>
      <c r="TZG52" s="1232"/>
      <c r="TZH52" s="1232"/>
      <c r="TZI52" s="1232"/>
      <c r="TZJ52" s="1232"/>
      <c r="TZK52" s="875"/>
      <c r="TZL52" s="875"/>
      <c r="TZP52" s="640"/>
      <c r="TZQ52" s="876"/>
      <c r="TZR52" s="1232"/>
      <c r="TZS52" s="1232"/>
      <c r="TZT52" s="1232"/>
      <c r="TZU52" s="1232"/>
      <c r="TZV52" s="1232"/>
      <c r="TZW52" s="1232"/>
      <c r="TZX52" s="1232"/>
      <c r="TZY52" s="1232"/>
      <c r="TZZ52" s="1232"/>
      <c r="UAA52" s="1232"/>
      <c r="UAB52" s="875"/>
      <c r="UAC52" s="875"/>
      <c r="UAG52" s="640"/>
      <c r="UAH52" s="876"/>
      <c r="UAI52" s="1232"/>
      <c r="UAJ52" s="1232"/>
      <c r="UAK52" s="1232"/>
      <c r="UAL52" s="1232"/>
      <c r="UAM52" s="1232"/>
      <c r="UAN52" s="1232"/>
      <c r="UAO52" s="1232"/>
      <c r="UAP52" s="1232"/>
      <c r="UAQ52" s="1232"/>
      <c r="UAR52" s="1232"/>
      <c r="UAS52" s="875"/>
      <c r="UAT52" s="875"/>
      <c r="UAX52" s="640"/>
      <c r="UAY52" s="876"/>
      <c r="UAZ52" s="1232"/>
      <c r="UBA52" s="1232"/>
      <c r="UBB52" s="1232"/>
      <c r="UBC52" s="1232"/>
      <c r="UBD52" s="1232"/>
      <c r="UBE52" s="1232"/>
      <c r="UBF52" s="1232"/>
      <c r="UBG52" s="1232"/>
      <c r="UBH52" s="1232"/>
      <c r="UBI52" s="1232"/>
      <c r="UBJ52" s="875"/>
      <c r="UBK52" s="875"/>
      <c r="UBO52" s="640"/>
      <c r="UBP52" s="876"/>
      <c r="UBQ52" s="1232"/>
      <c r="UBR52" s="1232"/>
      <c r="UBS52" s="1232"/>
      <c r="UBT52" s="1232"/>
      <c r="UBU52" s="1232"/>
      <c r="UBV52" s="1232"/>
      <c r="UBW52" s="1232"/>
      <c r="UBX52" s="1232"/>
      <c r="UBY52" s="1232"/>
      <c r="UBZ52" s="1232"/>
      <c r="UCA52" s="875"/>
      <c r="UCB52" s="875"/>
      <c r="UCF52" s="640"/>
      <c r="UCG52" s="876"/>
      <c r="UCH52" s="1232"/>
      <c r="UCI52" s="1232"/>
      <c r="UCJ52" s="1232"/>
      <c r="UCK52" s="1232"/>
      <c r="UCL52" s="1232"/>
      <c r="UCM52" s="1232"/>
      <c r="UCN52" s="1232"/>
      <c r="UCO52" s="1232"/>
      <c r="UCP52" s="1232"/>
      <c r="UCQ52" s="1232"/>
      <c r="UCR52" s="875"/>
      <c r="UCS52" s="875"/>
      <c r="UCW52" s="640"/>
      <c r="UCX52" s="876"/>
      <c r="UCY52" s="1232"/>
      <c r="UCZ52" s="1232"/>
      <c r="UDA52" s="1232"/>
      <c r="UDB52" s="1232"/>
      <c r="UDC52" s="1232"/>
      <c r="UDD52" s="1232"/>
      <c r="UDE52" s="1232"/>
      <c r="UDF52" s="1232"/>
      <c r="UDG52" s="1232"/>
      <c r="UDH52" s="1232"/>
      <c r="UDI52" s="875"/>
      <c r="UDJ52" s="875"/>
      <c r="UDN52" s="640"/>
      <c r="UDO52" s="876"/>
      <c r="UDP52" s="1232"/>
      <c r="UDQ52" s="1232"/>
      <c r="UDR52" s="1232"/>
      <c r="UDS52" s="1232"/>
      <c r="UDT52" s="1232"/>
      <c r="UDU52" s="1232"/>
      <c r="UDV52" s="1232"/>
      <c r="UDW52" s="1232"/>
      <c r="UDX52" s="1232"/>
      <c r="UDY52" s="1232"/>
      <c r="UDZ52" s="875"/>
      <c r="UEA52" s="875"/>
      <c r="UEE52" s="640"/>
      <c r="UEF52" s="876"/>
      <c r="UEG52" s="1232"/>
      <c r="UEH52" s="1232"/>
      <c r="UEI52" s="1232"/>
      <c r="UEJ52" s="1232"/>
      <c r="UEK52" s="1232"/>
      <c r="UEL52" s="1232"/>
      <c r="UEM52" s="1232"/>
      <c r="UEN52" s="1232"/>
      <c r="UEO52" s="1232"/>
      <c r="UEP52" s="1232"/>
      <c r="UEQ52" s="875"/>
      <c r="UER52" s="875"/>
      <c r="UEV52" s="640"/>
      <c r="UEW52" s="876"/>
      <c r="UEX52" s="1232"/>
      <c r="UEY52" s="1232"/>
      <c r="UEZ52" s="1232"/>
      <c r="UFA52" s="1232"/>
      <c r="UFB52" s="1232"/>
      <c r="UFC52" s="1232"/>
      <c r="UFD52" s="1232"/>
      <c r="UFE52" s="1232"/>
      <c r="UFF52" s="1232"/>
      <c r="UFG52" s="1232"/>
      <c r="UFH52" s="875"/>
      <c r="UFI52" s="875"/>
      <c r="UFM52" s="640"/>
      <c r="UFN52" s="876"/>
      <c r="UFO52" s="1232"/>
      <c r="UFP52" s="1232"/>
      <c r="UFQ52" s="1232"/>
      <c r="UFR52" s="1232"/>
      <c r="UFS52" s="1232"/>
      <c r="UFT52" s="1232"/>
      <c r="UFU52" s="1232"/>
      <c r="UFV52" s="1232"/>
      <c r="UFW52" s="1232"/>
      <c r="UFX52" s="1232"/>
      <c r="UFY52" s="875"/>
      <c r="UFZ52" s="875"/>
      <c r="UGD52" s="640"/>
      <c r="UGE52" s="876"/>
      <c r="UGF52" s="1232"/>
      <c r="UGG52" s="1232"/>
      <c r="UGH52" s="1232"/>
      <c r="UGI52" s="1232"/>
      <c r="UGJ52" s="1232"/>
      <c r="UGK52" s="1232"/>
      <c r="UGL52" s="1232"/>
      <c r="UGM52" s="1232"/>
      <c r="UGN52" s="1232"/>
      <c r="UGO52" s="1232"/>
      <c r="UGP52" s="875"/>
      <c r="UGQ52" s="875"/>
      <c r="UGU52" s="640"/>
      <c r="UGV52" s="876"/>
      <c r="UGW52" s="1232"/>
      <c r="UGX52" s="1232"/>
      <c r="UGY52" s="1232"/>
      <c r="UGZ52" s="1232"/>
      <c r="UHA52" s="1232"/>
      <c r="UHB52" s="1232"/>
      <c r="UHC52" s="1232"/>
      <c r="UHD52" s="1232"/>
      <c r="UHE52" s="1232"/>
      <c r="UHF52" s="1232"/>
      <c r="UHG52" s="875"/>
      <c r="UHH52" s="875"/>
      <c r="UHL52" s="640"/>
      <c r="UHM52" s="876"/>
      <c r="UHN52" s="1232"/>
      <c r="UHO52" s="1232"/>
      <c r="UHP52" s="1232"/>
      <c r="UHQ52" s="1232"/>
      <c r="UHR52" s="1232"/>
      <c r="UHS52" s="1232"/>
      <c r="UHT52" s="1232"/>
      <c r="UHU52" s="1232"/>
      <c r="UHV52" s="1232"/>
      <c r="UHW52" s="1232"/>
      <c r="UHX52" s="875"/>
      <c r="UHY52" s="875"/>
      <c r="UIC52" s="640"/>
      <c r="UID52" s="876"/>
      <c r="UIE52" s="1232"/>
      <c r="UIF52" s="1232"/>
      <c r="UIG52" s="1232"/>
      <c r="UIH52" s="1232"/>
      <c r="UII52" s="1232"/>
      <c r="UIJ52" s="1232"/>
      <c r="UIK52" s="1232"/>
      <c r="UIL52" s="1232"/>
      <c r="UIM52" s="1232"/>
      <c r="UIN52" s="1232"/>
      <c r="UIO52" s="875"/>
      <c r="UIP52" s="875"/>
      <c r="UIT52" s="640"/>
      <c r="UIU52" s="876"/>
      <c r="UIV52" s="1232"/>
      <c r="UIW52" s="1232"/>
      <c r="UIX52" s="1232"/>
      <c r="UIY52" s="1232"/>
      <c r="UIZ52" s="1232"/>
      <c r="UJA52" s="1232"/>
      <c r="UJB52" s="1232"/>
      <c r="UJC52" s="1232"/>
      <c r="UJD52" s="1232"/>
      <c r="UJE52" s="1232"/>
      <c r="UJF52" s="875"/>
      <c r="UJG52" s="875"/>
      <c r="UJK52" s="640"/>
      <c r="UJL52" s="876"/>
      <c r="UJM52" s="1232"/>
      <c r="UJN52" s="1232"/>
      <c r="UJO52" s="1232"/>
      <c r="UJP52" s="1232"/>
      <c r="UJQ52" s="1232"/>
      <c r="UJR52" s="1232"/>
      <c r="UJS52" s="1232"/>
      <c r="UJT52" s="1232"/>
      <c r="UJU52" s="1232"/>
      <c r="UJV52" s="1232"/>
      <c r="UJW52" s="875"/>
      <c r="UJX52" s="875"/>
      <c r="UKB52" s="640"/>
      <c r="UKC52" s="876"/>
      <c r="UKD52" s="1232"/>
      <c r="UKE52" s="1232"/>
      <c r="UKF52" s="1232"/>
      <c r="UKG52" s="1232"/>
      <c r="UKH52" s="1232"/>
      <c r="UKI52" s="1232"/>
      <c r="UKJ52" s="1232"/>
      <c r="UKK52" s="1232"/>
      <c r="UKL52" s="1232"/>
      <c r="UKM52" s="1232"/>
      <c r="UKN52" s="875"/>
      <c r="UKO52" s="875"/>
      <c r="UKS52" s="640"/>
      <c r="UKT52" s="876"/>
      <c r="UKU52" s="1232"/>
      <c r="UKV52" s="1232"/>
      <c r="UKW52" s="1232"/>
      <c r="UKX52" s="1232"/>
      <c r="UKY52" s="1232"/>
      <c r="UKZ52" s="1232"/>
      <c r="ULA52" s="1232"/>
      <c r="ULB52" s="1232"/>
      <c r="ULC52" s="1232"/>
      <c r="ULD52" s="1232"/>
      <c r="ULE52" s="875"/>
      <c r="ULF52" s="875"/>
      <c r="ULJ52" s="640"/>
      <c r="ULK52" s="876"/>
      <c r="ULL52" s="1232"/>
      <c r="ULM52" s="1232"/>
      <c r="ULN52" s="1232"/>
      <c r="ULO52" s="1232"/>
      <c r="ULP52" s="1232"/>
      <c r="ULQ52" s="1232"/>
      <c r="ULR52" s="1232"/>
      <c r="ULS52" s="1232"/>
      <c r="ULT52" s="1232"/>
      <c r="ULU52" s="1232"/>
      <c r="ULV52" s="875"/>
      <c r="ULW52" s="875"/>
      <c r="UMA52" s="640"/>
      <c r="UMB52" s="876"/>
      <c r="UMC52" s="1232"/>
      <c r="UMD52" s="1232"/>
      <c r="UME52" s="1232"/>
      <c r="UMF52" s="1232"/>
      <c r="UMG52" s="1232"/>
      <c r="UMH52" s="1232"/>
      <c r="UMI52" s="1232"/>
      <c r="UMJ52" s="1232"/>
      <c r="UMK52" s="1232"/>
      <c r="UML52" s="1232"/>
      <c r="UMM52" s="875"/>
      <c r="UMN52" s="875"/>
      <c r="UMR52" s="640"/>
      <c r="UMS52" s="876"/>
      <c r="UMT52" s="1232"/>
      <c r="UMU52" s="1232"/>
      <c r="UMV52" s="1232"/>
      <c r="UMW52" s="1232"/>
      <c r="UMX52" s="1232"/>
      <c r="UMY52" s="1232"/>
      <c r="UMZ52" s="1232"/>
      <c r="UNA52" s="1232"/>
      <c r="UNB52" s="1232"/>
      <c r="UNC52" s="1232"/>
      <c r="UND52" s="875"/>
      <c r="UNE52" s="875"/>
      <c r="UNI52" s="640"/>
      <c r="UNJ52" s="876"/>
      <c r="UNK52" s="1232"/>
      <c r="UNL52" s="1232"/>
      <c r="UNM52" s="1232"/>
      <c r="UNN52" s="1232"/>
      <c r="UNO52" s="1232"/>
      <c r="UNP52" s="1232"/>
      <c r="UNQ52" s="1232"/>
      <c r="UNR52" s="1232"/>
      <c r="UNS52" s="1232"/>
      <c r="UNT52" s="1232"/>
      <c r="UNU52" s="875"/>
      <c r="UNV52" s="875"/>
      <c r="UNZ52" s="640"/>
      <c r="UOA52" s="876"/>
      <c r="UOB52" s="1232"/>
      <c r="UOC52" s="1232"/>
      <c r="UOD52" s="1232"/>
      <c r="UOE52" s="1232"/>
      <c r="UOF52" s="1232"/>
      <c r="UOG52" s="1232"/>
      <c r="UOH52" s="1232"/>
      <c r="UOI52" s="1232"/>
      <c r="UOJ52" s="1232"/>
      <c r="UOK52" s="1232"/>
      <c r="UOL52" s="875"/>
      <c r="UOM52" s="875"/>
      <c r="UOQ52" s="640"/>
      <c r="UOR52" s="876"/>
      <c r="UOS52" s="1232"/>
      <c r="UOT52" s="1232"/>
      <c r="UOU52" s="1232"/>
      <c r="UOV52" s="1232"/>
      <c r="UOW52" s="1232"/>
      <c r="UOX52" s="1232"/>
      <c r="UOY52" s="1232"/>
      <c r="UOZ52" s="1232"/>
      <c r="UPA52" s="1232"/>
      <c r="UPB52" s="1232"/>
      <c r="UPC52" s="875"/>
      <c r="UPD52" s="875"/>
      <c r="UPH52" s="640"/>
      <c r="UPI52" s="876"/>
      <c r="UPJ52" s="1232"/>
      <c r="UPK52" s="1232"/>
      <c r="UPL52" s="1232"/>
      <c r="UPM52" s="1232"/>
      <c r="UPN52" s="1232"/>
      <c r="UPO52" s="1232"/>
      <c r="UPP52" s="1232"/>
      <c r="UPQ52" s="1232"/>
      <c r="UPR52" s="1232"/>
      <c r="UPS52" s="1232"/>
      <c r="UPT52" s="875"/>
      <c r="UPU52" s="875"/>
      <c r="UPY52" s="640"/>
      <c r="UPZ52" s="876"/>
      <c r="UQA52" s="1232"/>
      <c r="UQB52" s="1232"/>
      <c r="UQC52" s="1232"/>
      <c r="UQD52" s="1232"/>
      <c r="UQE52" s="1232"/>
      <c r="UQF52" s="1232"/>
      <c r="UQG52" s="1232"/>
      <c r="UQH52" s="1232"/>
      <c r="UQI52" s="1232"/>
      <c r="UQJ52" s="1232"/>
      <c r="UQK52" s="875"/>
      <c r="UQL52" s="875"/>
      <c r="UQP52" s="640"/>
      <c r="UQQ52" s="876"/>
      <c r="UQR52" s="1232"/>
      <c r="UQS52" s="1232"/>
      <c r="UQT52" s="1232"/>
      <c r="UQU52" s="1232"/>
      <c r="UQV52" s="1232"/>
      <c r="UQW52" s="1232"/>
      <c r="UQX52" s="1232"/>
      <c r="UQY52" s="1232"/>
      <c r="UQZ52" s="1232"/>
      <c r="URA52" s="1232"/>
      <c r="URB52" s="875"/>
      <c r="URC52" s="875"/>
      <c r="URG52" s="640"/>
      <c r="URH52" s="876"/>
      <c r="URI52" s="1232"/>
      <c r="URJ52" s="1232"/>
      <c r="URK52" s="1232"/>
      <c r="URL52" s="1232"/>
      <c r="URM52" s="1232"/>
      <c r="URN52" s="1232"/>
      <c r="URO52" s="1232"/>
      <c r="URP52" s="1232"/>
      <c r="URQ52" s="1232"/>
      <c r="URR52" s="1232"/>
      <c r="URS52" s="875"/>
      <c r="URT52" s="875"/>
      <c r="URX52" s="640"/>
      <c r="URY52" s="876"/>
      <c r="URZ52" s="1232"/>
      <c r="USA52" s="1232"/>
      <c r="USB52" s="1232"/>
      <c r="USC52" s="1232"/>
      <c r="USD52" s="1232"/>
      <c r="USE52" s="1232"/>
      <c r="USF52" s="1232"/>
      <c r="USG52" s="1232"/>
      <c r="USH52" s="1232"/>
      <c r="USI52" s="1232"/>
      <c r="USJ52" s="875"/>
      <c r="USK52" s="875"/>
      <c r="USO52" s="640"/>
      <c r="USP52" s="876"/>
      <c r="USQ52" s="1232"/>
      <c r="USR52" s="1232"/>
      <c r="USS52" s="1232"/>
      <c r="UST52" s="1232"/>
      <c r="USU52" s="1232"/>
      <c r="USV52" s="1232"/>
      <c r="USW52" s="1232"/>
      <c r="USX52" s="1232"/>
      <c r="USY52" s="1232"/>
      <c r="USZ52" s="1232"/>
      <c r="UTA52" s="875"/>
      <c r="UTB52" s="875"/>
      <c r="UTF52" s="640"/>
      <c r="UTG52" s="876"/>
      <c r="UTH52" s="1232"/>
      <c r="UTI52" s="1232"/>
      <c r="UTJ52" s="1232"/>
      <c r="UTK52" s="1232"/>
      <c r="UTL52" s="1232"/>
      <c r="UTM52" s="1232"/>
      <c r="UTN52" s="1232"/>
      <c r="UTO52" s="1232"/>
      <c r="UTP52" s="1232"/>
      <c r="UTQ52" s="1232"/>
      <c r="UTR52" s="875"/>
      <c r="UTS52" s="875"/>
      <c r="UTW52" s="640"/>
      <c r="UTX52" s="876"/>
      <c r="UTY52" s="1232"/>
      <c r="UTZ52" s="1232"/>
      <c r="UUA52" s="1232"/>
      <c r="UUB52" s="1232"/>
      <c r="UUC52" s="1232"/>
      <c r="UUD52" s="1232"/>
      <c r="UUE52" s="1232"/>
      <c r="UUF52" s="1232"/>
      <c r="UUG52" s="1232"/>
      <c r="UUH52" s="1232"/>
      <c r="UUI52" s="875"/>
      <c r="UUJ52" s="875"/>
      <c r="UUN52" s="640"/>
      <c r="UUO52" s="876"/>
      <c r="UUP52" s="1232"/>
      <c r="UUQ52" s="1232"/>
      <c r="UUR52" s="1232"/>
      <c r="UUS52" s="1232"/>
      <c r="UUT52" s="1232"/>
      <c r="UUU52" s="1232"/>
      <c r="UUV52" s="1232"/>
      <c r="UUW52" s="1232"/>
      <c r="UUX52" s="1232"/>
      <c r="UUY52" s="1232"/>
      <c r="UUZ52" s="875"/>
      <c r="UVA52" s="875"/>
      <c r="UVE52" s="640"/>
      <c r="UVF52" s="876"/>
      <c r="UVG52" s="1232"/>
      <c r="UVH52" s="1232"/>
      <c r="UVI52" s="1232"/>
      <c r="UVJ52" s="1232"/>
      <c r="UVK52" s="1232"/>
      <c r="UVL52" s="1232"/>
      <c r="UVM52" s="1232"/>
      <c r="UVN52" s="1232"/>
      <c r="UVO52" s="1232"/>
      <c r="UVP52" s="1232"/>
      <c r="UVQ52" s="875"/>
      <c r="UVR52" s="875"/>
      <c r="UVV52" s="640"/>
      <c r="UVW52" s="876"/>
      <c r="UVX52" s="1232"/>
      <c r="UVY52" s="1232"/>
      <c r="UVZ52" s="1232"/>
      <c r="UWA52" s="1232"/>
      <c r="UWB52" s="1232"/>
      <c r="UWC52" s="1232"/>
      <c r="UWD52" s="1232"/>
      <c r="UWE52" s="1232"/>
      <c r="UWF52" s="1232"/>
      <c r="UWG52" s="1232"/>
      <c r="UWH52" s="875"/>
      <c r="UWI52" s="875"/>
      <c r="UWM52" s="640"/>
      <c r="UWN52" s="876"/>
      <c r="UWO52" s="1232"/>
      <c r="UWP52" s="1232"/>
      <c r="UWQ52" s="1232"/>
      <c r="UWR52" s="1232"/>
      <c r="UWS52" s="1232"/>
      <c r="UWT52" s="1232"/>
      <c r="UWU52" s="1232"/>
      <c r="UWV52" s="1232"/>
      <c r="UWW52" s="1232"/>
      <c r="UWX52" s="1232"/>
      <c r="UWY52" s="875"/>
      <c r="UWZ52" s="875"/>
      <c r="UXD52" s="640"/>
      <c r="UXE52" s="876"/>
      <c r="UXF52" s="1232"/>
      <c r="UXG52" s="1232"/>
      <c r="UXH52" s="1232"/>
      <c r="UXI52" s="1232"/>
      <c r="UXJ52" s="1232"/>
      <c r="UXK52" s="1232"/>
      <c r="UXL52" s="1232"/>
      <c r="UXM52" s="1232"/>
      <c r="UXN52" s="1232"/>
      <c r="UXO52" s="1232"/>
      <c r="UXP52" s="875"/>
      <c r="UXQ52" s="875"/>
      <c r="UXU52" s="640"/>
      <c r="UXV52" s="876"/>
      <c r="UXW52" s="1232"/>
      <c r="UXX52" s="1232"/>
      <c r="UXY52" s="1232"/>
      <c r="UXZ52" s="1232"/>
      <c r="UYA52" s="1232"/>
      <c r="UYB52" s="1232"/>
      <c r="UYC52" s="1232"/>
      <c r="UYD52" s="1232"/>
      <c r="UYE52" s="1232"/>
      <c r="UYF52" s="1232"/>
      <c r="UYG52" s="875"/>
      <c r="UYH52" s="875"/>
      <c r="UYL52" s="640"/>
      <c r="UYM52" s="876"/>
      <c r="UYN52" s="1232"/>
      <c r="UYO52" s="1232"/>
      <c r="UYP52" s="1232"/>
      <c r="UYQ52" s="1232"/>
      <c r="UYR52" s="1232"/>
      <c r="UYS52" s="1232"/>
      <c r="UYT52" s="1232"/>
      <c r="UYU52" s="1232"/>
      <c r="UYV52" s="1232"/>
      <c r="UYW52" s="1232"/>
      <c r="UYX52" s="875"/>
      <c r="UYY52" s="875"/>
      <c r="UZC52" s="640"/>
      <c r="UZD52" s="876"/>
      <c r="UZE52" s="1232"/>
      <c r="UZF52" s="1232"/>
      <c r="UZG52" s="1232"/>
      <c r="UZH52" s="1232"/>
      <c r="UZI52" s="1232"/>
      <c r="UZJ52" s="1232"/>
      <c r="UZK52" s="1232"/>
      <c r="UZL52" s="1232"/>
      <c r="UZM52" s="1232"/>
      <c r="UZN52" s="1232"/>
      <c r="UZO52" s="875"/>
      <c r="UZP52" s="875"/>
      <c r="UZT52" s="640"/>
      <c r="UZU52" s="876"/>
      <c r="UZV52" s="1232"/>
      <c r="UZW52" s="1232"/>
      <c r="UZX52" s="1232"/>
      <c r="UZY52" s="1232"/>
      <c r="UZZ52" s="1232"/>
      <c r="VAA52" s="1232"/>
      <c r="VAB52" s="1232"/>
      <c r="VAC52" s="1232"/>
      <c r="VAD52" s="1232"/>
      <c r="VAE52" s="1232"/>
      <c r="VAF52" s="875"/>
      <c r="VAG52" s="875"/>
      <c r="VAK52" s="640"/>
      <c r="VAL52" s="876"/>
      <c r="VAM52" s="1232"/>
      <c r="VAN52" s="1232"/>
      <c r="VAO52" s="1232"/>
      <c r="VAP52" s="1232"/>
      <c r="VAQ52" s="1232"/>
      <c r="VAR52" s="1232"/>
      <c r="VAS52" s="1232"/>
      <c r="VAT52" s="1232"/>
      <c r="VAU52" s="1232"/>
      <c r="VAV52" s="1232"/>
      <c r="VAW52" s="875"/>
      <c r="VAX52" s="875"/>
      <c r="VBB52" s="640"/>
      <c r="VBC52" s="876"/>
      <c r="VBD52" s="1232"/>
      <c r="VBE52" s="1232"/>
      <c r="VBF52" s="1232"/>
      <c r="VBG52" s="1232"/>
      <c r="VBH52" s="1232"/>
      <c r="VBI52" s="1232"/>
      <c r="VBJ52" s="1232"/>
      <c r="VBK52" s="1232"/>
      <c r="VBL52" s="1232"/>
      <c r="VBM52" s="1232"/>
      <c r="VBN52" s="875"/>
      <c r="VBO52" s="875"/>
      <c r="VBS52" s="640"/>
      <c r="VBT52" s="876"/>
      <c r="VBU52" s="1232"/>
      <c r="VBV52" s="1232"/>
      <c r="VBW52" s="1232"/>
      <c r="VBX52" s="1232"/>
      <c r="VBY52" s="1232"/>
      <c r="VBZ52" s="1232"/>
      <c r="VCA52" s="1232"/>
      <c r="VCB52" s="1232"/>
      <c r="VCC52" s="1232"/>
      <c r="VCD52" s="1232"/>
      <c r="VCE52" s="875"/>
      <c r="VCF52" s="875"/>
      <c r="VCJ52" s="640"/>
      <c r="VCK52" s="876"/>
      <c r="VCL52" s="1232"/>
      <c r="VCM52" s="1232"/>
      <c r="VCN52" s="1232"/>
      <c r="VCO52" s="1232"/>
      <c r="VCP52" s="1232"/>
      <c r="VCQ52" s="1232"/>
      <c r="VCR52" s="1232"/>
      <c r="VCS52" s="1232"/>
      <c r="VCT52" s="1232"/>
      <c r="VCU52" s="1232"/>
      <c r="VCV52" s="875"/>
      <c r="VCW52" s="875"/>
      <c r="VDA52" s="640"/>
      <c r="VDB52" s="876"/>
      <c r="VDC52" s="1232"/>
      <c r="VDD52" s="1232"/>
      <c r="VDE52" s="1232"/>
      <c r="VDF52" s="1232"/>
      <c r="VDG52" s="1232"/>
      <c r="VDH52" s="1232"/>
      <c r="VDI52" s="1232"/>
      <c r="VDJ52" s="1232"/>
      <c r="VDK52" s="1232"/>
      <c r="VDL52" s="1232"/>
      <c r="VDM52" s="875"/>
      <c r="VDN52" s="875"/>
      <c r="VDR52" s="640"/>
      <c r="VDS52" s="876"/>
      <c r="VDT52" s="1232"/>
      <c r="VDU52" s="1232"/>
      <c r="VDV52" s="1232"/>
      <c r="VDW52" s="1232"/>
      <c r="VDX52" s="1232"/>
      <c r="VDY52" s="1232"/>
      <c r="VDZ52" s="1232"/>
      <c r="VEA52" s="1232"/>
      <c r="VEB52" s="1232"/>
      <c r="VEC52" s="1232"/>
      <c r="VED52" s="875"/>
      <c r="VEE52" s="875"/>
      <c r="VEI52" s="640"/>
      <c r="VEJ52" s="876"/>
      <c r="VEK52" s="1232"/>
      <c r="VEL52" s="1232"/>
      <c r="VEM52" s="1232"/>
      <c r="VEN52" s="1232"/>
      <c r="VEO52" s="1232"/>
      <c r="VEP52" s="1232"/>
      <c r="VEQ52" s="1232"/>
      <c r="VER52" s="1232"/>
      <c r="VES52" s="1232"/>
      <c r="VET52" s="1232"/>
      <c r="VEU52" s="875"/>
      <c r="VEV52" s="875"/>
      <c r="VEZ52" s="640"/>
      <c r="VFA52" s="876"/>
      <c r="VFB52" s="1232"/>
      <c r="VFC52" s="1232"/>
      <c r="VFD52" s="1232"/>
      <c r="VFE52" s="1232"/>
      <c r="VFF52" s="1232"/>
      <c r="VFG52" s="1232"/>
      <c r="VFH52" s="1232"/>
      <c r="VFI52" s="1232"/>
      <c r="VFJ52" s="1232"/>
      <c r="VFK52" s="1232"/>
      <c r="VFL52" s="875"/>
      <c r="VFM52" s="875"/>
      <c r="VFQ52" s="640"/>
      <c r="VFR52" s="876"/>
      <c r="VFS52" s="1232"/>
      <c r="VFT52" s="1232"/>
      <c r="VFU52" s="1232"/>
      <c r="VFV52" s="1232"/>
      <c r="VFW52" s="1232"/>
      <c r="VFX52" s="1232"/>
      <c r="VFY52" s="1232"/>
      <c r="VFZ52" s="1232"/>
      <c r="VGA52" s="1232"/>
      <c r="VGB52" s="1232"/>
      <c r="VGC52" s="875"/>
      <c r="VGD52" s="875"/>
      <c r="VGH52" s="640"/>
      <c r="VGI52" s="876"/>
      <c r="VGJ52" s="1232"/>
      <c r="VGK52" s="1232"/>
      <c r="VGL52" s="1232"/>
      <c r="VGM52" s="1232"/>
      <c r="VGN52" s="1232"/>
      <c r="VGO52" s="1232"/>
      <c r="VGP52" s="1232"/>
      <c r="VGQ52" s="1232"/>
      <c r="VGR52" s="1232"/>
      <c r="VGS52" s="1232"/>
      <c r="VGT52" s="875"/>
      <c r="VGU52" s="875"/>
      <c r="VGY52" s="640"/>
      <c r="VGZ52" s="876"/>
      <c r="VHA52" s="1232"/>
      <c r="VHB52" s="1232"/>
      <c r="VHC52" s="1232"/>
      <c r="VHD52" s="1232"/>
      <c r="VHE52" s="1232"/>
      <c r="VHF52" s="1232"/>
      <c r="VHG52" s="1232"/>
      <c r="VHH52" s="1232"/>
      <c r="VHI52" s="1232"/>
      <c r="VHJ52" s="1232"/>
      <c r="VHK52" s="875"/>
      <c r="VHL52" s="875"/>
      <c r="VHP52" s="640"/>
      <c r="VHQ52" s="876"/>
      <c r="VHR52" s="1232"/>
      <c r="VHS52" s="1232"/>
      <c r="VHT52" s="1232"/>
      <c r="VHU52" s="1232"/>
      <c r="VHV52" s="1232"/>
      <c r="VHW52" s="1232"/>
      <c r="VHX52" s="1232"/>
      <c r="VHY52" s="1232"/>
      <c r="VHZ52" s="1232"/>
      <c r="VIA52" s="1232"/>
      <c r="VIB52" s="875"/>
      <c r="VIC52" s="875"/>
      <c r="VIG52" s="640"/>
      <c r="VIH52" s="876"/>
      <c r="VII52" s="1232"/>
      <c r="VIJ52" s="1232"/>
      <c r="VIK52" s="1232"/>
      <c r="VIL52" s="1232"/>
      <c r="VIM52" s="1232"/>
      <c r="VIN52" s="1232"/>
      <c r="VIO52" s="1232"/>
      <c r="VIP52" s="1232"/>
      <c r="VIQ52" s="1232"/>
      <c r="VIR52" s="1232"/>
      <c r="VIS52" s="875"/>
      <c r="VIT52" s="875"/>
      <c r="VIX52" s="640"/>
      <c r="VIY52" s="876"/>
      <c r="VIZ52" s="1232"/>
      <c r="VJA52" s="1232"/>
      <c r="VJB52" s="1232"/>
      <c r="VJC52" s="1232"/>
      <c r="VJD52" s="1232"/>
      <c r="VJE52" s="1232"/>
      <c r="VJF52" s="1232"/>
      <c r="VJG52" s="1232"/>
      <c r="VJH52" s="1232"/>
      <c r="VJI52" s="1232"/>
      <c r="VJJ52" s="875"/>
      <c r="VJK52" s="875"/>
      <c r="VJO52" s="640"/>
      <c r="VJP52" s="876"/>
      <c r="VJQ52" s="1232"/>
      <c r="VJR52" s="1232"/>
      <c r="VJS52" s="1232"/>
      <c r="VJT52" s="1232"/>
      <c r="VJU52" s="1232"/>
      <c r="VJV52" s="1232"/>
      <c r="VJW52" s="1232"/>
      <c r="VJX52" s="1232"/>
      <c r="VJY52" s="1232"/>
      <c r="VJZ52" s="1232"/>
      <c r="VKA52" s="875"/>
      <c r="VKB52" s="875"/>
      <c r="VKF52" s="640"/>
      <c r="VKG52" s="876"/>
      <c r="VKH52" s="1232"/>
      <c r="VKI52" s="1232"/>
      <c r="VKJ52" s="1232"/>
      <c r="VKK52" s="1232"/>
      <c r="VKL52" s="1232"/>
      <c r="VKM52" s="1232"/>
      <c r="VKN52" s="1232"/>
      <c r="VKO52" s="1232"/>
      <c r="VKP52" s="1232"/>
      <c r="VKQ52" s="1232"/>
      <c r="VKR52" s="875"/>
      <c r="VKS52" s="875"/>
      <c r="VKW52" s="640"/>
      <c r="VKX52" s="876"/>
      <c r="VKY52" s="1232"/>
      <c r="VKZ52" s="1232"/>
      <c r="VLA52" s="1232"/>
      <c r="VLB52" s="1232"/>
      <c r="VLC52" s="1232"/>
      <c r="VLD52" s="1232"/>
      <c r="VLE52" s="1232"/>
      <c r="VLF52" s="1232"/>
      <c r="VLG52" s="1232"/>
      <c r="VLH52" s="1232"/>
      <c r="VLI52" s="875"/>
      <c r="VLJ52" s="875"/>
      <c r="VLN52" s="640"/>
      <c r="VLO52" s="876"/>
      <c r="VLP52" s="1232"/>
      <c r="VLQ52" s="1232"/>
      <c r="VLR52" s="1232"/>
      <c r="VLS52" s="1232"/>
      <c r="VLT52" s="1232"/>
      <c r="VLU52" s="1232"/>
      <c r="VLV52" s="1232"/>
      <c r="VLW52" s="1232"/>
      <c r="VLX52" s="1232"/>
      <c r="VLY52" s="1232"/>
      <c r="VLZ52" s="875"/>
      <c r="VMA52" s="875"/>
      <c r="VME52" s="640"/>
      <c r="VMF52" s="876"/>
      <c r="VMG52" s="1232"/>
      <c r="VMH52" s="1232"/>
      <c r="VMI52" s="1232"/>
      <c r="VMJ52" s="1232"/>
      <c r="VMK52" s="1232"/>
      <c r="VML52" s="1232"/>
      <c r="VMM52" s="1232"/>
      <c r="VMN52" s="1232"/>
      <c r="VMO52" s="1232"/>
      <c r="VMP52" s="1232"/>
      <c r="VMQ52" s="875"/>
      <c r="VMR52" s="875"/>
      <c r="VMV52" s="640"/>
      <c r="VMW52" s="876"/>
      <c r="VMX52" s="1232"/>
      <c r="VMY52" s="1232"/>
      <c r="VMZ52" s="1232"/>
      <c r="VNA52" s="1232"/>
      <c r="VNB52" s="1232"/>
      <c r="VNC52" s="1232"/>
      <c r="VND52" s="1232"/>
      <c r="VNE52" s="1232"/>
      <c r="VNF52" s="1232"/>
      <c r="VNG52" s="1232"/>
      <c r="VNH52" s="875"/>
      <c r="VNI52" s="875"/>
      <c r="VNM52" s="640"/>
      <c r="VNN52" s="876"/>
      <c r="VNO52" s="1232"/>
      <c r="VNP52" s="1232"/>
      <c r="VNQ52" s="1232"/>
      <c r="VNR52" s="1232"/>
      <c r="VNS52" s="1232"/>
      <c r="VNT52" s="1232"/>
      <c r="VNU52" s="1232"/>
      <c r="VNV52" s="1232"/>
      <c r="VNW52" s="1232"/>
      <c r="VNX52" s="1232"/>
      <c r="VNY52" s="875"/>
      <c r="VNZ52" s="875"/>
      <c r="VOD52" s="640"/>
      <c r="VOE52" s="876"/>
      <c r="VOF52" s="1232"/>
      <c r="VOG52" s="1232"/>
      <c r="VOH52" s="1232"/>
      <c r="VOI52" s="1232"/>
      <c r="VOJ52" s="1232"/>
      <c r="VOK52" s="1232"/>
      <c r="VOL52" s="1232"/>
      <c r="VOM52" s="1232"/>
      <c r="VON52" s="1232"/>
      <c r="VOO52" s="1232"/>
      <c r="VOP52" s="875"/>
      <c r="VOQ52" s="875"/>
      <c r="VOU52" s="640"/>
      <c r="VOV52" s="876"/>
      <c r="VOW52" s="1232"/>
      <c r="VOX52" s="1232"/>
      <c r="VOY52" s="1232"/>
      <c r="VOZ52" s="1232"/>
      <c r="VPA52" s="1232"/>
      <c r="VPB52" s="1232"/>
      <c r="VPC52" s="1232"/>
      <c r="VPD52" s="1232"/>
      <c r="VPE52" s="1232"/>
      <c r="VPF52" s="1232"/>
      <c r="VPG52" s="875"/>
      <c r="VPH52" s="875"/>
      <c r="VPL52" s="640"/>
      <c r="VPM52" s="876"/>
      <c r="VPN52" s="1232"/>
      <c r="VPO52" s="1232"/>
      <c r="VPP52" s="1232"/>
      <c r="VPQ52" s="1232"/>
      <c r="VPR52" s="1232"/>
      <c r="VPS52" s="1232"/>
      <c r="VPT52" s="1232"/>
      <c r="VPU52" s="1232"/>
      <c r="VPV52" s="1232"/>
      <c r="VPW52" s="1232"/>
      <c r="VPX52" s="875"/>
      <c r="VPY52" s="875"/>
      <c r="VQC52" s="640"/>
      <c r="VQD52" s="876"/>
      <c r="VQE52" s="1232"/>
      <c r="VQF52" s="1232"/>
      <c r="VQG52" s="1232"/>
      <c r="VQH52" s="1232"/>
      <c r="VQI52" s="1232"/>
      <c r="VQJ52" s="1232"/>
      <c r="VQK52" s="1232"/>
      <c r="VQL52" s="1232"/>
      <c r="VQM52" s="1232"/>
      <c r="VQN52" s="1232"/>
      <c r="VQO52" s="875"/>
      <c r="VQP52" s="875"/>
      <c r="VQT52" s="640"/>
      <c r="VQU52" s="876"/>
      <c r="VQV52" s="1232"/>
      <c r="VQW52" s="1232"/>
      <c r="VQX52" s="1232"/>
      <c r="VQY52" s="1232"/>
      <c r="VQZ52" s="1232"/>
      <c r="VRA52" s="1232"/>
      <c r="VRB52" s="1232"/>
      <c r="VRC52" s="1232"/>
      <c r="VRD52" s="1232"/>
      <c r="VRE52" s="1232"/>
      <c r="VRF52" s="875"/>
      <c r="VRG52" s="875"/>
      <c r="VRK52" s="640"/>
      <c r="VRL52" s="876"/>
      <c r="VRM52" s="1232"/>
      <c r="VRN52" s="1232"/>
      <c r="VRO52" s="1232"/>
      <c r="VRP52" s="1232"/>
      <c r="VRQ52" s="1232"/>
      <c r="VRR52" s="1232"/>
      <c r="VRS52" s="1232"/>
      <c r="VRT52" s="1232"/>
      <c r="VRU52" s="1232"/>
      <c r="VRV52" s="1232"/>
      <c r="VRW52" s="875"/>
      <c r="VRX52" s="875"/>
      <c r="VSB52" s="640"/>
      <c r="VSC52" s="876"/>
      <c r="VSD52" s="1232"/>
      <c r="VSE52" s="1232"/>
      <c r="VSF52" s="1232"/>
      <c r="VSG52" s="1232"/>
      <c r="VSH52" s="1232"/>
      <c r="VSI52" s="1232"/>
      <c r="VSJ52" s="1232"/>
      <c r="VSK52" s="1232"/>
      <c r="VSL52" s="1232"/>
      <c r="VSM52" s="1232"/>
      <c r="VSN52" s="875"/>
      <c r="VSO52" s="875"/>
      <c r="VSS52" s="640"/>
      <c r="VST52" s="876"/>
      <c r="VSU52" s="1232"/>
      <c r="VSV52" s="1232"/>
      <c r="VSW52" s="1232"/>
      <c r="VSX52" s="1232"/>
      <c r="VSY52" s="1232"/>
      <c r="VSZ52" s="1232"/>
      <c r="VTA52" s="1232"/>
      <c r="VTB52" s="1232"/>
      <c r="VTC52" s="1232"/>
      <c r="VTD52" s="1232"/>
      <c r="VTE52" s="875"/>
      <c r="VTF52" s="875"/>
      <c r="VTJ52" s="640"/>
      <c r="VTK52" s="876"/>
      <c r="VTL52" s="1232"/>
      <c r="VTM52" s="1232"/>
      <c r="VTN52" s="1232"/>
      <c r="VTO52" s="1232"/>
      <c r="VTP52" s="1232"/>
      <c r="VTQ52" s="1232"/>
      <c r="VTR52" s="1232"/>
      <c r="VTS52" s="1232"/>
      <c r="VTT52" s="1232"/>
      <c r="VTU52" s="1232"/>
      <c r="VTV52" s="875"/>
      <c r="VTW52" s="875"/>
      <c r="VUA52" s="640"/>
      <c r="VUB52" s="876"/>
      <c r="VUC52" s="1232"/>
      <c r="VUD52" s="1232"/>
      <c r="VUE52" s="1232"/>
      <c r="VUF52" s="1232"/>
      <c r="VUG52" s="1232"/>
      <c r="VUH52" s="1232"/>
      <c r="VUI52" s="1232"/>
      <c r="VUJ52" s="1232"/>
      <c r="VUK52" s="1232"/>
      <c r="VUL52" s="1232"/>
      <c r="VUM52" s="875"/>
      <c r="VUN52" s="875"/>
      <c r="VUR52" s="640"/>
      <c r="VUS52" s="876"/>
      <c r="VUT52" s="1232"/>
      <c r="VUU52" s="1232"/>
      <c r="VUV52" s="1232"/>
      <c r="VUW52" s="1232"/>
      <c r="VUX52" s="1232"/>
      <c r="VUY52" s="1232"/>
      <c r="VUZ52" s="1232"/>
      <c r="VVA52" s="1232"/>
      <c r="VVB52" s="1232"/>
      <c r="VVC52" s="1232"/>
      <c r="VVD52" s="875"/>
      <c r="VVE52" s="875"/>
      <c r="VVI52" s="640"/>
      <c r="VVJ52" s="876"/>
      <c r="VVK52" s="1232"/>
      <c r="VVL52" s="1232"/>
      <c r="VVM52" s="1232"/>
      <c r="VVN52" s="1232"/>
      <c r="VVO52" s="1232"/>
      <c r="VVP52" s="1232"/>
      <c r="VVQ52" s="1232"/>
      <c r="VVR52" s="1232"/>
      <c r="VVS52" s="1232"/>
      <c r="VVT52" s="1232"/>
      <c r="VVU52" s="875"/>
      <c r="VVV52" s="875"/>
      <c r="VVZ52" s="640"/>
      <c r="VWA52" s="876"/>
      <c r="VWB52" s="1232"/>
      <c r="VWC52" s="1232"/>
      <c r="VWD52" s="1232"/>
      <c r="VWE52" s="1232"/>
      <c r="VWF52" s="1232"/>
      <c r="VWG52" s="1232"/>
      <c r="VWH52" s="1232"/>
      <c r="VWI52" s="1232"/>
      <c r="VWJ52" s="1232"/>
      <c r="VWK52" s="1232"/>
      <c r="VWL52" s="875"/>
      <c r="VWM52" s="875"/>
      <c r="VWQ52" s="640"/>
      <c r="VWR52" s="876"/>
      <c r="VWS52" s="1232"/>
      <c r="VWT52" s="1232"/>
      <c r="VWU52" s="1232"/>
      <c r="VWV52" s="1232"/>
      <c r="VWW52" s="1232"/>
      <c r="VWX52" s="1232"/>
      <c r="VWY52" s="1232"/>
      <c r="VWZ52" s="1232"/>
      <c r="VXA52" s="1232"/>
      <c r="VXB52" s="1232"/>
      <c r="VXC52" s="875"/>
      <c r="VXD52" s="875"/>
      <c r="VXH52" s="640"/>
      <c r="VXI52" s="876"/>
      <c r="VXJ52" s="1232"/>
      <c r="VXK52" s="1232"/>
      <c r="VXL52" s="1232"/>
      <c r="VXM52" s="1232"/>
      <c r="VXN52" s="1232"/>
      <c r="VXO52" s="1232"/>
      <c r="VXP52" s="1232"/>
      <c r="VXQ52" s="1232"/>
      <c r="VXR52" s="1232"/>
      <c r="VXS52" s="1232"/>
      <c r="VXT52" s="875"/>
      <c r="VXU52" s="875"/>
      <c r="VXY52" s="640"/>
      <c r="VXZ52" s="876"/>
      <c r="VYA52" s="1232"/>
      <c r="VYB52" s="1232"/>
      <c r="VYC52" s="1232"/>
      <c r="VYD52" s="1232"/>
      <c r="VYE52" s="1232"/>
      <c r="VYF52" s="1232"/>
      <c r="VYG52" s="1232"/>
      <c r="VYH52" s="1232"/>
      <c r="VYI52" s="1232"/>
      <c r="VYJ52" s="1232"/>
      <c r="VYK52" s="875"/>
      <c r="VYL52" s="875"/>
      <c r="VYP52" s="640"/>
      <c r="VYQ52" s="876"/>
      <c r="VYR52" s="1232"/>
      <c r="VYS52" s="1232"/>
      <c r="VYT52" s="1232"/>
      <c r="VYU52" s="1232"/>
      <c r="VYV52" s="1232"/>
      <c r="VYW52" s="1232"/>
      <c r="VYX52" s="1232"/>
      <c r="VYY52" s="1232"/>
      <c r="VYZ52" s="1232"/>
      <c r="VZA52" s="1232"/>
      <c r="VZB52" s="875"/>
      <c r="VZC52" s="875"/>
      <c r="VZG52" s="640"/>
      <c r="VZH52" s="876"/>
      <c r="VZI52" s="1232"/>
      <c r="VZJ52" s="1232"/>
      <c r="VZK52" s="1232"/>
      <c r="VZL52" s="1232"/>
      <c r="VZM52" s="1232"/>
      <c r="VZN52" s="1232"/>
      <c r="VZO52" s="1232"/>
      <c r="VZP52" s="1232"/>
      <c r="VZQ52" s="1232"/>
      <c r="VZR52" s="1232"/>
      <c r="VZS52" s="875"/>
      <c r="VZT52" s="875"/>
      <c r="VZX52" s="640"/>
      <c r="VZY52" s="876"/>
      <c r="VZZ52" s="1232"/>
      <c r="WAA52" s="1232"/>
      <c r="WAB52" s="1232"/>
      <c r="WAC52" s="1232"/>
      <c r="WAD52" s="1232"/>
      <c r="WAE52" s="1232"/>
      <c r="WAF52" s="1232"/>
      <c r="WAG52" s="1232"/>
      <c r="WAH52" s="1232"/>
      <c r="WAI52" s="1232"/>
      <c r="WAJ52" s="875"/>
      <c r="WAK52" s="875"/>
      <c r="WAO52" s="640"/>
      <c r="WAP52" s="876"/>
      <c r="WAQ52" s="1232"/>
      <c r="WAR52" s="1232"/>
      <c r="WAS52" s="1232"/>
      <c r="WAT52" s="1232"/>
      <c r="WAU52" s="1232"/>
      <c r="WAV52" s="1232"/>
      <c r="WAW52" s="1232"/>
      <c r="WAX52" s="1232"/>
      <c r="WAY52" s="1232"/>
      <c r="WAZ52" s="1232"/>
      <c r="WBA52" s="875"/>
      <c r="WBB52" s="875"/>
      <c r="WBF52" s="640"/>
      <c r="WBG52" s="876"/>
      <c r="WBH52" s="1232"/>
      <c r="WBI52" s="1232"/>
      <c r="WBJ52" s="1232"/>
      <c r="WBK52" s="1232"/>
      <c r="WBL52" s="1232"/>
      <c r="WBM52" s="1232"/>
      <c r="WBN52" s="1232"/>
      <c r="WBO52" s="1232"/>
      <c r="WBP52" s="1232"/>
      <c r="WBQ52" s="1232"/>
      <c r="WBR52" s="875"/>
      <c r="WBS52" s="875"/>
      <c r="WBW52" s="640"/>
      <c r="WBX52" s="876"/>
      <c r="WBY52" s="1232"/>
      <c r="WBZ52" s="1232"/>
      <c r="WCA52" s="1232"/>
      <c r="WCB52" s="1232"/>
      <c r="WCC52" s="1232"/>
      <c r="WCD52" s="1232"/>
      <c r="WCE52" s="1232"/>
      <c r="WCF52" s="1232"/>
      <c r="WCG52" s="1232"/>
      <c r="WCH52" s="1232"/>
      <c r="WCI52" s="875"/>
      <c r="WCJ52" s="875"/>
      <c r="WCN52" s="640"/>
      <c r="WCO52" s="876"/>
      <c r="WCP52" s="1232"/>
      <c r="WCQ52" s="1232"/>
      <c r="WCR52" s="1232"/>
      <c r="WCS52" s="1232"/>
      <c r="WCT52" s="1232"/>
      <c r="WCU52" s="1232"/>
      <c r="WCV52" s="1232"/>
      <c r="WCW52" s="1232"/>
      <c r="WCX52" s="1232"/>
      <c r="WCY52" s="1232"/>
      <c r="WCZ52" s="875"/>
      <c r="WDA52" s="875"/>
      <c r="WDE52" s="640"/>
      <c r="WDF52" s="876"/>
      <c r="WDG52" s="1232"/>
      <c r="WDH52" s="1232"/>
      <c r="WDI52" s="1232"/>
      <c r="WDJ52" s="1232"/>
      <c r="WDK52" s="1232"/>
      <c r="WDL52" s="1232"/>
      <c r="WDM52" s="1232"/>
      <c r="WDN52" s="1232"/>
      <c r="WDO52" s="1232"/>
      <c r="WDP52" s="1232"/>
      <c r="WDQ52" s="875"/>
      <c r="WDR52" s="875"/>
      <c r="WDV52" s="640"/>
      <c r="WDW52" s="876"/>
      <c r="WDX52" s="1232"/>
      <c r="WDY52" s="1232"/>
      <c r="WDZ52" s="1232"/>
      <c r="WEA52" s="1232"/>
      <c r="WEB52" s="1232"/>
      <c r="WEC52" s="1232"/>
      <c r="WED52" s="1232"/>
      <c r="WEE52" s="1232"/>
      <c r="WEF52" s="1232"/>
      <c r="WEG52" s="1232"/>
      <c r="WEH52" s="875"/>
      <c r="WEI52" s="875"/>
      <c r="WEM52" s="640"/>
      <c r="WEN52" s="876"/>
      <c r="WEO52" s="1232"/>
      <c r="WEP52" s="1232"/>
      <c r="WEQ52" s="1232"/>
      <c r="WER52" s="1232"/>
      <c r="WES52" s="1232"/>
      <c r="WET52" s="1232"/>
      <c r="WEU52" s="1232"/>
      <c r="WEV52" s="1232"/>
      <c r="WEW52" s="1232"/>
      <c r="WEX52" s="1232"/>
      <c r="WEY52" s="875"/>
      <c r="WEZ52" s="875"/>
      <c r="WFD52" s="640"/>
      <c r="WFE52" s="876"/>
      <c r="WFF52" s="1232"/>
      <c r="WFG52" s="1232"/>
      <c r="WFH52" s="1232"/>
      <c r="WFI52" s="1232"/>
      <c r="WFJ52" s="1232"/>
      <c r="WFK52" s="1232"/>
      <c r="WFL52" s="1232"/>
      <c r="WFM52" s="1232"/>
      <c r="WFN52" s="1232"/>
      <c r="WFO52" s="1232"/>
      <c r="WFP52" s="875"/>
      <c r="WFQ52" s="875"/>
      <c r="WFU52" s="640"/>
      <c r="WFV52" s="876"/>
      <c r="WFW52" s="1232"/>
      <c r="WFX52" s="1232"/>
      <c r="WFY52" s="1232"/>
      <c r="WFZ52" s="1232"/>
      <c r="WGA52" s="1232"/>
      <c r="WGB52" s="1232"/>
      <c r="WGC52" s="1232"/>
      <c r="WGD52" s="1232"/>
      <c r="WGE52" s="1232"/>
      <c r="WGF52" s="1232"/>
      <c r="WGG52" s="875"/>
      <c r="WGH52" s="875"/>
      <c r="WGL52" s="640"/>
      <c r="WGM52" s="876"/>
      <c r="WGN52" s="1232"/>
      <c r="WGO52" s="1232"/>
      <c r="WGP52" s="1232"/>
      <c r="WGQ52" s="1232"/>
      <c r="WGR52" s="1232"/>
      <c r="WGS52" s="1232"/>
      <c r="WGT52" s="1232"/>
      <c r="WGU52" s="1232"/>
      <c r="WGV52" s="1232"/>
      <c r="WGW52" s="1232"/>
      <c r="WGX52" s="875"/>
      <c r="WGY52" s="875"/>
      <c r="WHC52" s="640"/>
      <c r="WHD52" s="876"/>
      <c r="WHE52" s="1232"/>
      <c r="WHF52" s="1232"/>
      <c r="WHG52" s="1232"/>
      <c r="WHH52" s="1232"/>
      <c r="WHI52" s="1232"/>
      <c r="WHJ52" s="1232"/>
      <c r="WHK52" s="1232"/>
      <c r="WHL52" s="1232"/>
      <c r="WHM52" s="1232"/>
      <c r="WHN52" s="1232"/>
      <c r="WHO52" s="875"/>
      <c r="WHP52" s="875"/>
      <c r="WHT52" s="640"/>
      <c r="WHU52" s="876"/>
      <c r="WHV52" s="1232"/>
      <c r="WHW52" s="1232"/>
      <c r="WHX52" s="1232"/>
      <c r="WHY52" s="1232"/>
      <c r="WHZ52" s="1232"/>
      <c r="WIA52" s="1232"/>
      <c r="WIB52" s="1232"/>
      <c r="WIC52" s="1232"/>
      <c r="WID52" s="1232"/>
      <c r="WIE52" s="1232"/>
      <c r="WIF52" s="875"/>
      <c r="WIG52" s="875"/>
      <c r="WIK52" s="640"/>
      <c r="WIL52" s="876"/>
      <c r="WIM52" s="1232"/>
      <c r="WIN52" s="1232"/>
      <c r="WIO52" s="1232"/>
      <c r="WIP52" s="1232"/>
      <c r="WIQ52" s="1232"/>
      <c r="WIR52" s="1232"/>
      <c r="WIS52" s="1232"/>
      <c r="WIT52" s="1232"/>
      <c r="WIU52" s="1232"/>
      <c r="WIV52" s="1232"/>
      <c r="WIW52" s="875"/>
      <c r="WIX52" s="875"/>
      <c r="WJB52" s="640"/>
      <c r="WJC52" s="876"/>
      <c r="WJD52" s="1232"/>
      <c r="WJE52" s="1232"/>
      <c r="WJF52" s="1232"/>
      <c r="WJG52" s="1232"/>
      <c r="WJH52" s="1232"/>
      <c r="WJI52" s="1232"/>
      <c r="WJJ52" s="1232"/>
      <c r="WJK52" s="1232"/>
      <c r="WJL52" s="1232"/>
      <c r="WJM52" s="1232"/>
      <c r="WJN52" s="875"/>
      <c r="WJO52" s="875"/>
      <c r="WJS52" s="640"/>
      <c r="WJT52" s="876"/>
      <c r="WJU52" s="1232"/>
      <c r="WJV52" s="1232"/>
      <c r="WJW52" s="1232"/>
      <c r="WJX52" s="1232"/>
      <c r="WJY52" s="1232"/>
      <c r="WJZ52" s="1232"/>
      <c r="WKA52" s="1232"/>
      <c r="WKB52" s="1232"/>
      <c r="WKC52" s="1232"/>
      <c r="WKD52" s="1232"/>
      <c r="WKE52" s="875"/>
      <c r="WKF52" s="875"/>
      <c r="WKJ52" s="640"/>
      <c r="WKK52" s="876"/>
      <c r="WKL52" s="1232"/>
      <c r="WKM52" s="1232"/>
      <c r="WKN52" s="1232"/>
      <c r="WKO52" s="1232"/>
      <c r="WKP52" s="1232"/>
      <c r="WKQ52" s="1232"/>
      <c r="WKR52" s="1232"/>
      <c r="WKS52" s="1232"/>
      <c r="WKT52" s="1232"/>
      <c r="WKU52" s="1232"/>
      <c r="WKV52" s="875"/>
      <c r="WKW52" s="875"/>
      <c r="WLA52" s="640"/>
      <c r="WLB52" s="876"/>
      <c r="WLC52" s="1232"/>
      <c r="WLD52" s="1232"/>
      <c r="WLE52" s="1232"/>
      <c r="WLF52" s="1232"/>
      <c r="WLG52" s="1232"/>
      <c r="WLH52" s="1232"/>
      <c r="WLI52" s="1232"/>
      <c r="WLJ52" s="1232"/>
      <c r="WLK52" s="1232"/>
      <c r="WLL52" s="1232"/>
      <c r="WLM52" s="875"/>
      <c r="WLN52" s="875"/>
      <c r="WLR52" s="640"/>
      <c r="WLS52" s="876"/>
      <c r="WLT52" s="1232"/>
      <c r="WLU52" s="1232"/>
      <c r="WLV52" s="1232"/>
      <c r="WLW52" s="1232"/>
      <c r="WLX52" s="1232"/>
      <c r="WLY52" s="1232"/>
      <c r="WLZ52" s="1232"/>
      <c r="WMA52" s="1232"/>
      <c r="WMB52" s="1232"/>
      <c r="WMC52" s="1232"/>
      <c r="WMD52" s="875"/>
      <c r="WME52" s="875"/>
      <c r="WMI52" s="640"/>
      <c r="WMJ52" s="876"/>
      <c r="WMK52" s="1232"/>
      <c r="WML52" s="1232"/>
      <c r="WMM52" s="1232"/>
      <c r="WMN52" s="1232"/>
      <c r="WMO52" s="1232"/>
      <c r="WMP52" s="1232"/>
      <c r="WMQ52" s="1232"/>
      <c r="WMR52" s="1232"/>
      <c r="WMS52" s="1232"/>
      <c r="WMT52" s="1232"/>
      <c r="WMU52" s="875"/>
      <c r="WMV52" s="875"/>
      <c r="WMZ52" s="640"/>
      <c r="WNA52" s="876"/>
      <c r="WNB52" s="1232"/>
      <c r="WNC52" s="1232"/>
      <c r="WND52" s="1232"/>
      <c r="WNE52" s="1232"/>
      <c r="WNF52" s="1232"/>
      <c r="WNG52" s="1232"/>
      <c r="WNH52" s="1232"/>
      <c r="WNI52" s="1232"/>
      <c r="WNJ52" s="1232"/>
      <c r="WNK52" s="1232"/>
      <c r="WNL52" s="875"/>
      <c r="WNM52" s="875"/>
      <c r="WNQ52" s="640"/>
      <c r="WNR52" s="876"/>
      <c r="WNS52" s="1232"/>
      <c r="WNT52" s="1232"/>
      <c r="WNU52" s="1232"/>
      <c r="WNV52" s="1232"/>
      <c r="WNW52" s="1232"/>
      <c r="WNX52" s="1232"/>
      <c r="WNY52" s="1232"/>
      <c r="WNZ52" s="1232"/>
      <c r="WOA52" s="1232"/>
      <c r="WOB52" s="1232"/>
      <c r="WOC52" s="875"/>
      <c r="WOD52" s="875"/>
      <c r="WOH52" s="640"/>
      <c r="WOI52" s="876"/>
      <c r="WOJ52" s="1232"/>
      <c r="WOK52" s="1232"/>
      <c r="WOL52" s="1232"/>
      <c r="WOM52" s="1232"/>
      <c r="WON52" s="1232"/>
      <c r="WOO52" s="1232"/>
      <c r="WOP52" s="1232"/>
      <c r="WOQ52" s="1232"/>
      <c r="WOR52" s="1232"/>
      <c r="WOS52" s="1232"/>
      <c r="WOT52" s="875"/>
      <c r="WOU52" s="875"/>
      <c r="WOY52" s="640"/>
      <c r="WOZ52" s="876"/>
      <c r="WPA52" s="1232"/>
      <c r="WPB52" s="1232"/>
      <c r="WPC52" s="1232"/>
      <c r="WPD52" s="1232"/>
      <c r="WPE52" s="1232"/>
      <c r="WPF52" s="1232"/>
      <c r="WPG52" s="1232"/>
      <c r="WPH52" s="1232"/>
      <c r="WPI52" s="1232"/>
      <c r="WPJ52" s="1232"/>
      <c r="WPK52" s="875"/>
      <c r="WPL52" s="875"/>
      <c r="WPP52" s="640"/>
      <c r="WPQ52" s="876"/>
      <c r="WPR52" s="1232"/>
      <c r="WPS52" s="1232"/>
      <c r="WPT52" s="1232"/>
      <c r="WPU52" s="1232"/>
      <c r="WPV52" s="1232"/>
      <c r="WPW52" s="1232"/>
      <c r="WPX52" s="1232"/>
      <c r="WPY52" s="1232"/>
      <c r="WPZ52" s="1232"/>
      <c r="WQA52" s="1232"/>
      <c r="WQB52" s="875"/>
      <c r="WQC52" s="875"/>
      <c r="WQG52" s="640"/>
      <c r="WQH52" s="876"/>
      <c r="WQI52" s="1232"/>
      <c r="WQJ52" s="1232"/>
      <c r="WQK52" s="1232"/>
      <c r="WQL52" s="1232"/>
      <c r="WQM52" s="1232"/>
      <c r="WQN52" s="1232"/>
      <c r="WQO52" s="1232"/>
      <c r="WQP52" s="1232"/>
      <c r="WQQ52" s="1232"/>
      <c r="WQR52" s="1232"/>
      <c r="WQS52" s="875"/>
      <c r="WQT52" s="875"/>
      <c r="WQX52" s="640"/>
      <c r="WQY52" s="876"/>
      <c r="WQZ52" s="1232"/>
      <c r="WRA52" s="1232"/>
      <c r="WRB52" s="1232"/>
      <c r="WRC52" s="1232"/>
      <c r="WRD52" s="1232"/>
      <c r="WRE52" s="1232"/>
      <c r="WRF52" s="1232"/>
      <c r="WRG52" s="1232"/>
      <c r="WRH52" s="1232"/>
      <c r="WRI52" s="1232"/>
      <c r="WRJ52" s="875"/>
      <c r="WRK52" s="875"/>
      <c r="WRO52" s="640"/>
      <c r="WRP52" s="876"/>
      <c r="WRQ52" s="1232"/>
      <c r="WRR52" s="1232"/>
      <c r="WRS52" s="1232"/>
      <c r="WRT52" s="1232"/>
      <c r="WRU52" s="1232"/>
      <c r="WRV52" s="1232"/>
      <c r="WRW52" s="1232"/>
      <c r="WRX52" s="1232"/>
      <c r="WRY52" s="1232"/>
      <c r="WRZ52" s="1232"/>
      <c r="WSA52" s="875"/>
      <c r="WSB52" s="875"/>
      <c r="WSF52" s="640"/>
      <c r="WSG52" s="876"/>
      <c r="WSH52" s="1232"/>
      <c r="WSI52" s="1232"/>
      <c r="WSJ52" s="1232"/>
      <c r="WSK52" s="1232"/>
      <c r="WSL52" s="1232"/>
      <c r="WSM52" s="1232"/>
      <c r="WSN52" s="1232"/>
      <c r="WSO52" s="1232"/>
      <c r="WSP52" s="1232"/>
      <c r="WSQ52" s="1232"/>
      <c r="WSR52" s="875"/>
      <c r="WSS52" s="875"/>
      <c r="WSW52" s="640"/>
      <c r="WSX52" s="876"/>
      <c r="WSY52" s="1232"/>
      <c r="WSZ52" s="1232"/>
      <c r="WTA52" s="1232"/>
      <c r="WTB52" s="1232"/>
      <c r="WTC52" s="1232"/>
      <c r="WTD52" s="1232"/>
      <c r="WTE52" s="1232"/>
      <c r="WTF52" s="1232"/>
      <c r="WTG52" s="1232"/>
      <c r="WTH52" s="1232"/>
      <c r="WTI52" s="875"/>
      <c r="WTJ52" s="875"/>
      <c r="WTN52" s="640"/>
      <c r="WTO52" s="876"/>
      <c r="WTP52" s="1232"/>
      <c r="WTQ52" s="1232"/>
      <c r="WTR52" s="1232"/>
      <c r="WTS52" s="1232"/>
      <c r="WTT52" s="1232"/>
      <c r="WTU52" s="1232"/>
      <c r="WTV52" s="1232"/>
      <c r="WTW52" s="1232"/>
      <c r="WTX52" s="1232"/>
      <c r="WTY52" s="1232"/>
      <c r="WTZ52" s="875"/>
      <c r="WUA52" s="875"/>
      <c r="WUE52" s="640"/>
      <c r="WUF52" s="876"/>
      <c r="WUG52" s="1232"/>
      <c r="WUH52" s="1232"/>
      <c r="WUI52" s="1232"/>
      <c r="WUJ52" s="1232"/>
      <c r="WUK52" s="1232"/>
      <c r="WUL52" s="1232"/>
      <c r="WUM52" s="1232"/>
      <c r="WUN52" s="1232"/>
      <c r="WUO52" s="1232"/>
      <c r="WUP52" s="1232"/>
      <c r="WUQ52" s="875"/>
      <c r="WUR52" s="875"/>
      <c r="WUV52" s="640"/>
      <c r="WUW52" s="876"/>
      <c r="WUX52" s="1232"/>
      <c r="WUY52" s="1232"/>
      <c r="WUZ52" s="1232"/>
      <c r="WVA52" s="1232"/>
      <c r="WVB52" s="1232"/>
      <c r="WVC52" s="1232"/>
      <c r="WVD52" s="1232"/>
      <c r="WVE52" s="1232"/>
      <c r="WVF52" s="1232"/>
      <c r="WVG52" s="1232"/>
      <c r="WVH52" s="875"/>
      <c r="WVI52" s="875"/>
      <c r="WVM52" s="640"/>
      <c r="WVN52" s="876"/>
      <c r="WVO52" s="1232"/>
      <c r="WVP52" s="1232"/>
      <c r="WVQ52" s="1232"/>
      <c r="WVR52" s="1232"/>
      <c r="WVS52" s="1232"/>
      <c r="WVT52" s="1232"/>
      <c r="WVU52" s="1232"/>
      <c r="WVV52" s="1232"/>
      <c r="WVW52" s="1232"/>
      <c r="WVX52" s="1232"/>
      <c r="WVY52" s="875"/>
      <c r="WVZ52" s="875"/>
      <c r="WWD52" s="640"/>
      <c r="WWE52" s="876"/>
      <c r="WWF52" s="1232"/>
      <c r="WWG52" s="1232"/>
      <c r="WWH52" s="1232"/>
      <c r="WWI52" s="1232"/>
      <c r="WWJ52" s="1232"/>
      <c r="WWK52" s="1232"/>
      <c r="WWL52" s="1232"/>
      <c r="WWM52" s="1232"/>
      <c r="WWN52" s="1232"/>
      <c r="WWO52" s="1232"/>
      <c r="WWP52" s="875"/>
      <c r="WWQ52" s="875"/>
      <c r="WWU52" s="640"/>
      <c r="WWV52" s="876"/>
      <c r="WWW52" s="1232"/>
      <c r="WWX52" s="1232"/>
      <c r="WWY52" s="1232"/>
      <c r="WWZ52" s="1232"/>
      <c r="WXA52" s="1232"/>
      <c r="WXB52" s="1232"/>
      <c r="WXC52" s="1232"/>
      <c r="WXD52" s="1232"/>
      <c r="WXE52" s="1232"/>
      <c r="WXF52" s="1232"/>
      <c r="WXG52" s="875"/>
      <c r="WXH52" s="875"/>
      <c r="WXL52" s="640"/>
      <c r="WXM52" s="876"/>
      <c r="WXN52" s="1232"/>
      <c r="WXO52" s="1232"/>
      <c r="WXP52" s="1232"/>
      <c r="WXQ52" s="1232"/>
      <c r="WXR52" s="1232"/>
      <c r="WXS52" s="1232"/>
      <c r="WXT52" s="1232"/>
      <c r="WXU52" s="1232"/>
      <c r="WXV52" s="1232"/>
      <c r="WXW52" s="1232"/>
      <c r="WXX52" s="875"/>
      <c r="WXY52" s="875"/>
      <c r="WYC52" s="640"/>
      <c r="WYD52" s="876"/>
      <c r="WYE52" s="1232"/>
      <c r="WYF52" s="1232"/>
      <c r="WYG52" s="1232"/>
      <c r="WYH52" s="1232"/>
      <c r="WYI52" s="1232"/>
      <c r="WYJ52" s="1232"/>
      <c r="WYK52" s="1232"/>
      <c r="WYL52" s="1232"/>
      <c r="WYM52" s="1232"/>
      <c r="WYN52" s="1232"/>
      <c r="WYO52" s="875"/>
      <c r="WYP52" s="875"/>
      <c r="WYT52" s="640"/>
      <c r="WYU52" s="876"/>
      <c r="WYV52" s="1232"/>
      <c r="WYW52" s="1232"/>
      <c r="WYX52" s="1232"/>
      <c r="WYY52" s="1232"/>
      <c r="WYZ52" s="1232"/>
      <c r="WZA52" s="1232"/>
      <c r="WZB52" s="1232"/>
      <c r="WZC52" s="1232"/>
      <c r="WZD52" s="1232"/>
      <c r="WZE52" s="1232"/>
      <c r="WZF52" s="875"/>
      <c r="WZG52" s="875"/>
      <c r="WZK52" s="640"/>
      <c r="WZL52" s="876"/>
      <c r="WZM52" s="1232"/>
      <c r="WZN52" s="1232"/>
      <c r="WZO52" s="1232"/>
      <c r="WZP52" s="1232"/>
      <c r="WZQ52" s="1232"/>
      <c r="WZR52" s="1232"/>
      <c r="WZS52" s="1232"/>
      <c r="WZT52" s="1232"/>
      <c r="WZU52" s="1232"/>
      <c r="WZV52" s="1232"/>
      <c r="WZW52" s="875"/>
      <c r="WZX52" s="875"/>
      <c r="XAB52" s="640"/>
      <c r="XAC52" s="876"/>
      <c r="XAD52" s="1232"/>
      <c r="XAE52" s="1232"/>
      <c r="XAF52" s="1232"/>
      <c r="XAG52" s="1232"/>
      <c r="XAH52" s="1232"/>
      <c r="XAI52" s="1232"/>
      <c r="XAJ52" s="1232"/>
      <c r="XAK52" s="1232"/>
      <c r="XAL52" s="1232"/>
      <c r="XAM52" s="1232"/>
      <c r="XAN52" s="875"/>
      <c r="XAO52" s="875"/>
      <c r="XAS52" s="640"/>
      <c r="XAT52" s="876"/>
      <c r="XAU52" s="1232"/>
      <c r="XAV52" s="1232"/>
      <c r="XAW52" s="1232"/>
      <c r="XAX52" s="1232"/>
      <c r="XAY52" s="1232"/>
      <c r="XAZ52" s="1232"/>
      <c r="XBA52" s="1232"/>
      <c r="XBB52" s="1232"/>
      <c r="XBC52" s="1232"/>
      <c r="XBD52" s="1232"/>
      <c r="XBE52" s="875"/>
      <c r="XBF52" s="875"/>
      <c r="XBJ52" s="640"/>
      <c r="XBK52" s="876"/>
      <c r="XBL52" s="1232"/>
      <c r="XBM52" s="1232"/>
      <c r="XBN52" s="1232"/>
      <c r="XBO52" s="1232"/>
      <c r="XBP52" s="1232"/>
      <c r="XBQ52" s="1232"/>
      <c r="XBR52" s="1232"/>
      <c r="XBS52" s="1232"/>
      <c r="XBT52" s="1232"/>
      <c r="XBU52" s="1232"/>
      <c r="XBV52" s="875"/>
      <c r="XBW52" s="875"/>
      <c r="XCA52" s="640"/>
      <c r="XCB52" s="876"/>
      <c r="XCC52" s="1232"/>
      <c r="XCD52" s="1232"/>
      <c r="XCE52" s="1232"/>
      <c r="XCF52" s="1232"/>
      <c r="XCG52" s="1232"/>
      <c r="XCH52" s="1232"/>
      <c r="XCI52" s="1232"/>
      <c r="XCJ52" s="1232"/>
      <c r="XCK52" s="1232"/>
      <c r="XCL52" s="1232"/>
      <c r="XCM52" s="875"/>
      <c r="XCN52" s="875"/>
      <c r="XCR52" s="640"/>
      <c r="XCS52" s="876"/>
      <c r="XCT52" s="1232"/>
      <c r="XCU52" s="1232"/>
      <c r="XCV52" s="1232"/>
      <c r="XCW52" s="1232"/>
      <c r="XCX52" s="1232"/>
      <c r="XCY52" s="1232"/>
      <c r="XCZ52" s="1232"/>
      <c r="XDA52" s="1232"/>
      <c r="XDB52" s="1232"/>
      <c r="XDC52" s="1232"/>
      <c r="XDD52" s="875"/>
      <c r="XDE52" s="875"/>
      <c r="XDI52" s="640"/>
      <c r="XDJ52" s="876"/>
      <c r="XDK52" s="1232"/>
      <c r="XDL52" s="1232"/>
      <c r="XDM52" s="1232"/>
      <c r="XDN52" s="1232"/>
      <c r="XDO52" s="1232"/>
      <c r="XDP52" s="1232"/>
      <c r="XDQ52" s="1232"/>
      <c r="XDR52" s="1232"/>
      <c r="XDS52" s="1232"/>
      <c r="XDT52" s="1232"/>
      <c r="XDU52" s="875"/>
      <c r="XDV52" s="875"/>
      <c r="XDZ52" s="640"/>
      <c r="XEA52" s="876"/>
      <c r="XEB52" s="1232"/>
      <c r="XEC52" s="1232"/>
      <c r="XED52" s="1232"/>
      <c r="XEE52" s="1232"/>
      <c r="XEF52" s="1232"/>
      <c r="XEG52" s="1232"/>
      <c r="XEH52" s="1232"/>
      <c r="XEI52" s="1232"/>
      <c r="XEJ52" s="1232"/>
      <c r="XEK52" s="1232"/>
      <c r="XEL52" s="875"/>
      <c r="XEM52" s="875"/>
      <c r="XEQ52" s="640"/>
      <c r="XER52" s="876"/>
      <c r="XES52" s="1232"/>
      <c r="XET52" s="1232"/>
      <c r="XEU52" s="1232"/>
      <c r="XEV52" s="1232"/>
      <c r="XEW52" s="1232"/>
      <c r="XEX52" s="1232"/>
      <c r="XEY52" s="1232"/>
      <c r="XEZ52" s="1232"/>
      <c r="XFA52" s="1232"/>
      <c r="XFB52" s="1232"/>
      <c r="XFC52" s="875"/>
    </row>
    <row r="53" spans="2:4093 4097:8190 8194:12287 12291:16383" ht="76.5" customHeight="1">
      <c r="B53" s="870" t="s">
        <v>11</v>
      </c>
      <c r="C53" s="598"/>
      <c r="D53" s="598" t="s">
        <v>24104</v>
      </c>
      <c r="E53" s="654"/>
      <c r="F53" s="654"/>
      <c r="G53" s="654"/>
      <c r="H53" s="654"/>
      <c r="I53" s="654"/>
      <c r="J53" s="654"/>
      <c r="K53" s="654"/>
      <c r="L53" s="654"/>
      <c r="M53" s="654"/>
      <c r="N53" s="654"/>
      <c r="O53" s="598"/>
      <c r="P53" s="598"/>
      <c r="Q53" s="605"/>
      <c r="R53" s="605"/>
      <c r="S53" s="871"/>
      <c r="T53" s="647" t="e">
        <f>VLOOKUP(C53,'SINOP1119-DESON'!A33:B700031,2,FALSE)</f>
        <v>#N/A</v>
      </c>
      <c r="U53" s="872"/>
      <c r="V53" s="873"/>
      <c r="W53" s="873"/>
      <c r="X53" s="873"/>
      <c r="Y53" s="873"/>
      <c r="Z53" s="873"/>
      <c r="AA53" s="873"/>
      <c r="AB53" s="873"/>
    </row>
    <row r="54" spans="2:4093 4097:8190 8194:12287 12291:16383" s="648" customFormat="1" ht="76.5" customHeight="1">
      <c r="B54" s="755" t="s">
        <v>67</v>
      </c>
      <c r="C54" s="755" t="str">
        <f>MC!D151</f>
        <v>13.001.0055-B</v>
      </c>
      <c r="D54" s="1059" t="str">
        <f>MC!E151</f>
        <v>REVESTIMENTO EXTERNO, DE UMA VEZ, COM ARGAMASSA DE CIMENTO E AREOLA PARA EMBOÇO, NO TRAÇO 1:4, COM 3CM DE ESPESSURA, INCLUSIV E CHAPISCO DE CIMENTO E AREIA, NO TRAÇO 1:3</v>
      </c>
      <c r="E54" s="1059"/>
      <c r="F54" s="1059"/>
      <c r="G54" s="1059"/>
      <c r="H54" s="1059"/>
      <c r="I54" s="1059"/>
      <c r="J54" s="1059"/>
      <c r="K54" s="1059"/>
      <c r="L54" s="1059"/>
      <c r="M54" s="1059"/>
      <c r="N54" s="1059"/>
      <c r="O54" s="755" t="str">
        <f>MC!P151</f>
        <v>M²</v>
      </c>
      <c r="P54" s="755">
        <f>MC!S151</f>
        <v>90.21</v>
      </c>
      <c r="Q54" s="734">
        <f t="shared" ref="Q54" si="29">T54</f>
        <v>26.61</v>
      </c>
      <c r="R54" s="734">
        <f t="shared" ref="R54" si="30">ROUND(Q54*(1+$S$14),2)</f>
        <v>33.69</v>
      </c>
      <c r="S54" s="734">
        <f t="shared" ref="S54" si="31">ROUND(P54*R54,2)</f>
        <v>3039.17</v>
      </c>
      <c r="T54" s="647">
        <f>VLOOKUP(C54,'SINOP1119-DESON'!A34:B700032,2,FALSE)</f>
        <v>26.61</v>
      </c>
      <c r="U54" s="852">
        <f>S54</f>
        <v>3039.17</v>
      </c>
      <c r="V54" s="853"/>
      <c r="W54" s="853"/>
      <c r="X54" s="853"/>
      <c r="Y54" s="853"/>
      <c r="Z54" s="853"/>
      <c r="AA54" s="853"/>
      <c r="AB54" s="853"/>
    </row>
    <row r="55" spans="2:4093 4097:8190 8194:12287 12291:16383" s="648" customFormat="1" ht="76.5" customHeight="1">
      <c r="B55" s="619"/>
      <c r="C55" s="619"/>
      <c r="D55" s="753"/>
      <c r="E55" s="753"/>
      <c r="F55" s="753"/>
      <c r="G55" s="753"/>
      <c r="H55" s="753"/>
      <c r="I55" s="753"/>
      <c r="J55" s="753"/>
      <c r="K55" s="753"/>
      <c r="L55" s="753"/>
      <c r="M55" s="753"/>
      <c r="N55" s="753"/>
      <c r="O55" s="619"/>
      <c r="P55" s="619"/>
      <c r="Q55" s="867"/>
      <c r="R55" s="857" t="s">
        <v>23760</v>
      </c>
      <c r="S55" s="857">
        <f>SUM(S54)</f>
        <v>3039.17</v>
      </c>
      <c r="T55" s="647" t="e">
        <f>VLOOKUP(C55,'SINOP1119-DESON'!A35:B700033,2,FALSE)</f>
        <v>#N/A</v>
      </c>
      <c r="U55" s="852"/>
      <c r="V55" s="853"/>
      <c r="W55" s="853"/>
      <c r="X55" s="853"/>
      <c r="Y55" s="853"/>
      <c r="Z55" s="853"/>
      <c r="AA55" s="853"/>
      <c r="AB55" s="853"/>
    </row>
    <row r="56" spans="2:4093 4097:8190 8194:12287 12291:16383" s="648" customFormat="1" ht="9" customHeight="1" thickBot="1">
      <c r="B56" s="619"/>
      <c r="C56" s="619"/>
      <c r="D56" s="753"/>
      <c r="E56" s="753"/>
      <c r="F56" s="753"/>
      <c r="G56" s="753"/>
      <c r="H56" s="753"/>
      <c r="I56" s="753"/>
      <c r="J56" s="753"/>
      <c r="K56" s="753"/>
      <c r="L56" s="753"/>
      <c r="M56" s="753"/>
      <c r="N56" s="753"/>
      <c r="O56" s="619"/>
      <c r="P56" s="619"/>
      <c r="Q56" s="867"/>
      <c r="R56" s="856"/>
      <c r="S56" s="856"/>
      <c r="T56" s="647" t="e">
        <f>VLOOKUP(C56,'SINOP1119-DESON'!A36:B700034,2,FALSE)</f>
        <v>#N/A</v>
      </c>
      <c r="U56" s="852"/>
      <c r="V56" s="853"/>
      <c r="W56" s="853"/>
      <c r="X56" s="853"/>
      <c r="Y56" s="853"/>
      <c r="Z56" s="853"/>
      <c r="AA56" s="853"/>
      <c r="AB56" s="853"/>
    </row>
    <row r="57" spans="2:4093 4097:8190 8194:12287 12291:16383" ht="39.950000000000003" customHeight="1" thickBot="1">
      <c r="B57" s="859" t="s">
        <v>207</v>
      </c>
      <c r="C57" s="623"/>
      <c r="D57" s="1233" t="s">
        <v>23753</v>
      </c>
      <c r="E57" s="1233"/>
      <c r="F57" s="1233"/>
      <c r="G57" s="1233"/>
      <c r="H57" s="1233"/>
      <c r="I57" s="1233"/>
      <c r="J57" s="1233"/>
      <c r="K57" s="1233"/>
      <c r="L57" s="1233"/>
      <c r="M57" s="1233"/>
      <c r="N57" s="1233"/>
      <c r="O57" s="623"/>
      <c r="P57" s="623"/>
      <c r="Q57" s="621"/>
      <c r="R57" s="621"/>
      <c r="S57" s="874"/>
      <c r="T57" s="647" t="e">
        <f>VLOOKUP(C57,'SINOP1119-DESON'!A37:B700035,2,FALSE)</f>
        <v>#N/A</v>
      </c>
      <c r="U57" s="872"/>
      <c r="V57" s="873"/>
      <c r="W57" s="873"/>
      <c r="X57" s="873"/>
      <c r="Y57" s="873"/>
      <c r="Z57" s="873"/>
      <c r="AA57" s="873"/>
      <c r="AB57" s="873"/>
    </row>
    <row r="58" spans="2:4093 4097:8190 8194:12287 12291:16383" ht="76.5" customHeight="1">
      <c r="B58" s="814" t="s">
        <v>12</v>
      </c>
      <c r="C58" s="867"/>
      <c r="D58" s="877" t="s">
        <v>242</v>
      </c>
      <c r="E58" s="877"/>
      <c r="F58" s="877"/>
      <c r="G58" s="877"/>
      <c r="H58" s="877"/>
      <c r="I58" s="877"/>
      <c r="J58" s="877"/>
      <c r="K58" s="877"/>
      <c r="L58" s="877"/>
      <c r="M58" s="877"/>
      <c r="N58" s="877"/>
      <c r="O58" s="598"/>
      <c r="P58" s="598"/>
      <c r="Q58" s="605"/>
      <c r="R58" s="605"/>
      <c r="S58" s="871"/>
      <c r="T58" s="647" t="e">
        <f>VLOOKUP(C58,'SINOP1119-DESON'!A38:B700036,2,FALSE)</f>
        <v>#N/A</v>
      </c>
      <c r="U58" s="872"/>
      <c r="V58" s="873"/>
      <c r="W58" s="873"/>
      <c r="X58" s="873"/>
      <c r="Y58" s="873"/>
      <c r="Z58" s="873"/>
      <c r="AA58" s="873"/>
      <c r="AB58" s="873"/>
    </row>
    <row r="59" spans="2:4093 4097:8190 8194:12287 12291:16383" ht="153.75" customHeight="1">
      <c r="B59" s="755" t="s">
        <v>23771</v>
      </c>
      <c r="C59" s="777" t="str">
        <f>MC!D164</f>
        <v>09.015.0066-A</v>
      </c>
      <c r="D59" s="1234"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34"/>
      <c r="F59" s="1234"/>
      <c r="G59" s="1234"/>
      <c r="H59" s="1234"/>
      <c r="I59" s="1234"/>
      <c r="J59" s="1234"/>
      <c r="K59" s="1234"/>
      <c r="L59" s="1234"/>
      <c r="M59" s="1234"/>
      <c r="N59" s="1234"/>
      <c r="O59" s="770" t="str">
        <f>MC!P164</f>
        <v>M2</v>
      </c>
      <c r="P59" s="770">
        <f>MC!S164</f>
        <v>80.8</v>
      </c>
      <c r="Q59" s="734">
        <f t="shared" ref="Q59" si="32">T59</f>
        <v>183.16</v>
      </c>
      <c r="R59" s="734">
        <f t="shared" ref="R59:R61" si="33">ROUND(Q59*(1+$S$14),2)</f>
        <v>231.86</v>
      </c>
      <c r="S59" s="734">
        <f t="shared" ref="S59" si="34">ROUND(P59*R59,2)</f>
        <v>18734.29</v>
      </c>
      <c r="T59" s="647">
        <f>VLOOKUP(C59,'SINOP1119-DESON'!A39:B700037,2,FALSE)</f>
        <v>183.16</v>
      </c>
      <c r="U59" s="872"/>
      <c r="V59" s="873"/>
      <c r="W59" s="873"/>
      <c r="X59" s="873"/>
      <c r="Y59" s="873"/>
      <c r="Z59" s="873"/>
      <c r="AA59" s="873"/>
      <c r="AB59" s="873"/>
    </row>
    <row r="60" spans="2:4093 4097:8190 8194:12287 12291:16383" ht="76.5" customHeight="1">
      <c r="B60" s="806" t="s">
        <v>23772</v>
      </c>
      <c r="C60" s="607"/>
      <c r="D60" s="877" t="s">
        <v>23727</v>
      </c>
      <c r="E60" s="877"/>
      <c r="F60" s="877"/>
      <c r="G60" s="877"/>
      <c r="H60" s="877"/>
      <c r="I60" s="877"/>
      <c r="J60" s="877"/>
      <c r="K60" s="877"/>
      <c r="L60" s="877"/>
      <c r="M60" s="877"/>
      <c r="N60" s="877"/>
      <c r="O60" s="598"/>
      <c r="P60" s="598"/>
      <c r="Q60" s="654"/>
      <c r="R60" s="654"/>
      <c r="S60" s="878"/>
      <c r="T60" s="647" t="e">
        <f>VLOOKUP(C60,'SINOP1119-DESON'!A40:B700038,2,FALSE)</f>
        <v>#N/A</v>
      </c>
      <c r="U60" s="872"/>
      <c r="V60" s="873"/>
      <c r="W60" s="873"/>
      <c r="X60" s="873"/>
      <c r="Y60" s="873"/>
      <c r="Z60" s="873"/>
      <c r="AA60" s="873"/>
      <c r="AB60" s="873"/>
    </row>
    <row r="61" spans="2:4093 4097:8190 8194:12287 12291:16383" ht="120" customHeight="1">
      <c r="B61" s="770" t="s">
        <v>23773</v>
      </c>
      <c r="C61" s="770" t="str">
        <f>MC!D171</f>
        <v>14.002.0082-A</v>
      </c>
      <c r="D61" s="1060"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60"/>
      <c r="F61" s="1060"/>
      <c r="G61" s="1060"/>
      <c r="H61" s="1060"/>
      <c r="I61" s="1060"/>
      <c r="J61" s="1060"/>
      <c r="K61" s="1060"/>
      <c r="L61" s="1060"/>
      <c r="M61" s="1060"/>
      <c r="N61" s="1060"/>
      <c r="O61" s="770" t="str">
        <f>MC!P171</f>
        <v>M2</v>
      </c>
      <c r="P61" s="770">
        <f>MC!S171</f>
        <v>2</v>
      </c>
      <c r="Q61" s="734">
        <f t="shared" ref="Q61" si="35">T61</f>
        <v>527.51</v>
      </c>
      <c r="R61" s="734">
        <f t="shared" si="33"/>
        <v>667.77</v>
      </c>
      <c r="S61" s="734">
        <f t="shared" ref="S61" si="36">ROUND(P61*R61,2)</f>
        <v>1335.54</v>
      </c>
      <c r="T61" s="647">
        <f>VLOOKUP(C61,'SINOP1119-DESON'!A41:B700039,2,FALSE)</f>
        <v>527.51</v>
      </c>
      <c r="U61" s="872"/>
      <c r="V61" s="873"/>
      <c r="W61" s="873"/>
      <c r="X61" s="873"/>
      <c r="Y61" s="873"/>
      <c r="Z61" s="873"/>
      <c r="AA61" s="873"/>
      <c r="AB61" s="873"/>
    </row>
    <row r="62" spans="2:4093 4097:8190 8194:12287 12291:16383" ht="76.5" customHeight="1">
      <c r="B62" s="770" t="s">
        <v>23773</v>
      </c>
      <c r="C62" s="770" t="str">
        <f>MC!D174</f>
        <v>14.007.0302-A</v>
      </c>
      <c r="D62" s="1060" t="str">
        <f>MC!E174</f>
        <v>FECHO DE HASTE REDONDA, EM FERRO, PARA PINTAR, COM 20CM. FORNECIMENTO</v>
      </c>
      <c r="E62" s="1060"/>
      <c r="F62" s="1060"/>
      <c r="G62" s="1060"/>
      <c r="H62" s="1060"/>
      <c r="I62" s="1060"/>
      <c r="J62" s="1060"/>
      <c r="K62" s="1060"/>
      <c r="L62" s="1060"/>
      <c r="M62" s="1060"/>
      <c r="N62" s="1060"/>
      <c r="O62" s="770" t="str">
        <f>MC!P174</f>
        <v>UNID</v>
      </c>
      <c r="P62" s="770">
        <f>MC!S174</f>
        <v>1</v>
      </c>
      <c r="Q62" s="734">
        <f t="shared" ref="Q62" si="37">T62</f>
        <v>34.200000000000003</v>
      </c>
      <c r="R62" s="734">
        <f t="shared" ref="R62" si="38">ROUND(Q62*(1+$S$14),2)</f>
        <v>43.29</v>
      </c>
      <c r="S62" s="734">
        <f t="shared" ref="S62" si="39">ROUND(P62*R62,2)</f>
        <v>43.29</v>
      </c>
      <c r="T62" s="647">
        <f>VLOOKUP(C62,'SINOP1119-DESON'!A42:B700040,2,FALSE)</f>
        <v>34.200000000000003</v>
      </c>
      <c r="U62" s="872"/>
      <c r="V62" s="873"/>
      <c r="W62" s="873"/>
      <c r="X62" s="873"/>
      <c r="Y62" s="873"/>
      <c r="Z62" s="873"/>
      <c r="AA62" s="873"/>
      <c r="AB62" s="873"/>
    </row>
    <row r="63" spans="2:4093 4097:8190 8194:12287 12291:16383" ht="76.5" customHeight="1">
      <c r="B63" s="620"/>
      <c r="C63" s="620"/>
      <c r="D63" s="754"/>
      <c r="E63" s="754"/>
      <c r="F63" s="754"/>
      <c r="G63" s="754"/>
      <c r="H63" s="754"/>
      <c r="I63" s="754"/>
      <c r="J63" s="754"/>
      <c r="K63" s="754"/>
      <c r="L63" s="754"/>
      <c r="M63" s="754"/>
      <c r="N63" s="754"/>
      <c r="O63" s="620"/>
      <c r="P63" s="620"/>
      <c r="Q63" s="619"/>
      <c r="R63" s="857" t="s">
        <v>23761</v>
      </c>
      <c r="S63" s="857">
        <f>SUM(S59:S62)</f>
        <v>20113.12</v>
      </c>
      <c r="T63" s="647" t="e">
        <f>VLOOKUP(C63,'SINOP1119-DESON'!A43:B700041,2,FALSE)</f>
        <v>#N/A</v>
      </c>
      <c r="U63" s="872"/>
      <c r="V63" s="873"/>
      <c r="W63" s="873"/>
      <c r="X63" s="873"/>
      <c r="Y63" s="873"/>
      <c r="Z63" s="873"/>
      <c r="AA63" s="873"/>
      <c r="AB63" s="873"/>
    </row>
    <row r="64" spans="2:4093 4097:8190 8194:12287 12291:16383" ht="12.6" customHeight="1" thickBot="1">
      <c r="B64" s="869"/>
      <c r="C64" s="620"/>
      <c r="D64" s="754"/>
      <c r="E64" s="754"/>
      <c r="F64" s="754"/>
      <c r="G64" s="754"/>
      <c r="H64" s="754"/>
      <c r="I64" s="754"/>
      <c r="J64" s="754"/>
      <c r="K64" s="754"/>
      <c r="L64" s="754"/>
      <c r="M64" s="754"/>
      <c r="N64" s="754"/>
      <c r="O64" s="620"/>
      <c r="P64" s="620"/>
      <c r="Q64" s="619"/>
      <c r="R64" s="856"/>
      <c r="S64" s="856"/>
      <c r="T64" s="647" t="e">
        <f>VLOOKUP(C64,'SINOP1119-DESON'!A43:B700041,2,FALSE)</f>
        <v>#N/A</v>
      </c>
      <c r="U64" s="872"/>
      <c r="V64" s="873"/>
      <c r="W64" s="873"/>
      <c r="X64" s="873"/>
      <c r="Y64" s="873"/>
      <c r="Z64" s="873"/>
      <c r="AA64" s="873"/>
      <c r="AB64" s="873"/>
    </row>
    <row r="65" spans="2:28" ht="39.950000000000003" customHeight="1" thickBot="1">
      <c r="B65" s="859" t="s">
        <v>208</v>
      </c>
      <c r="C65" s="623"/>
      <c r="D65" s="1233" t="s">
        <v>85</v>
      </c>
      <c r="E65" s="1233"/>
      <c r="F65" s="1233"/>
      <c r="G65" s="1233"/>
      <c r="H65" s="1233"/>
      <c r="I65" s="1233"/>
      <c r="J65" s="1233"/>
      <c r="K65" s="1233"/>
      <c r="L65" s="1233"/>
      <c r="M65" s="1233"/>
      <c r="N65" s="1233"/>
      <c r="O65" s="622"/>
      <c r="P65" s="622"/>
      <c r="Q65" s="621"/>
      <c r="R65" s="621"/>
      <c r="S65" s="874"/>
      <c r="T65" s="647" t="e">
        <f>VLOOKUP(C65,'SINOP1119-DESON'!A44:B700042,2,FALSE)</f>
        <v>#N/A</v>
      </c>
      <c r="U65" s="872"/>
      <c r="V65" s="873"/>
      <c r="W65" s="873"/>
      <c r="X65" s="873"/>
      <c r="Y65" s="873"/>
      <c r="Z65" s="873"/>
      <c r="AA65" s="873"/>
      <c r="AB65" s="873"/>
    </row>
    <row r="66" spans="2:28" ht="76.5" customHeight="1">
      <c r="B66" s="781" t="s">
        <v>15</v>
      </c>
      <c r="C66" s="758" t="str">
        <f>MC!D178</f>
        <v>15.007.0415-A</v>
      </c>
      <c r="D66" s="1037"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38"/>
      <c r="F66" s="1038"/>
      <c r="G66" s="1038"/>
      <c r="H66" s="1038"/>
      <c r="I66" s="1038"/>
      <c r="J66" s="1038"/>
      <c r="K66" s="1038"/>
      <c r="L66" s="1038"/>
      <c r="M66" s="1038"/>
      <c r="N66" s="1039"/>
      <c r="O66" s="752" t="s">
        <v>100</v>
      </c>
      <c r="P66" s="752">
        <f>MC!S178</f>
        <v>1</v>
      </c>
      <c r="Q66" s="734">
        <f t="shared" ref="Q66" si="40">T66</f>
        <v>262.04000000000002</v>
      </c>
      <c r="R66" s="734">
        <f t="shared" ref="R66:R79" si="41">ROUND(Q66*(1+$S$14),2)</f>
        <v>331.72</v>
      </c>
      <c r="S66" s="734">
        <f t="shared" ref="S66" si="42">ROUND(P66*R66,2)</f>
        <v>331.72</v>
      </c>
      <c r="T66" s="647">
        <f>VLOOKUP(C66,'SINOP1119-DESON'!A45:B700043,2,FALSE)</f>
        <v>262.04000000000002</v>
      </c>
      <c r="U66" s="872"/>
      <c r="V66" s="873"/>
      <c r="W66" s="873"/>
      <c r="X66" s="873"/>
      <c r="Y66" s="873"/>
      <c r="Z66" s="873"/>
      <c r="AA66" s="873"/>
      <c r="AB66" s="873"/>
    </row>
    <row r="67" spans="2:28" ht="76.5" customHeight="1">
      <c r="B67" s="783" t="s">
        <v>23774</v>
      </c>
      <c r="C67" s="752" t="str">
        <f>MC!D180</f>
        <v>15.007.0575-A</v>
      </c>
      <c r="D67" s="1033" t="str">
        <f>MC!E180</f>
        <v>DISJUNTOR TERMOMAGNETICO, BIPOLAR,DE 10 A 50A X 250V. FORNECIMENTO E COLOCAÇÃO</v>
      </c>
      <c r="E67" s="1034"/>
      <c r="F67" s="1034"/>
      <c r="G67" s="1034"/>
      <c r="H67" s="1034"/>
      <c r="I67" s="1034"/>
      <c r="J67" s="1034"/>
      <c r="K67" s="1034"/>
      <c r="L67" s="1034"/>
      <c r="M67" s="1034"/>
      <c r="N67" s="1035"/>
      <c r="O67" s="752" t="s">
        <v>100</v>
      </c>
      <c r="P67" s="752">
        <f>MC!S180</f>
        <v>6</v>
      </c>
      <c r="Q67" s="734">
        <f t="shared" ref="Q67:Q79" si="43">T67</f>
        <v>28.96</v>
      </c>
      <c r="R67" s="734">
        <f t="shared" si="41"/>
        <v>36.659999999999997</v>
      </c>
      <c r="S67" s="734">
        <f t="shared" ref="S67:S79" si="44">ROUND(P67*R67,2)</f>
        <v>219.96</v>
      </c>
      <c r="T67" s="647">
        <f>VLOOKUP(C67,'SINOP1119-DESON'!A46:B700044,2,FALSE)</f>
        <v>28.96</v>
      </c>
      <c r="U67" s="872"/>
      <c r="V67" s="873"/>
      <c r="W67" s="873"/>
      <c r="X67" s="873"/>
      <c r="Y67" s="873"/>
      <c r="Z67" s="873"/>
      <c r="AA67" s="873"/>
      <c r="AB67" s="873"/>
    </row>
    <row r="68" spans="2:28" ht="76.5" customHeight="1">
      <c r="B68" s="783" t="s">
        <v>23775</v>
      </c>
      <c r="C68" s="764" t="str">
        <f>MC!D183</f>
        <v>15.007.0605-A</v>
      </c>
      <c r="D68" s="1033" t="str">
        <f>MC!E183</f>
        <v>DISJUNTOR TERMOMAGNETICO, TRIPOLAR,DE 60 A 100A X 250V. FORNECIMENTO E COLOCAÇÃO</v>
      </c>
      <c r="E68" s="1034"/>
      <c r="F68" s="1034"/>
      <c r="G68" s="1034"/>
      <c r="H68" s="1034"/>
      <c r="I68" s="1034"/>
      <c r="J68" s="1034"/>
      <c r="K68" s="1034"/>
      <c r="L68" s="1034"/>
      <c r="M68" s="1034"/>
      <c r="N68" s="1035"/>
      <c r="O68" s="764" t="s">
        <v>100</v>
      </c>
      <c r="P68" s="791">
        <f>MC!S183</f>
        <v>1</v>
      </c>
      <c r="Q68" s="734">
        <f t="shared" si="43"/>
        <v>102.45</v>
      </c>
      <c r="R68" s="734">
        <f t="shared" si="41"/>
        <v>129.69</v>
      </c>
      <c r="S68" s="734">
        <f t="shared" si="44"/>
        <v>129.69</v>
      </c>
      <c r="T68" s="647">
        <f>VLOOKUP(C68,'SINOP1119-DESON'!A47:B700045,2,FALSE)</f>
        <v>102.45</v>
      </c>
      <c r="U68" s="872"/>
      <c r="V68" s="873"/>
      <c r="W68" s="873"/>
      <c r="X68" s="873"/>
      <c r="Y68" s="873"/>
      <c r="Z68" s="873"/>
      <c r="AA68" s="873"/>
      <c r="AB68" s="873"/>
    </row>
    <row r="69" spans="2:28" ht="76.5" customHeight="1">
      <c r="B69" s="783" t="s">
        <v>23776</v>
      </c>
      <c r="C69" s="764" t="str">
        <f>MC!D185</f>
        <v>15.036.0075-A</v>
      </c>
      <c r="D69" s="1033" t="str">
        <f>MC!E185</f>
        <v>ELETRODUTO DE PVC RIGIDO ROSQUEAVEL DE 2.1/2",INCLUSIVE CONEXOES E EMENDAS,EXCLUSIVE ABERTURA E FECHAMENTO DE RASGO.FORNECIMENTO E ASSENTAMENTO</v>
      </c>
      <c r="E69" s="1034"/>
      <c r="F69" s="1034"/>
      <c r="G69" s="1034"/>
      <c r="H69" s="1034"/>
      <c r="I69" s="1034"/>
      <c r="J69" s="1034"/>
      <c r="K69" s="1034"/>
      <c r="L69" s="1034"/>
      <c r="M69" s="1034"/>
      <c r="N69" s="1035"/>
      <c r="O69" s="764" t="str">
        <f>MC!P185</f>
        <v>M</v>
      </c>
      <c r="P69" s="791">
        <f>MC!Q185</f>
        <v>60</v>
      </c>
      <c r="Q69" s="734">
        <f t="shared" ref="Q69:Q71" si="45">T69</f>
        <v>16.82</v>
      </c>
      <c r="R69" s="734">
        <f t="shared" ref="R69:R71" si="46">ROUND(Q69*(1+$S$14),2)</f>
        <v>21.29</v>
      </c>
      <c r="S69" s="734">
        <f t="shared" ref="S69:S71" si="47">ROUND(P69*R69,2)</f>
        <v>1277.4000000000001</v>
      </c>
      <c r="T69" s="647">
        <f>VLOOKUP(C69,'SINOP1119-DESON'!A48:B700046,2,FALSE)</f>
        <v>16.82</v>
      </c>
      <c r="U69" s="872"/>
      <c r="V69" s="873"/>
      <c r="W69" s="873"/>
      <c r="X69" s="873"/>
      <c r="Y69" s="873"/>
      <c r="Z69" s="873"/>
      <c r="AA69" s="873"/>
      <c r="AB69" s="873"/>
    </row>
    <row r="70" spans="2:28" ht="76.5" customHeight="1">
      <c r="B70" s="783" t="s">
        <v>23777</v>
      </c>
      <c r="C70" s="764" t="str">
        <f>MC!D187</f>
        <v>15.036.0080-A</v>
      </c>
      <c r="D70" s="1026" t="str">
        <f>MC!E187</f>
        <v>ELETRODUTO DE PVC ESPIRAL CORRUGADO,DIAMETRO DE 1",INCLUSIVECONEXOES E EMENDAS.FORNECIMENTO E INSTALACAO</v>
      </c>
      <c r="E70" s="1227"/>
      <c r="F70" s="1227"/>
      <c r="G70" s="1227"/>
      <c r="H70" s="1227"/>
      <c r="I70" s="1227"/>
      <c r="J70" s="1227"/>
      <c r="K70" s="1227"/>
      <c r="L70" s="1227"/>
      <c r="M70" s="1227"/>
      <c r="N70" s="1045"/>
      <c r="O70" s="764" t="str">
        <f>MC!P187</f>
        <v>M</v>
      </c>
      <c r="P70" s="764">
        <f>MC!Q187</f>
        <v>30</v>
      </c>
      <c r="Q70" s="734">
        <f t="shared" si="45"/>
        <v>4.53</v>
      </c>
      <c r="R70" s="734">
        <f t="shared" si="46"/>
        <v>5.73</v>
      </c>
      <c r="S70" s="734">
        <f t="shared" si="47"/>
        <v>171.9</v>
      </c>
      <c r="T70" s="647">
        <f>VLOOKUP(C70,'SINOP1119-DESON'!A49:B700047,2,FALSE)</f>
        <v>4.53</v>
      </c>
      <c r="U70" s="872"/>
      <c r="V70" s="873"/>
      <c r="W70" s="873"/>
      <c r="X70" s="873"/>
      <c r="Y70" s="873"/>
      <c r="Z70" s="873"/>
      <c r="AA70" s="873"/>
      <c r="AB70" s="873"/>
    </row>
    <row r="71" spans="2:28" ht="76.5" customHeight="1">
      <c r="B71" s="783" t="s">
        <v>23778</v>
      </c>
      <c r="C71" s="764" t="str">
        <f>MC!D189</f>
        <v>15.036.0079-A</v>
      </c>
      <c r="D71" s="1026" t="str">
        <f>MC!E189</f>
        <v>ELETRODUTO DE PVC ESPIRAL CORRUGADO,DIAMETRO DE 3/4",INCLUSIVE CONEXOES E EMENDAS.FORNECIMENTO E INSTALACAO</v>
      </c>
      <c r="E71" s="1227"/>
      <c r="F71" s="1227"/>
      <c r="G71" s="1227"/>
      <c r="H71" s="1227"/>
      <c r="I71" s="1227"/>
      <c r="J71" s="1227"/>
      <c r="K71" s="1227"/>
      <c r="L71" s="1227"/>
      <c r="M71" s="1227"/>
      <c r="N71" s="1045"/>
      <c r="O71" s="764" t="str">
        <f>MC!P189</f>
        <v>M</v>
      </c>
      <c r="P71" s="764">
        <f>MC!Q189</f>
        <v>30</v>
      </c>
      <c r="Q71" s="734">
        <f t="shared" si="45"/>
        <v>3.65</v>
      </c>
      <c r="R71" s="734">
        <f t="shared" si="46"/>
        <v>4.62</v>
      </c>
      <c r="S71" s="734">
        <f t="shared" si="47"/>
        <v>138.6</v>
      </c>
      <c r="T71" s="647">
        <f>VLOOKUP(C71,'SINOP1119-DESON'!A50:B700048,2,FALSE)</f>
        <v>3.65</v>
      </c>
      <c r="U71" s="872"/>
      <c r="V71" s="873"/>
      <c r="W71" s="873"/>
      <c r="X71" s="873"/>
      <c r="Y71" s="873"/>
      <c r="Z71" s="873"/>
      <c r="AA71" s="873"/>
      <c r="AB71" s="873"/>
    </row>
    <row r="72" spans="2:28" ht="76.5" customHeight="1">
      <c r="B72" s="783" t="s">
        <v>23779</v>
      </c>
      <c r="C72" s="776" t="str">
        <f>MC!D191</f>
        <v>15.008.0100-A</v>
      </c>
      <c r="D72" s="1033" t="str">
        <f>MC!E191</f>
        <v>CABO DE COBRE COM ISOLAMENTO TERMOPLÁSTICO, COMPREENDENDO: PREPARO, CORTE E ENFIAÇÃO EM ELETRODUTOS, NA BITOLA DE 10MM2, 450/750V. FORNECIMENTO E COLOCACAO. Conferir no projeto esquemático</v>
      </c>
      <c r="E72" s="1034"/>
      <c r="F72" s="1034"/>
      <c r="G72" s="1034"/>
      <c r="H72" s="1034"/>
      <c r="I72" s="1034"/>
      <c r="J72" s="1034"/>
      <c r="K72" s="1034"/>
      <c r="L72" s="1034"/>
      <c r="M72" s="1034"/>
      <c r="N72" s="1035"/>
      <c r="O72" s="764" t="s">
        <v>194</v>
      </c>
      <c r="P72" s="791">
        <f>MC!S191</f>
        <v>200</v>
      </c>
      <c r="Q72" s="734">
        <f t="shared" si="43"/>
        <v>6.09</v>
      </c>
      <c r="R72" s="734">
        <f t="shared" si="41"/>
        <v>7.71</v>
      </c>
      <c r="S72" s="734">
        <f t="shared" si="44"/>
        <v>1542</v>
      </c>
      <c r="T72" s="647">
        <f>VLOOKUP(C72,'SINOP1119-DESON'!A51:B700049,2,FALSE)</f>
        <v>6.09</v>
      </c>
      <c r="U72" s="872"/>
      <c r="V72" s="873"/>
      <c r="W72" s="873"/>
      <c r="X72" s="873"/>
      <c r="Y72" s="873"/>
      <c r="Z72" s="873"/>
      <c r="AA72" s="873"/>
      <c r="AB72" s="873"/>
    </row>
    <row r="73" spans="2:28" ht="76.5" customHeight="1">
      <c r="B73" s="783" t="s">
        <v>23780</v>
      </c>
      <c r="C73" s="776" t="str">
        <f>MC!D193</f>
        <v>15.008.0095-A</v>
      </c>
      <c r="D73" s="1033" t="str">
        <f>MC!E193</f>
        <v>CABO DE COBRE COM ISOLAMENTO TERMOPLASTICO, COMPREENDENDO: PREPARO, CORTE E ENFIAÇÃO EM ELETRODUTOS, NA BITOLA DE 6MM2, 450/750V. FORNECIMENTO E COLOCACAO. Conferir no projeto esquemático</v>
      </c>
      <c r="E73" s="1034"/>
      <c r="F73" s="1034"/>
      <c r="G73" s="1034"/>
      <c r="H73" s="1034"/>
      <c r="I73" s="1034"/>
      <c r="J73" s="1034"/>
      <c r="K73" s="1034"/>
      <c r="L73" s="1034"/>
      <c r="M73" s="1034"/>
      <c r="N73" s="1035"/>
      <c r="O73" s="764" t="s">
        <v>194</v>
      </c>
      <c r="P73" s="791">
        <f>MC!S193</f>
        <v>100</v>
      </c>
      <c r="Q73" s="734">
        <f t="shared" si="43"/>
        <v>4.1399999999999997</v>
      </c>
      <c r="R73" s="734">
        <f t="shared" si="41"/>
        <v>5.24</v>
      </c>
      <c r="S73" s="734">
        <f t="shared" si="44"/>
        <v>524</v>
      </c>
      <c r="T73" s="647">
        <f>VLOOKUP(C73,'SINOP1119-DESON'!A52:B700050,2,FALSE)</f>
        <v>4.1399999999999997</v>
      </c>
      <c r="U73" s="872"/>
      <c r="V73" s="873"/>
      <c r="W73" s="873"/>
      <c r="X73" s="873"/>
      <c r="Y73" s="873"/>
      <c r="Z73" s="873"/>
      <c r="AA73" s="873"/>
      <c r="AB73" s="873"/>
    </row>
    <row r="74" spans="2:28" ht="76.5" customHeight="1">
      <c r="B74" s="783" t="s">
        <v>23781</v>
      </c>
      <c r="C74" s="776" t="str">
        <f>MC!D195</f>
        <v>15.008.0090-A</v>
      </c>
      <c r="D74" s="1033" t="str">
        <f>MC!E195</f>
        <v>CABO DE COBRE COM ISOLAMENTO TERMOPLASTICO, COMPREENDENDO: PREPARO, CORTE E ENFIAÇÃO EM ELETRODUTOS, NA BITOLA DE 4MM2, 450/750V. FORNECIMENTO E COLOCAÇÃO. Conferir no projeto esquemático</v>
      </c>
      <c r="E74" s="1034"/>
      <c r="F74" s="1034"/>
      <c r="G74" s="1034"/>
      <c r="H74" s="1034"/>
      <c r="I74" s="1034"/>
      <c r="J74" s="1034"/>
      <c r="K74" s="1034"/>
      <c r="L74" s="1034"/>
      <c r="M74" s="1034"/>
      <c r="N74" s="1035"/>
      <c r="O74" s="764" t="s">
        <v>194</v>
      </c>
      <c r="P74" s="791">
        <f>MC!S195</f>
        <v>100</v>
      </c>
      <c r="Q74" s="734">
        <f t="shared" si="43"/>
        <v>3.28</v>
      </c>
      <c r="R74" s="734">
        <f t="shared" si="41"/>
        <v>4.1500000000000004</v>
      </c>
      <c r="S74" s="734">
        <f t="shared" si="44"/>
        <v>415</v>
      </c>
      <c r="T74" s="647">
        <f>VLOOKUP(C74,'SINOP1119-DESON'!A53:B700051,2,FALSE)</f>
        <v>3.28</v>
      </c>
      <c r="U74" s="879">
        <f>S74</f>
        <v>415</v>
      </c>
      <c r="V74" s="873"/>
      <c r="W74" s="873"/>
      <c r="X74" s="873"/>
      <c r="Y74" s="873"/>
      <c r="Z74" s="873"/>
      <c r="AA74" s="873"/>
      <c r="AB74" s="873"/>
    </row>
    <row r="75" spans="2:28" s="648" customFormat="1" ht="108" customHeight="1">
      <c r="B75" s="783" t="s">
        <v>23782</v>
      </c>
      <c r="C75" s="777" t="str">
        <f>MC!D197</f>
        <v>18.027.0095-A</v>
      </c>
      <c r="D75" s="1033"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34"/>
      <c r="F75" s="1034"/>
      <c r="G75" s="1034"/>
      <c r="H75" s="1034"/>
      <c r="I75" s="1034"/>
      <c r="J75" s="1034"/>
      <c r="K75" s="1034"/>
      <c r="L75" s="1034"/>
      <c r="M75" s="1034"/>
      <c r="N75" s="1035"/>
      <c r="O75" s="752" t="s">
        <v>100</v>
      </c>
      <c r="P75" s="791">
        <f>MC!S197</f>
        <v>12</v>
      </c>
      <c r="Q75" s="734">
        <f t="shared" si="43"/>
        <v>201.88</v>
      </c>
      <c r="R75" s="734">
        <f t="shared" si="41"/>
        <v>255.56</v>
      </c>
      <c r="S75" s="734">
        <f t="shared" si="44"/>
        <v>3066.72</v>
      </c>
      <c r="T75" s="647">
        <f>VLOOKUP(C75,'SINOP1119-DESON'!A53:B700051,2,FALSE)</f>
        <v>201.88</v>
      </c>
      <c r="U75" s="852">
        <f>S75</f>
        <v>3066.72</v>
      </c>
      <c r="V75" s="853"/>
      <c r="W75" s="853"/>
      <c r="X75" s="853"/>
      <c r="Y75" s="853"/>
      <c r="Z75" s="853"/>
      <c r="AA75" s="853"/>
      <c r="AB75" s="853"/>
    </row>
    <row r="76" spans="2:28" s="648" customFormat="1" ht="76.5" customHeight="1">
      <c r="B76" s="783" t="s">
        <v>23783</v>
      </c>
      <c r="C76" s="777" t="str">
        <f>MC!D199</f>
        <v>15.020.0060-A</v>
      </c>
      <c r="D76" s="1033" t="str">
        <f>MC!E199</f>
        <v>LÂMPADA MISTA, DE 250W. FORNECIMENTO E COLOCAÇÃO</v>
      </c>
      <c r="E76" s="1034"/>
      <c r="F76" s="1034"/>
      <c r="G76" s="1034"/>
      <c r="H76" s="1034"/>
      <c r="I76" s="1034"/>
      <c r="J76" s="1034"/>
      <c r="K76" s="1034"/>
      <c r="L76" s="1034"/>
      <c r="M76" s="1034"/>
      <c r="N76" s="1035"/>
      <c r="O76" s="777" t="s">
        <v>100</v>
      </c>
      <c r="P76" s="625">
        <f>MC!S199</f>
        <v>16</v>
      </c>
      <c r="Q76" s="734">
        <f t="shared" si="43"/>
        <v>29.62</v>
      </c>
      <c r="R76" s="734">
        <f t="shared" si="41"/>
        <v>37.5</v>
      </c>
      <c r="S76" s="734">
        <f t="shared" si="44"/>
        <v>600</v>
      </c>
      <c r="T76" s="647">
        <f>VLOOKUP(C76,'SINOP1119-DESON'!A54:B700052,2,FALSE)</f>
        <v>29.62</v>
      </c>
      <c r="U76" s="866"/>
      <c r="V76" s="853"/>
      <c r="W76" s="853"/>
      <c r="X76" s="853"/>
      <c r="Y76" s="853"/>
      <c r="Z76" s="853"/>
      <c r="AA76" s="853"/>
      <c r="AB76" s="853"/>
    </row>
    <row r="77" spans="2:28" s="684" customFormat="1" ht="76.5" customHeight="1">
      <c r="B77" s="783" t="s">
        <v>23784</v>
      </c>
      <c r="C77" s="782">
        <f>MC!D201</f>
        <v>97607</v>
      </c>
      <c r="D77" s="1033" t="str">
        <f>MC!E201</f>
        <v>LUMINÁRIA ARANDELA TIPO TARTARUGA PARA 1 LÂMPADA LED - FORNECIMENTO E INSTALAÇÃO</v>
      </c>
      <c r="E77" s="1034"/>
      <c r="F77" s="1034"/>
      <c r="G77" s="1034"/>
      <c r="H77" s="1034"/>
      <c r="I77" s="1034"/>
      <c r="J77" s="1034"/>
      <c r="K77" s="1034"/>
      <c r="L77" s="1034"/>
      <c r="M77" s="1034"/>
      <c r="N77" s="1035"/>
      <c r="O77" s="778" t="s">
        <v>100</v>
      </c>
      <c r="P77" s="625">
        <f>MC!S201</f>
        <v>6</v>
      </c>
      <c r="Q77" s="734">
        <f t="shared" si="43"/>
        <v>92.25</v>
      </c>
      <c r="R77" s="734">
        <f t="shared" si="41"/>
        <v>116.78</v>
      </c>
      <c r="S77" s="734">
        <f t="shared" si="44"/>
        <v>700.68</v>
      </c>
      <c r="T77" s="647">
        <f>VLOOKUP(C77,'SINOP1119-DESON'!A55:B700053,2,FALSE)</f>
        <v>92.25</v>
      </c>
      <c r="U77" s="880"/>
      <c r="V77" s="881"/>
      <c r="W77" s="881"/>
      <c r="X77" s="881"/>
      <c r="Y77" s="881"/>
      <c r="Z77" s="881"/>
      <c r="AA77" s="881"/>
      <c r="AB77" s="881"/>
    </row>
    <row r="78" spans="2:28" s="684" customFormat="1" ht="76.5" customHeight="1">
      <c r="B78" s="783" t="s">
        <v>23785</v>
      </c>
      <c r="C78" s="758" t="str">
        <f>MC!D203</f>
        <v>15.015.0265-A</v>
      </c>
      <c r="D78" s="1033"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34"/>
      <c r="F78" s="1034"/>
      <c r="G78" s="1034"/>
      <c r="H78" s="1034"/>
      <c r="I78" s="1034"/>
      <c r="J78" s="1034"/>
      <c r="K78" s="1034"/>
      <c r="L78" s="1034"/>
      <c r="M78" s="1034"/>
      <c r="N78" s="1035"/>
      <c r="O78" s="752" t="s">
        <v>100</v>
      </c>
      <c r="P78" s="791">
        <f>MC!S203</f>
        <v>2</v>
      </c>
      <c r="Q78" s="734">
        <f t="shared" si="43"/>
        <v>187.35</v>
      </c>
      <c r="R78" s="734">
        <f t="shared" si="41"/>
        <v>237.17</v>
      </c>
      <c r="S78" s="734">
        <f t="shared" si="44"/>
        <v>474.34</v>
      </c>
      <c r="T78" s="647">
        <f>VLOOKUP(C78,'SINOP1119-DESON'!A56:B700054,2,FALSE)</f>
        <v>187.35</v>
      </c>
      <c r="U78" s="880"/>
      <c r="V78" s="881"/>
      <c r="W78" s="881"/>
      <c r="X78" s="881"/>
      <c r="Y78" s="881"/>
      <c r="Z78" s="881"/>
      <c r="AA78" s="881"/>
      <c r="AB78" s="881"/>
    </row>
    <row r="79" spans="2:28" s="648" customFormat="1" ht="120" customHeight="1">
      <c r="B79" s="783" t="s">
        <v>24163</v>
      </c>
      <c r="C79" s="758" t="str">
        <f>MC!D205</f>
        <v>15.015.0051-A</v>
      </c>
      <c r="D79" s="1060"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60"/>
      <c r="F79" s="1060"/>
      <c r="G79" s="1060"/>
      <c r="H79" s="1060"/>
      <c r="I79" s="1060"/>
      <c r="J79" s="1060"/>
      <c r="K79" s="1060"/>
      <c r="L79" s="1060"/>
      <c r="M79" s="1060"/>
      <c r="N79" s="1060"/>
      <c r="O79" s="752" t="s">
        <v>100</v>
      </c>
      <c r="P79" s="752">
        <f>MC!S205</f>
        <v>2</v>
      </c>
      <c r="Q79" s="734">
        <f t="shared" si="43"/>
        <v>424.37</v>
      </c>
      <c r="R79" s="734">
        <f t="shared" si="41"/>
        <v>537.21</v>
      </c>
      <c r="S79" s="734">
        <f t="shared" si="44"/>
        <v>1074.42</v>
      </c>
      <c r="T79" s="647">
        <f>VLOOKUP(C79,'SINOP1119-DESON'!A57:B700055,2,FALSE)</f>
        <v>424.37</v>
      </c>
      <c r="U79" s="852">
        <f>S79</f>
        <v>1074.42</v>
      </c>
      <c r="V79" s="853"/>
      <c r="W79" s="853"/>
      <c r="X79" s="853"/>
      <c r="Y79" s="853"/>
      <c r="Z79" s="853"/>
      <c r="AA79" s="853"/>
      <c r="AB79" s="853"/>
    </row>
    <row r="80" spans="2:28" s="648" customFormat="1" ht="76.5" customHeight="1">
      <c r="B80" s="867"/>
      <c r="C80" s="867"/>
      <c r="D80" s="754"/>
      <c r="E80" s="754"/>
      <c r="F80" s="754"/>
      <c r="G80" s="754"/>
      <c r="H80" s="754"/>
      <c r="I80" s="754"/>
      <c r="J80" s="754"/>
      <c r="K80" s="754"/>
      <c r="L80" s="754"/>
      <c r="M80" s="754"/>
      <c r="N80" s="754"/>
      <c r="O80" s="624"/>
      <c r="P80" s="624"/>
      <c r="Q80" s="619"/>
      <c r="R80" s="857" t="s">
        <v>23762</v>
      </c>
      <c r="S80" s="857">
        <f>SUM(S66:S79)</f>
        <v>10666.43</v>
      </c>
      <c r="T80" s="647" t="e">
        <f>VLOOKUP(C80,'SINOP1119-DESON'!A58:B700056,2,FALSE)</f>
        <v>#N/A</v>
      </c>
      <c r="U80" s="852"/>
      <c r="V80" s="853"/>
      <c r="W80" s="853"/>
      <c r="X80" s="853"/>
      <c r="Y80" s="853"/>
      <c r="Z80" s="853"/>
      <c r="AA80" s="853"/>
      <c r="AB80" s="853"/>
    </row>
    <row r="81" spans="2:28" s="648" customFormat="1" ht="12.95" customHeight="1" thickBot="1">
      <c r="B81" s="882"/>
      <c r="C81" s="867"/>
      <c r="D81" s="754"/>
      <c r="E81" s="754"/>
      <c r="F81" s="754"/>
      <c r="G81" s="754"/>
      <c r="H81" s="754"/>
      <c r="I81" s="754"/>
      <c r="J81" s="754"/>
      <c r="K81" s="754"/>
      <c r="L81" s="754"/>
      <c r="M81" s="754"/>
      <c r="N81" s="754"/>
      <c r="O81" s="624"/>
      <c r="P81" s="624"/>
      <c r="Q81" s="619"/>
      <c r="R81" s="856"/>
      <c r="S81" s="856"/>
      <c r="T81" s="647" t="e">
        <f>VLOOKUP(C81,'SINOP1119-DESON'!A59:B700057,2,FALSE)</f>
        <v>#N/A</v>
      </c>
      <c r="U81" s="852"/>
      <c r="V81" s="853"/>
      <c r="W81" s="853"/>
      <c r="X81" s="853"/>
      <c r="Y81" s="853"/>
      <c r="Z81" s="853"/>
      <c r="AA81" s="853"/>
      <c r="AB81" s="853"/>
    </row>
    <row r="82" spans="2:28" s="648" customFormat="1" ht="39.950000000000003" customHeight="1" thickBot="1">
      <c r="B82" s="859" t="s">
        <v>209</v>
      </c>
      <c r="C82" s="622"/>
      <c r="D82" s="1233" t="s">
        <v>23754</v>
      </c>
      <c r="E82" s="1233"/>
      <c r="F82" s="1233"/>
      <c r="G82" s="1233"/>
      <c r="H82" s="1233"/>
      <c r="I82" s="1233"/>
      <c r="J82" s="1233"/>
      <c r="K82" s="1233"/>
      <c r="L82" s="1233"/>
      <c r="M82" s="1233"/>
      <c r="N82" s="1233"/>
      <c r="O82" s="623"/>
      <c r="P82" s="623"/>
      <c r="Q82" s="621"/>
      <c r="R82" s="621"/>
      <c r="S82" s="874"/>
      <c r="T82" s="647" t="e">
        <f>VLOOKUP(C82,'SINOP1119-DESON'!A60:B700058,2,FALSE)</f>
        <v>#N/A</v>
      </c>
      <c r="U82" s="866"/>
      <c r="V82" s="853"/>
      <c r="W82" s="853"/>
      <c r="X82" s="853"/>
      <c r="Y82" s="853"/>
      <c r="Z82" s="853"/>
      <c r="AA82" s="853"/>
      <c r="AB82" s="853"/>
    </row>
    <row r="83" spans="2:28" s="684" customFormat="1" ht="76.5" customHeight="1">
      <c r="B83" s="739" t="s">
        <v>34</v>
      </c>
      <c r="C83" s="739" t="str">
        <f>MC!D208</f>
        <v>18.032.0030-A</v>
      </c>
      <c r="D83" s="1078" t="str">
        <f>MC!E208</f>
        <v>EXTINTOR DE INCÊNDIO, TIPO PÓ QUÍMICO, DE 6KG. FORNECIMENTO E COLOCAÇÃO</v>
      </c>
      <c r="E83" s="1078"/>
      <c r="F83" s="1078"/>
      <c r="G83" s="1078"/>
      <c r="H83" s="1078"/>
      <c r="I83" s="1078"/>
      <c r="J83" s="1078"/>
      <c r="K83" s="1078"/>
      <c r="L83" s="1078"/>
      <c r="M83" s="1078"/>
      <c r="N83" s="1078"/>
      <c r="O83" s="739" t="s">
        <v>13</v>
      </c>
      <c r="P83" s="739">
        <f>MC!S208</f>
        <v>1</v>
      </c>
      <c r="Q83" s="734">
        <f t="shared" ref="Q83" si="48">T83</f>
        <v>131.53</v>
      </c>
      <c r="R83" s="734">
        <f t="shared" ref="R83" si="49">ROUND(Q83*(1+$S$14),2)</f>
        <v>166.5</v>
      </c>
      <c r="S83" s="734">
        <f t="shared" ref="S83" si="50">ROUND(P83*R83,2)</f>
        <v>166.5</v>
      </c>
      <c r="T83" s="647">
        <f>VLOOKUP(C83,'SINOP1119-DESON'!A61:B700059,2,FALSE)</f>
        <v>131.53</v>
      </c>
      <c r="U83" s="880"/>
      <c r="V83" s="881"/>
      <c r="W83" s="881"/>
      <c r="X83" s="881"/>
      <c r="Y83" s="881"/>
      <c r="Z83" s="881"/>
      <c r="AA83" s="881"/>
      <c r="AB83" s="881"/>
    </row>
    <row r="84" spans="2:28" s="684" customFormat="1" ht="76.5" customHeight="1">
      <c r="B84" s="753"/>
      <c r="C84" s="753"/>
      <c r="D84" s="753"/>
      <c r="E84" s="753"/>
      <c r="F84" s="753"/>
      <c r="G84" s="753"/>
      <c r="H84" s="753"/>
      <c r="I84" s="753"/>
      <c r="J84" s="753"/>
      <c r="K84" s="753"/>
      <c r="L84" s="753"/>
      <c r="M84" s="753"/>
      <c r="N84" s="753"/>
      <c r="O84" s="753"/>
      <c r="P84" s="753"/>
      <c r="Q84" s="867"/>
      <c r="R84" s="857" t="s">
        <v>23763</v>
      </c>
      <c r="S84" s="857">
        <f>SUM(S83)</f>
        <v>166.5</v>
      </c>
      <c r="T84" s="647" t="e">
        <f>VLOOKUP(C84,'SINOP1119-DESON'!A62:B700060,2,FALSE)</f>
        <v>#N/A</v>
      </c>
      <c r="U84" s="880"/>
      <c r="V84" s="881"/>
      <c r="W84" s="881"/>
      <c r="X84" s="881"/>
      <c r="Y84" s="881"/>
      <c r="Z84" s="881"/>
      <c r="AA84" s="881"/>
      <c r="AB84" s="881"/>
    </row>
    <row r="85" spans="2:28" s="684" customFormat="1" ht="9.9499999999999993" customHeight="1" thickBot="1">
      <c r="B85" s="753"/>
      <c r="C85" s="753"/>
      <c r="D85" s="753"/>
      <c r="E85" s="753"/>
      <c r="F85" s="753"/>
      <c r="G85" s="753"/>
      <c r="H85" s="753"/>
      <c r="I85" s="753"/>
      <c r="J85" s="753"/>
      <c r="K85" s="753"/>
      <c r="L85" s="753"/>
      <c r="M85" s="753"/>
      <c r="N85" s="753"/>
      <c r="O85" s="753"/>
      <c r="P85" s="753"/>
      <c r="Q85" s="867"/>
      <c r="R85" s="856"/>
      <c r="S85" s="856"/>
      <c r="T85" s="647" t="e">
        <f>VLOOKUP(C85,'SINOP1119-DESON'!A63:B700061,2,FALSE)</f>
        <v>#N/A</v>
      </c>
      <c r="U85" s="880"/>
      <c r="V85" s="881"/>
      <c r="W85" s="881"/>
      <c r="X85" s="881"/>
      <c r="Y85" s="881"/>
      <c r="Z85" s="881"/>
      <c r="AA85" s="881"/>
      <c r="AB85" s="881"/>
    </row>
    <row r="86" spans="2:28" s="684" customFormat="1" ht="39.950000000000003" customHeight="1" thickBot="1">
      <c r="B86" s="859" t="s">
        <v>210</v>
      </c>
      <c r="C86" s="622"/>
      <c r="D86" s="1233" t="s">
        <v>23741</v>
      </c>
      <c r="E86" s="1233"/>
      <c r="F86" s="1233"/>
      <c r="G86" s="1233"/>
      <c r="H86" s="1233"/>
      <c r="I86" s="1233"/>
      <c r="J86" s="1233"/>
      <c r="K86" s="1233"/>
      <c r="L86" s="1233"/>
      <c r="M86" s="1233"/>
      <c r="N86" s="1233"/>
      <c r="O86" s="623"/>
      <c r="P86" s="623"/>
      <c r="Q86" s="621"/>
      <c r="R86" s="621"/>
      <c r="S86" s="874"/>
      <c r="T86" s="647" t="e">
        <f>VLOOKUP(C86,'SINOP1119-DESON'!A64:B700062,2,FALSE)</f>
        <v>#N/A</v>
      </c>
      <c r="U86" s="880"/>
      <c r="V86" s="881"/>
      <c r="W86" s="881"/>
      <c r="X86" s="881"/>
      <c r="Y86" s="881"/>
      <c r="Z86" s="881"/>
      <c r="AA86" s="881"/>
      <c r="AB86" s="881"/>
    </row>
    <row r="87" spans="2:28" s="684" customFormat="1" ht="76.5" customHeight="1">
      <c r="B87" s="738" t="s">
        <v>36</v>
      </c>
      <c r="C87" s="738" t="str">
        <f>MC!D211</f>
        <v>15.002.0668-A</v>
      </c>
      <c r="D87" s="1182" t="str">
        <f>MC!E211</f>
        <v>SUMIDOURO CILÍNDRICO, LIGADO A FOSSA, MEDINDO 1200 X 1500MM, EM ANÉIS DE CONCRETO PRÉ-MOLDADO, EXCLUSIVE FOSSA E MANILHAS. FORNECIMENTO E COLOCAÇÃO.</v>
      </c>
      <c r="E87" s="1183"/>
      <c r="F87" s="1183"/>
      <c r="G87" s="1183"/>
      <c r="H87" s="1183"/>
      <c r="I87" s="1183"/>
      <c r="J87" s="1183"/>
      <c r="K87" s="1183"/>
      <c r="L87" s="1183"/>
      <c r="M87" s="1183"/>
      <c r="N87" s="1184"/>
      <c r="O87" s="738" t="str">
        <f>MC!P211</f>
        <v>UNID.</v>
      </c>
      <c r="P87" s="738">
        <f>MC!S211</f>
        <v>3</v>
      </c>
      <c r="Q87" s="734">
        <f t="shared" ref="Q87:Q88" si="51">T87</f>
        <v>670.18</v>
      </c>
      <c r="R87" s="734">
        <f t="shared" ref="R87:R88" si="52">ROUND(Q87*(1+$S$14),2)</f>
        <v>848.38</v>
      </c>
      <c r="S87" s="734">
        <f t="shared" ref="S87:S88" si="53">ROUND(P87*R87,2)</f>
        <v>2545.14</v>
      </c>
      <c r="T87" s="647">
        <f>VLOOKUP(C87,'SINOP1119-DESON'!A65:B700063,2,FALSE)</f>
        <v>670.18</v>
      </c>
      <c r="U87" s="880"/>
      <c r="V87" s="881"/>
      <c r="W87" s="881"/>
      <c r="X87" s="881"/>
      <c r="Y87" s="881"/>
      <c r="Z87" s="881"/>
      <c r="AA87" s="881"/>
      <c r="AB87" s="881"/>
    </row>
    <row r="88" spans="2:28" s="684" customFormat="1" ht="76.5" customHeight="1">
      <c r="B88" s="738" t="s">
        <v>23786</v>
      </c>
      <c r="C88" s="738" t="str">
        <f>MC!D214</f>
        <v>06.085.0015-A</v>
      </c>
      <c r="D88" s="1182" t="str">
        <f>MC!E214</f>
        <v>VALETA DRENANTE DE 0,50M DE LARGURA E 0,70M DE PROFUNDIDADE, PREENCHIDA ATÉ 0,30M COM PEDRA BRITADA, INCLUINDO REATERRO</v>
      </c>
      <c r="E88" s="1183"/>
      <c r="F88" s="1183"/>
      <c r="G88" s="1183"/>
      <c r="H88" s="1183"/>
      <c r="I88" s="1183"/>
      <c r="J88" s="1183"/>
      <c r="K88" s="1183"/>
      <c r="L88" s="1183"/>
      <c r="M88" s="1183"/>
      <c r="N88" s="1184"/>
      <c r="O88" s="738" t="str">
        <f>MC!P214</f>
        <v>M</v>
      </c>
      <c r="P88" s="738">
        <f>MC!S214</f>
        <v>40.1</v>
      </c>
      <c r="Q88" s="734">
        <f t="shared" si="51"/>
        <v>64.099999999999994</v>
      </c>
      <c r="R88" s="734">
        <f t="shared" si="52"/>
        <v>81.14</v>
      </c>
      <c r="S88" s="734">
        <f t="shared" si="53"/>
        <v>3253.71</v>
      </c>
      <c r="T88" s="647">
        <f>VLOOKUP(C88,'SINOP1119-DESON'!A66:B700064,2,FALSE)</f>
        <v>64.099999999999994</v>
      </c>
      <c r="U88" s="880"/>
      <c r="V88" s="881"/>
      <c r="W88" s="881"/>
      <c r="X88" s="881"/>
      <c r="Y88" s="881"/>
      <c r="Z88" s="881"/>
      <c r="AA88" s="881"/>
      <c r="AB88" s="881"/>
    </row>
    <row r="89" spans="2:28" s="648" customFormat="1" ht="76.5" customHeight="1">
      <c r="B89" s="753"/>
      <c r="C89" s="753"/>
      <c r="D89" s="753"/>
      <c r="E89" s="753"/>
      <c r="F89" s="753"/>
      <c r="G89" s="753"/>
      <c r="H89" s="753"/>
      <c r="I89" s="753"/>
      <c r="J89" s="753"/>
      <c r="K89" s="753"/>
      <c r="L89" s="753"/>
      <c r="M89" s="753"/>
      <c r="N89" s="753"/>
      <c r="O89" s="753"/>
      <c r="P89" s="753"/>
      <c r="Q89" s="867"/>
      <c r="R89" s="857" t="s">
        <v>23764</v>
      </c>
      <c r="S89" s="857">
        <f>SUM(S87:S88)</f>
        <v>5798.85</v>
      </c>
      <c r="T89" s="647" t="e">
        <f>VLOOKUP(C89,'SINOP1119-DESON'!A71:B700069,2,FALSE)</f>
        <v>#N/A</v>
      </c>
      <c r="U89" s="866"/>
      <c r="V89" s="853"/>
      <c r="W89" s="853"/>
      <c r="X89" s="853"/>
      <c r="Y89" s="853"/>
      <c r="Z89" s="853"/>
      <c r="AA89" s="853"/>
      <c r="AB89" s="853"/>
    </row>
    <row r="90" spans="2:28" s="648" customFormat="1" ht="9.9499999999999993" customHeight="1" thickBot="1">
      <c r="B90" s="753"/>
      <c r="C90" s="753"/>
      <c r="D90" s="753"/>
      <c r="E90" s="753"/>
      <c r="F90" s="753"/>
      <c r="G90" s="753"/>
      <c r="H90" s="753"/>
      <c r="I90" s="753"/>
      <c r="J90" s="753"/>
      <c r="K90" s="753"/>
      <c r="L90" s="753"/>
      <c r="M90" s="753"/>
      <c r="N90" s="753"/>
      <c r="O90" s="753"/>
      <c r="P90" s="753"/>
      <c r="Q90" s="867"/>
      <c r="R90" s="856"/>
      <c r="S90" s="856"/>
      <c r="T90" s="647" t="e">
        <f>VLOOKUP(C90,'SINOP1119-DESON'!A72:B700070,2,FALSE)</f>
        <v>#N/A</v>
      </c>
      <c r="U90" s="866"/>
      <c r="V90" s="853"/>
      <c r="W90" s="853"/>
      <c r="X90" s="853"/>
      <c r="Y90" s="853"/>
      <c r="Z90" s="853"/>
      <c r="AA90" s="853"/>
      <c r="AB90" s="853"/>
    </row>
    <row r="91" spans="2:28" s="648" customFormat="1" ht="39.950000000000003" customHeight="1" thickBot="1">
      <c r="B91" s="859" t="s">
        <v>211</v>
      </c>
      <c r="C91" s="623"/>
      <c r="D91" s="1233" t="s">
        <v>23740</v>
      </c>
      <c r="E91" s="1233"/>
      <c r="F91" s="1233"/>
      <c r="G91" s="1233"/>
      <c r="H91" s="1233"/>
      <c r="I91" s="1233"/>
      <c r="J91" s="1233"/>
      <c r="K91" s="1233"/>
      <c r="L91" s="1233"/>
      <c r="M91" s="1233"/>
      <c r="N91" s="1233"/>
      <c r="O91" s="623"/>
      <c r="P91" s="623"/>
      <c r="Q91" s="621"/>
      <c r="R91" s="621"/>
      <c r="S91" s="874"/>
      <c r="T91" s="647" t="e">
        <f>VLOOKUP(C91,'SINOP1119-DESON'!A73:B700071,2,FALSE)</f>
        <v>#N/A</v>
      </c>
      <c r="U91" s="866"/>
      <c r="V91" s="853"/>
      <c r="W91" s="853"/>
      <c r="X91" s="853"/>
      <c r="Y91" s="853"/>
      <c r="Z91" s="853"/>
      <c r="AA91" s="853"/>
      <c r="AB91" s="853"/>
    </row>
    <row r="92" spans="2:28" s="684" customFormat="1" ht="76.5" customHeight="1">
      <c r="B92" s="685" t="s">
        <v>68</v>
      </c>
      <c r="C92" s="883"/>
      <c r="D92" s="1186" t="s">
        <v>275</v>
      </c>
      <c r="E92" s="1186"/>
      <c r="F92" s="1186"/>
      <c r="G92" s="1186"/>
      <c r="H92" s="883"/>
      <c r="I92" s="883"/>
      <c r="J92" s="883"/>
      <c r="K92" s="883"/>
      <c r="L92" s="883"/>
      <c r="M92" s="883"/>
      <c r="N92" s="883"/>
      <c r="O92" s="598"/>
      <c r="P92" s="598"/>
      <c r="Q92" s="605"/>
      <c r="R92" s="605"/>
      <c r="S92" s="871"/>
      <c r="T92" s="647" t="e">
        <f>VLOOKUP(C92,'SINOP1119-DESON'!A74:B700072,2,FALSE)</f>
        <v>#N/A</v>
      </c>
      <c r="U92" s="880"/>
      <c r="V92" s="881"/>
      <c r="W92" s="881"/>
      <c r="X92" s="881"/>
      <c r="Y92" s="881"/>
      <c r="Z92" s="881"/>
      <c r="AA92" s="881"/>
      <c r="AB92" s="881"/>
    </row>
    <row r="93" spans="2:28" s="684" customFormat="1" ht="76.5" customHeight="1">
      <c r="B93" s="794" t="s">
        <v>371</v>
      </c>
      <c r="C93" s="738" t="str">
        <f>MC!D220</f>
        <v>11.023.0005-A</v>
      </c>
      <c r="D93" s="1033" t="str">
        <f>MC!E220</f>
        <v>TELA PARA ESTRUTURA DE CONCRETO ARMADO, FORMADA POR FIOS DE AÇO CA-60,CRUZADAS E SOLDADAS ENTRE SI, FORMANDO MALHAS QUADRADAS DE FIOS COM DIAMETRO DE 4,2MM E ESPACAMENTO ENTRE ELES DE 10X10CM. FORNECIMENTO</v>
      </c>
      <c r="E93" s="1034"/>
      <c r="F93" s="1034"/>
      <c r="G93" s="1034"/>
      <c r="H93" s="1034"/>
      <c r="I93" s="1034"/>
      <c r="J93" s="1034"/>
      <c r="K93" s="1034"/>
      <c r="L93" s="1034"/>
      <c r="M93" s="1034"/>
      <c r="N93" s="1035"/>
      <c r="O93" s="738" t="str">
        <f>MC!P220</f>
        <v>KG</v>
      </c>
      <c r="P93" s="739">
        <f>MC!S220</f>
        <v>787.12</v>
      </c>
      <c r="Q93" s="734">
        <f t="shared" ref="Q93" si="54">T93</f>
        <v>3.74</v>
      </c>
      <c r="R93" s="734">
        <f t="shared" ref="R93:R95" si="55">ROUND(Q93*(1+$S$14),2)</f>
        <v>4.7300000000000004</v>
      </c>
      <c r="S93" s="734">
        <f t="shared" ref="S93" si="56">ROUND(P93*R93,2)</f>
        <v>3723.08</v>
      </c>
      <c r="T93" s="647">
        <f>VLOOKUP(C93,'SINOP1119-DESON'!A75:B700073,2,FALSE)</f>
        <v>3.74</v>
      </c>
      <c r="U93" s="880"/>
      <c r="V93" s="881"/>
      <c r="W93" s="881"/>
      <c r="X93" s="881"/>
      <c r="Y93" s="881"/>
      <c r="Z93" s="881"/>
      <c r="AA93" s="881"/>
      <c r="AB93" s="881"/>
    </row>
    <row r="94" spans="2:28" s="684" customFormat="1" ht="76.5" customHeight="1">
      <c r="B94" s="794" t="s">
        <v>23787</v>
      </c>
      <c r="C94" s="738" t="str">
        <f>MC!D226</f>
        <v>11.011.0040-A</v>
      </c>
      <c r="D94" s="1033" t="str">
        <f>MC!E226</f>
        <v>CORTE, MONTAGEM E COLOCAÇÃO DE TELAS DE AÇO CA-60, CRUZADAS E SOLDADAS ENTRE SI, EM PEÇAS DE CONCRETO</v>
      </c>
      <c r="E94" s="1034"/>
      <c r="F94" s="1034"/>
      <c r="G94" s="1034"/>
      <c r="H94" s="1034"/>
      <c r="I94" s="1034"/>
      <c r="J94" s="1034"/>
      <c r="K94" s="1034"/>
      <c r="L94" s="1034"/>
      <c r="M94" s="1034"/>
      <c r="N94" s="1035"/>
      <c r="O94" s="738" t="str">
        <f>MC!P226</f>
        <v>KG</v>
      </c>
      <c r="P94" s="739">
        <f>MC!S226</f>
        <v>787.12</v>
      </c>
      <c r="Q94" s="734">
        <f t="shared" ref="Q94:Q95" si="57">T94</f>
        <v>1.6</v>
      </c>
      <c r="R94" s="734">
        <f t="shared" si="55"/>
        <v>2.0299999999999998</v>
      </c>
      <c r="S94" s="734">
        <f t="shared" ref="S94:S95" si="58">ROUND(P94*R94,2)</f>
        <v>1597.85</v>
      </c>
      <c r="T94" s="647">
        <f>VLOOKUP(C94,'SINOP1119-DESON'!A76:B700074,2,FALSE)</f>
        <v>1.6</v>
      </c>
      <c r="U94" s="880"/>
      <c r="V94" s="881"/>
      <c r="W94" s="881"/>
      <c r="X94" s="881"/>
      <c r="Y94" s="881"/>
      <c r="Z94" s="881"/>
      <c r="AA94" s="881"/>
      <c r="AB94" s="881"/>
    </row>
    <row r="95" spans="2:28" s="684" customFormat="1" ht="110.1" customHeight="1">
      <c r="B95" s="794" t="s">
        <v>23788</v>
      </c>
      <c r="C95" s="738" t="str">
        <f>MC!D231</f>
        <v>13.385.0001-A</v>
      </c>
      <c r="D95" s="1060"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60"/>
      <c r="F95" s="1060"/>
      <c r="G95" s="1060"/>
      <c r="H95" s="1060"/>
      <c r="I95" s="1060"/>
      <c r="J95" s="1060"/>
      <c r="K95" s="1060"/>
      <c r="L95" s="1060"/>
      <c r="M95" s="1060"/>
      <c r="N95" s="1060"/>
      <c r="O95" s="738" t="str">
        <f>MC!P231</f>
        <v>M2</v>
      </c>
      <c r="P95" s="738">
        <f>MC!S231</f>
        <v>357.78</v>
      </c>
      <c r="Q95" s="734">
        <f t="shared" si="57"/>
        <v>74.81</v>
      </c>
      <c r="R95" s="734">
        <f t="shared" si="55"/>
        <v>94.7</v>
      </c>
      <c r="S95" s="734">
        <f t="shared" si="58"/>
        <v>33881.769999999997</v>
      </c>
      <c r="T95" s="647">
        <f>VLOOKUP(C95,'SINOP1119-DESON'!A77:B700075,2,FALSE)</f>
        <v>74.81</v>
      </c>
      <c r="U95" s="880"/>
      <c r="V95" s="881"/>
      <c r="W95" s="881"/>
      <c r="X95" s="881"/>
      <c r="Y95" s="881"/>
      <c r="Z95" s="881"/>
      <c r="AA95" s="881"/>
      <c r="AB95" s="881"/>
    </row>
    <row r="96" spans="2:28" s="684" customFormat="1" ht="87.6" customHeight="1">
      <c r="B96" s="753"/>
      <c r="C96" s="753"/>
      <c r="D96" s="754"/>
      <c r="E96" s="754"/>
      <c r="F96" s="754"/>
      <c r="G96" s="754"/>
      <c r="H96" s="754"/>
      <c r="I96" s="754"/>
      <c r="J96" s="754"/>
      <c r="K96" s="754"/>
      <c r="L96" s="754"/>
      <c r="M96" s="754"/>
      <c r="N96" s="754"/>
      <c r="O96" s="753"/>
      <c r="P96" s="753"/>
      <c r="Q96" s="867"/>
      <c r="R96" s="857" t="s">
        <v>23765</v>
      </c>
      <c r="S96" s="857">
        <f>SUM(S93:S95)</f>
        <v>39202.699999999997</v>
      </c>
      <c r="T96" s="647" t="e">
        <f>VLOOKUP(C96,'SINOP1119-DESON'!A78:B700076,2,FALSE)</f>
        <v>#N/A</v>
      </c>
      <c r="U96" s="880"/>
      <c r="V96" s="881"/>
      <c r="W96" s="881"/>
      <c r="X96" s="881"/>
      <c r="Y96" s="881"/>
      <c r="Z96" s="881"/>
      <c r="AA96" s="881"/>
      <c r="AB96" s="881"/>
    </row>
    <row r="97" spans="2:28" s="684" customFormat="1" ht="14.1" customHeight="1" thickBot="1">
      <c r="B97" s="813"/>
      <c r="C97" s="753"/>
      <c r="D97" s="754"/>
      <c r="E97" s="754"/>
      <c r="F97" s="754"/>
      <c r="G97" s="754"/>
      <c r="H97" s="754"/>
      <c r="I97" s="754"/>
      <c r="J97" s="754"/>
      <c r="K97" s="754"/>
      <c r="L97" s="754"/>
      <c r="M97" s="754"/>
      <c r="N97" s="754"/>
      <c r="O97" s="753"/>
      <c r="P97" s="753"/>
      <c r="Q97" s="867"/>
      <c r="R97" s="856"/>
      <c r="S97" s="856"/>
      <c r="T97" s="647" t="e">
        <f>VLOOKUP(C97,'SINOP1119-DESON'!A79:B700077,2,FALSE)</f>
        <v>#N/A</v>
      </c>
      <c r="U97" s="880"/>
      <c r="V97" s="881"/>
      <c r="W97" s="881"/>
      <c r="X97" s="881"/>
      <c r="Y97" s="881"/>
      <c r="Z97" s="881"/>
      <c r="AA97" s="881"/>
      <c r="AB97" s="881"/>
    </row>
    <row r="98" spans="2:28" s="684" customFormat="1" ht="39.950000000000003" customHeight="1" thickBot="1">
      <c r="B98" s="859" t="s">
        <v>212</v>
      </c>
      <c r="C98" s="623"/>
      <c r="D98" s="1233" t="s">
        <v>23600</v>
      </c>
      <c r="E98" s="1233"/>
      <c r="F98" s="1233"/>
      <c r="G98" s="1233"/>
      <c r="H98" s="1233"/>
      <c r="I98" s="1233"/>
      <c r="J98" s="1233"/>
      <c r="K98" s="1233"/>
      <c r="L98" s="1233"/>
      <c r="M98" s="1233"/>
      <c r="N98" s="1233"/>
      <c r="O98" s="623"/>
      <c r="P98" s="623"/>
      <c r="Q98" s="621"/>
      <c r="R98" s="621"/>
      <c r="S98" s="874"/>
      <c r="T98" s="647" t="e">
        <f>VLOOKUP(C98,'SINOP1119-DESON'!A80:B700078,2,FALSE)</f>
        <v>#N/A</v>
      </c>
      <c r="U98" s="880"/>
      <c r="V98" s="881"/>
      <c r="W98" s="881"/>
      <c r="X98" s="881"/>
      <c r="Y98" s="881"/>
      <c r="Z98" s="881"/>
      <c r="AA98" s="881"/>
      <c r="AB98" s="881"/>
    </row>
    <row r="99" spans="2:28" s="648" customFormat="1" ht="76.5" customHeight="1">
      <c r="B99" s="787" t="s">
        <v>198</v>
      </c>
      <c r="C99" s="778" t="str">
        <f>MC!D236</f>
        <v>11.016.0100-A</v>
      </c>
      <c r="D99" s="1243"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44"/>
      <c r="F99" s="1244"/>
      <c r="G99" s="1244"/>
      <c r="H99" s="1244"/>
      <c r="I99" s="1244"/>
      <c r="J99" s="1244"/>
      <c r="K99" s="1244"/>
      <c r="L99" s="1244"/>
      <c r="M99" s="1244"/>
      <c r="N99" s="1245"/>
      <c r="O99" s="779" t="s">
        <v>279</v>
      </c>
      <c r="P99" s="780">
        <f>MC!S236</f>
        <v>1002.24</v>
      </c>
      <c r="Q99" s="734">
        <f t="shared" ref="Q99" si="59">T99</f>
        <v>16.690000000000001</v>
      </c>
      <c r="R99" s="734">
        <f t="shared" ref="R99:R104" si="60">ROUND(Q99*(1+$S$14),2)</f>
        <v>21.13</v>
      </c>
      <c r="S99" s="734">
        <f t="shared" ref="S99" si="61">ROUND(P99*R99,2)</f>
        <v>21177.33</v>
      </c>
      <c r="T99" s="647">
        <f>VLOOKUP(C99,'SINOP1119-DESON'!A81:B700079,2,FALSE)</f>
        <v>16.690000000000001</v>
      </c>
      <c r="U99" s="852">
        <f>S99</f>
        <v>21177.33</v>
      </c>
      <c r="V99" s="853"/>
      <c r="W99" s="853"/>
      <c r="X99" s="853"/>
      <c r="Y99" s="853"/>
      <c r="Z99" s="853"/>
      <c r="AA99" s="853"/>
      <c r="AB99" s="853"/>
    </row>
    <row r="100" spans="2:28" s="648" customFormat="1" ht="105.6" customHeight="1">
      <c r="B100" s="756" t="s">
        <v>372</v>
      </c>
      <c r="C100" s="756" t="str">
        <f>MC!D244</f>
        <v>11.016.0004-A</v>
      </c>
      <c r="D100" s="1060"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60"/>
      <c r="F100" s="1060"/>
      <c r="G100" s="1060"/>
      <c r="H100" s="1060"/>
      <c r="I100" s="1060"/>
      <c r="J100" s="1060"/>
      <c r="K100" s="1060"/>
      <c r="L100" s="1060"/>
      <c r="M100" s="1060"/>
      <c r="N100" s="1060"/>
      <c r="O100" s="756" t="s">
        <v>269</v>
      </c>
      <c r="P100" s="756">
        <f>MC!S244</f>
        <v>452.47</v>
      </c>
      <c r="Q100" s="734">
        <f t="shared" ref="Q100:Q104" si="62">T100</f>
        <v>141.99</v>
      </c>
      <c r="R100" s="734">
        <f t="shared" si="60"/>
        <v>179.75</v>
      </c>
      <c r="S100" s="734">
        <f t="shared" ref="S100:S104" si="63">ROUND(P100*R100,2)</f>
        <v>81331.48</v>
      </c>
      <c r="T100" s="647">
        <f>VLOOKUP(C100,'SINOP1119-DESON'!A82:B700080,2,FALSE)</f>
        <v>141.99</v>
      </c>
      <c r="U100" s="866"/>
      <c r="V100" s="853"/>
      <c r="W100" s="853"/>
      <c r="X100" s="853"/>
      <c r="Y100" s="853"/>
      <c r="Z100" s="853"/>
      <c r="AA100" s="853"/>
      <c r="AB100" s="853"/>
    </row>
    <row r="101" spans="2:28" s="684" customFormat="1" ht="76.5" customHeight="1">
      <c r="B101" s="756" t="s">
        <v>373</v>
      </c>
      <c r="C101" s="756" t="str">
        <f>MC!D249</f>
        <v>16.005.0004-A</v>
      </c>
      <c r="D101" s="1060" t="s">
        <v>270</v>
      </c>
      <c r="E101" s="1060"/>
      <c r="F101" s="1060"/>
      <c r="G101" s="1060"/>
      <c r="H101" s="1060"/>
      <c r="I101" s="1060"/>
      <c r="J101" s="1060"/>
      <c r="K101" s="1060"/>
      <c r="L101" s="1060"/>
      <c r="M101" s="1060"/>
      <c r="N101" s="1060"/>
      <c r="O101" s="756" t="s">
        <v>269</v>
      </c>
      <c r="P101" s="756">
        <f>MC!S254</f>
        <v>28.1</v>
      </c>
      <c r="Q101" s="734">
        <f t="shared" si="62"/>
        <v>59.22</v>
      </c>
      <c r="R101" s="734">
        <f t="shared" si="60"/>
        <v>74.97</v>
      </c>
      <c r="S101" s="734">
        <f t="shared" si="63"/>
        <v>2106.66</v>
      </c>
      <c r="T101" s="647">
        <f>VLOOKUP(C101,'SINOP1119-DESON'!A83:B700081,2,FALSE)</f>
        <v>59.22</v>
      </c>
      <c r="U101" s="880"/>
      <c r="V101" s="881"/>
      <c r="W101" s="881"/>
      <c r="X101" s="881"/>
      <c r="Y101" s="881"/>
      <c r="Z101" s="881"/>
      <c r="AA101" s="881"/>
      <c r="AB101" s="881"/>
    </row>
    <row r="102" spans="2:28" ht="76.5" customHeight="1">
      <c r="B102" s="756" t="s">
        <v>374</v>
      </c>
      <c r="C102" s="756" t="str">
        <f>MC!D254</f>
        <v>16.005.0005-A</v>
      </c>
      <c r="D102" s="1234" t="str">
        <f>MC!E254</f>
        <v>CUMEEIRA DE ALUMINIO, COM ESPESSURA DE 0,8MM, 0,30M DE ABA PARA CADA LADO, PARA TELHAS ONDULADAS. FORNECIMENTO E COLOCAÇÃO</v>
      </c>
      <c r="E102" s="1234"/>
      <c r="F102" s="1234"/>
      <c r="G102" s="1234"/>
      <c r="H102" s="1234"/>
      <c r="I102" s="1234"/>
      <c r="J102" s="1234"/>
      <c r="K102" s="1234"/>
      <c r="L102" s="1234"/>
      <c r="M102" s="1234"/>
      <c r="N102" s="1234"/>
      <c r="O102" s="756" t="s">
        <v>194</v>
      </c>
      <c r="P102" s="756">
        <f>MC!S254</f>
        <v>28.1</v>
      </c>
      <c r="Q102" s="734">
        <f t="shared" si="62"/>
        <v>45.68</v>
      </c>
      <c r="R102" s="734">
        <f t="shared" si="60"/>
        <v>57.83</v>
      </c>
      <c r="S102" s="734">
        <f t="shared" si="63"/>
        <v>1625.02</v>
      </c>
      <c r="T102" s="647">
        <f>VLOOKUP(C102,'SINOP1119-DESON'!A84:B700082,2,FALSE)</f>
        <v>45.68</v>
      </c>
      <c r="U102" s="872"/>
      <c r="V102" s="873"/>
      <c r="W102" s="873"/>
      <c r="X102" s="873"/>
      <c r="Y102" s="873"/>
      <c r="Z102" s="873"/>
      <c r="AA102" s="873"/>
      <c r="AB102" s="873"/>
    </row>
    <row r="103" spans="2:28" s="648" customFormat="1" ht="76.5" customHeight="1">
      <c r="B103" s="756" t="s">
        <v>375</v>
      </c>
      <c r="C103" s="743" t="str">
        <f>MC!D256</f>
        <v>16.004.0050-A</v>
      </c>
      <c r="D103" s="1033" t="str">
        <f>MC!E256</f>
        <v>CALHA DE BEIRAL, SEMI-CIRCULAR DE PVC, DN 125, EXCLUSIVE CONDUTORES (VIDE ITEM 16.004.0055). FORNECIMENTO E COLOCAÇÃO</v>
      </c>
      <c r="E103" s="1034"/>
      <c r="F103" s="1034"/>
      <c r="G103" s="1034"/>
      <c r="H103" s="1034"/>
      <c r="I103" s="1034"/>
      <c r="J103" s="1034"/>
      <c r="K103" s="1034"/>
      <c r="L103" s="1034"/>
      <c r="M103" s="1034"/>
      <c r="N103" s="1035"/>
      <c r="O103" s="743" t="s">
        <v>194</v>
      </c>
      <c r="P103" s="743">
        <f>MC!S256</f>
        <v>56.2</v>
      </c>
      <c r="Q103" s="734">
        <f t="shared" si="62"/>
        <v>50.6</v>
      </c>
      <c r="R103" s="734">
        <f t="shared" si="60"/>
        <v>64.05</v>
      </c>
      <c r="S103" s="734">
        <f t="shared" si="63"/>
        <v>3599.61</v>
      </c>
      <c r="T103" s="647">
        <f>VLOOKUP(C103,'SINOP1119-DESON'!A86:B700084,2,FALSE)</f>
        <v>50.6</v>
      </c>
      <c r="U103" s="866"/>
      <c r="V103" s="853"/>
      <c r="W103" s="853"/>
      <c r="X103" s="853"/>
      <c r="Y103" s="853"/>
      <c r="Z103" s="853"/>
      <c r="AA103" s="853"/>
      <c r="AB103" s="853"/>
    </row>
    <row r="104" spans="2:28" ht="76.5" customHeight="1">
      <c r="B104" s="756" t="s">
        <v>23789</v>
      </c>
      <c r="C104" s="756" t="str">
        <f>MC!D261</f>
        <v>16.004.0055-A</v>
      </c>
      <c r="D104" s="1060" t="str">
        <f>MC!E261</f>
        <v>CONDUTOR PARA CALHA DE BEIRAL DE PVC, DN 88, INCLUSIVE CONEXÕES. FORNECIMENTO E COLOCAÇÃO</v>
      </c>
      <c r="E104" s="1060"/>
      <c r="F104" s="1060"/>
      <c r="G104" s="1060"/>
      <c r="H104" s="1060"/>
      <c r="I104" s="1060"/>
      <c r="J104" s="1060"/>
      <c r="K104" s="1060"/>
      <c r="L104" s="1060"/>
      <c r="M104" s="1060"/>
      <c r="N104" s="1060"/>
      <c r="O104" s="756" t="s">
        <v>194</v>
      </c>
      <c r="P104" s="756">
        <f>MC!S261</f>
        <v>12</v>
      </c>
      <c r="Q104" s="734">
        <f t="shared" si="62"/>
        <v>28.84</v>
      </c>
      <c r="R104" s="734">
        <f t="shared" si="60"/>
        <v>36.51</v>
      </c>
      <c r="S104" s="734">
        <f t="shared" si="63"/>
        <v>438.12</v>
      </c>
      <c r="T104" s="647">
        <f>VLOOKUP(C104,'SINOP1119-DESON'!A87:B700085,2,FALSE)</f>
        <v>28.84</v>
      </c>
      <c r="U104" s="872"/>
      <c r="V104" s="873"/>
      <c r="W104" s="873"/>
      <c r="X104" s="873"/>
      <c r="Y104" s="873"/>
      <c r="Z104" s="873"/>
      <c r="AA104" s="873"/>
      <c r="AB104" s="873"/>
    </row>
    <row r="105" spans="2:28" ht="76.5" customHeight="1">
      <c r="B105" s="754"/>
      <c r="C105" s="754"/>
      <c r="D105" s="754"/>
      <c r="E105" s="754"/>
      <c r="F105" s="754"/>
      <c r="G105" s="754"/>
      <c r="H105" s="754"/>
      <c r="I105" s="754"/>
      <c r="J105" s="754"/>
      <c r="K105" s="754"/>
      <c r="L105" s="754"/>
      <c r="M105" s="754"/>
      <c r="N105" s="754"/>
      <c r="O105" s="754"/>
      <c r="P105" s="754"/>
      <c r="Q105" s="619"/>
      <c r="R105" s="857" t="s">
        <v>23766</v>
      </c>
      <c r="S105" s="857">
        <f>SUM(S99:S104)</f>
        <v>110278.22</v>
      </c>
      <c r="T105" s="647" t="e">
        <f>VLOOKUP(C105,'SINOP1119-DESON'!A88:B700086,2,FALSE)</f>
        <v>#N/A</v>
      </c>
      <c r="U105" s="872"/>
      <c r="V105" s="873"/>
      <c r="W105" s="873"/>
      <c r="X105" s="873"/>
      <c r="Y105" s="873"/>
      <c r="Z105" s="873"/>
      <c r="AA105" s="873"/>
      <c r="AB105" s="873"/>
    </row>
    <row r="106" spans="2:28" ht="9.9499999999999993" customHeight="1" thickBot="1">
      <c r="B106" s="754"/>
      <c r="C106" s="754"/>
      <c r="D106" s="754"/>
      <c r="E106" s="754"/>
      <c r="F106" s="754"/>
      <c r="G106" s="754"/>
      <c r="H106" s="754"/>
      <c r="I106" s="754"/>
      <c r="J106" s="754"/>
      <c r="K106" s="754"/>
      <c r="L106" s="754"/>
      <c r="M106" s="754"/>
      <c r="N106" s="754"/>
      <c r="O106" s="754"/>
      <c r="P106" s="754"/>
      <c r="Q106" s="619"/>
      <c r="R106" s="856"/>
      <c r="S106" s="856"/>
      <c r="T106" s="647" t="e">
        <f>VLOOKUP(C106,'SINOP1119-DESON'!A89:B700087,2,FALSE)</f>
        <v>#N/A</v>
      </c>
      <c r="U106" s="872"/>
      <c r="V106" s="873"/>
      <c r="W106" s="873"/>
      <c r="X106" s="873"/>
      <c r="Y106" s="873"/>
      <c r="Z106" s="873"/>
      <c r="AA106" s="873"/>
      <c r="AB106" s="873"/>
    </row>
    <row r="107" spans="2:28" s="648" customFormat="1" ht="39.950000000000003" customHeight="1" thickBot="1">
      <c r="B107" s="884" t="s">
        <v>213</v>
      </c>
      <c r="C107" s="622"/>
      <c r="D107" s="1233" t="s">
        <v>16</v>
      </c>
      <c r="E107" s="1233"/>
      <c r="F107" s="1233"/>
      <c r="G107" s="1233"/>
      <c r="H107" s="1233"/>
      <c r="I107" s="1233"/>
      <c r="J107" s="1233"/>
      <c r="K107" s="1233"/>
      <c r="L107" s="1233"/>
      <c r="M107" s="1233"/>
      <c r="N107" s="1233"/>
      <c r="O107" s="623"/>
      <c r="P107" s="623"/>
      <c r="Q107" s="621"/>
      <c r="R107" s="621"/>
      <c r="S107" s="874"/>
      <c r="T107" s="647" t="e">
        <f>VLOOKUP(C107,'SINOP1119-DESON'!A90:B700088,2,FALSE)</f>
        <v>#N/A</v>
      </c>
      <c r="U107" s="852">
        <f>S107</f>
        <v>0</v>
      </c>
      <c r="V107" s="853"/>
      <c r="W107" s="853"/>
      <c r="X107" s="853"/>
      <c r="Y107" s="853"/>
      <c r="Z107" s="853"/>
      <c r="AA107" s="853"/>
      <c r="AB107" s="853"/>
    </row>
    <row r="108" spans="2:28" s="684" customFormat="1" ht="76.5" customHeight="1">
      <c r="B108" s="885" t="s">
        <v>367</v>
      </c>
      <c r="C108" s="886"/>
      <c r="D108" s="1186" t="s">
        <v>23735</v>
      </c>
      <c r="E108" s="1186"/>
      <c r="F108" s="1186"/>
      <c r="G108" s="1186"/>
      <c r="H108" s="886"/>
      <c r="I108" s="886"/>
      <c r="J108" s="886"/>
      <c r="K108" s="886"/>
      <c r="L108" s="886"/>
      <c r="M108" s="886"/>
      <c r="N108" s="886"/>
      <c r="O108" s="598"/>
      <c r="P108" s="598"/>
      <c r="Q108" s="605"/>
      <c r="R108" s="605"/>
      <c r="S108" s="871"/>
      <c r="T108" s="647" t="e">
        <f>VLOOKUP(C108,'SINOP1119-DESON'!A91:B700089,2,FALSE)</f>
        <v>#N/A</v>
      </c>
      <c r="U108" s="880"/>
      <c r="V108" s="881"/>
      <c r="W108" s="881"/>
      <c r="X108" s="881"/>
      <c r="Y108" s="881"/>
      <c r="Z108" s="881"/>
      <c r="AA108" s="881"/>
      <c r="AB108" s="881"/>
    </row>
    <row r="109" spans="2:28" s="684" customFormat="1" ht="76.5" customHeight="1">
      <c r="B109" s="742" t="s">
        <v>23790</v>
      </c>
      <c r="C109" s="744" t="str">
        <f>MC!D266</f>
        <v>17.018.0060-A</v>
      </c>
      <c r="D109" s="1033" t="str">
        <f>MC!E266</f>
        <v>PREPARO DE SUPERFICIES NOVAS, COM REVESTIMENTO LISO INTERNO OU EXTERNO, INCLUSIVE UMA DEMÃO DE SELADOR ACRILICO, DUAS DEMÃOS DE MASSA ACRILICA E LIXAMENTOS NECESSÁRIOS</v>
      </c>
      <c r="E109" s="1034"/>
      <c r="F109" s="1034"/>
      <c r="G109" s="1034"/>
      <c r="H109" s="1034"/>
      <c r="I109" s="1034"/>
      <c r="J109" s="1034"/>
      <c r="K109" s="1034"/>
      <c r="L109" s="1034"/>
      <c r="M109" s="1034"/>
      <c r="N109" s="1035"/>
      <c r="O109" s="745" t="str">
        <f>MC!P266</f>
        <v>M2</v>
      </c>
      <c r="P109" s="745">
        <f>MC!S266</f>
        <v>229.85</v>
      </c>
      <c r="Q109" s="734">
        <f t="shared" ref="Q109" si="64">T109</f>
        <v>27.03</v>
      </c>
      <c r="R109" s="734">
        <f t="shared" ref="R109:R116" si="65">ROUND(Q109*(1+$S$14),2)</f>
        <v>34.22</v>
      </c>
      <c r="S109" s="734">
        <f>ROUND(P109*R109,2)</f>
        <v>7865.47</v>
      </c>
      <c r="T109" s="647">
        <f>VLOOKUP(C109,'SINOP1119-DESON'!A92:B700090,2,FALSE)</f>
        <v>27.03</v>
      </c>
      <c r="U109" s="880"/>
      <c r="V109" s="881"/>
      <c r="W109" s="881"/>
      <c r="X109" s="881"/>
      <c r="Y109" s="881"/>
      <c r="Z109" s="881"/>
      <c r="AA109" s="881"/>
      <c r="AB109" s="881"/>
    </row>
    <row r="110" spans="2:28" s="684" customFormat="1" ht="76.5" customHeight="1">
      <c r="B110" s="750" t="s">
        <v>23742</v>
      </c>
      <c r="C110" s="751"/>
      <c r="D110" s="1200" t="s">
        <v>24129</v>
      </c>
      <c r="E110" s="1200"/>
      <c r="F110" s="1200"/>
      <c r="G110" s="1200"/>
      <c r="H110" s="1200"/>
      <c r="I110" s="1200"/>
      <c r="J110" s="1200"/>
      <c r="K110" s="1200"/>
      <c r="L110" s="1200"/>
      <c r="M110" s="1200"/>
      <c r="N110" s="1200"/>
      <c r="O110" s="598"/>
      <c r="P110" s="598"/>
      <c r="Q110" s="605"/>
      <c r="R110" s="605"/>
      <c r="S110" s="871"/>
      <c r="T110" s="647" t="e">
        <f>VLOOKUP(C110,'SINOP1119-DESON'!A93:B700091,2,FALSE)</f>
        <v>#N/A</v>
      </c>
      <c r="U110" s="880"/>
      <c r="V110" s="881"/>
      <c r="W110" s="881"/>
      <c r="X110" s="881"/>
      <c r="Y110" s="881"/>
      <c r="Z110" s="881"/>
      <c r="AA110" s="881"/>
      <c r="AB110" s="881"/>
    </row>
    <row r="111" spans="2:28" s="684" customFormat="1" ht="76.5" customHeight="1">
      <c r="B111" s="738" t="s">
        <v>23791</v>
      </c>
      <c r="C111" s="738" t="str">
        <f>MC!D276</f>
        <v>17.025.0005-B</v>
      </c>
      <c r="D111" s="1033" t="str">
        <f>MC!E276</f>
        <v xml:space="preserve"> PINTURA COM TINTA ACRÍLICA, ANTIFUNGO / BACTERICIDA, PARA AMBIENTES INTERNOS E EXTERNOS PROPENSOS A UMIDADE E VAPORES, EM DUAS DEMÃOS, SOBRE SELADOR ACRÍLICO E DUAS DEMÃOS DE MASSA ACRÍLICA, INCLUSIVE LIMPEZA E LIXAMENTO</v>
      </c>
      <c r="E111" s="1034"/>
      <c r="F111" s="1034"/>
      <c r="G111" s="1034"/>
      <c r="H111" s="1034"/>
      <c r="I111" s="1034"/>
      <c r="J111" s="1034"/>
      <c r="K111" s="1034"/>
      <c r="L111" s="1034"/>
      <c r="M111" s="1034"/>
      <c r="N111" s="1035"/>
      <c r="O111" s="738" t="str">
        <f>MC!P276</f>
        <v>M2</v>
      </c>
      <c r="P111" s="738">
        <f>MC!S276</f>
        <v>242.58</v>
      </c>
      <c r="Q111" s="734">
        <f t="shared" ref="Q111" si="66">T111</f>
        <v>31.12</v>
      </c>
      <c r="R111" s="734">
        <f t="shared" si="65"/>
        <v>39.39</v>
      </c>
      <c r="S111" s="734">
        <f t="shared" ref="S111" si="67">ROUND(P111*R111,2)</f>
        <v>9555.23</v>
      </c>
      <c r="T111" s="647">
        <f>VLOOKUP(C111,'SINOP1119-DESON'!A94:B700092,2,FALSE)</f>
        <v>31.12</v>
      </c>
      <c r="U111" s="880"/>
      <c r="V111" s="881"/>
      <c r="W111" s="881"/>
      <c r="X111" s="881"/>
      <c r="Y111" s="881"/>
      <c r="Z111" s="881"/>
      <c r="AA111" s="881"/>
      <c r="AB111" s="881"/>
    </row>
    <row r="112" spans="2:28" s="684" customFormat="1" ht="76.5" customHeight="1">
      <c r="B112" s="870" t="s">
        <v>23743</v>
      </c>
      <c r="C112" s="598"/>
      <c r="D112" s="1228" t="s">
        <v>24154</v>
      </c>
      <c r="E112" s="1228"/>
      <c r="F112" s="1228"/>
      <c r="G112" s="1228"/>
      <c r="H112" s="1228"/>
      <c r="I112" s="1228"/>
      <c r="J112" s="1228"/>
      <c r="K112" s="1228"/>
      <c r="L112" s="1228"/>
      <c r="M112" s="1228"/>
      <c r="N112" s="1228"/>
      <c r="O112" s="598"/>
      <c r="P112" s="598"/>
      <c r="Q112" s="654"/>
      <c r="R112" s="654"/>
      <c r="S112" s="878"/>
      <c r="T112" s="647" t="e">
        <f>VLOOKUP(C112,'SINOP1119-DESON'!A93:B700091,2,FALSE)</f>
        <v>#N/A</v>
      </c>
      <c r="U112" s="880"/>
      <c r="V112" s="881"/>
      <c r="W112" s="881"/>
      <c r="X112" s="881"/>
      <c r="Y112" s="881"/>
      <c r="Z112" s="881"/>
      <c r="AA112" s="881"/>
      <c r="AB112" s="881"/>
    </row>
    <row r="113" spans="2:33" s="684" customFormat="1" ht="76.5" customHeight="1">
      <c r="B113" s="755" t="s">
        <v>23792</v>
      </c>
      <c r="C113" s="755" t="str">
        <f>MC!D286</f>
        <v>17.017.0320-A</v>
      </c>
      <c r="D113" s="1201" t="str">
        <f>MC!E286</f>
        <v>PINTURA INTERNA OU EXTERNA SOBRE FERRO,COM ESMALTE SINTETICO BRILHANTE OU ACETINADO APÓS LIXAMENTO, LIMPEZA, DESENGORDURAMENTO,UMA DEMAO DE FUNDO ANTICORROSIVO NA COR LARANJA DE SECAGEM RAPIDA E DUAS DEMAOS DE ACABAMENTO</v>
      </c>
      <c r="E113" s="1202"/>
      <c r="F113" s="1202"/>
      <c r="G113" s="1202"/>
      <c r="H113" s="1202"/>
      <c r="I113" s="1202"/>
      <c r="J113" s="1202"/>
      <c r="K113" s="1202"/>
      <c r="L113" s="1202"/>
      <c r="M113" s="1202"/>
      <c r="N113" s="1203"/>
      <c r="O113" s="755" t="str">
        <f>MC!P286</f>
        <v>M2</v>
      </c>
      <c r="P113" s="759">
        <f>MC!S286</f>
        <v>4.0599999999999996</v>
      </c>
      <c r="Q113" s="734">
        <f t="shared" ref="Q113" si="68">T113</f>
        <v>14.77</v>
      </c>
      <c r="R113" s="734">
        <f t="shared" ref="R113" si="69">ROUND(Q113*(1+$S$14),2)</f>
        <v>18.7</v>
      </c>
      <c r="S113" s="734">
        <f t="shared" ref="S113" si="70">ROUND(P113*R113,2)</f>
        <v>75.92</v>
      </c>
      <c r="T113" s="647">
        <f>VLOOKUP(C113,'SINOP1119-DESON'!A94:B700092,2,FALSE)</f>
        <v>14.77</v>
      </c>
      <c r="U113" s="880"/>
      <c r="V113" s="881"/>
      <c r="W113" s="881"/>
      <c r="X113" s="881"/>
      <c r="Y113" s="881"/>
      <c r="Z113" s="881"/>
      <c r="AA113" s="881"/>
      <c r="AB113" s="881"/>
    </row>
    <row r="114" spans="2:33" s="684" customFormat="1" ht="76.5" customHeight="1">
      <c r="B114" s="870" t="s">
        <v>23744</v>
      </c>
      <c r="C114" s="598"/>
      <c r="D114" s="1228" t="s">
        <v>24090</v>
      </c>
      <c r="E114" s="1228"/>
      <c r="F114" s="1228"/>
      <c r="G114" s="1228"/>
      <c r="H114" s="1228"/>
      <c r="I114" s="1228"/>
      <c r="J114" s="1228"/>
      <c r="K114" s="1228"/>
      <c r="L114" s="1228"/>
      <c r="M114" s="1228"/>
      <c r="N114" s="1228"/>
      <c r="O114" s="598"/>
      <c r="P114" s="598"/>
      <c r="Q114" s="654"/>
      <c r="R114" s="654"/>
      <c r="S114" s="878"/>
      <c r="T114" s="647" t="e">
        <f>VLOOKUP(C114,'SINOP1119-DESON'!A95:B700093,2,FALSE)</f>
        <v>#N/A</v>
      </c>
      <c r="U114" s="880"/>
      <c r="V114" s="881"/>
      <c r="W114" s="881"/>
      <c r="X114" s="881"/>
      <c r="Y114" s="881"/>
      <c r="Z114" s="881"/>
      <c r="AA114" s="881"/>
      <c r="AB114" s="881"/>
    </row>
    <row r="115" spans="2:33" s="648" customFormat="1" ht="76.5" customHeight="1">
      <c r="B115" s="755" t="s">
        <v>23794</v>
      </c>
      <c r="C115" s="755" t="str">
        <f>MC!D292</f>
        <v>17.013.0030-A</v>
      </c>
      <c r="D115" s="1201" t="str">
        <f>MC!E292</f>
        <v>PINTURA INTERNA OU EXTERNA SOBRE CONCRETO LISO OU REVESTIMENTO, COM TINTA AQUOSA A BASE DE EPOXI INCOLOR OU EM CORES, INCLUSIVE LIMPEZA, E DUAS DEMÃOS DE ACABAMENTO</v>
      </c>
      <c r="E115" s="1202"/>
      <c r="F115" s="1202"/>
      <c r="G115" s="1202"/>
      <c r="H115" s="1202"/>
      <c r="I115" s="1202"/>
      <c r="J115" s="1202"/>
      <c r="K115" s="1202"/>
      <c r="L115" s="1202"/>
      <c r="M115" s="1202"/>
      <c r="N115" s="1203"/>
      <c r="O115" s="755" t="str">
        <f>MC!P292</f>
        <v>M2</v>
      </c>
      <c r="P115" s="759">
        <f>MC!S292</f>
        <v>341.76</v>
      </c>
      <c r="Q115" s="734">
        <f t="shared" ref="Q115" si="71">T115</f>
        <v>55.1</v>
      </c>
      <c r="R115" s="734">
        <f t="shared" si="65"/>
        <v>69.75</v>
      </c>
      <c r="S115" s="734">
        <f t="shared" ref="S115" si="72">ROUND(P115*R115,2)</f>
        <v>23837.759999999998</v>
      </c>
      <c r="T115" s="647">
        <f>VLOOKUP(C115,'SINOP1119-DESON'!A96:B700094,2,FALSE)</f>
        <v>55.1</v>
      </c>
      <c r="U115" s="852">
        <f>S115</f>
        <v>23837.759999999998</v>
      </c>
      <c r="V115" s="853"/>
      <c r="W115" s="853"/>
      <c r="X115" s="853"/>
      <c r="Y115" s="853"/>
      <c r="Z115" s="853"/>
      <c r="AA115" s="853"/>
      <c r="AB115" s="853"/>
    </row>
    <row r="116" spans="2:33" s="684" customFormat="1" ht="76.5" customHeight="1">
      <c r="B116" s="755" t="s">
        <v>24178</v>
      </c>
      <c r="C116" s="738" t="str">
        <f>MC!D296</f>
        <v>17.040.0020-A</v>
      </c>
      <c r="D116" s="1033" t="str">
        <f>MC!E296</f>
        <v>MARCAÇÃO DE QUADRA DE ESPORTE OU VAGA DE GARAGEM COM TINTA A BASE DE BORRACHA CLORADA, COM UTILIZAÇÃO DE SELADOR E SOLVENTE PROPRIO E FITA CREPE COMO LIMITADOR DE LINHAS, MEDIDA PELA ÁREA REAL DE PINTURA</v>
      </c>
      <c r="E116" s="1034"/>
      <c r="F116" s="1034"/>
      <c r="G116" s="1034"/>
      <c r="H116" s="1034"/>
      <c r="I116" s="1034"/>
      <c r="J116" s="1034"/>
      <c r="K116" s="1034"/>
      <c r="L116" s="1034"/>
      <c r="M116" s="1034"/>
      <c r="N116" s="1035"/>
      <c r="O116" s="755" t="str">
        <f>MC!P296</f>
        <v>M2</v>
      </c>
      <c r="P116" s="755">
        <f>MC!S296</f>
        <v>19.350000000000001</v>
      </c>
      <c r="Q116" s="734">
        <f t="shared" ref="Q116" si="73">T116</f>
        <v>54.6</v>
      </c>
      <c r="R116" s="734">
        <f t="shared" si="65"/>
        <v>69.12</v>
      </c>
      <c r="S116" s="734">
        <f t="shared" ref="S116" si="74">ROUND(P116*R116,2)</f>
        <v>1337.47</v>
      </c>
      <c r="T116" s="647">
        <f>VLOOKUP(C116,'SINOP1119-DESON'!A97:B700095,2,FALSE)</f>
        <v>54.6</v>
      </c>
      <c r="U116" s="872"/>
      <c r="V116" s="881"/>
      <c r="W116" s="881"/>
      <c r="X116" s="881"/>
      <c r="Y116" s="881"/>
      <c r="Z116" s="881"/>
      <c r="AA116" s="881"/>
      <c r="AB116" s="881"/>
    </row>
    <row r="117" spans="2:33" s="684" customFormat="1" ht="76.5" customHeight="1">
      <c r="B117" s="619"/>
      <c r="C117" s="890"/>
      <c r="D117" s="753"/>
      <c r="E117" s="753"/>
      <c r="F117" s="753"/>
      <c r="G117" s="753"/>
      <c r="H117" s="753"/>
      <c r="I117" s="753"/>
      <c r="J117" s="753"/>
      <c r="K117" s="753"/>
      <c r="L117" s="753"/>
      <c r="M117" s="753"/>
      <c r="N117" s="753"/>
      <c r="O117" s="619"/>
      <c r="P117" s="619"/>
      <c r="Q117" s="867"/>
      <c r="R117" s="857" t="s">
        <v>23767</v>
      </c>
      <c r="S117" s="857">
        <f>SUM(S109:S116)</f>
        <v>42671.85</v>
      </c>
      <c r="T117" s="647" t="e">
        <f>VLOOKUP(C117,'SINOP1119-DESON'!A100:B700098,2,FALSE)</f>
        <v>#N/A</v>
      </c>
      <c r="U117" s="889"/>
      <c r="AF117" s="887"/>
      <c r="AG117" s="888"/>
    </row>
    <row r="118" spans="2:33" s="684" customFormat="1" ht="9.9499999999999993" customHeight="1" thickBot="1">
      <c r="B118" s="619"/>
      <c r="C118" s="890"/>
      <c r="D118" s="753"/>
      <c r="E118" s="753"/>
      <c r="F118" s="753"/>
      <c r="G118" s="753"/>
      <c r="H118" s="753"/>
      <c r="I118" s="753"/>
      <c r="J118" s="753"/>
      <c r="K118" s="753"/>
      <c r="L118" s="753"/>
      <c r="M118" s="753"/>
      <c r="N118" s="753"/>
      <c r="O118" s="619"/>
      <c r="P118" s="619"/>
      <c r="Q118" s="867"/>
      <c r="R118" s="856"/>
      <c r="S118" s="856"/>
      <c r="T118" s="647" t="e">
        <f>VLOOKUP(C118,'SINOP1119-DESON'!A101:B700099,2,FALSE)</f>
        <v>#N/A</v>
      </c>
      <c r="U118" s="889"/>
      <c r="AF118" s="887"/>
      <c r="AG118" s="888"/>
    </row>
    <row r="119" spans="2:33" s="684" customFormat="1" ht="39.950000000000003" customHeight="1" thickBot="1">
      <c r="B119" s="859" t="s">
        <v>214</v>
      </c>
      <c r="C119" s="622"/>
      <c r="D119" s="1233" t="s">
        <v>199</v>
      </c>
      <c r="E119" s="1233"/>
      <c r="F119" s="1233"/>
      <c r="G119" s="1233"/>
      <c r="H119" s="1233"/>
      <c r="I119" s="1233"/>
      <c r="J119" s="1233"/>
      <c r="K119" s="1233"/>
      <c r="L119" s="1233"/>
      <c r="M119" s="1233"/>
      <c r="N119" s="1233"/>
      <c r="O119" s="623"/>
      <c r="P119" s="623"/>
      <c r="Q119" s="621"/>
      <c r="R119" s="621"/>
      <c r="S119" s="874"/>
      <c r="T119" s="647" t="e">
        <f>VLOOKUP(C119,'SINOP1119-DESON'!A102:B700100,2,FALSE)</f>
        <v>#N/A</v>
      </c>
      <c r="U119" s="872"/>
      <c r="V119" s="881"/>
      <c r="W119" s="881"/>
      <c r="X119" s="881"/>
      <c r="Y119" s="881"/>
      <c r="Z119" s="881"/>
      <c r="AA119" s="881"/>
      <c r="AB119" s="881"/>
    </row>
    <row r="120" spans="2:33" s="684" customFormat="1" ht="76.5" customHeight="1">
      <c r="B120" s="739" t="s">
        <v>376</v>
      </c>
      <c r="C120" s="739" t="str">
        <f>MC!D301</f>
        <v>18.200.0015-A</v>
      </c>
      <c r="D120" s="1061" t="str">
        <f>MC!E301</f>
        <v>ESTRUTURA PARA BASQUETE, DE FERRO GALVANIZADO PINTADO, FIXA, COM AVANÇO LIVRE DE 1,30M, COM TABELAS DE COMPENSADO NAVAL, AROS E REDES, EXCLUSIVE FURAÇÃO DE PISO. FORNECIMENTO E COLOCAÇÃO.</v>
      </c>
      <c r="E120" s="1062"/>
      <c r="F120" s="1062"/>
      <c r="G120" s="1062"/>
      <c r="H120" s="1062"/>
      <c r="I120" s="1062"/>
      <c r="J120" s="1062"/>
      <c r="K120" s="1062"/>
      <c r="L120" s="1062"/>
      <c r="M120" s="1062"/>
      <c r="N120" s="1063"/>
      <c r="O120" s="746" t="s">
        <v>24093</v>
      </c>
      <c r="P120" s="739">
        <f>MC!S301</f>
        <v>1</v>
      </c>
      <c r="Q120" s="734">
        <f t="shared" ref="Q120" si="75">T120</f>
        <v>3009.02</v>
      </c>
      <c r="R120" s="734">
        <f t="shared" ref="R120:R124" si="76">ROUND(Q120*(1+$S$14),2)</f>
        <v>3809.12</v>
      </c>
      <c r="S120" s="734">
        <f t="shared" ref="S120" si="77">ROUND(P120*R120,2)</f>
        <v>3809.12</v>
      </c>
      <c r="T120" s="647">
        <f>VLOOKUP(C120,'SINOP1119-DESON'!A103:B700101,2,FALSE)</f>
        <v>3009.02</v>
      </c>
      <c r="U120" s="891" t="e">
        <f>#REF!+U115+U107+U99+#REF!+U79+U75+U74+U54+U47+U41+U34+U25+U17</f>
        <v>#REF!</v>
      </c>
      <c r="V120" s="881"/>
      <c r="W120" s="881"/>
      <c r="X120" s="881"/>
      <c r="Y120" s="881"/>
      <c r="Z120" s="881"/>
      <c r="AA120" s="881"/>
      <c r="AB120" s="881"/>
    </row>
    <row r="121" spans="2:33" ht="76.5" customHeight="1">
      <c r="B121" s="739" t="s">
        <v>23746</v>
      </c>
      <c r="C121" s="739" t="str">
        <f>MC!D303</f>
        <v>18.200.0002-A</v>
      </c>
      <c r="D121" s="1033" t="str">
        <f>MC!E303</f>
        <v>POSTE PARA VOLEIBOL EM TUBO DE FERRO GALVANIZADO,COM CATRACAE BUCHAS.FORNECIMENTO</v>
      </c>
      <c r="E121" s="1034"/>
      <c r="F121" s="1034"/>
      <c r="G121" s="1034"/>
      <c r="H121" s="1034"/>
      <c r="I121" s="1034"/>
      <c r="J121" s="1034"/>
      <c r="K121" s="1034"/>
      <c r="L121" s="1034"/>
      <c r="M121" s="1034"/>
      <c r="N121" s="1035"/>
      <c r="O121" s="738" t="s">
        <v>24093</v>
      </c>
      <c r="P121" s="738">
        <f>MC!S303</f>
        <v>1</v>
      </c>
      <c r="Q121" s="734">
        <f t="shared" ref="Q121:Q124" si="78">T121</f>
        <v>624.75</v>
      </c>
      <c r="R121" s="734">
        <f t="shared" si="76"/>
        <v>790.87</v>
      </c>
      <c r="S121" s="734">
        <f t="shared" ref="S121:S124" si="79">ROUND(P121*R121,2)</f>
        <v>790.87</v>
      </c>
      <c r="T121" s="647">
        <f>VLOOKUP(C121,'SINOP1119-DESON'!A105:B700103,2,FALSE)</f>
        <v>624.75</v>
      </c>
    </row>
    <row r="122" spans="2:33" ht="76.5" customHeight="1">
      <c r="B122" s="739" t="s">
        <v>23795</v>
      </c>
      <c r="C122" s="738" t="str">
        <f>MC!D305</f>
        <v>18.200.0003-A</v>
      </c>
      <c r="D122" s="1033" t="str">
        <f>MC!E305</f>
        <v>REDE DE VOLEIBOL OFICIAL COM CABO DE ACO.FORNECIMENTO</v>
      </c>
      <c r="E122" s="1034"/>
      <c r="F122" s="1034"/>
      <c r="G122" s="1034"/>
      <c r="H122" s="1034"/>
      <c r="I122" s="1034"/>
      <c r="J122" s="1034"/>
      <c r="K122" s="1034"/>
      <c r="L122" s="1034"/>
      <c r="M122" s="1034"/>
      <c r="N122" s="1035"/>
      <c r="O122" s="738" t="s">
        <v>23737</v>
      </c>
      <c r="P122" s="738">
        <f>MC!S305</f>
        <v>1</v>
      </c>
      <c r="Q122" s="734">
        <f t="shared" si="78"/>
        <v>127.89</v>
      </c>
      <c r="R122" s="734">
        <f t="shared" si="76"/>
        <v>161.9</v>
      </c>
      <c r="S122" s="734">
        <f t="shared" si="79"/>
        <v>161.9</v>
      </c>
      <c r="T122" s="647">
        <f>VLOOKUP(C122,'SINOP1119-DESON'!A106:B700104,2,FALSE)</f>
        <v>127.89</v>
      </c>
    </row>
    <row r="123" spans="2:33" ht="76.5" customHeight="1">
      <c r="B123" s="739" t="s">
        <v>23796</v>
      </c>
      <c r="C123" s="738" t="s">
        <v>236</v>
      </c>
      <c r="D123" s="1033" t="str">
        <f>MC!E307</f>
        <v>TRAVE DESMONTAVEL PARA FUTEBOL DE SALAO,EM TUBO DE FERRO GALVANIZADO E BUCHAS.FORNECIMENTO</v>
      </c>
      <c r="E123" s="1034"/>
      <c r="F123" s="1034"/>
      <c r="G123" s="1034"/>
      <c r="H123" s="1034"/>
      <c r="I123" s="1034"/>
      <c r="J123" s="1034"/>
      <c r="K123" s="1034"/>
      <c r="L123" s="1034"/>
      <c r="M123" s="1034"/>
      <c r="N123" s="1035"/>
      <c r="O123" s="738" t="s">
        <v>24093</v>
      </c>
      <c r="P123" s="738">
        <f>MC!S307</f>
        <v>1</v>
      </c>
      <c r="Q123" s="734">
        <f t="shared" si="78"/>
        <v>1963.5</v>
      </c>
      <c r="R123" s="734">
        <f t="shared" si="76"/>
        <v>2485.59</v>
      </c>
      <c r="S123" s="734">
        <f t="shared" si="79"/>
        <v>2485.59</v>
      </c>
      <c r="T123" s="647">
        <f>VLOOKUP(C123,'SINOP1119-DESON'!A107:B700105,2,FALSE)</f>
        <v>1963.5</v>
      </c>
    </row>
    <row r="124" spans="2:33" ht="76.5" customHeight="1">
      <c r="B124" s="739" t="s">
        <v>23797</v>
      </c>
      <c r="C124" s="738" t="s">
        <v>237</v>
      </c>
      <c r="D124" s="1060" t="str">
        <f>MC!E309</f>
        <v>REDE DE NYLON PARA FUTEBOL DE SALAO.FORNECIMENTO</v>
      </c>
      <c r="E124" s="1060"/>
      <c r="F124" s="1060"/>
      <c r="G124" s="1060"/>
      <c r="H124" s="1060"/>
      <c r="I124" s="1060"/>
      <c r="J124" s="1060"/>
      <c r="K124" s="1060"/>
      <c r="L124" s="1060"/>
      <c r="M124" s="1060"/>
      <c r="N124" s="1060"/>
      <c r="O124" s="738" t="s">
        <v>24093</v>
      </c>
      <c r="P124" s="738">
        <f>MC!S309</f>
        <v>1</v>
      </c>
      <c r="Q124" s="734">
        <f t="shared" si="78"/>
        <v>61.35</v>
      </c>
      <c r="R124" s="734">
        <f t="shared" si="76"/>
        <v>77.66</v>
      </c>
      <c r="S124" s="734">
        <f t="shared" si="79"/>
        <v>77.66</v>
      </c>
      <c r="T124" s="647">
        <f>VLOOKUP(C124,'SINOP1119-DESON'!A108:B700106,2,FALSE)</f>
        <v>61.35</v>
      </c>
    </row>
    <row r="125" spans="2:33" ht="76.5" customHeight="1">
      <c r="B125" s="741"/>
      <c r="C125" s="753"/>
      <c r="D125" s="754"/>
      <c r="E125" s="754"/>
      <c r="F125" s="754"/>
      <c r="G125" s="754"/>
      <c r="H125" s="754"/>
      <c r="I125" s="754"/>
      <c r="J125" s="754"/>
      <c r="K125" s="754"/>
      <c r="L125" s="754"/>
      <c r="M125" s="754"/>
      <c r="N125" s="754"/>
      <c r="O125" s="753"/>
      <c r="P125" s="753"/>
      <c r="Q125" s="867"/>
      <c r="R125" s="857" t="s">
        <v>23768</v>
      </c>
      <c r="S125" s="857">
        <f>SUM(S120:S124)</f>
        <v>7325.14</v>
      </c>
      <c r="T125" s="647" t="e">
        <f>VLOOKUP(C125,'SINOP1119-DESON'!A109:B700107,2,FALSE)</f>
        <v>#N/A</v>
      </c>
    </row>
    <row r="126" spans="2:33" ht="9" customHeight="1" thickBot="1">
      <c r="B126" s="741"/>
      <c r="C126" s="753"/>
      <c r="D126" s="754"/>
      <c r="E126" s="754"/>
      <c r="F126" s="754"/>
      <c r="G126" s="754"/>
      <c r="H126" s="754"/>
      <c r="I126" s="754"/>
      <c r="J126" s="754"/>
      <c r="K126" s="754"/>
      <c r="L126" s="754"/>
      <c r="M126" s="754"/>
      <c r="N126" s="754"/>
      <c r="O126" s="753"/>
      <c r="P126" s="753"/>
      <c r="Q126" s="867"/>
      <c r="R126" s="856"/>
      <c r="S126" s="856"/>
      <c r="T126" s="647" t="e">
        <f>VLOOKUP(C126,'SINOP1119-DESON'!A110:B700108,2,FALSE)</f>
        <v>#N/A</v>
      </c>
    </row>
    <row r="127" spans="2:33" ht="39.950000000000003" customHeight="1" thickBot="1">
      <c r="B127" s="859" t="s">
        <v>23749</v>
      </c>
      <c r="C127" s="622"/>
      <c r="D127" s="1233" t="s">
        <v>363</v>
      </c>
      <c r="E127" s="1233"/>
      <c r="F127" s="1233"/>
      <c r="G127" s="1233"/>
      <c r="H127" s="1233"/>
      <c r="I127" s="1233"/>
      <c r="J127" s="1233"/>
      <c r="K127" s="1233"/>
      <c r="L127" s="1233"/>
      <c r="M127" s="1233"/>
      <c r="N127" s="1233"/>
      <c r="O127" s="623"/>
      <c r="P127" s="623"/>
      <c r="Q127" s="621"/>
      <c r="R127" s="621"/>
      <c r="S127" s="874"/>
      <c r="T127" s="647" t="e">
        <f>VLOOKUP(C127,'SINOP1119-DESON'!A111:B700109,2,FALSE)</f>
        <v>#N/A</v>
      </c>
    </row>
    <row r="128" spans="2:33" ht="76.5" customHeight="1">
      <c r="B128" s="739" t="s">
        <v>23750</v>
      </c>
      <c r="C128" s="739" t="str">
        <f>MC!D312</f>
        <v>05.050.0001-A</v>
      </c>
      <c r="D128" s="1071" t="str">
        <f>MC!E312</f>
        <v>PLACA DE INAUGURAÇÃO EM ALUMINIO, MEDINDO 0,40X0,60M, COM 1MM DE ESPESSURA, COM INSCRIÇÃO EM PLOTTER. FORNECIMENTO E COLOCAÇÃO</v>
      </c>
      <c r="E128" s="1071"/>
      <c r="F128" s="1071"/>
      <c r="G128" s="1071"/>
      <c r="H128" s="1071"/>
      <c r="I128" s="1071"/>
      <c r="J128" s="1071"/>
      <c r="K128" s="1071"/>
      <c r="L128" s="1071"/>
      <c r="M128" s="1071"/>
      <c r="N128" s="1071"/>
      <c r="O128" s="759" t="str">
        <f>MC!P312</f>
        <v>UNID</v>
      </c>
      <c r="P128" s="759">
        <f>MC!S312</f>
        <v>1</v>
      </c>
      <c r="Q128" s="734">
        <f t="shared" ref="Q128" si="80">T128</f>
        <v>322.88</v>
      </c>
      <c r="R128" s="734">
        <f t="shared" ref="R128" si="81">ROUND(Q128*(1+$S$14),2)</f>
        <v>408.73</v>
      </c>
      <c r="S128" s="734">
        <f t="shared" ref="S128" si="82">ROUND(P128*R128,2)</f>
        <v>408.73</v>
      </c>
      <c r="T128" s="647">
        <f>VLOOKUP(C128,'SINOP1119-DESON'!A112:B700110,2,FALSE)</f>
        <v>322.88</v>
      </c>
    </row>
    <row r="129" spans="2:20" ht="76.5" customHeight="1">
      <c r="B129" s="741"/>
      <c r="C129" s="753"/>
      <c r="D129" s="754"/>
      <c r="E129" s="754"/>
      <c r="F129" s="754"/>
      <c r="G129" s="754"/>
      <c r="H129" s="754"/>
      <c r="I129" s="754"/>
      <c r="J129" s="754"/>
      <c r="K129" s="754"/>
      <c r="L129" s="754"/>
      <c r="M129" s="754"/>
      <c r="N129" s="754"/>
      <c r="O129" s="619"/>
      <c r="P129" s="619"/>
      <c r="Q129" s="867"/>
      <c r="R129" s="857" t="s">
        <v>23769</v>
      </c>
      <c r="S129" s="857">
        <f>SUM(S128)</f>
        <v>408.73</v>
      </c>
      <c r="T129" s="647" t="e">
        <f>VLOOKUP(C129,'SINOP1119-DESON'!A113:B700111,2,FALSE)</f>
        <v>#N/A</v>
      </c>
    </row>
    <row r="130" spans="2:20" ht="10.5" customHeight="1" thickBot="1">
      <c r="B130" s="741"/>
      <c r="C130" s="753"/>
      <c r="D130" s="754"/>
      <c r="E130" s="754"/>
      <c r="F130" s="754"/>
      <c r="G130" s="754"/>
      <c r="H130" s="754"/>
      <c r="I130" s="754"/>
      <c r="J130" s="754"/>
      <c r="K130" s="754"/>
      <c r="L130" s="754"/>
      <c r="M130" s="754"/>
      <c r="N130" s="754"/>
      <c r="O130" s="619"/>
      <c r="P130" s="619"/>
      <c r="Q130" s="867"/>
      <c r="R130" s="856"/>
      <c r="S130" s="856"/>
      <c r="T130" s="647" t="e">
        <f>VLOOKUP(C130,'SINOP1119-DESON'!A114:B700112,2,FALSE)</f>
        <v>#N/A</v>
      </c>
    </row>
    <row r="131" spans="2:20" ht="39.950000000000003" customHeight="1" thickBot="1">
      <c r="B131" s="859" t="s">
        <v>23751</v>
      </c>
      <c r="C131" s="622"/>
      <c r="D131" s="1233" t="s">
        <v>33</v>
      </c>
      <c r="E131" s="1233"/>
      <c r="F131" s="1233"/>
      <c r="G131" s="1233"/>
      <c r="H131" s="1233"/>
      <c r="I131" s="1233"/>
      <c r="J131" s="1233"/>
      <c r="K131" s="1233"/>
      <c r="L131" s="1233"/>
      <c r="M131" s="1233"/>
      <c r="N131" s="1233"/>
      <c r="O131" s="623"/>
      <c r="P131" s="623"/>
      <c r="Q131" s="621"/>
      <c r="R131" s="621"/>
      <c r="S131" s="874"/>
      <c r="T131" s="647" t="e">
        <f>VLOOKUP(C131,'SINOP1119-DESON'!A115:B700113,2,FALSE)</f>
        <v>#N/A</v>
      </c>
    </row>
    <row r="132" spans="2:20" ht="76.5" customHeight="1">
      <c r="B132" s="759" t="s">
        <v>23752</v>
      </c>
      <c r="C132" s="757" t="str">
        <f>MC!D315</f>
        <v>04.014.0095-A</v>
      </c>
      <c r="D132" s="1071" t="str">
        <f>MC!E315</f>
        <v>LOCACAO DE CAÇAMBA DE AÇO TIPO CONTAINER COM 5M3 DE CAPACIDADE, PARA RETIRADA DE ENTULHO DE OBRA, INCLUSIVE CARREGAMENTO,TRANSPORTE E DESCARREGAMENTO, EXCLUSIVE TAXA PARA DESCARGA EM LOCAIS AUTORIZADOS E/OU LICENCIADOS (VIDE ITEM 04.014.0110)</v>
      </c>
      <c r="E132" s="1071"/>
      <c r="F132" s="1071"/>
      <c r="G132" s="1071"/>
      <c r="H132" s="1071"/>
      <c r="I132" s="1071"/>
      <c r="J132" s="1071"/>
      <c r="K132" s="1071"/>
      <c r="L132" s="1071"/>
      <c r="M132" s="1071"/>
      <c r="N132" s="1071"/>
      <c r="O132" s="765" t="str">
        <f>MC!P315</f>
        <v>UNID.</v>
      </c>
      <c r="P132" s="765">
        <f>MC!S315</f>
        <v>4</v>
      </c>
      <c r="Q132" s="734">
        <f t="shared" ref="Q132" si="83">T132</f>
        <v>228.08</v>
      </c>
      <c r="R132" s="734">
        <f t="shared" ref="R132" si="84">ROUND(Q132*(1+$S$14),2)</f>
        <v>288.73</v>
      </c>
      <c r="S132" s="734">
        <f t="shared" ref="S132" si="85">ROUND(P132*R132,2)</f>
        <v>1154.92</v>
      </c>
      <c r="T132" s="647">
        <f>VLOOKUP(C132,'SINOP1119-DESON'!A116:B700114,2,FALSE)</f>
        <v>228.08</v>
      </c>
    </row>
    <row r="133" spans="2:20" ht="76.5" customHeight="1">
      <c r="B133" s="619"/>
      <c r="C133" s="867"/>
      <c r="D133" s="754"/>
      <c r="E133" s="754"/>
      <c r="F133" s="754"/>
      <c r="G133" s="754"/>
      <c r="H133" s="754"/>
      <c r="I133" s="754"/>
      <c r="J133" s="754"/>
      <c r="K133" s="754"/>
      <c r="L133" s="754"/>
      <c r="M133" s="754"/>
      <c r="N133" s="754"/>
      <c r="O133" s="624"/>
      <c r="P133" s="624"/>
      <c r="Q133" s="867"/>
      <c r="R133" s="857" t="s">
        <v>23770</v>
      </c>
      <c r="S133" s="857">
        <f>SUM(S132)</f>
        <v>1154.92</v>
      </c>
      <c r="T133" s="647" t="e">
        <f>VLOOKUP(C133,'SINOP1119-DESON'!A117:B700115,2,FALSE)</f>
        <v>#N/A</v>
      </c>
    </row>
    <row r="134" spans="2:20" ht="9.9499999999999993" customHeight="1" thickBot="1">
      <c r="B134" s="619"/>
      <c r="C134" s="867"/>
      <c r="D134" s="754"/>
      <c r="E134" s="754"/>
      <c r="F134" s="754"/>
      <c r="G134" s="754"/>
      <c r="H134" s="754"/>
      <c r="I134" s="754"/>
      <c r="J134" s="754"/>
      <c r="K134" s="754"/>
      <c r="L134" s="754"/>
      <c r="M134" s="754"/>
      <c r="N134" s="754"/>
      <c r="O134" s="624"/>
      <c r="P134" s="624"/>
      <c r="Q134" s="867"/>
      <c r="R134" s="856"/>
      <c r="S134" s="856"/>
      <c r="T134" s="647" t="e">
        <f>VLOOKUP(C134,'SINOP1119-DESON'!A118:B700116,2,FALSE)</f>
        <v>#N/A</v>
      </c>
    </row>
    <row r="135" spans="2:20" ht="77.25" customHeight="1" thickBot="1">
      <c r="B135" s="619"/>
      <c r="C135" s="619"/>
      <c r="D135" s="619"/>
      <c r="E135" s="619"/>
      <c r="F135" s="619"/>
      <c r="G135" s="619"/>
      <c r="H135" s="619"/>
      <c r="I135" s="619"/>
      <c r="J135" s="619"/>
      <c r="K135" s="619"/>
      <c r="L135" s="619"/>
      <c r="M135" s="867"/>
      <c r="N135" s="619"/>
      <c r="O135" s="1229" t="s">
        <v>24041</v>
      </c>
      <c r="P135" s="1230"/>
      <c r="Q135" s="1230"/>
      <c r="R135" s="1231"/>
      <c r="S135" s="892">
        <f>ROUND((S23+S32+S39+S45+S50+S55+S63+S80+S84+S89+S96+S105+S117+S125+S129+S133),2)</f>
        <v>417336.32000000001</v>
      </c>
      <c r="T135" s="647" t="e">
        <f>VLOOKUP(C135,'SINOP1119-DESON'!A119:B700117,2,FALSE)</f>
        <v>#N/A</v>
      </c>
    </row>
  </sheetData>
  <mergeCells count="1051">
    <mergeCell ref="D101:N101"/>
    <mergeCell ref="D102:N102"/>
    <mergeCell ref="D103:N103"/>
    <mergeCell ref="D104:N104"/>
    <mergeCell ref="D107:N107"/>
    <mergeCell ref="D108:G108"/>
    <mergeCell ref="D109:N109"/>
    <mergeCell ref="D110:N110"/>
    <mergeCell ref="D111:N111"/>
    <mergeCell ref="D114:N114"/>
    <mergeCell ref="D115:N115"/>
    <mergeCell ref="D116:N116"/>
    <mergeCell ref="D119:N119"/>
    <mergeCell ref="D120:N120"/>
    <mergeCell ref="D83:N83"/>
    <mergeCell ref="D86:N86"/>
    <mergeCell ref="D87:N87"/>
    <mergeCell ref="D88:N88"/>
    <mergeCell ref="D94:N94"/>
    <mergeCell ref="D95:N95"/>
    <mergeCell ref="D98:N98"/>
    <mergeCell ref="D99:N99"/>
    <mergeCell ref="D100:N100"/>
    <mergeCell ref="D91:N91"/>
    <mergeCell ref="D92:G92"/>
    <mergeCell ref="D93:N93"/>
    <mergeCell ref="WDX52:WEG52"/>
    <mergeCell ref="WEO52:WEX52"/>
    <mergeCell ref="WFF52:WFO52"/>
    <mergeCell ref="WFW52:WGF52"/>
    <mergeCell ref="WGN52:WGW52"/>
    <mergeCell ref="WHE52:WHN52"/>
    <mergeCell ref="VZZ52:WAI52"/>
    <mergeCell ref="WAQ52:WAZ52"/>
    <mergeCell ref="WBH52:WBQ52"/>
    <mergeCell ref="WBY52:WCH52"/>
    <mergeCell ref="WCP52:WCY52"/>
    <mergeCell ref="WDG52:WDP52"/>
    <mergeCell ref="D121:N121"/>
    <mergeCell ref="D122:N122"/>
    <mergeCell ref="D123:N123"/>
    <mergeCell ref="D124:N124"/>
    <mergeCell ref="D127:N127"/>
    <mergeCell ref="VWB52:VWK52"/>
    <mergeCell ref="VWS52:VXB52"/>
    <mergeCell ref="VXJ52:VXS52"/>
    <mergeCell ref="VYA52:VYJ52"/>
    <mergeCell ref="VYR52:VZA52"/>
    <mergeCell ref="VZI52:VZR52"/>
    <mergeCell ref="VSD52:VSM52"/>
    <mergeCell ref="VSU52:VTD52"/>
    <mergeCell ref="VTL52:VTU52"/>
    <mergeCell ref="VUC52:VUL52"/>
    <mergeCell ref="VUT52:VVC52"/>
    <mergeCell ref="VVK52:VVT52"/>
    <mergeCell ref="VOF52:VOO52"/>
    <mergeCell ref="VOW52:VPF52"/>
    <mergeCell ref="VPN52:VPW52"/>
    <mergeCell ref="WPR52:WQA52"/>
    <mergeCell ref="WQI52:WQR52"/>
    <mergeCell ref="WQZ52:WRI52"/>
    <mergeCell ref="WRQ52:WRZ52"/>
    <mergeCell ref="WSH52:WSQ52"/>
    <mergeCell ref="WSY52:WTH52"/>
    <mergeCell ref="WLT52:WMC52"/>
    <mergeCell ref="WMK52:WMT52"/>
    <mergeCell ref="WNB52:WNK52"/>
    <mergeCell ref="WNS52:WOB52"/>
    <mergeCell ref="WOJ52:WOS52"/>
    <mergeCell ref="WPA52:WPJ52"/>
    <mergeCell ref="WHV52:WIE52"/>
    <mergeCell ref="WIM52:WIV52"/>
    <mergeCell ref="WJD52:WJM52"/>
    <mergeCell ref="WJU52:WKD52"/>
    <mergeCell ref="WKL52:WKU52"/>
    <mergeCell ref="WLC52:WLL52"/>
    <mergeCell ref="XCC52:XCL52"/>
    <mergeCell ref="XCT52:XDC52"/>
    <mergeCell ref="XDK52:XDT52"/>
    <mergeCell ref="XEB52:XEK52"/>
    <mergeCell ref="XES52:XFB52"/>
    <mergeCell ref="WXN52:WXW52"/>
    <mergeCell ref="WYE52:WYN52"/>
    <mergeCell ref="WYV52:WZE52"/>
    <mergeCell ref="WZM52:WZV52"/>
    <mergeCell ref="XAD52:XAM52"/>
    <mergeCell ref="XAU52:XBD52"/>
    <mergeCell ref="WTP52:WTY52"/>
    <mergeCell ref="WUG52:WUP52"/>
    <mergeCell ref="WUX52:WVG52"/>
    <mergeCell ref="WVO52:WVX52"/>
    <mergeCell ref="WWF52:WWO52"/>
    <mergeCell ref="WWW52:WXF52"/>
    <mergeCell ref="XBL52:XBU52"/>
    <mergeCell ref="VQE52:VQN52"/>
    <mergeCell ref="VQV52:VRE52"/>
    <mergeCell ref="VRM52:VRV52"/>
    <mergeCell ref="VKH52:VKQ52"/>
    <mergeCell ref="VKY52:VLH52"/>
    <mergeCell ref="VLP52:VLY52"/>
    <mergeCell ref="VMG52:VMP52"/>
    <mergeCell ref="VMX52:VNG52"/>
    <mergeCell ref="VNO52:VNX52"/>
    <mergeCell ref="VGJ52:VGS52"/>
    <mergeCell ref="VHA52:VHJ52"/>
    <mergeCell ref="VHR52:VIA52"/>
    <mergeCell ref="VII52:VIR52"/>
    <mergeCell ref="VIZ52:VJI52"/>
    <mergeCell ref="VJQ52:VJZ52"/>
    <mergeCell ref="VCL52:VCU52"/>
    <mergeCell ref="VDC52:VDL52"/>
    <mergeCell ref="VDT52:VEC52"/>
    <mergeCell ref="VEK52:VET52"/>
    <mergeCell ref="VFB52:VFK52"/>
    <mergeCell ref="VFS52:VGB52"/>
    <mergeCell ref="UYN52:UYW52"/>
    <mergeCell ref="UZE52:UZN52"/>
    <mergeCell ref="UZV52:VAE52"/>
    <mergeCell ref="VAM52:VAV52"/>
    <mergeCell ref="VBD52:VBM52"/>
    <mergeCell ref="VBU52:VCD52"/>
    <mergeCell ref="UUP52:UUY52"/>
    <mergeCell ref="UVG52:UVP52"/>
    <mergeCell ref="UVX52:UWG52"/>
    <mergeCell ref="UWO52:UWX52"/>
    <mergeCell ref="UXF52:UXO52"/>
    <mergeCell ref="UXW52:UYF52"/>
    <mergeCell ref="UQR52:URA52"/>
    <mergeCell ref="URI52:URR52"/>
    <mergeCell ref="URZ52:USI52"/>
    <mergeCell ref="USQ52:USZ52"/>
    <mergeCell ref="UTH52:UTQ52"/>
    <mergeCell ref="UTY52:UUH52"/>
    <mergeCell ref="UMT52:UNC52"/>
    <mergeCell ref="UNK52:UNT52"/>
    <mergeCell ref="UOB52:UOK52"/>
    <mergeCell ref="UOS52:UPB52"/>
    <mergeCell ref="UPJ52:UPS52"/>
    <mergeCell ref="UQA52:UQJ52"/>
    <mergeCell ref="UIV52:UJE52"/>
    <mergeCell ref="UJM52:UJV52"/>
    <mergeCell ref="UKD52:UKM52"/>
    <mergeCell ref="UKU52:ULD52"/>
    <mergeCell ref="ULL52:ULU52"/>
    <mergeCell ref="UMC52:UML52"/>
    <mergeCell ref="UEX52:UFG52"/>
    <mergeCell ref="UFO52:UFX52"/>
    <mergeCell ref="UGF52:UGO52"/>
    <mergeCell ref="UGW52:UHF52"/>
    <mergeCell ref="UHN52:UHW52"/>
    <mergeCell ref="UIE52:UIN52"/>
    <mergeCell ref="UAZ52:UBI52"/>
    <mergeCell ref="UBQ52:UBZ52"/>
    <mergeCell ref="UCH52:UCQ52"/>
    <mergeCell ref="UCY52:UDH52"/>
    <mergeCell ref="UDP52:UDY52"/>
    <mergeCell ref="UEG52:UEP52"/>
    <mergeCell ref="TXB52:TXK52"/>
    <mergeCell ref="TXS52:TYB52"/>
    <mergeCell ref="TYJ52:TYS52"/>
    <mergeCell ref="TZA52:TZJ52"/>
    <mergeCell ref="TZR52:UAA52"/>
    <mergeCell ref="UAI52:UAR52"/>
    <mergeCell ref="TTD52:TTM52"/>
    <mergeCell ref="TTU52:TUD52"/>
    <mergeCell ref="TUL52:TUU52"/>
    <mergeCell ref="TVC52:TVL52"/>
    <mergeCell ref="TVT52:TWC52"/>
    <mergeCell ref="TWK52:TWT52"/>
    <mergeCell ref="TPF52:TPO52"/>
    <mergeCell ref="TPW52:TQF52"/>
    <mergeCell ref="TQN52:TQW52"/>
    <mergeCell ref="TRE52:TRN52"/>
    <mergeCell ref="TRV52:TSE52"/>
    <mergeCell ref="TSM52:TSV52"/>
    <mergeCell ref="TLH52:TLQ52"/>
    <mergeCell ref="TLY52:TMH52"/>
    <mergeCell ref="TMP52:TMY52"/>
    <mergeCell ref="TNG52:TNP52"/>
    <mergeCell ref="TNX52:TOG52"/>
    <mergeCell ref="TOO52:TOX52"/>
    <mergeCell ref="THJ52:THS52"/>
    <mergeCell ref="TIA52:TIJ52"/>
    <mergeCell ref="TIR52:TJA52"/>
    <mergeCell ref="TJI52:TJR52"/>
    <mergeCell ref="TJZ52:TKI52"/>
    <mergeCell ref="TKQ52:TKZ52"/>
    <mergeCell ref="TDL52:TDU52"/>
    <mergeCell ref="TEC52:TEL52"/>
    <mergeCell ref="TET52:TFC52"/>
    <mergeCell ref="TFK52:TFT52"/>
    <mergeCell ref="TGB52:TGK52"/>
    <mergeCell ref="TGS52:THB52"/>
    <mergeCell ref="SZN52:SZW52"/>
    <mergeCell ref="TAE52:TAN52"/>
    <mergeCell ref="TAV52:TBE52"/>
    <mergeCell ref="TBM52:TBV52"/>
    <mergeCell ref="TCD52:TCM52"/>
    <mergeCell ref="TCU52:TDD52"/>
    <mergeCell ref="SVP52:SVY52"/>
    <mergeCell ref="SWG52:SWP52"/>
    <mergeCell ref="SWX52:SXG52"/>
    <mergeCell ref="SXO52:SXX52"/>
    <mergeCell ref="SYF52:SYO52"/>
    <mergeCell ref="SYW52:SZF52"/>
    <mergeCell ref="SRR52:SSA52"/>
    <mergeCell ref="SSI52:SSR52"/>
    <mergeCell ref="SSZ52:STI52"/>
    <mergeCell ref="STQ52:STZ52"/>
    <mergeCell ref="SUH52:SUQ52"/>
    <mergeCell ref="SUY52:SVH52"/>
    <mergeCell ref="SNT52:SOC52"/>
    <mergeCell ref="SOK52:SOT52"/>
    <mergeCell ref="SPB52:SPK52"/>
    <mergeCell ref="SPS52:SQB52"/>
    <mergeCell ref="SQJ52:SQS52"/>
    <mergeCell ref="SRA52:SRJ52"/>
    <mergeCell ref="SJV52:SKE52"/>
    <mergeCell ref="SKM52:SKV52"/>
    <mergeCell ref="SLD52:SLM52"/>
    <mergeCell ref="SLU52:SMD52"/>
    <mergeCell ref="SML52:SMU52"/>
    <mergeCell ref="SNC52:SNL52"/>
    <mergeCell ref="SFX52:SGG52"/>
    <mergeCell ref="SGO52:SGX52"/>
    <mergeCell ref="SHF52:SHO52"/>
    <mergeCell ref="SHW52:SIF52"/>
    <mergeCell ref="SIN52:SIW52"/>
    <mergeCell ref="SJE52:SJN52"/>
    <mergeCell ref="SBZ52:SCI52"/>
    <mergeCell ref="SCQ52:SCZ52"/>
    <mergeCell ref="SDH52:SDQ52"/>
    <mergeCell ref="SDY52:SEH52"/>
    <mergeCell ref="SEP52:SEY52"/>
    <mergeCell ref="SFG52:SFP52"/>
    <mergeCell ref="RYB52:RYK52"/>
    <mergeCell ref="RYS52:RZB52"/>
    <mergeCell ref="RZJ52:RZS52"/>
    <mergeCell ref="SAA52:SAJ52"/>
    <mergeCell ref="SAR52:SBA52"/>
    <mergeCell ref="SBI52:SBR52"/>
    <mergeCell ref="RUD52:RUM52"/>
    <mergeCell ref="RUU52:RVD52"/>
    <mergeCell ref="RVL52:RVU52"/>
    <mergeCell ref="RWC52:RWL52"/>
    <mergeCell ref="RWT52:RXC52"/>
    <mergeCell ref="RXK52:RXT52"/>
    <mergeCell ref="RQF52:RQO52"/>
    <mergeCell ref="RQW52:RRF52"/>
    <mergeCell ref="RRN52:RRW52"/>
    <mergeCell ref="RSE52:RSN52"/>
    <mergeCell ref="RSV52:RTE52"/>
    <mergeCell ref="RTM52:RTV52"/>
    <mergeCell ref="RMH52:RMQ52"/>
    <mergeCell ref="RMY52:RNH52"/>
    <mergeCell ref="RNP52:RNY52"/>
    <mergeCell ref="ROG52:ROP52"/>
    <mergeCell ref="ROX52:RPG52"/>
    <mergeCell ref="RPO52:RPX52"/>
    <mergeCell ref="RIJ52:RIS52"/>
    <mergeCell ref="RJA52:RJJ52"/>
    <mergeCell ref="RJR52:RKA52"/>
    <mergeCell ref="RKI52:RKR52"/>
    <mergeCell ref="RKZ52:RLI52"/>
    <mergeCell ref="RLQ52:RLZ52"/>
    <mergeCell ref="REL52:REU52"/>
    <mergeCell ref="RFC52:RFL52"/>
    <mergeCell ref="RFT52:RGC52"/>
    <mergeCell ref="RGK52:RGT52"/>
    <mergeCell ref="RHB52:RHK52"/>
    <mergeCell ref="RHS52:RIB52"/>
    <mergeCell ref="RAN52:RAW52"/>
    <mergeCell ref="RBE52:RBN52"/>
    <mergeCell ref="RBV52:RCE52"/>
    <mergeCell ref="RCM52:RCV52"/>
    <mergeCell ref="RDD52:RDM52"/>
    <mergeCell ref="RDU52:RED52"/>
    <mergeCell ref="QWP52:QWY52"/>
    <mergeCell ref="QXG52:QXP52"/>
    <mergeCell ref="QXX52:QYG52"/>
    <mergeCell ref="QYO52:QYX52"/>
    <mergeCell ref="QZF52:QZO52"/>
    <mergeCell ref="QZW52:RAF52"/>
    <mergeCell ref="QSR52:QTA52"/>
    <mergeCell ref="QTI52:QTR52"/>
    <mergeCell ref="QTZ52:QUI52"/>
    <mergeCell ref="QUQ52:QUZ52"/>
    <mergeCell ref="QVH52:QVQ52"/>
    <mergeCell ref="QVY52:QWH52"/>
    <mergeCell ref="QOT52:QPC52"/>
    <mergeCell ref="QPK52:QPT52"/>
    <mergeCell ref="QQB52:QQK52"/>
    <mergeCell ref="QQS52:QRB52"/>
    <mergeCell ref="QRJ52:QRS52"/>
    <mergeCell ref="QSA52:QSJ52"/>
    <mergeCell ref="QKV52:QLE52"/>
    <mergeCell ref="QLM52:QLV52"/>
    <mergeCell ref="QMD52:QMM52"/>
    <mergeCell ref="QMU52:QND52"/>
    <mergeCell ref="QNL52:QNU52"/>
    <mergeCell ref="QOC52:QOL52"/>
    <mergeCell ref="QGX52:QHG52"/>
    <mergeCell ref="QHO52:QHX52"/>
    <mergeCell ref="QIF52:QIO52"/>
    <mergeCell ref="QIW52:QJF52"/>
    <mergeCell ref="QJN52:QJW52"/>
    <mergeCell ref="QKE52:QKN52"/>
    <mergeCell ref="QCZ52:QDI52"/>
    <mergeCell ref="QDQ52:QDZ52"/>
    <mergeCell ref="QEH52:QEQ52"/>
    <mergeCell ref="QEY52:QFH52"/>
    <mergeCell ref="QFP52:QFY52"/>
    <mergeCell ref="QGG52:QGP52"/>
    <mergeCell ref="PZB52:PZK52"/>
    <mergeCell ref="PZS52:QAB52"/>
    <mergeCell ref="QAJ52:QAS52"/>
    <mergeCell ref="QBA52:QBJ52"/>
    <mergeCell ref="QBR52:QCA52"/>
    <mergeCell ref="QCI52:QCR52"/>
    <mergeCell ref="PVD52:PVM52"/>
    <mergeCell ref="PVU52:PWD52"/>
    <mergeCell ref="PWL52:PWU52"/>
    <mergeCell ref="PXC52:PXL52"/>
    <mergeCell ref="PXT52:PYC52"/>
    <mergeCell ref="PYK52:PYT52"/>
    <mergeCell ref="PRF52:PRO52"/>
    <mergeCell ref="PRW52:PSF52"/>
    <mergeCell ref="PSN52:PSW52"/>
    <mergeCell ref="PTE52:PTN52"/>
    <mergeCell ref="PTV52:PUE52"/>
    <mergeCell ref="PUM52:PUV52"/>
    <mergeCell ref="PNH52:PNQ52"/>
    <mergeCell ref="PNY52:POH52"/>
    <mergeCell ref="POP52:POY52"/>
    <mergeCell ref="PPG52:PPP52"/>
    <mergeCell ref="PPX52:PQG52"/>
    <mergeCell ref="PQO52:PQX52"/>
    <mergeCell ref="PJJ52:PJS52"/>
    <mergeCell ref="PKA52:PKJ52"/>
    <mergeCell ref="PKR52:PLA52"/>
    <mergeCell ref="PLI52:PLR52"/>
    <mergeCell ref="PLZ52:PMI52"/>
    <mergeCell ref="PMQ52:PMZ52"/>
    <mergeCell ref="PFL52:PFU52"/>
    <mergeCell ref="PGC52:PGL52"/>
    <mergeCell ref="PGT52:PHC52"/>
    <mergeCell ref="PHK52:PHT52"/>
    <mergeCell ref="PIB52:PIK52"/>
    <mergeCell ref="PIS52:PJB52"/>
    <mergeCell ref="PBN52:PBW52"/>
    <mergeCell ref="PCE52:PCN52"/>
    <mergeCell ref="PCV52:PDE52"/>
    <mergeCell ref="PDM52:PDV52"/>
    <mergeCell ref="PED52:PEM52"/>
    <mergeCell ref="PEU52:PFD52"/>
    <mergeCell ref="OXP52:OXY52"/>
    <mergeCell ref="OYG52:OYP52"/>
    <mergeCell ref="OYX52:OZG52"/>
    <mergeCell ref="OZO52:OZX52"/>
    <mergeCell ref="PAF52:PAO52"/>
    <mergeCell ref="PAW52:PBF52"/>
    <mergeCell ref="OTR52:OUA52"/>
    <mergeCell ref="OUI52:OUR52"/>
    <mergeCell ref="OUZ52:OVI52"/>
    <mergeCell ref="OVQ52:OVZ52"/>
    <mergeCell ref="OWH52:OWQ52"/>
    <mergeCell ref="OWY52:OXH52"/>
    <mergeCell ref="OPT52:OQC52"/>
    <mergeCell ref="OQK52:OQT52"/>
    <mergeCell ref="ORB52:ORK52"/>
    <mergeCell ref="ORS52:OSB52"/>
    <mergeCell ref="OSJ52:OSS52"/>
    <mergeCell ref="OTA52:OTJ52"/>
    <mergeCell ref="OLV52:OME52"/>
    <mergeCell ref="OMM52:OMV52"/>
    <mergeCell ref="OND52:ONM52"/>
    <mergeCell ref="ONU52:OOD52"/>
    <mergeCell ref="OOL52:OOU52"/>
    <mergeCell ref="OPC52:OPL52"/>
    <mergeCell ref="OHX52:OIG52"/>
    <mergeCell ref="OIO52:OIX52"/>
    <mergeCell ref="OJF52:OJO52"/>
    <mergeCell ref="OJW52:OKF52"/>
    <mergeCell ref="OKN52:OKW52"/>
    <mergeCell ref="OLE52:OLN52"/>
    <mergeCell ref="ODZ52:OEI52"/>
    <mergeCell ref="OEQ52:OEZ52"/>
    <mergeCell ref="OFH52:OFQ52"/>
    <mergeCell ref="OFY52:OGH52"/>
    <mergeCell ref="OGP52:OGY52"/>
    <mergeCell ref="OHG52:OHP52"/>
    <mergeCell ref="OAB52:OAK52"/>
    <mergeCell ref="OAS52:OBB52"/>
    <mergeCell ref="OBJ52:OBS52"/>
    <mergeCell ref="OCA52:OCJ52"/>
    <mergeCell ref="OCR52:ODA52"/>
    <mergeCell ref="ODI52:ODR52"/>
    <mergeCell ref="NWD52:NWM52"/>
    <mergeCell ref="NWU52:NXD52"/>
    <mergeCell ref="NXL52:NXU52"/>
    <mergeCell ref="NYC52:NYL52"/>
    <mergeCell ref="NYT52:NZC52"/>
    <mergeCell ref="NZK52:NZT52"/>
    <mergeCell ref="NSF52:NSO52"/>
    <mergeCell ref="NSW52:NTF52"/>
    <mergeCell ref="NTN52:NTW52"/>
    <mergeCell ref="NUE52:NUN52"/>
    <mergeCell ref="NUV52:NVE52"/>
    <mergeCell ref="NVM52:NVV52"/>
    <mergeCell ref="NOH52:NOQ52"/>
    <mergeCell ref="NOY52:NPH52"/>
    <mergeCell ref="NPP52:NPY52"/>
    <mergeCell ref="NQG52:NQP52"/>
    <mergeCell ref="NQX52:NRG52"/>
    <mergeCell ref="NRO52:NRX52"/>
    <mergeCell ref="NKJ52:NKS52"/>
    <mergeCell ref="NLA52:NLJ52"/>
    <mergeCell ref="NLR52:NMA52"/>
    <mergeCell ref="NMI52:NMR52"/>
    <mergeCell ref="NMZ52:NNI52"/>
    <mergeCell ref="NNQ52:NNZ52"/>
    <mergeCell ref="NGL52:NGU52"/>
    <mergeCell ref="NHC52:NHL52"/>
    <mergeCell ref="NHT52:NIC52"/>
    <mergeCell ref="NIK52:NIT52"/>
    <mergeCell ref="NJB52:NJK52"/>
    <mergeCell ref="NJS52:NKB52"/>
    <mergeCell ref="NCN52:NCW52"/>
    <mergeCell ref="NDE52:NDN52"/>
    <mergeCell ref="NDV52:NEE52"/>
    <mergeCell ref="NEM52:NEV52"/>
    <mergeCell ref="NFD52:NFM52"/>
    <mergeCell ref="NFU52:NGD52"/>
    <mergeCell ref="MYP52:MYY52"/>
    <mergeCell ref="MZG52:MZP52"/>
    <mergeCell ref="MZX52:NAG52"/>
    <mergeCell ref="NAO52:NAX52"/>
    <mergeCell ref="NBF52:NBO52"/>
    <mergeCell ref="NBW52:NCF52"/>
    <mergeCell ref="MUR52:MVA52"/>
    <mergeCell ref="MVI52:MVR52"/>
    <mergeCell ref="MVZ52:MWI52"/>
    <mergeCell ref="MWQ52:MWZ52"/>
    <mergeCell ref="MXH52:MXQ52"/>
    <mergeCell ref="MXY52:MYH52"/>
    <mergeCell ref="MQT52:MRC52"/>
    <mergeCell ref="MRK52:MRT52"/>
    <mergeCell ref="MSB52:MSK52"/>
    <mergeCell ref="MSS52:MTB52"/>
    <mergeCell ref="MTJ52:MTS52"/>
    <mergeCell ref="MUA52:MUJ52"/>
    <mergeCell ref="MMV52:MNE52"/>
    <mergeCell ref="MNM52:MNV52"/>
    <mergeCell ref="MOD52:MOM52"/>
    <mergeCell ref="MOU52:MPD52"/>
    <mergeCell ref="MPL52:MPU52"/>
    <mergeCell ref="MQC52:MQL52"/>
    <mergeCell ref="MIX52:MJG52"/>
    <mergeCell ref="MJO52:MJX52"/>
    <mergeCell ref="MKF52:MKO52"/>
    <mergeCell ref="MKW52:MLF52"/>
    <mergeCell ref="MLN52:MLW52"/>
    <mergeCell ref="MME52:MMN52"/>
    <mergeCell ref="MEZ52:MFI52"/>
    <mergeCell ref="MFQ52:MFZ52"/>
    <mergeCell ref="MGH52:MGQ52"/>
    <mergeCell ref="MGY52:MHH52"/>
    <mergeCell ref="MHP52:MHY52"/>
    <mergeCell ref="MIG52:MIP52"/>
    <mergeCell ref="MBB52:MBK52"/>
    <mergeCell ref="MBS52:MCB52"/>
    <mergeCell ref="MCJ52:MCS52"/>
    <mergeCell ref="MDA52:MDJ52"/>
    <mergeCell ref="MDR52:MEA52"/>
    <mergeCell ref="MEI52:MER52"/>
    <mergeCell ref="LXD52:LXM52"/>
    <mergeCell ref="LXU52:LYD52"/>
    <mergeCell ref="LYL52:LYU52"/>
    <mergeCell ref="LZC52:LZL52"/>
    <mergeCell ref="LZT52:MAC52"/>
    <mergeCell ref="MAK52:MAT52"/>
    <mergeCell ref="LTF52:LTO52"/>
    <mergeCell ref="LTW52:LUF52"/>
    <mergeCell ref="LUN52:LUW52"/>
    <mergeCell ref="LVE52:LVN52"/>
    <mergeCell ref="LVV52:LWE52"/>
    <mergeCell ref="LWM52:LWV52"/>
    <mergeCell ref="LPH52:LPQ52"/>
    <mergeCell ref="LPY52:LQH52"/>
    <mergeCell ref="LQP52:LQY52"/>
    <mergeCell ref="LRG52:LRP52"/>
    <mergeCell ref="LRX52:LSG52"/>
    <mergeCell ref="LSO52:LSX52"/>
    <mergeCell ref="LLJ52:LLS52"/>
    <mergeCell ref="LMA52:LMJ52"/>
    <mergeCell ref="LMR52:LNA52"/>
    <mergeCell ref="LNI52:LNR52"/>
    <mergeCell ref="LNZ52:LOI52"/>
    <mergeCell ref="LOQ52:LOZ52"/>
    <mergeCell ref="LHL52:LHU52"/>
    <mergeCell ref="LIC52:LIL52"/>
    <mergeCell ref="LIT52:LJC52"/>
    <mergeCell ref="LJK52:LJT52"/>
    <mergeCell ref="LKB52:LKK52"/>
    <mergeCell ref="LKS52:LLB52"/>
    <mergeCell ref="LDN52:LDW52"/>
    <mergeCell ref="LEE52:LEN52"/>
    <mergeCell ref="LEV52:LFE52"/>
    <mergeCell ref="LFM52:LFV52"/>
    <mergeCell ref="LGD52:LGM52"/>
    <mergeCell ref="LGU52:LHD52"/>
    <mergeCell ref="KZP52:KZY52"/>
    <mergeCell ref="LAG52:LAP52"/>
    <mergeCell ref="LAX52:LBG52"/>
    <mergeCell ref="LBO52:LBX52"/>
    <mergeCell ref="LCF52:LCO52"/>
    <mergeCell ref="LCW52:LDF52"/>
    <mergeCell ref="KVR52:KWA52"/>
    <mergeCell ref="KWI52:KWR52"/>
    <mergeCell ref="KWZ52:KXI52"/>
    <mergeCell ref="KXQ52:KXZ52"/>
    <mergeCell ref="KYH52:KYQ52"/>
    <mergeCell ref="KYY52:KZH52"/>
    <mergeCell ref="KRT52:KSC52"/>
    <mergeCell ref="KSK52:KST52"/>
    <mergeCell ref="KTB52:KTK52"/>
    <mergeCell ref="KTS52:KUB52"/>
    <mergeCell ref="KUJ52:KUS52"/>
    <mergeCell ref="KVA52:KVJ52"/>
    <mergeCell ref="KNV52:KOE52"/>
    <mergeCell ref="KOM52:KOV52"/>
    <mergeCell ref="KPD52:KPM52"/>
    <mergeCell ref="KPU52:KQD52"/>
    <mergeCell ref="KQL52:KQU52"/>
    <mergeCell ref="KRC52:KRL52"/>
    <mergeCell ref="KJX52:KKG52"/>
    <mergeCell ref="KKO52:KKX52"/>
    <mergeCell ref="KLF52:KLO52"/>
    <mergeCell ref="KLW52:KMF52"/>
    <mergeCell ref="KMN52:KMW52"/>
    <mergeCell ref="KNE52:KNN52"/>
    <mergeCell ref="KFZ52:KGI52"/>
    <mergeCell ref="KGQ52:KGZ52"/>
    <mergeCell ref="KHH52:KHQ52"/>
    <mergeCell ref="KHY52:KIH52"/>
    <mergeCell ref="KIP52:KIY52"/>
    <mergeCell ref="KJG52:KJP52"/>
    <mergeCell ref="KCB52:KCK52"/>
    <mergeCell ref="KCS52:KDB52"/>
    <mergeCell ref="KDJ52:KDS52"/>
    <mergeCell ref="KEA52:KEJ52"/>
    <mergeCell ref="KER52:KFA52"/>
    <mergeCell ref="KFI52:KFR52"/>
    <mergeCell ref="JYD52:JYM52"/>
    <mergeCell ref="JYU52:JZD52"/>
    <mergeCell ref="JZL52:JZU52"/>
    <mergeCell ref="KAC52:KAL52"/>
    <mergeCell ref="KAT52:KBC52"/>
    <mergeCell ref="KBK52:KBT52"/>
    <mergeCell ref="JUF52:JUO52"/>
    <mergeCell ref="JUW52:JVF52"/>
    <mergeCell ref="JVN52:JVW52"/>
    <mergeCell ref="JWE52:JWN52"/>
    <mergeCell ref="JWV52:JXE52"/>
    <mergeCell ref="JXM52:JXV52"/>
    <mergeCell ref="JQH52:JQQ52"/>
    <mergeCell ref="JQY52:JRH52"/>
    <mergeCell ref="JRP52:JRY52"/>
    <mergeCell ref="JSG52:JSP52"/>
    <mergeCell ref="JSX52:JTG52"/>
    <mergeCell ref="JTO52:JTX52"/>
    <mergeCell ref="JMJ52:JMS52"/>
    <mergeCell ref="JNA52:JNJ52"/>
    <mergeCell ref="JNR52:JOA52"/>
    <mergeCell ref="JOI52:JOR52"/>
    <mergeCell ref="JOZ52:JPI52"/>
    <mergeCell ref="JPQ52:JPZ52"/>
    <mergeCell ref="JIL52:JIU52"/>
    <mergeCell ref="JJC52:JJL52"/>
    <mergeCell ref="JJT52:JKC52"/>
    <mergeCell ref="JKK52:JKT52"/>
    <mergeCell ref="JLB52:JLK52"/>
    <mergeCell ref="JLS52:JMB52"/>
    <mergeCell ref="JEN52:JEW52"/>
    <mergeCell ref="JFE52:JFN52"/>
    <mergeCell ref="JFV52:JGE52"/>
    <mergeCell ref="JGM52:JGV52"/>
    <mergeCell ref="JHD52:JHM52"/>
    <mergeCell ref="JHU52:JID52"/>
    <mergeCell ref="JAP52:JAY52"/>
    <mergeCell ref="JBG52:JBP52"/>
    <mergeCell ref="JBX52:JCG52"/>
    <mergeCell ref="JCO52:JCX52"/>
    <mergeCell ref="JDF52:JDO52"/>
    <mergeCell ref="JDW52:JEF52"/>
    <mergeCell ref="IWR52:IXA52"/>
    <mergeCell ref="IXI52:IXR52"/>
    <mergeCell ref="IXZ52:IYI52"/>
    <mergeCell ref="IYQ52:IYZ52"/>
    <mergeCell ref="IZH52:IZQ52"/>
    <mergeCell ref="IZY52:JAH52"/>
    <mergeCell ref="IST52:ITC52"/>
    <mergeCell ref="ITK52:ITT52"/>
    <mergeCell ref="IUB52:IUK52"/>
    <mergeCell ref="IUS52:IVB52"/>
    <mergeCell ref="IVJ52:IVS52"/>
    <mergeCell ref="IWA52:IWJ52"/>
    <mergeCell ref="IOV52:IPE52"/>
    <mergeCell ref="IPM52:IPV52"/>
    <mergeCell ref="IQD52:IQM52"/>
    <mergeCell ref="IQU52:IRD52"/>
    <mergeCell ref="IRL52:IRU52"/>
    <mergeCell ref="ISC52:ISL52"/>
    <mergeCell ref="IKX52:ILG52"/>
    <mergeCell ref="ILO52:ILX52"/>
    <mergeCell ref="IMF52:IMO52"/>
    <mergeCell ref="IMW52:INF52"/>
    <mergeCell ref="INN52:INW52"/>
    <mergeCell ref="IOE52:ION52"/>
    <mergeCell ref="IGZ52:IHI52"/>
    <mergeCell ref="IHQ52:IHZ52"/>
    <mergeCell ref="IIH52:IIQ52"/>
    <mergeCell ref="IIY52:IJH52"/>
    <mergeCell ref="IJP52:IJY52"/>
    <mergeCell ref="IKG52:IKP52"/>
    <mergeCell ref="IDB52:IDK52"/>
    <mergeCell ref="IDS52:IEB52"/>
    <mergeCell ref="IEJ52:IES52"/>
    <mergeCell ref="IFA52:IFJ52"/>
    <mergeCell ref="IFR52:IGA52"/>
    <mergeCell ref="IGI52:IGR52"/>
    <mergeCell ref="HZD52:HZM52"/>
    <mergeCell ref="HZU52:IAD52"/>
    <mergeCell ref="IAL52:IAU52"/>
    <mergeCell ref="IBC52:IBL52"/>
    <mergeCell ref="IBT52:ICC52"/>
    <mergeCell ref="ICK52:ICT52"/>
    <mergeCell ref="HVF52:HVO52"/>
    <mergeCell ref="HVW52:HWF52"/>
    <mergeCell ref="HWN52:HWW52"/>
    <mergeCell ref="HXE52:HXN52"/>
    <mergeCell ref="HXV52:HYE52"/>
    <mergeCell ref="HYM52:HYV52"/>
    <mergeCell ref="HRH52:HRQ52"/>
    <mergeCell ref="HRY52:HSH52"/>
    <mergeCell ref="HSP52:HSY52"/>
    <mergeCell ref="HTG52:HTP52"/>
    <mergeCell ref="HTX52:HUG52"/>
    <mergeCell ref="HUO52:HUX52"/>
    <mergeCell ref="HNJ52:HNS52"/>
    <mergeCell ref="HOA52:HOJ52"/>
    <mergeCell ref="HOR52:HPA52"/>
    <mergeCell ref="HPI52:HPR52"/>
    <mergeCell ref="HPZ52:HQI52"/>
    <mergeCell ref="HQQ52:HQZ52"/>
    <mergeCell ref="HJL52:HJU52"/>
    <mergeCell ref="HKC52:HKL52"/>
    <mergeCell ref="HKT52:HLC52"/>
    <mergeCell ref="HLK52:HLT52"/>
    <mergeCell ref="HMB52:HMK52"/>
    <mergeCell ref="HMS52:HNB52"/>
    <mergeCell ref="HFN52:HFW52"/>
    <mergeCell ref="HGE52:HGN52"/>
    <mergeCell ref="HGV52:HHE52"/>
    <mergeCell ref="HHM52:HHV52"/>
    <mergeCell ref="HID52:HIM52"/>
    <mergeCell ref="HIU52:HJD52"/>
    <mergeCell ref="HBP52:HBY52"/>
    <mergeCell ref="HCG52:HCP52"/>
    <mergeCell ref="HCX52:HDG52"/>
    <mergeCell ref="HDO52:HDX52"/>
    <mergeCell ref="HEF52:HEO52"/>
    <mergeCell ref="HEW52:HFF52"/>
    <mergeCell ref="GXR52:GYA52"/>
    <mergeCell ref="GYI52:GYR52"/>
    <mergeCell ref="GYZ52:GZI52"/>
    <mergeCell ref="GZQ52:GZZ52"/>
    <mergeCell ref="HAH52:HAQ52"/>
    <mergeCell ref="HAY52:HBH52"/>
    <mergeCell ref="GTT52:GUC52"/>
    <mergeCell ref="GUK52:GUT52"/>
    <mergeCell ref="GVB52:GVK52"/>
    <mergeCell ref="GVS52:GWB52"/>
    <mergeCell ref="GWJ52:GWS52"/>
    <mergeCell ref="GXA52:GXJ52"/>
    <mergeCell ref="GPV52:GQE52"/>
    <mergeCell ref="GQM52:GQV52"/>
    <mergeCell ref="GRD52:GRM52"/>
    <mergeCell ref="GRU52:GSD52"/>
    <mergeCell ref="GSL52:GSU52"/>
    <mergeCell ref="GTC52:GTL52"/>
    <mergeCell ref="GLX52:GMG52"/>
    <mergeCell ref="GMO52:GMX52"/>
    <mergeCell ref="GNF52:GNO52"/>
    <mergeCell ref="GNW52:GOF52"/>
    <mergeCell ref="GON52:GOW52"/>
    <mergeCell ref="GPE52:GPN52"/>
    <mergeCell ref="GHZ52:GII52"/>
    <mergeCell ref="GIQ52:GIZ52"/>
    <mergeCell ref="GJH52:GJQ52"/>
    <mergeCell ref="GJY52:GKH52"/>
    <mergeCell ref="GKP52:GKY52"/>
    <mergeCell ref="GLG52:GLP52"/>
    <mergeCell ref="GEB52:GEK52"/>
    <mergeCell ref="GES52:GFB52"/>
    <mergeCell ref="GFJ52:GFS52"/>
    <mergeCell ref="GGA52:GGJ52"/>
    <mergeCell ref="GGR52:GHA52"/>
    <mergeCell ref="GHI52:GHR52"/>
    <mergeCell ref="GAD52:GAM52"/>
    <mergeCell ref="GAU52:GBD52"/>
    <mergeCell ref="GBL52:GBU52"/>
    <mergeCell ref="GCC52:GCL52"/>
    <mergeCell ref="GCT52:GDC52"/>
    <mergeCell ref="GDK52:GDT52"/>
    <mergeCell ref="FWF52:FWO52"/>
    <mergeCell ref="FWW52:FXF52"/>
    <mergeCell ref="FXN52:FXW52"/>
    <mergeCell ref="FYE52:FYN52"/>
    <mergeCell ref="FYV52:FZE52"/>
    <mergeCell ref="FZM52:FZV52"/>
    <mergeCell ref="FSH52:FSQ52"/>
    <mergeCell ref="FSY52:FTH52"/>
    <mergeCell ref="FTP52:FTY52"/>
    <mergeCell ref="FUG52:FUP52"/>
    <mergeCell ref="FUX52:FVG52"/>
    <mergeCell ref="FVO52:FVX52"/>
    <mergeCell ref="FOJ52:FOS52"/>
    <mergeCell ref="FPA52:FPJ52"/>
    <mergeCell ref="FPR52:FQA52"/>
    <mergeCell ref="FQI52:FQR52"/>
    <mergeCell ref="FQZ52:FRI52"/>
    <mergeCell ref="FRQ52:FRZ52"/>
    <mergeCell ref="FKL52:FKU52"/>
    <mergeCell ref="FLC52:FLL52"/>
    <mergeCell ref="FLT52:FMC52"/>
    <mergeCell ref="FMK52:FMT52"/>
    <mergeCell ref="FNB52:FNK52"/>
    <mergeCell ref="FNS52:FOB52"/>
    <mergeCell ref="FGN52:FGW52"/>
    <mergeCell ref="FHE52:FHN52"/>
    <mergeCell ref="FHV52:FIE52"/>
    <mergeCell ref="FIM52:FIV52"/>
    <mergeCell ref="FJD52:FJM52"/>
    <mergeCell ref="FJU52:FKD52"/>
    <mergeCell ref="FCP52:FCY52"/>
    <mergeCell ref="FDG52:FDP52"/>
    <mergeCell ref="FDX52:FEG52"/>
    <mergeCell ref="FEO52:FEX52"/>
    <mergeCell ref="FFF52:FFO52"/>
    <mergeCell ref="FFW52:FGF52"/>
    <mergeCell ref="EYR52:EZA52"/>
    <mergeCell ref="EZI52:EZR52"/>
    <mergeCell ref="EZZ52:FAI52"/>
    <mergeCell ref="FAQ52:FAZ52"/>
    <mergeCell ref="FBH52:FBQ52"/>
    <mergeCell ref="FBY52:FCH52"/>
    <mergeCell ref="EUT52:EVC52"/>
    <mergeCell ref="EVK52:EVT52"/>
    <mergeCell ref="EWB52:EWK52"/>
    <mergeCell ref="EWS52:EXB52"/>
    <mergeCell ref="EXJ52:EXS52"/>
    <mergeCell ref="EYA52:EYJ52"/>
    <mergeCell ref="EQV52:ERE52"/>
    <mergeCell ref="ERM52:ERV52"/>
    <mergeCell ref="ESD52:ESM52"/>
    <mergeCell ref="ESU52:ETD52"/>
    <mergeCell ref="ETL52:ETU52"/>
    <mergeCell ref="EUC52:EUL52"/>
    <mergeCell ref="EMX52:ENG52"/>
    <mergeCell ref="ENO52:ENX52"/>
    <mergeCell ref="EOF52:EOO52"/>
    <mergeCell ref="EOW52:EPF52"/>
    <mergeCell ref="EPN52:EPW52"/>
    <mergeCell ref="EQE52:EQN52"/>
    <mergeCell ref="EIZ52:EJI52"/>
    <mergeCell ref="EJQ52:EJZ52"/>
    <mergeCell ref="EKH52:EKQ52"/>
    <mergeCell ref="EKY52:ELH52"/>
    <mergeCell ref="ELP52:ELY52"/>
    <mergeCell ref="EMG52:EMP52"/>
    <mergeCell ref="EFB52:EFK52"/>
    <mergeCell ref="EFS52:EGB52"/>
    <mergeCell ref="EGJ52:EGS52"/>
    <mergeCell ref="EHA52:EHJ52"/>
    <mergeCell ref="EHR52:EIA52"/>
    <mergeCell ref="EII52:EIR52"/>
    <mergeCell ref="EBD52:EBM52"/>
    <mergeCell ref="EBU52:ECD52"/>
    <mergeCell ref="ECL52:ECU52"/>
    <mergeCell ref="EDC52:EDL52"/>
    <mergeCell ref="EDT52:EEC52"/>
    <mergeCell ref="EEK52:EET52"/>
    <mergeCell ref="DXF52:DXO52"/>
    <mergeCell ref="DXW52:DYF52"/>
    <mergeCell ref="DYN52:DYW52"/>
    <mergeCell ref="DZE52:DZN52"/>
    <mergeCell ref="DZV52:EAE52"/>
    <mergeCell ref="EAM52:EAV52"/>
    <mergeCell ref="DTH52:DTQ52"/>
    <mergeCell ref="DTY52:DUH52"/>
    <mergeCell ref="DUP52:DUY52"/>
    <mergeCell ref="DVG52:DVP52"/>
    <mergeCell ref="DVX52:DWG52"/>
    <mergeCell ref="DWO52:DWX52"/>
    <mergeCell ref="DPJ52:DPS52"/>
    <mergeCell ref="DQA52:DQJ52"/>
    <mergeCell ref="DQR52:DRA52"/>
    <mergeCell ref="DRI52:DRR52"/>
    <mergeCell ref="DRZ52:DSI52"/>
    <mergeCell ref="DSQ52:DSZ52"/>
    <mergeCell ref="DLL52:DLU52"/>
    <mergeCell ref="DMC52:DML52"/>
    <mergeCell ref="DMT52:DNC52"/>
    <mergeCell ref="DNK52:DNT52"/>
    <mergeCell ref="DOB52:DOK52"/>
    <mergeCell ref="DOS52:DPB52"/>
    <mergeCell ref="DHN52:DHW52"/>
    <mergeCell ref="DIE52:DIN52"/>
    <mergeCell ref="DIV52:DJE52"/>
    <mergeCell ref="DJM52:DJV52"/>
    <mergeCell ref="DKD52:DKM52"/>
    <mergeCell ref="DKU52:DLD52"/>
    <mergeCell ref="DDP52:DDY52"/>
    <mergeCell ref="DEG52:DEP52"/>
    <mergeCell ref="DEX52:DFG52"/>
    <mergeCell ref="DFO52:DFX52"/>
    <mergeCell ref="DGF52:DGO52"/>
    <mergeCell ref="DGW52:DHF52"/>
    <mergeCell ref="CZR52:DAA52"/>
    <mergeCell ref="DAI52:DAR52"/>
    <mergeCell ref="DAZ52:DBI52"/>
    <mergeCell ref="DBQ52:DBZ52"/>
    <mergeCell ref="DCH52:DCQ52"/>
    <mergeCell ref="DCY52:DDH52"/>
    <mergeCell ref="CVT52:CWC52"/>
    <mergeCell ref="CWK52:CWT52"/>
    <mergeCell ref="CXB52:CXK52"/>
    <mergeCell ref="CXS52:CYB52"/>
    <mergeCell ref="CYJ52:CYS52"/>
    <mergeCell ref="CZA52:CZJ52"/>
    <mergeCell ref="CRV52:CSE52"/>
    <mergeCell ref="CSM52:CSV52"/>
    <mergeCell ref="CTD52:CTM52"/>
    <mergeCell ref="CTU52:CUD52"/>
    <mergeCell ref="CUL52:CUU52"/>
    <mergeCell ref="CVC52:CVL52"/>
    <mergeCell ref="CNX52:COG52"/>
    <mergeCell ref="COO52:COX52"/>
    <mergeCell ref="CPF52:CPO52"/>
    <mergeCell ref="CPW52:CQF52"/>
    <mergeCell ref="CQN52:CQW52"/>
    <mergeCell ref="CRE52:CRN52"/>
    <mergeCell ref="CJZ52:CKI52"/>
    <mergeCell ref="CKQ52:CKZ52"/>
    <mergeCell ref="CLH52:CLQ52"/>
    <mergeCell ref="CLY52:CMH52"/>
    <mergeCell ref="CMP52:CMY52"/>
    <mergeCell ref="CNG52:CNP52"/>
    <mergeCell ref="CGB52:CGK52"/>
    <mergeCell ref="CGS52:CHB52"/>
    <mergeCell ref="CHJ52:CHS52"/>
    <mergeCell ref="CIA52:CIJ52"/>
    <mergeCell ref="CIR52:CJA52"/>
    <mergeCell ref="CJI52:CJR52"/>
    <mergeCell ref="CCD52:CCM52"/>
    <mergeCell ref="CCU52:CDD52"/>
    <mergeCell ref="CDL52:CDU52"/>
    <mergeCell ref="CEC52:CEL52"/>
    <mergeCell ref="CET52:CFC52"/>
    <mergeCell ref="CFK52:CFT52"/>
    <mergeCell ref="BYF52:BYO52"/>
    <mergeCell ref="BYW52:BZF52"/>
    <mergeCell ref="BZN52:BZW52"/>
    <mergeCell ref="CAE52:CAN52"/>
    <mergeCell ref="CAV52:CBE52"/>
    <mergeCell ref="CBM52:CBV52"/>
    <mergeCell ref="BUH52:BUQ52"/>
    <mergeCell ref="BUY52:BVH52"/>
    <mergeCell ref="BVP52:BVY52"/>
    <mergeCell ref="BWG52:BWP52"/>
    <mergeCell ref="BWX52:BXG52"/>
    <mergeCell ref="BXO52:BXX52"/>
    <mergeCell ref="BQJ52:BQS52"/>
    <mergeCell ref="BRA52:BRJ52"/>
    <mergeCell ref="BRR52:BSA52"/>
    <mergeCell ref="BSI52:BSR52"/>
    <mergeCell ref="BSZ52:BTI52"/>
    <mergeCell ref="BTQ52:BTZ52"/>
    <mergeCell ref="BML52:BMU52"/>
    <mergeCell ref="BNC52:BNL52"/>
    <mergeCell ref="BNT52:BOC52"/>
    <mergeCell ref="BOK52:BOT52"/>
    <mergeCell ref="BPB52:BPK52"/>
    <mergeCell ref="BPS52:BQB52"/>
    <mergeCell ref="BIN52:BIW52"/>
    <mergeCell ref="BJE52:BJN52"/>
    <mergeCell ref="BJV52:BKE52"/>
    <mergeCell ref="BKM52:BKV52"/>
    <mergeCell ref="BLD52:BLM52"/>
    <mergeCell ref="BLU52:BMD52"/>
    <mergeCell ref="BEP52:BEY52"/>
    <mergeCell ref="BFG52:BFP52"/>
    <mergeCell ref="BFX52:BGG52"/>
    <mergeCell ref="BGO52:BGX52"/>
    <mergeCell ref="BHF52:BHO52"/>
    <mergeCell ref="BHW52:BIF52"/>
    <mergeCell ref="BAR52:BBA52"/>
    <mergeCell ref="BBI52:BBR52"/>
    <mergeCell ref="BBZ52:BCI52"/>
    <mergeCell ref="BCQ52:BCZ52"/>
    <mergeCell ref="BDH52:BDQ52"/>
    <mergeCell ref="BDY52:BEH52"/>
    <mergeCell ref="AWT52:AXC52"/>
    <mergeCell ref="AXK52:AXT52"/>
    <mergeCell ref="AYB52:AYK52"/>
    <mergeCell ref="AYS52:AZB52"/>
    <mergeCell ref="AZJ52:AZS52"/>
    <mergeCell ref="BAA52:BAJ52"/>
    <mergeCell ref="ASV52:ATE52"/>
    <mergeCell ref="ATM52:ATV52"/>
    <mergeCell ref="AUD52:AUM52"/>
    <mergeCell ref="AUU52:AVD52"/>
    <mergeCell ref="AVL52:AVU52"/>
    <mergeCell ref="AWC52:AWL52"/>
    <mergeCell ref="AOX52:APG52"/>
    <mergeCell ref="APO52:APX52"/>
    <mergeCell ref="AQF52:AQO52"/>
    <mergeCell ref="AQW52:ARF52"/>
    <mergeCell ref="ARN52:ARW52"/>
    <mergeCell ref="ASE52:ASN52"/>
    <mergeCell ref="AKZ52:ALI52"/>
    <mergeCell ref="ALQ52:ALZ52"/>
    <mergeCell ref="AMH52:AMQ52"/>
    <mergeCell ref="AMY52:ANH52"/>
    <mergeCell ref="ANP52:ANY52"/>
    <mergeCell ref="AOG52:AOP52"/>
    <mergeCell ref="AHB52:AHK52"/>
    <mergeCell ref="AHS52:AIB52"/>
    <mergeCell ref="AIJ52:AIS52"/>
    <mergeCell ref="AJA52:AJJ52"/>
    <mergeCell ref="AJR52:AKA52"/>
    <mergeCell ref="AKI52:AKR52"/>
    <mergeCell ref="ADD52:ADM52"/>
    <mergeCell ref="ADU52:AED52"/>
    <mergeCell ref="AEL52:AEU52"/>
    <mergeCell ref="AFC52:AFL52"/>
    <mergeCell ref="AFT52:AGC52"/>
    <mergeCell ref="AGK52:AGT52"/>
    <mergeCell ref="ZF52:ZO52"/>
    <mergeCell ref="ZW52:AAF52"/>
    <mergeCell ref="AAN52:AAW52"/>
    <mergeCell ref="ABE52:ABN52"/>
    <mergeCell ref="ABV52:ACE52"/>
    <mergeCell ref="ACM52:ACV52"/>
    <mergeCell ref="VH52:VQ52"/>
    <mergeCell ref="VY52:WH52"/>
    <mergeCell ref="WP52:WY52"/>
    <mergeCell ref="XG52:XP52"/>
    <mergeCell ref="XX52:YG52"/>
    <mergeCell ref="YO52:YX52"/>
    <mergeCell ref="RJ52:RS52"/>
    <mergeCell ref="SA52:SJ52"/>
    <mergeCell ref="SR52:TA52"/>
    <mergeCell ref="TI52:TR52"/>
    <mergeCell ref="TZ52:UI52"/>
    <mergeCell ref="UQ52:UZ52"/>
    <mergeCell ref="NL52:NU52"/>
    <mergeCell ref="OC52:OL52"/>
    <mergeCell ref="OT52:PC52"/>
    <mergeCell ref="PK52:PT52"/>
    <mergeCell ref="QB52:QK52"/>
    <mergeCell ref="QS52:RB52"/>
    <mergeCell ref="JN52:JW52"/>
    <mergeCell ref="KE52:KN52"/>
    <mergeCell ref="KV52:LE52"/>
    <mergeCell ref="LM52:LV52"/>
    <mergeCell ref="MD52:MM52"/>
    <mergeCell ref="MU52:ND52"/>
    <mergeCell ref="D35:N35"/>
    <mergeCell ref="D36:N36"/>
    <mergeCell ref="D37:N37"/>
    <mergeCell ref="D38:N38"/>
    <mergeCell ref="D41:N41"/>
    <mergeCell ref="FP52:FY52"/>
    <mergeCell ref="GG52:GP52"/>
    <mergeCell ref="GX52:HG52"/>
    <mergeCell ref="HO52:HX52"/>
    <mergeCell ref="IF52:IO52"/>
    <mergeCell ref="IW52:JF52"/>
    <mergeCell ref="CI52:CR52"/>
    <mergeCell ref="CZ52:DI52"/>
    <mergeCell ref="DQ52:DZ52"/>
    <mergeCell ref="EH52:EQ52"/>
    <mergeCell ref="EY52:FH52"/>
    <mergeCell ref="U52:AB52"/>
    <mergeCell ref="AJ52:AS52"/>
    <mergeCell ref="BA52:BJ52"/>
    <mergeCell ref="D44:N44"/>
    <mergeCell ref="D43:N43"/>
    <mergeCell ref="B12:R12"/>
    <mergeCell ref="J14:R14"/>
    <mergeCell ref="C13:O13"/>
    <mergeCell ref="N15:O15"/>
    <mergeCell ref="D16:M16"/>
    <mergeCell ref="D18:N18"/>
    <mergeCell ref="D19:N19"/>
    <mergeCell ref="D20:N20"/>
    <mergeCell ref="D21:N21"/>
    <mergeCell ref="D22:N22"/>
    <mergeCell ref="D25:N25"/>
    <mergeCell ref="D17:N17"/>
    <mergeCell ref="D26:N26"/>
    <mergeCell ref="D27:N27"/>
    <mergeCell ref="D28:N28"/>
    <mergeCell ref="D29:N29"/>
    <mergeCell ref="D34:N34"/>
    <mergeCell ref="D30:N30"/>
    <mergeCell ref="D31:N31"/>
    <mergeCell ref="D62:N62"/>
    <mergeCell ref="D69:N69"/>
    <mergeCell ref="D70:N70"/>
    <mergeCell ref="D71:N71"/>
    <mergeCell ref="D112:N112"/>
    <mergeCell ref="D113:N113"/>
    <mergeCell ref="O135:R135"/>
    <mergeCell ref="BR52:CA52"/>
    <mergeCell ref="D42:N42"/>
    <mergeCell ref="D47:N47"/>
    <mergeCell ref="D49:N49"/>
    <mergeCell ref="D52:N52"/>
    <mergeCell ref="D54:N54"/>
    <mergeCell ref="D57:N57"/>
    <mergeCell ref="D59:N59"/>
    <mergeCell ref="D61:N61"/>
    <mergeCell ref="D65:N65"/>
    <mergeCell ref="D66:N66"/>
    <mergeCell ref="D67:N67"/>
    <mergeCell ref="D68:N68"/>
    <mergeCell ref="D72:N72"/>
    <mergeCell ref="D73:N73"/>
    <mergeCell ref="D74:N74"/>
    <mergeCell ref="D78:N78"/>
    <mergeCell ref="D79:N79"/>
    <mergeCell ref="D75:N75"/>
    <mergeCell ref="D76:N76"/>
    <mergeCell ref="D77:N77"/>
    <mergeCell ref="D128:N128"/>
    <mergeCell ref="D131:N131"/>
    <mergeCell ref="D132:N132"/>
    <mergeCell ref="D82:N82"/>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&amp;L&amp;20  Eng.ª Liane de Oliveira Martins
  Secretária Municipal de Urbanismo e Habitação
  PMSPA&amp;C&amp;20        Andréa D'Ávila
      Assessor Especial
      PMSPA&amp;R&amp;20Planilha Elaborada pela SEMED
Amanda
11/19
SEMED - PMSPA</oddFooter>
  </headerFooter>
  <rowBreaks count="2" manualBreakCount="2">
    <brk id="46" min="1" max="18" man="1"/>
    <brk id="106" min="1" max="18" man="1"/>
  </rowBreaks>
  <drawing r:id="rId2"/>
  <legacyDrawing r:id="rId3"/>
  <oleObjects>
    <mc:AlternateContent xmlns:mc="http://schemas.openxmlformats.org/markup-compatibility/2006">
      <mc:Choice Requires="x14">
        <oleObject progId="Word.Picture.8" shapeId="2049"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2049"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B1:Z316"/>
  <sheetViews>
    <sheetView view="pageBreakPreview" zoomScale="53" zoomScaleNormal="70" zoomScaleSheetLayoutView="53" zoomScalePageLayoutView="21" workbookViewId="0">
      <selection activeCell="D13" sqref="D13:Q13"/>
    </sheetView>
  </sheetViews>
  <sheetFormatPr defaultColWidth="9.140625" defaultRowHeight="15" customHeight="1"/>
  <cols>
    <col min="1" max="1" width="9.140625" style="898"/>
    <col min="2" max="2" width="8.7109375" style="588" bestFit="1" customWidth="1"/>
    <col min="3" max="3" width="20.85546875" style="588" customWidth="1"/>
    <col min="4" max="4" width="21.7109375" style="893" customWidth="1"/>
    <col min="5" max="14" width="13.7109375" style="894" customWidth="1"/>
    <col min="15" max="15" width="13.7109375" style="895" customWidth="1"/>
    <col min="16" max="16" width="9" style="896" bestFit="1" customWidth="1"/>
    <col min="17" max="17" width="16.28515625" style="897" customWidth="1"/>
    <col min="18" max="18" width="15.42578125" style="898" customWidth="1"/>
    <col min="19" max="19" width="17.7109375" style="898" customWidth="1"/>
    <col min="20" max="16384" width="9.140625" style="898"/>
  </cols>
  <sheetData>
    <row r="1" spans="2:19" ht="15" customHeight="1" thickBot="1"/>
    <row r="2" spans="2:19" ht="15" customHeight="1">
      <c r="B2" s="899"/>
      <c r="C2" s="900"/>
      <c r="D2" s="901"/>
      <c r="E2" s="902"/>
      <c r="F2" s="902"/>
      <c r="G2" s="902"/>
      <c r="H2" s="902"/>
      <c r="I2" s="902"/>
      <c r="J2" s="902"/>
      <c r="K2" s="902"/>
      <c r="L2" s="902"/>
      <c r="M2" s="902"/>
      <c r="N2" s="902"/>
      <c r="O2" s="903"/>
      <c r="P2" s="904"/>
      <c r="Q2" s="905"/>
      <c r="R2" s="906"/>
      <c r="S2" s="907"/>
    </row>
    <row r="3" spans="2:19" ht="15" customHeight="1">
      <c r="B3" s="908"/>
      <c r="S3" s="909"/>
    </row>
    <row r="4" spans="2:19" ht="15" customHeight="1">
      <c r="B4" s="908"/>
      <c r="S4" s="909"/>
    </row>
    <row r="5" spans="2:19" ht="15" customHeight="1">
      <c r="B5" s="908"/>
      <c r="S5" s="909"/>
    </row>
    <row r="6" spans="2:19" ht="15" customHeight="1">
      <c r="B6" s="908"/>
      <c r="S6" s="909"/>
    </row>
    <row r="7" spans="2:19" ht="15" customHeight="1">
      <c r="B7" s="908"/>
      <c r="S7" s="909"/>
    </row>
    <row r="8" spans="2:19" ht="15" customHeight="1">
      <c r="B8" s="908"/>
      <c r="S8" s="909"/>
    </row>
    <row r="9" spans="2:19" ht="15" customHeight="1">
      <c r="B9" s="908"/>
      <c r="S9" s="909"/>
    </row>
    <row r="10" spans="2:19" ht="15" customHeight="1">
      <c r="B10" s="908"/>
      <c r="S10" s="909"/>
    </row>
    <row r="11" spans="2:19" ht="27" customHeight="1">
      <c r="B11" s="910"/>
      <c r="C11" s="898"/>
      <c r="D11" s="898"/>
      <c r="E11" s="898"/>
      <c r="F11" s="898"/>
      <c r="G11" s="898"/>
      <c r="H11" s="898"/>
      <c r="I11" s="898"/>
      <c r="J11" s="898"/>
      <c r="K11" s="898"/>
      <c r="L11" s="898"/>
      <c r="M11" s="898"/>
      <c r="N11" s="898"/>
      <c r="O11" s="898"/>
      <c r="P11" s="898"/>
      <c r="Q11" s="898"/>
      <c r="S11" s="909"/>
    </row>
    <row r="12" spans="2:19" ht="24.75" customHeight="1">
      <c r="B12" s="1110" t="s">
        <v>24143</v>
      </c>
      <c r="C12" s="1111"/>
      <c r="D12" s="1111"/>
      <c r="E12" s="1111"/>
      <c r="F12" s="1111"/>
      <c r="G12" s="1111"/>
      <c r="H12" s="1111"/>
      <c r="I12" s="1111"/>
      <c r="J12" s="1111"/>
      <c r="K12" s="1111"/>
      <c r="L12" s="1111"/>
      <c r="M12" s="1111"/>
      <c r="N12" s="1111"/>
      <c r="O12" s="1111"/>
      <c r="P12" s="1111"/>
      <c r="Q12" s="1111"/>
      <c r="S12" s="909"/>
    </row>
    <row r="13" spans="2:19" ht="33" customHeight="1">
      <c r="B13" s="1112" t="s">
        <v>0</v>
      </c>
      <c r="C13" s="1113"/>
      <c r="D13" s="1125" t="s">
        <v>24142</v>
      </c>
      <c r="E13" s="1125"/>
      <c r="F13" s="1125"/>
      <c r="G13" s="1125"/>
      <c r="H13" s="1125"/>
      <c r="I13" s="1125"/>
      <c r="J13" s="1125"/>
      <c r="K13" s="1125"/>
      <c r="L13" s="1125"/>
      <c r="M13" s="1125"/>
      <c r="N13" s="1125"/>
      <c r="O13" s="1125"/>
      <c r="P13" s="1125"/>
      <c r="Q13" s="1125"/>
      <c r="R13" s="682"/>
      <c r="S13" s="911"/>
    </row>
    <row r="14" spans="2:19" ht="33" customHeight="1">
      <c r="B14" s="1112" t="s">
        <v>1</v>
      </c>
      <c r="C14" s="1113"/>
      <c r="D14" s="933" t="s">
        <v>333</v>
      </c>
      <c r="E14" s="933"/>
      <c r="F14" s="933"/>
      <c r="G14" s="933"/>
      <c r="H14" s="933"/>
      <c r="I14" s="934"/>
      <c r="J14" s="934"/>
      <c r="K14" s="933"/>
      <c r="L14" s="934"/>
      <c r="M14" s="934"/>
      <c r="N14" s="933"/>
      <c r="O14" s="933"/>
      <c r="P14" s="933"/>
      <c r="Q14" s="933"/>
      <c r="R14" s="682"/>
      <c r="S14" s="911"/>
    </row>
    <row r="15" spans="2:19" ht="39.75" customHeight="1" thickBot="1">
      <c r="B15" s="912"/>
      <c r="C15" s="731"/>
      <c r="D15" s="913"/>
      <c r="E15" s="731"/>
      <c r="F15" s="731"/>
      <c r="G15" s="731"/>
      <c r="H15" s="914" t="s">
        <v>23699</v>
      </c>
      <c r="I15" s="731"/>
      <c r="J15" s="731"/>
      <c r="K15" s="731"/>
      <c r="L15" s="731"/>
      <c r="M15" s="731"/>
      <c r="N15" s="731"/>
      <c r="O15" s="915"/>
      <c r="P15" s="916"/>
      <c r="Q15" s="916"/>
      <c r="R15" s="917"/>
      <c r="S15" s="918"/>
    </row>
    <row r="16" spans="2:19" s="656" customFormat="1" ht="45" customHeight="1" thickBot="1">
      <c r="B16" s="919" t="s">
        <v>2</v>
      </c>
      <c r="C16" s="920" t="s">
        <v>24052</v>
      </c>
      <c r="D16" s="920" t="s">
        <v>24053</v>
      </c>
      <c r="E16" s="1126" t="s">
        <v>3</v>
      </c>
      <c r="F16" s="1127"/>
      <c r="G16" s="1127"/>
      <c r="H16" s="1127"/>
      <c r="I16" s="1127"/>
      <c r="J16" s="1127"/>
      <c r="K16" s="1127"/>
      <c r="L16" s="1127"/>
      <c r="M16" s="1127"/>
      <c r="N16" s="1127"/>
      <c r="O16" s="1128"/>
      <c r="P16" s="921" t="s">
        <v>4</v>
      </c>
      <c r="Q16" s="922" t="s">
        <v>23701</v>
      </c>
      <c r="R16" s="922" t="s">
        <v>23700</v>
      </c>
      <c r="S16" s="922" t="s">
        <v>298</v>
      </c>
    </row>
    <row r="17" spans="2:19" s="656" customFormat="1" ht="39.950000000000003" customHeight="1" thickBot="1">
      <c r="B17" s="649" t="s">
        <v>200</v>
      </c>
      <c r="C17" s="749"/>
      <c r="D17" s="595"/>
      <c r="E17" s="1036" t="s">
        <v>6</v>
      </c>
      <c r="F17" s="1036"/>
      <c r="G17" s="1036"/>
      <c r="H17" s="1036"/>
      <c r="I17" s="1036"/>
      <c r="J17" s="1036"/>
      <c r="K17" s="1036"/>
      <c r="L17" s="1036"/>
      <c r="M17" s="1036"/>
      <c r="N17" s="1036"/>
      <c r="O17" s="1036"/>
      <c r="P17" s="595"/>
      <c r="Q17" s="596"/>
      <c r="R17" s="597"/>
      <c r="S17" s="592"/>
    </row>
    <row r="18" spans="2:19" s="896" customFormat="1" ht="74.25" customHeight="1">
      <c r="B18" s="1118" t="s">
        <v>31</v>
      </c>
      <c r="C18" s="1023" t="s">
        <v>39</v>
      </c>
      <c r="D18" s="1023" t="s">
        <v>216</v>
      </c>
      <c r="E18" s="1037" t="s">
        <v>24111</v>
      </c>
      <c r="F18" s="1038"/>
      <c r="G18" s="1038"/>
      <c r="H18" s="1038"/>
      <c r="I18" s="1038"/>
      <c r="J18" s="1038"/>
      <c r="K18" s="1038"/>
      <c r="L18" s="1038"/>
      <c r="M18" s="1038"/>
      <c r="N18" s="1038"/>
      <c r="O18" s="1039"/>
      <c r="P18" s="1016" t="s">
        <v>269</v>
      </c>
      <c r="Q18" s="1044"/>
      <c r="R18" s="1023">
        <f>K21</f>
        <v>6.4</v>
      </c>
      <c r="S18" s="1083">
        <f>Q18+R18</f>
        <v>6.4</v>
      </c>
    </row>
    <row r="19" spans="2:19" s="896" customFormat="1" ht="39.950000000000003" customHeight="1">
      <c r="B19" s="1118"/>
      <c r="C19" s="1023"/>
      <c r="D19" s="1023"/>
      <c r="E19" s="1020"/>
      <c r="F19" s="1021"/>
      <c r="G19" s="1021"/>
      <c r="H19" s="1021"/>
      <c r="I19" s="1021"/>
      <c r="J19" s="1021"/>
      <c r="K19" s="1021"/>
      <c r="L19" s="1021"/>
      <c r="M19" s="1021"/>
      <c r="N19" s="1021"/>
      <c r="O19" s="1022"/>
      <c r="P19" s="1016"/>
      <c r="Q19" s="1044"/>
      <c r="R19" s="1023"/>
      <c r="S19" s="1083"/>
    </row>
    <row r="20" spans="2:19" s="896" customFormat="1" ht="39.950000000000003" customHeight="1">
      <c r="B20" s="1118"/>
      <c r="C20" s="1023"/>
      <c r="D20" s="1023"/>
      <c r="E20" s="737"/>
      <c r="F20" s="748" t="s">
        <v>24144</v>
      </c>
      <c r="G20" s="737"/>
      <c r="H20" s="996" t="s">
        <v>23704</v>
      </c>
      <c r="I20" s="996"/>
      <c r="J20" s="737"/>
      <c r="K20" s="737" t="s">
        <v>17</v>
      </c>
      <c r="L20" s="737"/>
      <c r="M20" s="737"/>
      <c r="N20" s="737"/>
      <c r="O20" s="586"/>
      <c r="P20" s="1016"/>
      <c r="Q20" s="1044"/>
      <c r="R20" s="1023"/>
      <c r="S20" s="1083"/>
    </row>
    <row r="21" spans="2:19" s="896" customFormat="1" ht="39.950000000000003" customHeight="1">
      <c r="B21" s="1000"/>
      <c r="C21" s="1019"/>
      <c r="D21" s="1019"/>
      <c r="E21" s="583"/>
      <c r="F21" s="760">
        <v>3.2</v>
      </c>
      <c r="G21" s="760" t="s">
        <v>23709</v>
      </c>
      <c r="H21" s="1018">
        <v>2</v>
      </c>
      <c r="I21" s="1018"/>
      <c r="J21" s="760" t="s">
        <v>23710</v>
      </c>
      <c r="K21" s="760">
        <f>F21*H21</f>
        <v>6.4</v>
      </c>
      <c r="L21" s="760" t="s">
        <v>7</v>
      </c>
      <c r="M21" s="760"/>
      <c r="N21" s="584"/>
      <c r="O21" s="587"/>
      <c r="P21" s="1017"/>
      <c r="Q21" s="1133"/>
      <c r="R21" s="1019"/>
      <c r="S21" s="1024"/>
    </row>
    <row r="22" spans="2:19" s="896" customFormat="1" ht="75.75" customHeight="1">
      <c r="B22" s="1118" t="s">
        <v>50</v>
      </c>
      <c r="C22" s="1001" t="s">
        <v>2165</v>
      </c>
      <c r="D22" s="1001" t="s">
        <v>2166</v>
      </c>
      <c r="E22" s="1003" t="s">
        <v>24105</v>
      </c>
      <c r="F22" s="1004"/>
      <c r="G22" s="1004"/>
      <c r="H22" s="1004"/>
      <c r="I22" s="1004"/>
      <c r="J22" s="1004"/>
      <c r="K22" s="1004"/>
      <c r="L22" s="1004"/>
      <c r="M22" s="1004"/>
      <c r="N22" s="1004"/>
      <c r="O22" s="1005"/>
      <c r="P22" s="1016" t="s">
        <v>269</v>
      </c>
      <c r="Q22" s="1140"/>
      <c r="R22" s="1010">
        <f>K25</f>
        <v>12</v>
      </c>
      <c r="S22" s="1012">
        <f>Q22+R22</f>
        <v>12</v>
      </c>
    </row>
    <row r="23" spans="2:19" s="896" customFormat="1" ht="39.75" customHeight="1">
      <c r="B23" s="1118"/>
      <c r="C23" s="1001"/>
      <c r="D23" s="1001"/>
      <c r="E23" s="1020" t="s">
        <v>24096</v>
      </c>
      <c r="F23" s="1021"/>
      <c r="G23" s="1021"/>
      <c r="H23" s="1021"/>
      <c r="I23" s="1021"/>
      <c r="J23" s="1021"/>
      <c r="K23" s="1021"/>
      <c r="L23" s="1021"/>
      <c r="M23" s="1021"/>
      <c r="N23" s="1021"/>
      <c r="O23" s="1022"/>
      <c r="P23" s="1016"/>
      <c r="Q23" s="1140"/>
      <c r="R23" s="1010"/>
      <c r="S23" s="1012"/>
    </row>
    <row r="24" spans="2:19" s="896" customFormat="1" ht="39.75" customHeight="1">
      <c r="B24" s="1118"/>
      <c r="C24" s="1001"/>
      <c r="D24" s="1001"/>
      <c r="E24" s="737"/>
      <c r="F24" s="748" t="s">
        <v>24144</v>
      </c>
      <c r="G24" s="737"/>
      <c r="H24" s="996" t="s">
        <v>23704</v>
      </c>
      <c r="I24" s="996"/>
      <c r="J24" s="737"/>
      <c r="K24" s="737" t="s">
        <v>17</v>
      </c>
      <c r="L24" s="737"/>
      <c r="M24" s="737"/>
      <c r="N24" s="737"/>
      <c r="O24" s="586"/>
      <c r="P24" s="1016"/>
      <c r="Q24" s="1140"/>
      <c r="R24" s="1010"/>
      <c r="S24" s="1012"/>
    </row>
    <row r="25" spans="2:19" s="896" customFormat="1" ht="39.75" customHeight="1">
      <c r="B25" s="1000"/>
      <c r="C25" s="1001"/>
      <c r="D25" s="1001"/>
      <c r="E25" s="583"/>
      <c r="F25" s="760">
        <v>4</v>
      </c>
      <c r="G25" s="760" t="s">
        <v>23709</v>
      </c>
      <c r="H25" s="1018">
        <v>3</v>
      </c>
      <c r="I25" s="1018"/>
      <c r="J25" s="760" t="s">
        <v>23710</v>
      </c>
      <c r="K25" s="760">
        <f>F25*H25</f>
        <v>12</v>
      </c>
      <c r="L25" s="760" t="s">
        <v>7</v>
      </c>
      <c r="M25" s="760"/>
      <c r="N25" s="584"/>
      <c r="O25" s="587"/>
      <c r="P25" s="1017"/>
      <c r="Q25" s="1140"/>
      <c r="R25" s="1010"/>
      <c r="S25" s="1012"/>
    </row>
    <row r="26" spans="2:19" s="896" customFormat="1" ht="95.25" customHeight="1">
      <c r="B26" s="1118" t="s">
        <v>23702</v>
      </c>
      <c r="C26" s="1006" t="s">
        <v>2142</v>
      </c>
      <c r="D26" s="1006" t="s">
        <v>2143</v>
      </c>
      <c r="E26" s="1003" t="s">
        <v>24112</v>
      </c>
      <c r="F26" s="1004"/>
      <c r="G26" s="1004"/>
      <c r="H26" s="1004"/>
      <c r="I26" s="1004"/>
      <c r="J26" s="1004"/>
      <c r="K26" s="1004"/>
      <c r="L26" s="1004"/>
      <c r="M26" s="1004"/>
      <c r="N26" s="1004"/>
      <c r="O26" s="1005"/>
      <c r="P26" s="1016" t="s">
        <v>269</v>
      </c>
      <c r="Q26" s="1019"/>
      <c r="R26" s="1019">
        <f>N31</f>
        <v>100.98</v>
      </c>
      <c r="S26" s="1012">
        <f>Q26+R26</f>
        <v>100.98</v>
      </c>
    </row>
    <row r="27" spans="2:19" s="896" customFormat="1" ht="39.75" customHeight="1">
      <c r="B27" s="1118"/>
      <c r="C27" s="1007"/>
      <c r="D27" s="1007"/>
      <c r="E27" s="1020"/>
      <c r="F27" s="1021"/>
      <c r="G27" s="1021"/>
      <c r="H27" s="1021"/>
      <c r="I27" s="1021"/>
      <c r="J27" s="1021"/>
      <c r="K27" s="1021"/>
      <c r="L27" s="1021"/>
      <c r="M27" s="1021"/>
      <c r="N27" s="1021"/>
      <c r="O27" s="1022"/>
      <c r="P27" s="1016"/>
      <c r="Q27" s="1019"/>
      <c r="R27" s="1019"/>
      <c r="S27" s="1012"/>
    </row>
    <row r="28" spans="2:19" s="896" customFormat="1" ht="39.75" customHeight="1">
      <c r="B28" s="1118"/>
      <c r="C28" s="1007"/>
      <c r="D28" s="1007"/>
      <c r="E28" s="737"/>
      <c r="I28" s="996" t="s">
        <v>23705</v>
      </c>
      <c r="J28" s="996"/>
      <c r="K28" s="996" t="s">
        <v>23704</v>
      </c>
      <c r="L28" s="996"/>
      <c r="M28" s="737"/>
      <c r="N28" s="737" t="s">
        <v>17</v>
      </c>
      <c r="O28" s="737"/>
      <c r="P28" s="1016"/>
      <c r="Q28" s="1019"/>
      <c r="R28" s="1019"/>
      <c r="S28" s="1012"/>
    </row>
    <row r="29" spans="2:19" s="896" customFormat="1" ht="39.75" customHeight="1">
      <c r="B29" s="1118"/>
      <c r="C29" s="1007"/>
      <c r="D29" s="1007"/>
      <c r="E29" s="737"/>
      <c r="G29" s="619" t="s">
        <v>24225</v>
      </c>
      <c r="I29" s="987">
        <f>30</f>
        <v>30</v>
      </c>
      <c r="J29" s="987" t="s">
        <v>23709</v>
      </c>
      <c r="K29" s="996">
        <v>2.2000000000000002</v>
      </c>
      <c r="L29" s="996"/>
      <c r="M29" s="987" t="s">
        <v>23710</v>
      </c>
      <c r="N29" s="987">
        <f>I29*K29</f>
        <v>66</v>
      </c>
      <c r="O29" s="987" t="s">
        <v>7</v>
      </c>
      <c r="P29" s="1016"/>
      <c r="Q29" s="1019"/>
      <c r="R29" s="1019"/>
      <c r="S29" s="1012"/>
    </row>
    <row r="30" spans="2:19" s="896" customFormat="1" ht="39.75" customHeight="1">
      <c r="B30" s="1118"/>
      <c r="C30" s="1007"/>
      <c r="D30" s="1007"/>
      <c r="E30" s="737"/>
      <c r="G30" s="619" t="s">
        <v>24224</v>
      </c>
      <c r="I30" s="987">
        <f>15.9</f>
        <v>15.9</v>
      </c>
      <c r="J30" s="987" t="s">
        <v>23709</v>
      </c>
      <c r="K30" s="996">
        <v>2.2000000000000002</v>
      </c>
      <c r="L30" s="996"/>
      <c r="M30" s="987" t="s">
        <v>23710</v>
      </c>
      <c r="N30" s="987">
        <f>I30*K30</f>
        <v>34.979999999999997</v>
      </c>
      <c r="O30" s="987" t="s">
        <v>7</v>
      </c>
      <c r="P30" s="1016"/>
      <c r="Q30" s="1019"/>
      <c r="R30" s="1019"/>
      <c r="S30" s="1012"/>
    </row>
    <row r="31" spans="2:19" s="896" customFormat="1" ht="39.75" customHeight="1">
      <c r="B31" s="1000"/>
      <c r="C31" s="1023"/>
      <c r="D31" s="1023"/>
      <c r="E31" s="583"/>
      <c r="K31" s="997" t="s">
        <v>17</v>
      </c>
      <c r="L31" s="997"/>
      <c r="M31" s="991" t="s">
        <v>334</v>
      </c>
      <c r="N31" s="991">
        <f>SUM(N29:N30)</f>
        <v>100.98</v>
      </c>
      <c r="O31" s="993" t="s">
        <v>40</v>
      </c>
      <c r="P31" s="1017"/>
      <c r="Q31" s="1019"/>
      <c r="R31" s="1019"/>
      <c r="S31" s="1012"/>
    </row>
    <row r="32" spans="2:19" s="896" customFormat="1" ht="57" customHeight="1">
      <c r="B32" s="1118" t="s">
        <v>23703</v>
      </c>
      <c r="C32" s="1006" t="s">
        <v>48</v>
      </c>
      <c r="D32" s="1006" t="s">
        <v>1283</v>
      </c>
      <c r="E32" s="1003" t="s">
        <v>24113</v>
      </c>
      <c r="F32" s="1004"/>
      <c r="G32" s="1004"/>
      <c r="H32" s="1004"/>
      <c r="I32" s="1004"/>
      <c r="J32" s="1004"/>
      <c r="K32" s="1004"/>
      <c r="L32" s="1004"/>
      <c r="M32" s="1004"/>
      <c r="N32" s="1004"/>
      <c r="O32" s="1005"/>
      <c r="P32" s="1016" t="s">
        <v>269</v>
      </c>
      <c r="Q32" s="1147"/>
      <c r="R32" s="1011">
        <f>K35</f>
        <v>421.92</v>
      </c>
      <c r="S32" s="1012">
        <f>Q32+R32</f>
        <v>421.92</v>
      </c>
    </row>
    <row r="33" spans="2:19" s="896" customFormat="1" ht="39.75" customHeight="1">
      <c r="B33" s="1118"/>
      <c r="C33" s="1007"/>
      <c r="D33" s="1007"/>
      <c r="E33" s="1154" t="s">
        <v>23708</v>
      </c>
      <c r="F33" s="1155"/>
      <c r="G33" s="1155"/>
      <c r="H33" s="1155"/>
      <c r="I33" s="1155"/>
      <c r="J33" s="1155"/>
      <c r="K33" s="1155"/>
      <c r="L33" s="1155"/>
      <c r="M33" s="1155"/>
      <c r="N33" s="1155"/>
      <c r="O33" s="1156"/>
      <c r="P33" s="1016"/>
      <c r="Q33" s="1148"/>
      <c r="R33" s="1109"/>
      <c r="S33" s="1012"/>
    </row>
    <row r="34" spans="2:19" s="896" customFormat="1" ht="39.75" customHeight="1">
      <c r="B34" s="1118"/>
      <c r="C34" s="1007"/>
      <c r="D34" s="1007"/>
      <c r="E34" s="737"/>
      <c r="F34" s="996" t="s">
        <v>23705</v>
      </c>
      <c r="G34" s="996"/>
      <c r="H34" s="996" t="s">
        <v>23704</v>
      </c>
      <c r="I34" s="996"/>
      <c r="J34" s="737"/>
      <c r="K34" s="961" t="s">
        <v>17</v>
      </c>
      <c r="L34" s="737"/>
      <c r="M34" s="737"/>
      <c r="N34" s="737"/>
      <c r="O34" s="586"/>
      <c r="P34" s="1016"/>
      <c r="Q34" s="1148"/>
      <c r="R34" s="1109"/>
      <c r="S34" s="1012"/>
    </row>
    <row r="35" spans="2:19" s="896" customFormat="1" ht="39.75" customHeight="1">
      <c r="B35" s="1000"/>
      <c r="C35" s="1023"/>
      <c r="D35" s="1023"/>
      <c r="E35" s="583"/>
      <c r="F35" s="760">
        <v>29.3</v>
      </c>
      <c r="G35" s="760" t="s">
        <v>23709</v>
      </c>
      <c r="H35" s="1018">
        <v>14.4</v>
      </c>
      <c r="I35" s="1018"/>
      <c r="J35" s="760" t="s">
        <v>23710</v>
      </c>
      <c r="K35" s="760">
        <f>ROUNDDOWN((F35*H35),2)</f>
        <v>421.92</v>
      </c>
      <c r="L35" s="760" t="s">
        <v>7</v>
      </c>
      <c r="M35" s="760"/>
      <c r="N35" s="584"/>
      <c r="O35" s="587"/>
      <c r="P35" s="1017"/>
      <c r="Q35" s="1148"/>
      <c r="R35" s="1109"/>
      <c r="S35" s="1012"/>
    </row>
    <row r="36" spans="2:19" s="896" customFormat="1" ht="99" customHeight="1">
      <c r="B36" s="1118" t="s">
        <v>23711</v>
      </c>
      <c r="C36" s="1019" t="s">
        <v>1970</v>
      </c>
      <c r="D36" s="1019" t="s">
        <v>1971</v>
      </c>
      <c r="E36" s="1003" t="s">
        <v>24191</v>
      </c>
      <c r="F36" s="1004"/>
      <c r="G36" s="1004"/>
      <c r="H36" s="1004"/>
      <c r="I36" s="1004"/>
      <c r="J36" s="1004"/>
      <c r="K36" s="1004"/>
      <c r="L36" s="1004"/>
      <c r="M36" s="1004"/>
      <c r="N36" s="1004"/>
      <c r="O36" s="1005"/>
      <c r="P36" s="1016" t="s">
        <v>269</v>
      </c>
      <c r="Q36" s="1140">
        <f>K39</f>
        <v>400.42</v>
      </c>
      <c r="R36" s="1010"/>
      <c r="S36" s="1012">
        <f>Q36+R36</f>
        <v>400.42</v>
      </c>
    </row>
    <row r="37" spans="2:19" s="896" customFormat="1" ht="39.75" customHeight="1">
      <c r="B37" s="1118"/>
      <c r="C37" s="1019"/>
      <c r="D37" s="1019"/>
      <c r="E37" s="1020" t="s">
        <v>23708</v>
      </c>
      <c r="F37" s="1021"/>
      <c r="G37" s="1021"/>
      <c r="H37" s="1021"/>
      <c r="I37" s="1021"/>
      <c r="J37" s="1021"/>
      <c r="K37" s="1021"/>
      <c r="L37" s="1021"/>
      <c r="M37" s="1021"/>
      <c r="N37" s="1021"/>
      <c r="O37" s="1022"/>
      <c r="P37" s="1016"/>
      <c r="Q37" s="1140"/>
      <c r="R37" s="1010"/>
      <c r="S37" s="1012"/>
    </row>
    <row r="38" spans="2:19" s="896" customFormat="1" ht="39.75" customHeight="1">
      <c r="B38" s="1118"/>
      <c r="C38" s="1019"/>
      <c r="D38" s="1019"/>
      <c r="E38" s="748"/>
      <c r="F38" s="996" t="s">
        <v>23705</v>
      </c>
      <c r="G38" s="996"/>
      <c r="H38" s="996" t="s">
        <v>23704</v>
      </c>
      <c r="I38" s="996"/>
      <c r="J38" s="737"/>
      <c r="K38" s="961" t="s">
        <v>17</v>
      </c>
      <c r="L38" s="737"/>
      <c r="M38" s="737"/>
      <c r="N38" s="737"/>
      <c r="O38" s="586"/>
      <c r="P38" s="1016"/>
      <c r="Q38" s="1140"/>
      <c r="R38" s="1010"/>
      <c r="S38" s="1012"/>
    </row>
    <row r="39" spans="2:19" s="896" customFormat="1" ht="39.75" customHeight="1" thickBot="1">
      <c r="B39" s="1000"/>
      <c r="C39" s="1019"/>
      <c r="D39" s="1019"/>
      <c r="E39" s="583"/>
      <c r="F39" s="760">
        <v>28.1</v>
      </c>
      <c r="G39" s="760" t="s">
        <v>23709</v>
      </c>
      <c r="H39" s="1150">
        <v>14.25</v>
      </c>
      <c r="I39" s="1150"/>
      <c r="J39" s="760" t="s">
        <v>23710</v>
      </c>
      <c r="K39" s="760">
        <f>ROUNDDOWN((F39*H39),2)</f>
        <v>400.42</v>
      </c>
      <c r="L39" s="760" t="s">
        <v>7</v>
      </c>
      <c r="M39" s="760"/>
      <c r="N39" s="584"/>
      <c r="O39" s="587"/>
      <c r="P39" s="1017"/>
      <c r="Q39" s="1140"/>
      <c r="R39" s="1010"/>
      <c r="S39" s="1012"/>
    </row>
    <row r="40" spans="2:19" s="896" customFormat="1" ht="39.6" customHeight="1" thickBot="1">
      <c r="B40" s="649" t="s">
        <v>201</v>
      </c>
      <c r="C40" s="749"/>
      <c r="D40" s="749"/>
      <c r="E40" s="1144" t="s">
        <v>24161</v>
      </c>
      <c r="F40" s="1144"/>
      <c r="G40" s="1144"/>
      <c r="H40" s="1144"/>
      <c r="I40" s="1144"/>
      <c r="J40" s="1144"/>
      <c r="K40" s="1144"/>
      <c r="L40" s="1144"/>
      <c r="M40" s="1144"/>
      <c r="N40" s="1144"/>
      <c r="O40" s="1144"/>
      <c r="P40" s="749"/>
      <c r="Q40" s="600"/>
      <c r="R40" s="774"/>
      <c r="S40" s="601"/>
    </row>
    <row r="41" spans="2:19" s="896" customFormat="1" ht="39.75" customHeight="1">
      <c r="B41" s="802" t="s">
        <v>86</v>
      </c>
      <c r="C41" s="602"/>
      <c r="D41" s="602"/>
      <c r="E41" s="1145" t="s">
        <v>23706</v>
      </c>
      <c r="F41" s="1145"/>
      <c r="G41" s="1145"/>
      <c r="H41" s="1145"/>
      <c r="I41" s="1145"/>
      <c r="J41" s="1145"/>
      <c r="K41" s="1145"/>
      <c r="L41" s="1145"/>
      <c r="M41" s="1145"/>
      <c r="N41" s="1145"/>
      <c r="O41" s="1145"/>
      <c r="P41" s="602"/>
      <c r="Q41" s="603"/>
      <c r="R41" s="604"/>
      <c r="S41" s="803"/>
    </row>
    <row r="42" spans="2:19" s="896" customFormat="1" ht="80.25" customHeight="1">
      <c r="B42" s="1000" t="s">
        <v>23707</v>
      </c>
      <c r="C42" s="1019" t="s">
        <v>3394</v>
      </c>
      <c r="D42" s="1141" t="s">
        <v>3395</v>
      </c>
      <c r="E42" s="1003" t="s">
        <v>24114</v>
      </c>
      <c r="F42" s="1004"/>
      <c r="G42" s="1004"/>
      <c r="H42" s="1004"/>
      <c r="I42" s="1004"/>
      <c r="J42" s="1004"/>
      <c r="K42" s="1004"/>
      <c r="L42" s="1004"/>
      <c r="M42" s="1004"/>
      <c r="N42" s="1004"/>
      <c r="O42" s="1005"/>
      <c r="P42" s="1019" t="s">
        <v>23736</v>
      </c>
      <c r="Q42" s="1019"/>
      <c r="R42" s="1010">
        <f>N46</f>
        <v>343.44</v>
      </c>
      <c r="S42" s="1012">
        <f>Q42+R42</f>
        <v>343.44</v>
      </c>
    </row>
    <row r="43" spans="2:19" s="896" customFormat="1" ht="39.75" customHeight="1">
      <c r="B43" s="1076"/>
      <c r="C43" s="1142"/>
      <c r="D43" s="1142"/>
      <c r="E43" s="1020" t="s">
        <v>24207</v>
      </c>
      <c r="F43" s="1021"/>
      <c r="G43" s="1021"/>
      <c r="H43" s="1021"/>
      <c r="I43" s="1021"/>
      <c r="J43" s="1021"/>
      <c r="K43" s="1021"/>
      <c r="L43" s="1021"/>
      <c r="M43" s="1021"/>
      <c r="N43" s="1021"/>
      <c r="O43" s="1022"/>
      <c r="P43" s="1019"/>
      <c r="Q43" s="1006"/>
      <c r="R43" s="1010"/>
      <c r="S43" s="1012"/>
    </row>
    <row r="44" spans="2:19" s="896" customFormat="1" ht="39.75" customHeight="1">
      <c r="B44" s="1076"/>
      <c r="C44" s="1142"/>
      <c r="D44" s="1142"/>
      <c r="E44" s="923"/>
      <c r="H44" s="996" t="s">
        <v>23705</v>
      </c>
      <c r="I44" s="996"/>
      <c r="J44" s="996" t="s">
        <v>23704</v>
      </c>
      <c r="K44" s="996"/>
      <c r="L44" s="1146" t="s">
        <v>294</v>
      </c>
      <c r="M44" s="1146"/>
      <c r="N44" s="737" t="s">
        <v>17</v>
      </c>
      <c r="O44" s="586"/>
      <c r="P44" s="1019"/>
      <c r="Q44" s="1006"/>
      <c r="R44" s="1010"/>
      <c r="S44" s="1012"/>
    </row>
    <row r="45" spans="2:19" s="896" customFormat="1" ht="39.75" customHeight="1">
      <c r="B45" s="1076"/>
      <c r="C45" s="1142"/>
      <c r="D45" s="1142"/>
      <c r="E45" s="923"/>
      <c r="F45" s="1158" t="s">
        <v>24206</v>
      </c>
      <c r="G45" s="1158"/>
      <c r="H45" s="963">
        <f>27.1-1.47</f>
        <v>25.63</v>
      </c>
      <c r="I45" s="963" t="s">
        <v>23709</v>
      </c>
      <c r="J45" s="963">
        <v>13.4</v>
      </c>
      <c r="K45" s="963" t="s">
        <v>23709</v>
      </c>
      <c r="L45" s="588">
        <v>0.05</v>
      </c>
      <c r="M45" s="963" t="s">
        <v>23710</v>
      </c>
      <c r="N45" s="963">
        <f>H45*J45</f>
        <v>343.44</v>
      </c>
      <c r="O45" s="680" t="s">
        <v>40</v>
      </c>
      <c r="P45" s="1006"/>
      <c r="Q45" s="1006"/>
      <c r="R45" s="1011"/>
      <c r="S45" s="1013"/>
    </row>
    <row r="46" spans="2:19" s="896" customFormat="1" ht="39.75" customHeight="1">
      <c r="B46" s="1076"/>
      <c r="C46" s="1142"/>
      <c r="D46" s="1142"/>
      <c r="E46" s="969"/>
      <c r="F46" s="970"/>
      <c r="G46" s="970"/>
      <c r="H46" s="964"/>
      <c r="I46" s="964"/>
      <c r="J46" s="964"/>
      <c r="K46" s="1015" t="s">
        <v>17</v>
      </c>
      <c r="L46" s="1015"/>
      <c r="M46" s="964" t="s">
        <v>334</v>
      </c>
      <c r="N46" s="964">
        <f>N45</f>
        <v>343.44</v>
      </c>
      <c r="O46" s="971" t="s">
        <v>40</v>
      </c>
      <c r="P46" s="1006"/>
      <c r="Q46" s="1006"/>
      <c r="R46" s="1011"/>
      <c r="S46" s="1013"/>
    </row>
    <row r="47" spans="2:19" s="896" customFormat="1" ht="39.75" customHeight="1">
      <c r="B47" s="804" t="s">
        <v>54</v>
      </c>
      <c r="C47" s="605"/>
      <c r="D47" s="605"/>
      <c r="E47" s="1143" t="s">
        <v>32</v>
      </c>
      <c r="F47" s="1143"/>
      <c r="G47" s="1143"/>
      <c r="H47" s="1143"/>
      <c r="I47" s="1143"/>
      <c r="J47" s="1143"/>
      <c r="K47" s="1143"/>
      <c r="L47" s="1143"/>
      <c r="M47" s="1143"/>
      <c r="N47" s="1143"/>
      <c r="O47" s="1143"/>
      <c r="P47" s="605"/>
      <c r="Q47" s="606"/>
      <c r="R47" s="796"/>
      <c r="S47" s="805"/>
    </row>
    <row r="48" spans="2:19" s="896" customFormat="1" ht="79.5" customHeight="1">
      <c r="B48" s="1000" t="s">
        <v>23712</v>
      </c>
      <c r="C48" s="1019" t="s">
        <v>3034</v>
      </c>
      <c r="D48" s="1019" t="s">
        <v>3035</v>
      </c>
      <c r="E48" s="1034" t="s">
        <v>24208</v>
      </c>
      <c r="F48" s="1034"/>
      <c r="G48" s="1034"/>
      <c r="H48" s="1034"/>
      <c r="I48" s="1034"/>
      <c r="J48" s="1034"/>
      <c r="K48" s="1034"/>
      <c r="L48" s="1034"/>
      <c r="M48" s="1034"/>
      <c r="N48" s="1034"/>
      <c r="O48" s="1035"/>
      <c r="P48" s="1019" t="s">
        <v>23736</v>
      </c>
      <c r="Q48" s="1134"/>
      <c r="R48" s="1019">
        <f>M52</f>
        <v>1.94</v>
      </c>
      <c r="S48" s="1024">
        <f>Q48+R48</f>
        <v>1.94</v>
      </c>
    </row>
    <row r="49" spans="2:20" s="896" customFormat="1" ht="39.75" customHeight="1">
      <c r="B49" s="1000"/>
      <c r="C49" s="1019"/>
      <c r="D49" s="1019"/>
      <c r="E49" s="1020" t="s">
        <v>24097</v>
      </c>
      <c r="F49" s="1021"/>
      <c r="G49" s="1021"/>
      <c r="H49" s="1021"/>
      <c r="I49" s="1021"/>
      <c r="J49" s="1021"/>
      <c r="K49" s="1021"/>
      <c r="L49" s="1021"/>
      <c r="M49" s="1021"/>
      <c r="N49" s="1021"/>
      <c r="O49" s="1022"/>
      <c r="P49" s="1019"/>
      <c r="Q49" s="1134"/>
      <c r="R49" s="1019"/>
      <c r="S49" s="1024"/>
    </row>
    <row r="50" spans="2:20" s="896" customFormat="1" ht="39.75" customHeight="1">
      <c r="B50" s="1000"/>
      <c r="C50" s="1019"/>
      <c r="D50" s="1019"/>
      <c r="E50" s="923"/>
      <c r="H50" s="748" t="s">
        <v>24205</v>
      </c>
      <c r="I50" s="737"/>
      <c r="J50" s="748" t="s">
        <v>293</v>
      </c>
      <c r="K50" s="748"/>
      <c r="L50" s="748" t="s">
        <v>294</v>
      </c>
      <c r="M50" s="737"/>
      <c r="N50" s="963" t="s">
        <v>159</v>
      </c>
      <c r="O50" s="586"/>
      <c r="P50" s="1019"/>
      <c r="Q50" s="1135"/>
      <c r="R50" s="1006"/>
      <c r="S50" s="1084"/>
    </row>
    <row r="51" spans="2:20" s="896" customFormat="1" ht="39.75" customHeight="1">
      <c r="B51" s="1000"/>
      <c r="C51" s="1019"/>
      <c r="D51" s="1019"/>
      <c r="E51" s="747" t="s">
        <v>23731</v>
      </c>
      <c r="F51" s="939">
        <v>1</v>
      </c>
      <c r="G51" s="748" t="s">
        <v>24192</v>
      </c>
      <c r="H51" s="748">
        <v>14.4</v>
      </c>
      <c r="I51" s="748" t="s">
        <v>24075</v>
      </c>
      <c r="J51" s="588">
        <v>0.9</v>
      </c>
      <c r="K51" s="748" t="s">
        <v>24075</v>
      </c>
      <c r="L51" s="748">
        <v>0.15</v>
      </c>
      <c r="M51" s="748" t="s">
        <v>24079</v>
      </c>
      <c r="N51" s="748">
        <f>H51*J51*L51*F51</f>
        <v>1.94</v>
      </c>
      <c r="O51" s="586" t="s">
        <v>40</v>
      </c>
      <c r="P51" s="1006"/>
      <c r="Q51" s="1135"/>
      <c r="R51" s="1006"/>
      <c r="S51" s="1084"/>
    </row>
    <row r="52" spans="2:20" s="896" customFormat="1" ht="39.75" customHeight="1">
      <c r="B52" s="1076"/>
      <c r="C52" s="1006"/>
      <c r="D52" s="1006"/>
      <c r="E52" s="585"/>
      <c r="F52" s="760"/>
      <c r="G52" s="760"/>
      <c r="H52" s="760"/>
      <c r="I52" s="583"/>
      <c r="J52" s="760"/>
      <c r="K52" s="1015" t="s">
        <v>17</v>
      </c>
      <c r="L52" s="1015"/>
      <c r="M52" s="793">
        <f>SUM(N51:N51)</f>
        <v>1.94</v>
      </c>
      <c r="N52" s="583" t="s">
        <v>40</v>
      </c>
      <c r="O52" s="587"/>
      <c r="P52" s="1006"/>
      <c r="Q52" s="1135"/>
      <c r="R52" s="1006"/>
      <c r="S52" s="1084"/>
    </row>
    <row r="53" spans="2:20" s="896" customFormat="1" ht="39.75" customHeight="1">
      <c r="B53" s="804" t="s">
        <v>24153</v>
      </c>
      <c r="C53" s="605"/>
      <c r="D53" s="605"/>
      <c r="E53" s="1172" t="s">
        <v>242</v>
      </c>
      <c r="F53" s="1172"/>
      <c r="G53" s="1172"/>
      <c r="H53" s="1172"/>
      <c r="I53" s="1172"/>
      <c r="J53" s="1172"/>
      <c r="K53" s="1172"/>
      <c r="L53" s="1172"/>
      <c r="M53" s="1172"/>
      <c r="N53" s="1172"/>
      <c r="O53" s="1172"/>
      <c r="P53" s="605"/>
      <c r="Q53" s="606"/>
      <c r="R53" s="796"/>
      <c r="S53" s="805"/>
    </row>
    <row r="54" spans="2:20" s="896" customFormat="1" ht="39.75" customHeight="1">
      <c r="B54" s="1000" t="s">
        <v>24173</v>
      </c>
      <c r="C54" s="1019" t="s">
        <v>3194</v>
      </c>
      <c r="D54" s="1019" t="s">
        <v>3195</v>
      </c>
      <c r="E54" s="1034" t="s">
        <v>24162</v>
      </c>
      <c r="F54" s="1034"/>
      <c r="G54" s="1034"/>
      <c r="H54" s="1034"/>
      <c r="I54" s="1034"/>
      <c r="J54" s="1034"/>
      <c r="K54" s="1034"/>
      <c r="L54" s="1034"/>
      <c r="M54" s="1034"/>
      <c r="N54" s="1034"/>
      <c r="O54" s="1035"/>
      <c r="P54" s="1019" t="s">
        <v>269</v>
      </c>
      <c r="Q54" s="1134"/>
      <c r="R54" s="1019">
        <f>M58</f>
        <v>53.8</v>
      </c>
      <c r="S54" s="1024">
        <f>Q54+R54</f>
        <v>53.8</v>
      </c>
    </row>
    <row r="55" spans="2:20" s="896" customFormat="1" ht="39.75" customHeight="1">
      <c r="B55" s="1000"/>
      <c r="C55" s="1019"/>
      <c r="D55" s="1019"/>
      <c r="E55" s="1021" t="s">
        <v>24193</v>
      </c>
      <c r="F55" s="1021"/>
      <c r="G55" s="1021"/>
      <c r="H55" s="1021"/>
      <c r="I55" s="1021"/>
      <c r="J55" s="1021"/>
      <c r="K55" s="1021"/>
      <c r="L55" s="1021"/>
      <c r="M55" s="1021"/>
      <c r="N55" s="1021"/>
      <c r="O55" s="1022"/>
      <c r="P55" s="1019"/>
      <c r="Q55" s="1134"/>
      <c r="R55" s="1019"/>
      <c r="S55" s="1024"/>
    </row>
    <row r="56" spans="2:20" s="896" customFormat="1" ht="39.75" customHeight="1">
      <c r="B56" s="1000"/>
      <c r="C56" s="1019"/>
      <c r="D56" s="1019"/>
      <c r="J56" s="748" t="s">
        <v>24152</v>
      </c>
      <c r="K56" s="737"/>
      <c r="L56" s="748" t="s">
        <v>293</v>
      </c>
      <c r="M56" s="737"/>
      <c r="N56" s="737" t="s">
        <v>159</v>
      </c>
      <c r="O56" s="586"/>
      <c r="P56" s="1019"/>
      <c r="Q56" s="1135"/>
      <c r="R56" s="1006"/>
      <c r="S56" s="1084"/>
    </row>
    <row r="57" spans="2:20" s="896" customFormat="1" ht="39.75" customHeight="1">
      <c r="B57" s="1000"/>
      <c r="C57" s="1019"/>
      <c r="D57" s="1019"/>
      <c r="E57" s="995" t="s">
        <v>24194</v>
      </c>
      <c r="F57" s="996"/>
      <c r="G57" s="996"/>
      <c r="H57" s="996"/>
      <c r="J57" s="748">
        <v>26.9</v>
      </c>
      <c r="K57" s="748" t="s">
        <v>24075</v>
      </c>
      <c r="L57" s="588">
        <v>2</v>
      </c>
      <c r="M57" s="748" t="s">
        <v>24079</v>
      </c>
      <c r="N57" s="748">
        <f>J57*L57</f>
        <v>53.8</v>
      </c>
      <c r="O57" s="586" t="s">
        <v>7</v>
      </c>
      <c r="P57" s="1006"/>
      <c r="Q57" s="1135"/>
      <c r="R57" s="1006"/>
      <c r="S57" s="1084"/>
    </row>
    <row r="58" spans="2:20" s="896" customFormat="1" ht="39.75" customHeight="1" thickBot="1">
      <c r="B58" s="1076"/>
      <c r="C58" s="1006"/>
      <c r="D58" s="1006"/>
      <c r="E58" s="748"/>
      <c r="F58" s="748"/>
      <c r="G58" s="748"/>
      <c r="H58" s="748"/>
      <c r="I58" s="588"/>
      <c r="J58" s="748"/>
      <c r="K58" s="1161" t="s">
        <v>17</v>
      </c>
      <c r="L58" s="1161"/>
      <c r="M58" s="590">
        <f>SUM(N57:N57)</f>
        <v>53.8</v>
      </c>
      <c r="N58" s="731" t="s">
        <v>7</v>
      </c>
      <c r="O58" s="732"/>
      <c r="P58" s="1006"/>
      <c r="Q58" s="1135"/>
      <c r="R58" s="1006"/>
      <c r="S58" s="1084"/>
    </row>
    <row r="59" spans="2:20" s="656" customFormat="1" ht="39.950000000000003" customHeight="1" thickBot="1">
      <c r="B59" s="649" t="s">
        <v>202</v>
      </c>
      <c r="C59" s="749"/>
      <c r="D59" s="595"/>
      <c r="E59" s="1144" t="s">
        <v>51</v>
      </c>
      <c r="F59" s="1144"/>
      <c r="G59" s="1144"/>
      <c r="H59" s="1144"/>
      <c r="I59" s="1144"/>
      <c r="J59" s="1144"/>
      <c r="K59" s="1144"/>
      <c r="L59" s="1144"/>
      <c r="M59" s="1144"/>
      <c r="N59" s="1144"/>
      <c r="O59" s="1144"/>
      <c r="P59" s="749"/>
      <c r="Q59" s="600"/>
      <c r="R59" s="774"/>
      <c r="S59" s="601"/>
    </row>
    <row r="60" spans="2:20" s="896" customFormat="1" ht="86.25" customHeight="1">
      <c r="B60" s="1124" t="s">
        <v>8</v>
      </c>
      <c r="C60" s="1007" t="s">
        <v>52</v>
      </c>
      <c r="D60" s="1007" t="s">
        <v>218</v>
      </c>
      <c r="E60" s="1037" t="s">
        <v>24115</v>
      </c>
      <c r="F60" s="1038"/>
      <c r="G60" s="1038"/>
      <c r="H60" s="1038"/>
      <c r="I60" s="1038"/>
      <c r="J60" s="1038"/>
      <c r="K60" s="1038"/>
      <c r="L60" s="1038"/>
      <c r="M60" s="1038"/>
      <c r="N60" s="1038"/>
      <c r="O60" s="1039"/>
      <c r="P60" s="1027" t="s">
        <v>23736</v>
      </c>
      <c r="Q60" s="1160">
        <f>N67+N62</f>
        <v>11.62</v>
      </c>
      <c r="R60" s="1023">
        <f>N63+N64+N65+N66</f>
        <v>51.51</v>
      </c>
      <c r="S60" s="1083">
        <f>Q60+R60</f>
        <v>63.13</v>
      </c>
    </row>
    <row r="61" spans="2:20" s="896" customFormat="1" ht="39.950000000000003" customHeight="1">
      <c r="B61" s="1124"/>
      <c r="C61" s="1007"/>
      <c r="D61" s="1007"/>
      <c r="E61" s="761"/>
      <c r="F61" s="762" t="s">
        <v>24145</v>
      </c>
      <c r="G61" s="762"/>
      <c r="H61" s="762" t="s">
        <v>24146</v>
      </c>
      <c r="I61" s="762"/>
      <c r="J61" s="762" t="s">
        <v>24147</v>
      </c>
      <c r="K61" s="762"/>
      <c r="L61" s="762" t="s">
        <v>23713</v>
      </c>
      <c r="M61" s="762"/>
      <c r="N61" s="762" t="s">
        <v>23714</v>
      </c>
      <c r="O61" s="924"/>
      <c r="P61" s="1027"/>
      <c r="Q61" s="1160"/>
      <c r="R61" s="1023"/>
      <c r="S61" s="1083"/>
    </row>
    <row r="62" spans="2:20" s="896" customFormat="1" ht="82.5" customHeight="1">
      <c r="B62" s="1124"/>
      <c r="C62" s="1007"/>
      <c r="D62" s="1007"/>
      <c r="E62" s="986" t="s">
        <v>24196</v>
      </c>
      <c r="F62" s="962">
        <v>13.4</v>
      </c>
      <c r="G62" s="962" t="s">
        <v>152</v>
      </c>
      <c r="H62" s="962">
        <v>1.47</v>
      </c>
      <c r="I62" s="962" t="s">
        <v>152</v>
      </c>
      <c r="J62" s="962">
        <v>0.1</v>
      </c>
      <c r="K62" s="962" t="s">
        <v>152</v>
      </c>
      <c r="L62" s="962">
        <v>1</v>
      </c>
      <c r="M62" s="962" t="s">
        <v>334</v>
      </c>
      <c r="N62" s="962">
        <f t="shared" ref="N62:N66" si="0">F62*H62*J62*L62</f>
        <v>1.97</v>
      </c>
      <c r="O62" s="591" t="s">
        <v>40</v>
      </c>
      <c r="P62" s="1027"/>
      <c r="Q62" s="1160"/>
      <c r="R62" s="1023"/>
      <c r="S62" s="1083"/>
    </row>
    <row r="63" spans="2:20" s="896" customFormat="1" ht="39.950000000000003" customHeight="1">
      <c r="B63" s="1124"/>
      <c r="C63" s="1007"/>
      <c r="D63" s="1007"/>
      <c r="E63" s="801" t="s">
        <v>239</v>
      </c>
      <c r="F63" s="775">
        <v>1.2</v>
      </c>
      <c r="G63" s="775" t="s">
        <v>152</v>
      </c>
      <c r="H63" s="775">
        <v>1.2</v>
      </c>
      <c r="I63" s="775" t="s">
        <v>152</v>
      </c>
      <c r="J63" s="775">
        <v>1.2</v>
      </c>
      <c r="K63" s="775" t="s">
        <v>152</v>
      </c>
      <c r="L63" s="775">
        <v>18</v>
      </c>
      <c r="M63" s="775" t="s">
        <v>334</v>
      </c>
      <c r="N63" s="775">
        <f t="shared" si="0"/>
        <v>31.1</v>
      </c>
      <c r="O63" s="591" t="s">
        <v>40</v>
      </c>
      <c r="P63" s="1027"/>
      <c r="Q63" s="1160"/>
      <c r="R63" s="1023"/>
      <c r="S63" s="1083"/>
      <c r="T63" s="962">
        <v>0.74</v>
      </c>
    </row>
    <row r="64" spans="2:20" s="896" customFormat="1" ht="39.950000000000003" customHeight="1">
      <c r="B64" s="1124"/>
      <c r="C64" s="1007"/>
      <c r="D64" s="1007"/>
      <c r="E64" s="1139" t="s">
        <v>23715</v>
      </c>
      <c r="F64" s="775">
        <v>0.9</v>
      </c>
      <c r="G64" s="775" t="s">
        <v>152</v>
      </c>
      <c r="H64" s="775">
        <v>0.9</v>
      </c>
      <c r="I64" s="775" t="s">
        <v>152</v>
      </c>
      <c r="J64" s="775">
        <v>1.2</v>
      </c>
      <c r="K64" s="775" t="s">
        <v>152</v>
      </c>
      <c r="L64" s="775">
        <v>9</v>
      </c>
      <c r="M64" s="775" t="s">
        <v>334</v>
      </c>
      <c r="N64" s="775">
        <f t="shared" si="0"/>
        <v>8.75</v>
      </c>
      <c r="O64" s="591" t="s">
        <v>40</v>
      </c>
      <c r="P64" s="1027"/>
      <c r="Q64" s="1160"/>
      <c r="R64" s="1023"/>
      <c r="S64" s="1083"/>
    </row>
    <row r="65" spans="2:19" s="896" customFormat="1" ht="39.950000000000003" customHeight="1">
      <c r="B65" s="1124"/>
      <c r="C65" s="1007"/>
      <c r="D65" s="1007"/>
      <c r="E65" s="1139"/>
      <c r="F65" s="935">
        <v>0.9</v>
      </c>
      <c r="G65" s="935" t="s">
        <v>152</v>
      </c>
      <c r="H65" s="935">
        <v>0.9</v>
      </c>
      <c r="I65" s="935" t="s">
        <v>152</v>
      </c>
      <c r="J65" s="935">
        <v>1.2</v>
      </c>
      <c r="K65" s="935" t="s">
        <v>152</v>
      </c>
      <c r="L65" s="935">
        <v>6</v>
      </c>
      <c r="M65" s="935" t="s">
        <v>334</v>
      </c>
      <c r="N65" s="935">
        <f t="shared" si="0"/>
        <v>5.83</v>
      </c>
      <c r="O65" s="591" t="s">
        <v>40</v>
      </c>
      <c r="P65" s="1027"/>
      <c r="Q65" s="1160"/>
      <c r="R65" s="1023"/>
      <c r="S65" s="1083"/>
    </row>
    <row r="66" spans="2:19" s="896" customFormat="1" ht="39.950000000000003" customHeight="1">
      <c r="B66" s="1124"/>
      <c r="C66" s="1007"/>
      <c r="D66" s="1007"/>
      <c r="E66" s="1139"/>
      <c r="F66" s="935">
        <v>0.9</v>
      </c>
      <c r="G66" s="935" t="s">
        <v>152</v>
      </c>
      <c r="H66" s="935">
        <v>0.9</v>
      </c>
      <c r="I66" s="935" t="s">
        <v>152</v>
      </c>
      <c r="J66" s="935">
        <v>1.2</v>
      </c>
      <c r="K66" s="935" t="s">
        <v>152</v>
      </c>
      <c r="L66" s="935">
        <v>6</v>
      </c>
      <c r="M66" s="935" t="s">
        <v>334</v>
      </c>
      <c r="N66" s="935">
        <f t="shared" si="0"/>
        <v>5.83</v>
      </c>
      <c r="O66" s="591" t="s">
        <v>40</v>
      </c>
      <c r="P66" s="1027"/>
      <c r="Q66" s="1160"/>
      <c r="R66" s="1023"/>
      <c r="S66" s="1083"/>
    </row>
    <row r="67" spans="2:19" s="896" customFormat="1" ht="39.950000000000003" customHeight="1">
      <c r="B67" s="1124"/>
      <c r="C67" s="1007"/>
      <c r="D67" s="1007"/>
      <c r="E67" s="801" t="s">
        <v>23717</v>
      </c>
      <c r="F67" s="775" t="s">
        <v>24190</v>
      </c>
      <c r="G67" s="775"/>
      <c r="H67" s="775">
        <f>3.14*(0.8*0.8)</f>
        <v>2.0099999999999998</v>
      </c>
      <c r="I67" s="775" t="s">
        <v>152</v>
      </c>
      <c r="J67" s="775">
        <v>1.6</v>
      </c>
      <c r="K67" s="775" t="s">
        <v>152</v>
      </c>
      <c r="L67" s="775">
        <v>3</v>
      </c>
      <c r="M67" s="775" t="s">
        <v>334</v>
      </c>
      <c r="N67" s="775">
        <f>H67*J67*L67</f>
        <v>9.65</v>
      </c>
      <c r="O67" s="591" t="s">
        <v>40</v>
      </c>
      <c r="P67" s="1027"/>
      <c r="Q67" s="1160"/>
      <c r="R67" s="1023"/>
      <c r="S67" s="1083"/>
    </row>
    <row r="68" spans="2:19" s="896" customFormat="1" ht="39.950000000000003" customHeight="1">
      <c r="B68" s="1124"/>
      <c r="C68" s="1007"/>
      <c r="D68" s="1007"/>
      <c r="E68" s="801"/>
      <c r="F68" s="775"/>
      <c r="G68" s="775"/>
      <c r="H68" s="775"/>
      <c r="I68" s="775"/>
      <c r="J68" s="775"/>
      <c r="K68" s="775"/>
      <c r="L68" s="775"/>
      <c r="M68" s="775"/>
      <c r="N68" s="775"/>
      <c r="O68" s="591"/>
      <c r="P68" s="1027"/>
      <c r="Q68" s="1160"/>
      <c r="R68" s="1023"/>
      <c r="S68" s="1083"/>
    </row>
    <row r="69" spans="2:19" s="896" customFormat="1" ht="39.950000000000003" customHeight="1">
      <c r="B69" s="1118"/>
      <c r="C69" s="1023"/>
      <c r="D69" s="1023"/>
      <c r="E69" s="925"/>
      <c r="F69" s="793"/>
      <c r="G69" s="793"/>
      <c r="H69" s="793"/>
      <c r="I69" s="793"/>
      <c r="J69" s="793"/>
      <c r="K69" s="793"/>
      <c r="L69" s="1015" t="s">
        <v>17</v>
      </c>
      <c r="M69" s="1015"/>
      <c r="N69" s="793">
        <f>SUM(N62:N67)</f>
        <v>63.13</v>
      </c>
      <c r="O69" s="650" t="s">
        <v>40</v>
      </c>
      <c r="P69" s="1016"/>
      <c r="Q69" s="1167"/>
      <c r="R69" s="1023"/>
      <c r="S69" s="1083"/>
    </row>
    <row r="70" spans="2:19" s="896" customFormat="1" ht="108" customHeight="1">
      <c r="B70" s="1000" t="s">
        <v>23718</v>
      </c>
      <c r="C70" s="1019" t="s">
        <v>302</v>
      </c>
      <c r="D70" s="1019" t="s">
        <v>220</v>
      </c>
      <c r="E70" s="1033" t="s">
        <v>24116</v>
      </c>
      <c r="F70" s="1034"/>
      <c r="G70" s="1034"/>
      <c r="H70" s="1034"/>
      <c r="I70" s="1034"/>
      <c r="J70" s="1034"/>
      <c r="K70" s="1034"/>
      <c r="L70" s="1034"/>
      <c r="M70" s="1034"/>
      <c r="N70" s="1034"/>
      <c r="O70" s="1035"/>
      <c r="P70" s="1162" t="s">
        <v>23720</v>
      </c>
      <c r="Q70" s="1129">
        <f>ROUNDDOWN(((N75+N72)*1.7),2)</f>
        <v>19.7</v>
      </c>
      <c r="R70" s="1019">
        <f>ROUND(((N73+N74)*1.7),2)</f>
        <v>69.94</v>
      </c>
      <c r="S70" s="1024">
        <f>Q70+R70</f>
        <v>89.64</v>
      </c>
    </row>
    <row r="71" spans="2:19" s="896" customFormat="1" ht="39.950000000000003" customHeight="1">
      <c r="B71" s="1000"/>
      <c r="C71" s="1019"/>
      <c r="D71" s="1019"/>
      <c r="E71" s="761"/>
      <c r="F71" s="762"/>
      <c r="G71" s="762"/>
      <c r="H71" s="762"/>
      <c r="I71" s="1088" t="s">
        <v>24042</v>
      </c>
      <c r="J71" s="1088"/>
      <c r="K71" s="762"/>
      <c r="L71" s="762" t="s">
        <v>24171</v>
      </c>
      <c r="M71" s="762"/>
      <c r="N71" s="762" t="s">
        <v>23714</v>
      </c>
      <c r="O71" s="924"/>
      <c r="P71" s="1163"/>
      <c r="Q71" s="1129"/>
      <c r="R71" s="1019"/>
      <c r="S71" s="1024"/>
    </row>
    <row r="72" spans="2:19" s="896" customFormat="1" ht="39.950000000000003" customHeight="1">
      <c r="B72" s="1000"/>
      <c r="C72" s="1019"/>
      <c r="D72" s="1019"/>
      <c r="E72" s="1159" t="s">
        <v>24195</v>
      </c>
      <c r="F72" s="1104"/>
      <c r="G72" s="1104"/>
      <c r="H72" s="1104"/>
      <c r="I72" s="962">
        <f>N62</f>
        <v>1.97</v>
      </c>
      <c r="J72" s="962" t="s">
        <v>40</v>
      </c>
      <c r="K72" s="962" t="s">
        <v>24049</v>
      </c>
      <c r="L72" s="962">
        <f>N92</f>
        <v>0.03</v>
      </c>
      <c r="M72" s="962" t="s">
        <v>24172</v>
      </c>
      <c r="N72" s="962">
        <f t="shared" ref="N72:N75" si="1">ROUND((I72-L72),2)</f>
        <v>1.94</v>
      </c>
      <c r="O72" s="591" t="s">
        <v>40</v>
      </c>
      <c r="P72" s="1163"/>
      <c r="Q72" s="1129"/>
      <c r="R72" s="1019"/>
      <c r="S72" s="1024"/>
    </row>
    <row r="73" spans="2:19" s="896" customFormat="1" ht="39.950000000000003" customHeight="1">
      <c r="B73" s="1000"/>
      <c r="C73" s="1019"/>
      <c r="D73" s="1019"/>
      <c r="E73" s="1139" t="s">
        <v>239</v>
      </c>
      <c r="F73" s="1100"/>
      <c r="G73" s="1100"/>
      <c r="H73" s="1100"/>
      <c r="I73" s="775">
        <f>N63</f>
        <v>31.1</v>
      </c>
      <c r="J73" s="775" t="s">
        <v>40</v>
      </c>
      <c r="K73" s="775" t="s">
        <v>24049</v>
      </c>
      <c r="L73" s="962">
        <f>N105+N106</f>
        <v>10.37</v>
      </c>
      <c r="M73" s="775" t="s">
        <v>24172</v>
      </c>
      <c r="N73" s="985">
        <f t="shared" si="1"/>
        <v>20.73</v>
      </c>
      <c r="O73" s="591" t="s">
        <v>40</v>
      </c>
      <c r="P73" s="1164"/>
      <c r="Q73" s="1130"/>
      <c r="R73" s="1019"/>
      <c r="S73" s="1024"/>
    </row>
    <row r="74" spans="2:19" s="896" customFormat="1" ht="39.950000000000003" customHeight="1">
      <c r="B74" s="1000"/>
      <c r="C74" s="1019"/>
      <c r="D74" s="1019"/>
      <c r="E74" s="1139" t="s">
        <v>23715</v>
      </c>
      <c r="F74" s="1100"/>
      <c r="G74" s="1100"/>
      <c r="H74" s="1100"/>
      <c r="I74" s="775">
        <f>N64+N65+N66</f>
        <v>20.41</v>
      </c>
      <c r="J74" s="775" t="s">
        <v>40</v>
      </c>
      <c r="K74" s="775" t="s">
        <v>24049</v>
      </c>
      <c r="L74" s="962"/>
      <c r="M74" s="775" t="s">
        <v>24172</v>
      </c>
      <c r="N74" s="985">
        <f t="shared" si="1"/>
        <v>20.41</v>
      </c>
      <c r="O74" s="591" t="s">
        <v>40</v>
      </c>
      <c r="P74" s="1165"/>
      <c r="Q74" s="1131"/>
      <c r="R74" s="1019"/>
      <c r="S74" s="1024"/>
    </row>
    <row r="75" spans="2:19" s="896" customFormat="1" ht="39.950000000000003" customHeight="1">
      <c r="B75" s="1000"/>
      <c r="C75" s="1019"/>
      <c r="D75" s="1019"/>
      <c r="E75" s="1139" t="s">
        <v>23717</v>
      </c>
      <c r="F75" s="1100"/>
      <c r="G75" s="1100"/>
      <c r="H75" s="1100"/>
      <c r="I75" s="775">
        <f>N67</f>
        <v>9.65</v>
      </c>
      <c r="J75" s="775" t="s">
        <v>40</v>
      </c>
      <c r="K75" s="775" t="s">
        <v>24049</v>
      </c>
      <c r="L75" s="962"/>
      <c r="M75" s="775" t="s">
        <v>24172</v>
      </c>
      <c r="N75" s="985">
        <f t="shared" si="1"/>
        <v>9.65</v>
      </c>
      <c r="O75" s="591" t="s">
        <v>40</v>
      </c>
      <c r="P75" s="1165"/>
      <c r="Q75" s="1131"/>
      <c r="R75" s="1019"/>
      <c r="S75" s="1024"/>
    </row>
    <row r="76" spans="2:19" s="896" customFormat="1" ht="39.950000000000003" customHeight="1">
      <c r="B76" s="1000"/>
      <c r="C76" s="1019"/>
      <c r="D76" s="1019"/>
      <c r="E76" s="926"/>
      <c r="F76" s="775"/>
      <c r="G76" s="775"/>
      <c r="H76" s="775"/>
      <c r="I76" s="775"/>
      <c r="J76" s="775"/>
      <c r="K76" s="775"/>
      <c r="L76" s="1104" t="s">
        <v>17</v>
      </c>
      <c r="M76" s="1104"/>
      <c r="N76" s="775">
        <f>SUM(N72:N75)</f>
        <v>52.73</v>
      </c>
      <c r="O76" s="591" t="s">
        <v>40</v>
      </c>
      <c r="P76" s="1166"/>
      <c r="Q76" s="1131"/>
      <c r="R76" s="1019"/>
      <c r="S76" s="1024"/>
    </row>
    <row r="77" spans="2:19" s="896" customFormat="1" ht="39.950000000000003" customHeight="1">
      <c r="B77" s="1000"/>
      <c r="C77" s="1019"/>
      <c r="D77" s="1019"/>
      <c r="E77" s="801"/>
      <c r="F77" s="775"/>
      <c r="G77" s="775"/>
      <c r="H77" s="748" t="s">
        <v>23721</v>
      </c>
      <c r="I77" s="748"/>
      <c r="J77" s="748" t="s">
        <v>23719</v>
      </c>
      <c r="K77" s="588"/>
      <c r="L77" s="748" t="s">
        <v>159</v>
      </c>
      <c r="M77" s="775"/>
      <c r="N77" s="775"/>
      <c r="O77" s="651"/>
      <c r="P77" s="1166"/>
      <c r="Q77" s="1131"/>
      <c r="R77" s="1019"/>
      <c r="S77" s="1024"/>
    </row>
    <row r="78" spans="2:19" s="896" customFormat="1" ht="39.950000000000003" customHeight="1">
      <c r="B78" s="1000"/>
      <c r="C78" s="1019"/>
      <c r="D78" s="1019"/>
      <c r="E78" s="712"/>
      <c r="F78" s="793"/>
      <c r="G78" s="793"/>
      <c r="H78" s="760">
        <f>N76</f>
        <v>52.73</v>
      </c>
      <c r="I78" s="760" t="s">
        <v>23722</v>
      </c>
      <c r="J78" s="583">
        <v>1.7</v>
      </c>
      <c r="K78" s="760" t="s">
        <v>334</v>
      </c>
      <c r="L78" s="760">
        <f>ROUNDDOWN((H78*J78),2)</f>
        <v>89.64</v>
      </c>
      <c r="M78" s="793" t="s">
        <v>23720</v>
      </c>
      <c r="N78" s="793"/>
      <c r="O78" s="673"/>
      <c r="P78" s="1166"/>
      <c r="Q78" s="1131"/>
      <c r="R78" s="1019"/>
      <c r="S78" s="1024"/>
    </row>
    <row r="79" spans="2:19" s="896" customFormat="1" ht="96.75" customHeight="1">
      <c r="B79" s="1000" t="s">
        <v>23728</v>
      </c>
      <c r="C79" s="1019" t="s">
        <v>301</v>
      </c>
      <c r="D79" s="1019" t="s">
        <v>219</v>
      </c>
      <c r="E79" s="1033" t="s">
        <v>24117</v>
      </c>
      <c r="F79" s="1034"/>
      <c r="G79" s="1034"/>
      <c r="H79" s="1034"/>
      <c r="I79" s="1034"/>
      <c r="J79" s="1034"/>
      <c r="K79" s="1034"/>
      <c r="L79" s="1034"/>
      <c r="M79" s="1034"/>
      <c r="N79" s="1034"/>
      <c r="O79" s="1035"/>
      <c r="P79" s="1017" t="s">
        <v>282</v>
      </c>
      <c r="Q79" s="1153">
        <f>(L85+L81)*15</f>
        <v>295.64999999999998</v>
      </c>
      <c r="R79" s="1019">
        <f>(L82+L83+L84)*15</f>
        <v>9806.85</v>
      </c>
      <c r="S79" s="1024">
        <f>Q79+R79</f>
        <v>10102.5</v>
      </c>
    </row>
    <row r="80" spans="2:19" s="896" customFormat="1" ht="57" customHeight="1">
      <c r="B80" s="1000"/>
      <c r="C80" s="1019"/>
      <c r="D80" s="1019"/>
      <c r="E80" s="762"/>
      <c r="F80" s="762"/>
      <c r="G80" s="762"/>
      <c r="H80" s="762" t="s">
        <v>23721</v>
      </c>
      <c r="I80" s="762"/>
      <c r="J80" s="762" t="s">
        <v>23719</v>
      </c>
      <c r="K80" s="762"/>
      <c r="L80" s="762" t="s">
        <v>17</v>
      </c>
      <c r="M80" s="762"/>
      <c r="N80" s="762"/>
      <c r="O80" s="762"/>
      <c r="P80" s="1017"/>
      <c r="Q80" s="1153"/>
      <c r="R80" s="1019"/>
      <c r="S80" s="1024"/>
    </row>
    <row r="81" spans="2:19" s="896" customFormat="1" ht="57" customHeight="1">
      <c r="B81" s="1000"/>
      <c r="C81" s="1019"/>
      <c r="D81" s="1019"/>
      <c r="E81" s="1159" t="s">
        <v>24196</v>
      </c>
      <c r="F81" s="1104"/>
      <c r="G81" s="962"/>
      <c r="H81" s="962">
        <f>N72</f>
        <v>1.94</v>
      </c>
      <c r="I81" s="962" t="s">
        <v>23722</v>
      </c>
      <c r="J81" s="962">
        <v>1.7</v>
      </c>
      <c r="K81" s="962" t="s">
        <v>334</v>
      </c>
      <c r="L81" s="962">
        <f t="shared" ref="L81" si="2">H81*J81</f>
        <v>3.3</v>
      </c>
      <c r="M81" s="962" t="s">
        <v>23720</v>
      </c>
      <c r="N81" s="962"/>
      <c r="O81" s="962"/>
      <c r="P81" s="1017"/>
      <c r="Q81" s="1153"/>
      <c r="R81" s="1019"/>
      <c r="S81" s="1024"/>
    </row>
    <row r="82" spans="2:19" s="896" customFormat="1" ht="69.95" customHeight="1">
      <c r="B82" s="1000"/>
      <c r="C82" s="1019"/>
      <c r="D82" s="1019"/>
      <c r="E82" s="1139" t="s">
        <v>24207</v>
      </c>
      <c r="F82" s="1100"/>
      <c r="G82" s="775"/>
      <c r="H82" s="775">
        <f>N46</f>
        <v>343.44</v>
      </c>
      <c r="I82" s="775" t="s">
        <v>23722</v>
      </c>
      <c r="J82" s="775">
        <v>1.7</v>
      </c>
      <c r="K82" s="775" t="s">
        <v>334</v>
      </c>
      <c r="L82" s="775">
        <f>H82*J82</f>
        <v>583.85</v>
      </c>
      <c r="M82" s="775" t="s">
        <v>23720</v>
      </c>
      <c r="N82" s="775"/>
      <c r="O82" s="775"/>
      <c r="P82" s="1017"/>
      <c r="Q82" s="1153"/>
      <c r="R82" s="1019"/>
      <c r="S82" s="1024"/>
    </row>
    <row r="83" spans="2:19" s="896" customFormat="1" ht="69.95" customHeight="1">
      <c r="B83" s="1000"/>
      <c r="C83" s="1019"/>
      <c r="D83" s="1019"/>
      <c r="E83" s="1139" t="s">
        <v>239</v>
      </c>
      <c r="F83" s="1100"/>
      <c r="G83" s="588"/>
      <c r="H83" s="775">
        <f>N73</f>
        <v>20.73</v>
      </c>
      <c r="I83" s="775" t="s">
        <v>23722</v>
      </c>
      <c r="J83" s="775">
        <v>1.7</v>
      </c>
      <c r="K83" s="775" t="s">
        <v>334</v>
      </c>
      <c r="L83" s="775">
        <f t="shared" ref="L83:L85" si="3">H83*J83</f>
        <v>35.24</v>
      </c>
      <c r="M83" s="775" t="s">
        <v>23720</v>
      </c>
      <c r="N83" s="775"/>
      <c r="O83" s="775"/>
      <c r="P83" s="1017"/>
      <c r="Q83" s="1153"/>
      <c r="R83" s="1019"/>
      <c r="S83" s="1024"/>
    </row>
    <row r="84" spans="2:19" s="896" customFormat="1" ht="69.95" customHeight="1">
      <c r="B84" s="1000"/>
      <c r="C84" s="1019"/>
      <c r="D84" s="1019"/>
      <c r="E84" s="1139" t="s">
        <v>23715</v>
      </c>
      <c r="F84" s="1100"/>
      <c r="G84" s="775"/>
      <c r="H84" s="775">
        <f>N74</f>
        <v>20.41</v>
      </c>
      <c r="I84" s="775" t="s">
        <v>23722</v>
      </c>
      <c r="J84" s="775">
        <v>1.7</v>
      </c>
      <c r="K84" s="775" t="s">
        <v>334</v>
      </c>
      <c r="L84" s="775">
        <f t="shared" si="3"/>
        <v>34.700000000000003</v>
      </c>
      <c r="M84" s="775" t="s">
        <v>23720</v>
      </c>
      <c r="N84" s="775"/>
      <c r="O84" s="775"/>
      <c r="P84" s="1017"/>
      <c r="Q84" s="1153"/>
      <c r="R84" s="1019"/>
      <c r="S84" s="1024"/>
    </row>
    <row r="85" spans="2:19" s="896" customFormat="1" ht="69.95" customHeight="1">
      <c r="B85" s="1000"/>
      <c r="C85" s="1019"/>
      <c r="D85" s="1019"/>
      <c r="E85" s="1139" t="s">
        <v>23717</v>
      </c>
      <c r="F85" s="1100"/>
      <c r="G85" s="775"/>
      <c r="H85" s="775">
        <f>N75</f>
        <v>9.65</v>
      </c>
      <c r="I85" s="775" t="s">
        <v>23722</v>
      </c>
      <c r="J85" s="775">
        <v>1.7</v>
      </c>
      <c r="K85" s="775" t="s">
        <v>334</v>
      </c>
      <c r="L85" s="775">
        <f t="shared" si="3"/>
        <v>16.41</v>
      </c>
      <c r="M85" s="775" t="s">
        <v>23720</v>
      </c>
      <c r="N85" s="775"/>
      <c r="O85" s="775"/>
      <c r="P85" s="1017"/>
      <c r="Q85" s="1153"/>
      <c r="R85" s="1019"/>
      <c r="S85" s="1024"/>
    </row>
    <row r="86" spans="2:19" s="896" customFormat="1" ht="69.95" customHeight="1">
      <c r="B86" s="1000"/>
      <c r="C86" s="1019"/>
      <c r="D86" s="1019"/>
      <c r="E86" s="79"/>
      <c r="F86" s="775"/>
      <c r="G86" s="775"/>
      <c r="H86" s="775"/>
      <c r="I86" s="775"/>
      <c r="J86" s="775" t="s">
        <v>23726</v>
      </c>
      <c r="K86" s="775" t="s">
        <v>334</v>
      </c>
      <c r="L86" s="775">
        <f>SUM(L81:L85)</f>
        <v>673.5</v>
      </c>
      <c r="M86" s="775" t="s">
        <v>23720</v>
      </c>
      <c r="N86" s="775"/>
      <c r="O86" s="775"/>
      <c r="P86" s="1017"/>
      <c r="Q86" s="1153"/>
      <c r="R86" s="1019"/>
      <c r="S86" s="1024"/>
    </row>
    <row r="87" spans="2:19" s="896" customFormat="1" ht="62.25" customHeight="1">
      <c r="B87" s="1000"/>
      <c r="C87" s="1019"/>
      <c r="D87" s="1019"/>
      <c r="E87" s="800"/>
      <c r="F87" s="588"/>
      <c r="G87" s="588"/>
      <c r="H87" s="748" t="s">
        <v>23721</v>
      </c>
      <c r="I87" s="748"/>
      <c r="J87" s="748" t="s">
        <v>23723</v>
      </c>
      <c r="K87" s="588"/>
      <c r="L87" s="748" t="s">
        <v>159</v>
      </c>
      <c r="M87" s="775"/>
      <c r="N87" s="808"/>
      <c r="O87" s="775"/>
      <c r="P87" s="1017"/>
      <c r="Q87" s="1153"/>
      <c r="R87" s="1019"/>
      <c r="S87" s="1024"/>
    </row>
    <row r="88" spans="2:19" s="896" customFormat="1" ht="62.25" customHeight="1">
      <c r="B88" s="1000"/>
      <c r="C88" s="1019"/>
      <c r="D88" s="1019"/>
      <c r="E88" s="808"/>
      <c r="F88" s="808"/>
      <c r="G88" s="808"/>
      <c r="H88" s="748">
        <f>L86</f>
        <v>673.5</v>
      </c>
      <c r="I88" s="748" t="s">
        <v>23725</v>
      </c>
      <c r="J88" s="588">
        <v>15</v>
      </c>
      <c r="K88" s="748" t="s">
        <v>23724</v>
      </c>
      <c r="L88" s="748">
        <f>H88*J88</f>
        <v>10102.5</v>
      </c>
      <c r="M88" s="775" t="s">
        <v>282</v>
      </c>
      <c r="N88" s="808"/>
      <c r="O88" s="808"/>
      <c r="P88" s="1017"/>
      <c r="Q88" s="1153"/>
      <c r="R88" s="1019"/>
      <c r="S88" s="1024"/>
    </row>
    <row r="89" spans="2:19" s="896" customFormat="1" ht="54" customHeight="1">
      <c r="B89" s="1000" t="s">
        <v>23729</v>
      </c>
      <c r="C89" s="1019" t="s">
        <v>72</v>
      </c>
      <c r="D89" s="1019" t="s">
        <v>223</v>
      </c>
      <c r="E89" s="1033" t="s">
        <v>24118</v>
      </c>
      <c r="F89" s="1034"/>
      <c r="G89" s="1034"/>
      <c r="H89" s="1034"/>
      <c r="I89" s="1034"/>
      <c r="J89" s="1034"/>
      <c r="K89" s="1034"/>
      <c r="L89" s="1034"/>
      <c r="M89" s="1034"/>
      <c r="N89" s="1034"/>
      <c r="O89" s="1035"/>
      <c r="P89" s="1017" t="s">
        <v>281</v>
      </c>
      <c r="Q89" s="1136">
        <f>N92+N95</f>
        <v>0.03</v>
      </c>
      <c r="R89" s="1019">
        <f>N93+N94</f>
        <v>26.02</v>
      </c>
      <c r="S89" s="1024">
        <f>Q89+R89</f>
        <v>26.05</v>
      </c>
    </row>
    <row r="90" spans="2:19" s="896" customFormat="1" ht="39.950000000000003" customHeight="1">
      <c r="B90" s="1000"/>
      <c r="C90" s="1019"/>
      <c r="D90" s="1019"/>
      <c r="E90" s="1102" t="s">
        <v>193</v>
      </c>
      <c r="F90" s="1088"/>
      <c r="G90" s="1088"/>
      <c r="H90" s="1088"/>
      <c r="I90" s="1088"/>
      <c r="J90" s="1088"/>
      <c r="K90" s="1088"/>
      <c r="L90" s="1088"/>
      <c r="M90" s="1088"/>
      <c r="N90" s="1088"/>
      <c r="O90" s="1103"/>
      <c r="P90" s="1017"/>
      <c r="Q90" s="1136"/>
      <c r="R90" s="1019"/>
      <c r="S90" s="1024"/>
    </row>
    <row r="91" spans="2:19" s="896" customFormat="1" ht="58.5" customHeight="1">
      <c r="B91" s="1076"/>
      <c r="C91" s="1006"/>
      <c r="D91" s="1006"/>
      <c r="E91" s="775"/>
      <c r="F91" s="775"/>
      <c r="G91" s="775" t="s">
        <v>24042</v>
      </c>
      <c r="H91" s="775"/>
      <c r="I91" s="775" t="s">
        <v>24043</v>
      </c>
      <c r="J91" s="775"/>
      <c r="K91" s="1104" t="s">
        <v>24200</v>
      </c>
      <c r="L91" s="1104"/>
      <c r="M91" s="775"/>
      <c r="N91" s="775"/>
      <c r="O91" s="775"/>
      <c r="P91" s="1117"/>
      <c r="Q91" s="1137"/>
      <c r="R91" s="1019"/>
      <c r="S91" s="1024"/>
    </row>
    <row r="92" spans="2:19" s="896" customFormat="1" ht="58.5" customHeight="1">
      <c r="B92" s="1076"/>
      <c r="C92" s="1006"/>
      <c r="D92" s="1006"/>
      <c r="E92" s="1159" t="s">
        <v>24196</v>
      </c>
      <c r="F92" s="1104"/>
      <c r="G92" s="962">
        <f>N62</f>
        <v>1.97</v>
      </c>
      <c r="H92" s="962" t="s">
        <v>24202</v>
      </c>
      <c r="I92" s="962">
        <f>N102</f>
        <v>0.98</v>
      </c>
      <c r="J92" s="962" t="s">
        <v>24202</v>
      </c>
      <c r="K92" s="1104">
        <f>((1.07-0.4)*0.1*14.4)</f>
        <v>0.96</v>
      </c>
      <c r="L92" s="1104"/>
      <c r="M92" s="588" t="s">
        <v>24203</v>
      </c>
      <c r="N92" s="962">
        <f>G92-I92-K92</f>
        <v>0.03</v>
      </c>
      <c r="O92" s="962" t="s">
        <v>281</v>
      </c>
      <c r="P92" s="1117"/>
      <c r="Q92" s="1137"/>
      <c r="R92" s="1019"/>
      <c r="S92" s="1024"/>
    </row>
    <row r="93" spans="2:19" s="896" customFormat="1" ht="60" customHeight="1">
      <c r="B93" s="1076"/>
      <c r="C93" s="1006"/>
      <c r="D93" s="1006"/>
      <c r="E93" s="801" t="s">
        <v>24184</v>
      </c>
      <c r="F93" s="775"/>
      <c r="G93" s="775">
        <f>N73</f>
        <v>20.73</v>
      </c>
      <c r="H93" s="962" t="s">
        <v>24202</v>
      </c>
      <c r="I93" s="775">
        <f>N105+N106</f>
        <v>10.37</v>
      </c>
      <c r="J93" s="962" t="s">
        <v>24202</v>
      </c>
      <c r="K93" s="1104"/>
      <c r="L93" s="1104"/>
      <c r="M93" s="588" t="s">
        <v>24203</v>
      </c>
      <c r="N93" s="962">
        <f>G93-I93-K93</f>
        <v>10.36</v>
      </c>
      <c r="O93" s="962" t="s">
        <v>281</v>
      </c>
      <c r="P93" s="1117"/>
      <c r="Q93" s="1137"/>
      <c r="R93" s="1019"/>
      <c r="S93" s="1024"/>
    </row>
    <row r="94" spans="2:19" s="896" customFormat="1" ht="60" customHeight="1">
      <c r="B94" s="1076"/>
      <c r="C94" s="1006"/>
      <c r="D94" s="1006"/>
      <c r="E94" s="800" t="s">
        <v>23715</v>
      </c>
      <c r="F94" s="775"/>
      <c r="G94" s="775">
        <f>N74</f>
        <v>20.41</v>
      </c>
      <c r="H94" s="962" t="s">
        <v>24202</v>
      </c>
      <c r="I94" s="588">
        <f>N111+N112+N114+N115+N116</f>
        <v>4.75</v>
      </c>
      <c r="J94" s="962" t="s">
        <v>24202</v>
      </c>
      <c r="K94" s="1104"/>
      <c r="L94" s="1104"/>
      <c r="M94" s="588" t="s">
        <v>24203</v>
      </c>
      <c r="N94" s="962">
        <f>G94-I94-K94</f>
        <v>15.66</v>
      </c>
      <c r="O94" s="962" t="s">
        <v>281</v>
      </c>
      <c r="P94" s="1117"/>
      <c r="Q94" s="1137"/>
      <c r="R94" s="1019"/>
      <c r="S94" s="1024"/>
    </row>
    <row r="95" spans="2:19" s="896" customFormat="1" ht="60" customHeight="1">
      <c r="B95" s="1076"/>
      <c r="C95" s="1006"/>
      <c r="D95" s="1006"/>
      <c r="E95" s="800" t="s">
        <v>23717</v>
      </c>
      <c r="F95" s="775"/>
      <c r="G95" s="775">
        <f>N67</f>
        <v>9.65</v>
      </c>
      <c r="H95" s="962" t="s">
        <v>24202</v>
      </c>
      <c r="I95" s="775">
        <f>N75</f>
        <v>9.65</v>
      </c>
      <c r="J95" s="962" t="s">
        <v>24202</v>
      </c>
      <c r="K95" s="1104"/>
      <c r="L95" s="1104"/>
      <c r="M95" s="588" t="s">
        <v>24203</v>
      </c>
      <c r="N95" s="962">
        <f>G95-I95-K95</f>
        <v>0</v>
      </c>
      <c r="O95" s="962" t="s">
        <v>281</v>
      </c>
      <c r="P95" s="1117"/>
      <c r="Q95" s="1137"/>
      <c r="R95" s="1019"/>
      <c r="S95" s="1024"/>
    </row>
    <row r="96" spans="2:19" s="896" customFormat="1" ht="60" customHeight="1">
      <c r="B96" s="1076"/>
      <c r="C96" s="1006"/>
      <c r="D96" s="1006"/>
      <c r="E96" s="800"/>
      <c r="F96" s="775"/>
      <c r="G96" s="775"/>
      <c r="I96" s="1157" t="s">
        <v>24201</v>
      </c>
      <c r="J96" s="1157"/>
      <c r="K96" s="1157"/>
      <c r="L96" s="1157"/>
      <c r="M96" s="619" t="s">
        <v>334</v>
      </c>
      <c r="N96" s="966">
        <f>SUM(N92:N95)</f>
        <v>26.05</v>
      </c>
      <c r="O96" s="966" t="s">
        <v>281</v>
      </c>
      <c r="P96" s="1117"/>
      <c r="Q96" s="1137"/>
      <c r="R96" s="1019"/>
      <c r="S96" s="1024"/>
    </row>
    <row r="97" spans="2:19" s="896" customFormat="1" ht="39.950000000000003" customHeight="1" thickBot="1">
      <c r="B97" s="1168"/>
      <c r="C97" s="1116"/>
      <c r="D97" s="1116"/>
      <c r="E97" s="1177" t="s">
        <v>24148</v>
      </c>
      <c r="F97" s="1178"/>
      <c r="G97" s="1178"/>
      <c r="H97" s="1178"/>
      <c r="I97" s="1178"/>
      <c r="J97" s="1178"/>
      <c r="K97" s="1178"/>
      <c r="L97" s="1178"/>
      <c r="M97" s="1178"/>
      <c r="N97" s="1178"/>
      <c r="O97" s="1179"/>
      <c r="P97" s="1132"/>
      <c r="Q97" s="1138"/>
      <c r="R97" s="1019"/>
      <c r="S97" s="1024"/>
    </row>
    <row r="98" spans="2:19" s="656" customFormat="1" ht="39.950000000000003" customHeight="1" thickBot="1">
      <c r="B98" s="649" t="s">
        <v>203</v>
      </c>
      <c r="C98" s="749"/>
      <c r="D98" s="595"/>
      <c r="E98" s="1036" t="s">
        <v>23706</v>
      </c>
      <c r="F98" s="1036"/>
      <c r="G98" s="1036"/>
      <c r="H98" s="1036"/>
      <c r="I98" s="1036"/>
      <c r="J98" s="1036"/>
      <c r="K98" s="1036"/>
      <c r="L98" s="1036"/>
      <c r="M98" s="1036"/>
      <c r="N98" s="1036"/>
      <c r="O98" s="1036"/>
      <c r="P98" s="595"/>
      <c r="Q98" s="596"/>
      <c r="R98" s="597"/>
      <c r="S98" s="592"/>
    </row>
    <row r="99" spans="2:19" s="896" customFormat="1" ht="78" customHeight="1">
      <c r="B99" s="994" t="s">
        <v>9</v>
      </c>
      <c r="C99" s="1029" t="s">
        <v>11033</v>
      </c>
      <c r="D99" s="1029" t="s">
        <v>11034</v>
      </c>
      <c r="E99" s="1037" t="s">
        <v>24106</v>
      </c>
      <c r="F99" s="1038"/>
      <c r="G99" s="1038"/>
      <c r="H99" s="1038"/>
      <c r="I99" s="1038"/>
      <c r="J99" s="1038"/>
      <c r="K99" s="1038"/>
      <c r="L99" s="1038"/>
      <c r="M99" s="1038"/>
      <c r="N99" s="1038"/>
      <c r="O99" s="1039"/>
      <c r="P99" s="1029" t="s">
        <v>281</v>
      </c>
      <c r="Q99" s="1029">
        <f>N103+N123</f>
        <v>1.35</v>
      </c>
      <c r="R99" s="1173">
        <f>N109+N120</f>
        <v>23.66</v>
      </c>
      <c r="S99" s="998">
        <f>Q99+R99</f>
        <v>25.01</v>
      </c>
    </row>
    <row r="100" spans="2:19" s="896" customFormat="1" ht="28.5" customHeight="1">
      <c r="B100" s="994"/>
      <c r="C100" s="1027"/>
      <c r="D100" s="1027"/>
      <c r="E100" s="1102"/>
      <c r="F100" s="1088"/>
      <c r="G100" s="1088"/>
      <c r="H100" s="1088"/>
      <c r="I100" s="1088"/>
      <c r="J100" s="1088"/>
      <c r="K100" s="1088"/>
      <c r="L100" s="1088"/>
      <c r="M100" s="1088"/>
      <c r="N100" s="1088"/>
      <c r="O100" s="1103"/>
      <c r="P100" s="1027"/>
      <c r="Q100" s="1027"/>
      <c r="R100" s="1007"/>
      <c r="S100" s="999"/>
    </row>
    <row r="101" spans="2:19" s="896" customFormat="1" ht="65.25" customHeight="1">
      <c r="B101" s="994"/>
      <c r="C101" s="1027"/>
      <c r="D101" s="1027"/>
      <c r="E101" s="965" t="s">
        <v>24204</v>
      </c>
      <c r="F101" s="1104" t="s">
        <v>24226</v>
      </c>
      <c r="G101" s="1104"/>
      <c r="H101" s="1104"/>
      <c r="I101" s="1104" t="s">
        <v>24198</v>
      </c>
      <c r="J101" s="1104"/>
      <c r="K101" s="1104"/>
      <c r="L101" s="962" t="s">
        <v>23713</v>
      </c>
      <c r="M101" s="962"/>
      <c r="N101" s="962" t="s">
        <v>23714</v>
      </c>
      <c r="O101" s="927"/>
      <c r="P101" s="1027"/>
      <c r="Q101" s="1027"/>
      <c r="R101" s="1007"/>
      <c r="S101" s="999"/>
    </row>
    <row r="102" spans="2:19" s="896" customFormat="1" ht="55.5" customHeight="1">
      <c r="B102" s="994"/>
      <c r="C102" s="1027"/>
      <c r="D102" s="1027"/>
      <c r="E102" s="967" t="s">
        <v>24212</v>
      </c>
      <c r="F102" s="962">
        <v>13.4</v>
      </c>
      <c r="G102" s="962" t="s">
        <v>152</v>
      </c>
      <c r="H102" s="719">
        <v>1.47</v>
      </c>
      <c r="I102" s="962" t="s">
        <v>152</v>
      </c>
      <c r="J102" s="962">
        <v>0.05</v>
      </c>
      <c r="K102" s="962" t="s">
        <v>152</v>
      </c>
      <c r="L102" s="962">
        <v>1</v>
      </c>
      <c r="M102" s="962" t="s">
        <v>24044</v>
      </c>
      <c r="N102" s="962">
        <f>F102*H102*J102*L102</f>
        <v>0.98</v>
      </c>
      <c r="O102" s="591" t="s">
        <v>281</v>
      </c>
      <c r="P102" s="1027"/>
      <c r="Q102" s="1027"/>
      <c r="R102" s="1007"/>
      <c r="S102" s="999"/>
    </row>
    <row r="103" spans="2:19" s="896" customFormat="1" ht="45.75" customHeight="1">
      <c r="B103" s="994"/>
      <c r="C103" s="1027"/>
      <c r="D103" s="1027"/>
      <c r="E103" s="1105" t="s">
        <v>24199</v>
      </c>
      <c r="F103" s="1106"/>
      <c r="G103" s="1106"/>
      <c r="H103" s="1106"/>
      <c r="I103" s="1106"/>
      <c r="J103" s="1106"/>
      <c r="K103" s="1106"/>
      <c r="L103" s="1106"/>
      <c r="M103" s="1106"/>
      <c r="N103" s="966">
        <f>SUM(N102:N102)</f>
        <v>0.98</v>
      </c>
      <c r="O103" s="927" t="s">
        <v>281</v>
      </c>
      <c r="P103" s="1027"/>
      <c r="Q103" s="1027"/>
      <c r="R103" s="1007"/>
      <c r="S103" s="999"/>
    </row>
    <row r="104" spans="2:19" s="896" customFormat="1" ht="39.950000000000003" customHeight="1">
      <c r="B104" s="994"/>
      <c r="C104" s="1027"/>
      <c r="D104" s="1027"/>
      <c r="E104" s="801" t="s">
        <v>24098</v>
      </c>
      <c r="F104" s="1104" t="s">
        <v>24057</v>
      </c>
      <c r="G104" s="1104"/>
      <c r="H104" s="1104"/>
      <c r="I104" s="1104" t="s">
        <v>24198</v>
      </c>
      <c r="J104" s="1104"/>
      <c r="K104" s="1104"/>
      <c r="L104" s="775" t="s">
        <v>23713</v>
      </c>
      <c r="M104" s="775"/>
      <c r="N104" s="775" t="s">
        <v>23714</v>
      </c>
      <c r="O104" s="927"/>
      <c r="P104" s="1027"/>
      <c r="Q104" s="1027"/>
      <c r="R104" s="1007"/>
      <c r="S104" s="999"/>
    </row>
    <row r="105" spans="2:19" s="896" customFormat="1" ht="39.950000000000003" customHeight="1">
      <c r="B105" s="994"/>
      <c r="C105" s="1027"/>
      <c r="D105" s="1027"/>
      <c r="E105" s="799" t="s">
        <v>241</v>
      </c>
      <c r="F105" s="775">
        <v>0.8</v>
      </c>
      <c r="G105" s="775" t="s">
        <v>152</v>
      </c>
      <c r="H105" s="775">
        <v>0.8</v>
      </c>
      <c r="I105" s="775" t="s">
        <v>152</v>
      </c>
      <c r="J105" s="775">
        <v>0.8</v>
      </c>
      <c r="K105" s="775" t="s">
        <v>152</v>
      </c>
      <c r="L105" s="775">
        <v>18</v>
      </c>
      <c r="M105" s="775" t="s">
        <v>24044</v>
      </c>
      <c r="N105" s="775">
        <f>F105*H105*J105*L105</f>
        <v>9.2200000000000006</v>
      </c>
      <c r="O105" s="591" t="s">
        <v>281</v>
      </c>
      <c r="P105" s="1027"/>
      <c r="Q105" s="1027"/>
      <c r="R105" s="1007"/>
      <c r="S105" s="999"/>
    </row>
    <row r="106" spans="2:19" s="896" customFormat="1" ht="39.950000000000003" customHeight="1">
      <c r="B106" s="994"/>
      <c r="C106" s="1027"/>
      <c r="D106" s="1027"/>
      <c r="E106" s="799" t="s">
        <v>240</v>
      </c>
      <c r="F106" s="775">
        <v>0.4</v>
      </c>
      <c r="G106" s="775" t="s">
        <v>152</v>
      </c>
      <c r="H106" s="775">
        <v>0.4</v>
      </c>
      <c r="I106" s="775" t="s">
        <v>152</v>
      </c>
      <c r="J106" s="775" t="s">
        <v>24045</v>
      </c>
      <c r="K106" s="775" t="s">
        <v>152</v>
      </c>
      <c r="L106" s="775">
        <v>18</v>
      </c>
      <c r="M106" s="775" t="s">
        <v>24044</v>
      </c>
      <c r="N106" s="775">
        <f>F106*H106*J106*L106</f>
        <v>1.1499999999999999</v>
      </c>
      <c r="O106" s="591" t="s">
        <v>281</v>
      </c>
      <c r="P106" s="1027"/>
      <c r="Q106" s="1027"/>
      <c r="R106" s="1007"/>
      <c r="S106" s="999"/>
    </row>
    <row r="107" spans="2:19" s="896" customFormat="1" ht="39.950000000000003" customHeight="1">
      <c r="B107" s="994"/>
      <c r="C107" s="1027"/>
      <c r="D107" s="1027"/>
      <c r="E107" s="799" t="s">
        <v>192</v>
      </c>
      <c r="F107" s="775">
        <v>0.25</v>
      </c>
      <c r="G107" s="775" t="s">
        <v>152</v>
      </c>
      <c r="H107" s="775">
        <v>0.25</v>
      </c>
      <c r="I107" s="775" t="s">
        <v>152</v>
      </c>
      <c r="J107" s="775">
        <v>2</v>
      </c>
      <c r="K107" s="775" t="s">
        <v>152</v>
      </c>
      <c r="L107" s="775">
        <v>9</v>
      </c>
      <c r="M107" s="775" t="s">
        <v>24044</v>
      </c>
      <c r="N107" s="775">
        <f>F107*H107*J107*L107</f>
        <v>1.1299999999999999</v>
      </c>
      <c r="O107" s="591" t="s">
        <v>281</v>
      </c>
      <c r="P107" s="1027"/>
      <c r="Q107" s="1027"/>
      <c r="R107" s="1007"/>
      <c r="S107" s="999"/>
    </row>
    <row r="108" spans="2:19" s="896" customFormat="1" ht="39.950000000000003" customHeight="1">
      <c r="B108" s="994"/>
      <c r="C108" s="1027"/>
      <c r="D108" s="1027"/>
      <c r="E108" s="799" t="s">
        <v>24197</v>
      </c>
      <c r="F108" s="775">
        <v>0.4</v>
      </c>
      <c r="G108" s="775" t="s">
        <v>152</v>
      </c>
      <c r="H108" s="775" t="s">
        <v>24046</v>
      </c>
      <c r="I108" s="775" t="s">
        <v>152</v>
      </c>
      <c r="J108" s="775">
        <v>26.9</v>
      </c>
      <c r="K108" s="775" t="s">
        <v>152</v>
      </c>
      <c r="L108" s="775">
        <v>2</v>
      </c>
      <c r="M108" s="775" t="s">
        <v>24044</v>
      </c>
      <c r="N108" s="775">
        <f>F108*H108*J108*L108</f>
        <v>4.3</v>
      </c>
      <c r="O108" s="591" t="s">
        <v>281</v>
      </c>
      <c r="P108" s="1027"/>
      <c r="Q108" s="1027"/>
      <c r="R108" s="1007"/>
      <c r="S108" s="999"/>
    </row>
    <row r="109" spans="2:19" s="896" customFormat="1" ht="39.950000000000003" customHeight="1">
      <c r="B109" s="994"/>
      <c r="C109" s="1027"/>
      <c r="D109" s="1027"/>
      <c r="E109" s="1105" t="s">
        <v>24060</v>
      </c>
      <c r="F109" s="1106"/>
      <c r="G109" s="1106"/>
      <c r="H109" s="1106"/>
      <c r="I109" s="1106"/>
      <c r="J109" s="1106"/>
      <c r="K109" s="1106"/>
      <c r="L109" s="1106"/>
      <c r="M109" s="1106"/>
      <c r="N109" s="754">
        <f>SUM(N105:N108)</f>
        <v>15.8</v>
      </c>
      <c r="O109" s="927" t="s">
        <v>281</v>
      </c>
      <c r="P109" s="1027"/>
      <c r="Q109" s="1027"/>
      <c r="R109" s="1007"/>
      <c r="S109" s="999"/>
    </row>
    <row r="110" spans="2:19" s="896" customFormat="1" ht="39.950000000000003" customHeight="1">
      <c r="B110" s="994"/>
      <c r="C110" s="1027"/>
      <c r="D110" s="1027"/>
      <c r="E110" s="799" t="s">
        <v>24048</v>
      </c>
      <c r="F110" s="775" t="s">
        <v>24102</v>
      </c>
      <c r="G110" s="775"/>
      <c r="H110" s="775" t="s">
        <v>23704</v>
      </c>
      <c r="I110" s="1104" t="s">
        <v>24099</v>
      </c>
      <c r="J110" s="1104"/>
      <c r="K110" s="1104"/>
      <c r="L110" s="775" t="s">
        <v>23713</v>
      </c>
      <c r="M110" s="775"/>
      <c r="N110" s="775" t="s">
        <v>23714</v>
      </c>
      <c r="O110" s="927"/>
      <c r="P110" s="1027"/>
      <c r="Q110" s="1027"/>
      <c r="R110" s="1007"/>
      <c r="S110" s="999"/>
    </row>
    <row r="111" spans="2:19" s="896" customFormat="1" ht="39.950000000000003" customHeight="1">
      <c r="B111" s="994"/>
      <c r="C111" s="1027"/>
      <c r="D111" s="1027"/>
      <c r="E111" s="799" t="s">
        <v>24047</v>
      </c>
      <c r="F111" s="775">
        <v>0.4</v>
      </c>
      <c r="G111" s="775" t="s">
        <v>152</v>
      </c>
      <c r="H111" s="775">
        <v>0.4</v>
      </c>
      <c r="I111" s="775" t="s">
        <v>152</v>
      </c>
      <c r="J111" s="775">
        <v>0.6</v>
      </c>
      <c r="K111" s="775" t="s">
        <v>152</v>
      </c>
      <c r="L111" s="775">
        <v>21</v>
      </c>
      <c r="M111" s="775" t="s">
        <v>24044</v>
      </c>
      <c r="N111" s="775">
        <f>F111*H111*J111*L111</f>
        <v>2.02</v>
      </c>
      <c r="O111" s="591" t="s">
        <v>281</v>
      </c>
      <c r="P111" s="1027"/>
      <c r="Q111" s="1027"/>
      <c r="R111" s="1007"/>
      <c r="S111" s="999"/>
    </row>
    <row r="112" spans="2:19" s="896" customFormat="1" ht="39.950000000000003" customHeight="1">
      <c r="B112" s="994"/>
      <c r="C112" s="1027"/>
      <c r="D112" s="1027"/>
      <c r="E112" s="799" t="s">
        <v>240</v>
      </c>
      <c r="F112" s="775">
        <v>0.3</v>
      </c>
      <c r="G112" s="775" t="s">
        <v>152</v>
      </c>
      <c r="H112" s="775">
        <v>0.3</v>
      </c>
      <c r="I112" s="775" t="s">
        <v>152</v>
      </c>
      <c r="J112" s="775">
        <v>0.3</v>
      </c>
      <c r="K112" s="775" t="s">
        <v>152</v>
      </c>
      <c r="L112" s="935">
        <v>21</v>
      </c>
      <c r="M112" s="775" t="s">
        <v>24044</v>
      </c>
      <c r="N112" s="775">
        <f>F112*H112*J112*L112</f>
        <v>0.56999999999999995</v>
      </c>
      <c r="O112" s="591" t="s">
        <v>281</v>
      </c>
      <c r="P112" s="1027"/>
      <c r="Q112" s="1027"/>
      <c r="R112" s="1007"/>
      <c r="S112" s="999"/>
    </row>
    <row r="113" spans="2:19" s="896" customFormat="1" ht="39.950000000000003" customHeight="1">
      <c r="B113" s="994"/>
      <c r="C113" s="1027"/>
      <c r="D113" s="1027"/>
      <c r="E113" s="799" t="s">
        <v>192</v>
      </c>
      <c r="F113" s="775">
        <v>0.15</v>
      </c>
      <c r="G113" s="775" t="s">
        <v>152</v>
      </c>
      <c r="H113" s="775">
        <v>0.15</v>
      </c>
      <c r="I113" s="775" t="s">
        <v>152</v>
      </c>
      <c r="J113" s="775">
        <v>2</v>
      </c>
      <c r="K113" s="775" t="s">
        <v>152</v>
      </c>
      <c r="L113" s="935">
        <v>21</v>
      </c>
      <c r="M113" s="775" t="s">
        <v>24044</v>
      </c>
      <c r="N113" s="775">
        <f>F113*H113*J113*L113</f>
        <v>0.95</v>
      </c>
      <c r="O113" s="591" t="s">
        <v>281</v>
      </c>
      <c r="P113" s="1027"/>
      <c r="Q113" s="1027"/>
      <c r="R113" s="1007"/>
      <c r="S113" s="999"/>
    </row>
    <row r="114" spans="2:19" s="896" customFormat="1" ht="39.950000000000003" customHeight="1">
      <c r="B114" s="994"/>
      <c r="C114" s="1027"/>
      <c r="D114" s="1027"/>
      <c r="E114" s="704" t="s">
        <v>24217</v>
      </c>
      <c r="F114" s="985">
        <f>26.9</f>
        <v>26.9</v>
      </c>
      <c r="G114" s="985" t="s">
        <v>152</v>
      </c>
      <c r="H114" s="985">
        <v>0.2</v>
      </c>
      <c r="I114" s="985" t="s">
        <v>152</v>
      </c>
      <c r="J114" s="985">
        <v>0.2</v>
      </c>
      <c r="K114" s="985" t="s">
        <v>152</v>
      </c>
      <c r="L114" s="985">
        <v>1</v>
      </c>
      <c r="M114" s="985" t="s">
        <v>24044</v>
      </c>
      <c r="N114" s="985">
        <f t="shared" ref="N114" si="4">F114*H114*J114*L114</f>
        <v>1.08</v>
      </c>
      <c r="O114" s="985" t="s">
        <v>281</v>
      </c>
      <c r="P114" s="1027"/>
      <c r="Q114" s="1027"/>
      <c r="R114" s="1007"/>
      <c r="S114" s="999"/>
    </row>
    <row r="115" spans="2:19" s="896" customFormat="1" ht="39.950000000000003" customHeight="1">
      <c r="B115" s="994"/>
      <c r="C115" s="1027"/>
      <c r="D115" s="1027"/>
      <c r="E115" s="704" t="s">
        <v>24218</v>
      </c>
      <c r="F115" s="985">
        <v>13.4</v>
      </c>
      <c r="G115" s="985" t="s">
        <v>152</v>
      </c>
      <c r="H115" s="985">
        <v>0.2</v>
      </c>
      <c r="I115" s="985" t="s">
        <v>152</v>
      </c>
      <c r="J115" s="985">
        <v>0.2</v>
      </c>
      <c r="K115" s="985" t="s">
        <v>152</v>
      </c>
      <c r="L115" s="985">
        <v>1</v>
      </c>
      <c r="M115" s="985" t="s">
        <v>24044</v>
      </c>
      <c r="N115" s="985">
        <f t="shared" ref="N115" si="5">F115*H115*J115*L115</f>
        <v>0.54</v>
      </c>
      <c r="O115" s="985" t="s">
        <v>281</v>
      </c>
      <c r="P115" s="1027"/>
      <c r="Q115" s="1027"/>
      <c r="R115" s="1007"/>
      <c r="S115" s="999"/>
    </row>
    <row r="116" spans="2:19" s="896" customFormat="1" ht="39.950000000000003" customHeight="1">
      <c r="B116" s="994"/>
      <c r="C116" s="1027"/>
      <c r="D116" s="1027"/>
      <c r="E116" s="704" t="s">
        <v>24218</v>
      </c>
      <c r="F116" s="985">
        <v>13.4</v>
      </c>
      <c r="G116" s="775" t="s">
        <v>152</v>
      </c>
      <c r="H116" s="775">
        <v>0.2</v>
      </c>
      <c r="I116" s="775" t="s">
        <v>152</v>
      </c>
      <c r="J116" s="775">
        <v>0.2</v>
      </c>
      <c r="K116" s="775" t="s">
        <v>152</v>
      </c>
      <c r="L116" s="775">
        <v>1</v>
      </c>
      <c r="M116" s="775" t="s">
        <v>24044</v>
      </c>
      <c r="N116" s="775">
        <f t="shared" ref="N116:N118" si="6">F116*H116*J116*L116</f>
        <v>0.54</v>
      </c>
      <c r="O116" s="775" t="s">
        <v>281</v>
      </c>
      <c r="P116" s="1027"/>
      <c r="Q116" s="1027"/>
      <c r="R116" s="1007"/>
      <c r="S116" s="999"/>
    </row>
    <row r="117" spans="2:19" s="896" customFormat="1" ht="39.950000000000003" customHeight="1">
      <c r="B117" s="994"/>
      <c r="C117" s="1027"/>
      <c r="D117" s="1027"/>
      <c r="E117" s="704" t="s">
        <v>24219</v>
      </c>
      <c r="F117" s="985">
        <f>26.9</f>
        <v>26.9</v>
      </c>
      <c r="G117" s="985" t="s">
        <v>152</v>
      </c>
      <c r="H117" s="985">
        <v>0.2</v>
      </c>
      <c r="I117" s="985" t="s">
        <v>152</v>
      </c>
      <c r="J117" s="985">
        <v>0.2</v>
      </c>
      <c r="K117" s="985" t="s">
        <v>152</v>
      </c>
      <c r="L117" s="985">
        <v>1</v>
      </c>
      <c r="M117" s="985" t="s">
        <v>24044</v>
      </c>
      <c r="N117" s="985">
        <f t="shared" si="6"/>
        <v>1.08</v>
      </c>
      <c r="O117" s="985" t="s">
        <v>281</v>
      </c>
      <c r="P117" s="1027"/>
      <c r="Q117" s="1027"/>
      <c r="R117" s="1007"/>
      <c r="S117" s="999"/>
    </row>
    <row r="118" spans="2:19" s="896" customFormat="1" ht="39.950000000000003" customHeight="1">
      <c r="B118" s="994"/>
      <c r="C118" s="1027"/>
      <c r="D118" s="1027"/>
      <c r="E118" s="704" t="s">
        <v>24220</v>
      </c>
      <c r="F118" s="985">
        <v>13.4</v>
      </c>
      <c r="G118" s="985" t="s">
        <v>152</v>
      </c>
      <c r="H118" s="985">
        <v>0.2</v>
      </c>
      <c r="I118" s="985" t="s">
        <v>152</v>
      </c>
      <c r="J118" s="985">
        <v>0.2</v>
      </c>
      <c r="K118" s="985" t="s">
        <v>152</v>
      </c>
      <c r="L118" s="985">
        <v>1</v>
      </c>
      <c r="M118" s="985" t="s">
        <v>24044</v>
      </c>
      <c r="N118" s="985">
        <f t="shared" si="6"/>
        <v>0.54</v>
      </c>
      <c r="O118" s="985" t="s">
        <v>281</v>
      </c>
      <c r="P118" s="1027"/>
      <c r="Q118" s="1027"/>
      <c r="R118" s="1007"/>
      <c r="S118" s="999"/>
    </row>
    <row r="119" spans="2:19" s="896" customFormat="1" ht="39.950000000000003" customHeight="1">
      <c r="B119" s="994"/>
      <c r="C119" s="1027"/>
      <c r="D119" s="1027"/>
      <c r="E119" s="704" t="s">
        <v>24220</v>
      </c>
      <c r="F119" s="985">
        <v>13.4</v>
      </c>
      <c r="G119" s="985" t="s">
        <v>152</v>
      </c>
      <c r="H119" s="985">
        <v>0.2</v>
      </c>
      <c r="I119" s="985" t="s">
        <v>152</v>
      </c>
      <c r="J119" s="985">
        <v>0.2</v>
      </c>
      <c r="K119" s="985" t="s">
        <v>152</v>
      </c>
      <c r="L119" s="985">
        <v>1</v>
      </c>
      <c r="M119" s="985" t="s">
        <v>24044</v>
      </c>
      <c r="N119" s="985">
        <f t="shared" ref="N119" si="7">F119*H119*J119*L119</f>
        <v>0.54</v>
      </c>
      <c r="O119" s="985" t="s">
        <v>281</v>
      </c>
      <c r="P119" s="1027"/>
      <c r="Q119" s="1027"/>
      <c r="R119" s="1007"/>
      <c r="S119" s="999"/>
    </row>
    <row r="120" spans="2:19" s="896" customFormat="1" ht="39.950000000000003" customHeight="1">
      <c r="B120" s="994"/>
      <c r="C120" s="1027"/>
      <c r="D120" s="1027"/>
      <c r="E120" s="1105" t="s">
        <v>24058</v>
      </c>
      <c r="F120" s="1106"/>
      <c r="G120" s="1106"/>
      <c r="H120" s="1106"/>
      <c r="I120" s="1106"/>
      <c r="J120" s="1106"/>
      <c r="K120" s="1106"/>
      <c r="L120" s="1106"/>
      <c r="M120" s="1106"/>
      <c r="N120" s="754">
        <f>SUM(N111:N119)</f>
        <v>7.86</v>
      </c>
      <c r="O120" s="927" t="s">
        <v>281</v>
      </c>
      <c r="P120" s="1027"/>
      <c r="Q120" s="1027"/>
      <c r="R120" s="1007"/>
      <c r="S120" s="999"/>
    </row>
    <row r="121" spans="2:19" s="896" customFormat="1" ht="39.950000000000003" customHeight="1">
      <c r="B121" s="788"/>
      <c r="C121" s="1027"/>
      <c r="D121" s="1027"/>
      <c r="E121" s="799" t="s">
        <v>24181</v>
      </c>
      <c r="F121" s="775">
        <v>1</v>
      </c>
      <c r="G121" s="775" t="s">
        <v>152</v>
      </c>
      <c r="H121" s="775">
        <v>1.2</v>
      </c>
      <c r="I121" s="775" t="s">
        <v>152</v>
      </c>
      <c r="J121" s="775">
        <v>0.08</v>
      </c>
      <c r="K121" s="775" t="s">
        <v>152</v>
      </c>
      <c r="L121" s="775">
        <v>1</v>
      </c>
      <c r="M121" s="775" t="s">
        <v>24044</v>
      </c>
      <c r="N121" s="775">
        <f t="shared" ref="N121" si="8">F121*H121*J121*L121</f>
        <v>0.1</v>
      </c>
      <c r="O121" s="775" t="s">
        <v>281</v>
      </c>
      <c r="P121" s="1027"/>
      <c r="Q121" s="1027"/>
      <c r="R121" s="1007"/>
      <c r="S121" s="999"/>
    </row>
    <row r="122" spans="2:19" s="896" customFormat="1" ht="39.950000000000003" customHeight="1">
      <c r="B122" s="788"/>
      <c r="C122" s="1027"/>
      <c r="D122" s="1027"/>
      <c r="E122" s="799" t="s">
        <v>24180</v>
      </c>
      <c r="F122" s="775" t="s">
        <v>24056</v>
      </c>
      <c r="G122" s="775">
        <f>3.14*(0.6*0.6)</f>
        <v>1.1299999999999999</v>
      </c>
      <c r="H122" s="974" t="s">
        <v>7</v>
      </c>
      <c r="I122" s="775" t="s">
        <v>152</v>
      </c>
      <c r="J122" s="775">
        <v>0.08</v>
      </c>
      <c r="K122" s="775" t="s">
        <v>152</v>
      </c>
      <c r="L122" s="775">
        <v>3</v>
      </c>
      <c r="M122" s="775" t="s">
        <v>24044</v>
      </c>
      <c r="N122" s="775">
        <f>G122*J122*L122</f>
        <v>0.27</v>
      </c>
      <c r="O122" s="775" t="s">
        <v>281</v>
      </c>
      <c r="P122" s="1027"/>
      <c r="Q122" s="1027"/>
      <c r="R122" s="1007"/>
      <c r="S122" s="999"/>
    </row>
    <row r="123" spans="2:19" s="896" customFormat="1" ht="39.950000000000003" customHeight="1">
      <c r="B123" s="788"/>
      <c r="C123" s="1027"/>
      <c r="D123" s="1027"/>
      <c r="E123" s="1105" t="s">
        <v>24183</v>
      </c>
      <c r="F123" s="1106"/>
      <c r="G123" s="1106"/>
      <c r="H123" s="1106"/>
      <c r="I123" s="1106"/>
      <c r="J123" s="1106"/>
      <c r="K123" s="1106"/>
      <c r="L123" s="1106"/>
      <c r="M123" s="1106"/>
      <c r="N123" s="754">
        <f>SUM(N121:N122)</f>
        <v>0.37</v>
      </c>
      <c r="O123" s="927" t="s">
        <v>281</v>
      </c>
      <c r="P123" s="1027"/>
      <c r="Q123" s="1027"/>
      <c r="R123" s="1007"/>
      <c r="S123" s="999"/>
    </row>
    <row r="124" spans="2:19" s="896" customFormat="1" ht="39.950000000000003" customHeight="1">
      <c r="B124" s="788"/>
      <c r="C124" s="1016"/>
      <c r="D124" s="1016"/>
      <c r="E124" s="1105" t="s">
        <v>24063</v>
      </c>
      <c r="F124" s="1106"/>
      <c r="G124" s="1106"/>
      <c r="H124" s="1106"/>
      <c r="I124" s="1106"/>
      <c r="J124" s="1106"/>
      <c r="K124" s="1106"/>
      <c r="L124" s="1106"/>
      <c r="M124" s="1106"/>
      <c r="N124" s="754">
        <f>N120+N109+N123+N103</f>
        <v>25.01</v>
      </c>
      <c r="O124" s="927" t="s">
        <v>281</v>
      </c>
      <c r="P124" s="1027"/>
      <c r="Q124" s="1027"/>
      <c r="R124" s="1007"/>
      <c r="S124" s="999"/>
    </row>
    <row r="125" spans="2:19" s="896" customFormat="1" ht="39.950000000000003" customHeight="1">
      <c r="B125" s="1000" t="s">
        <v>24059</v>
      </c>
      <c r="C125" s="1001">
        <v>94974</v>
      </c>
      <c r="D125" s="1001">
        <v>94974</v>
      </c>
      <c r="E125" s="1003" t="s">
        <v>24213</v>
      </c>
      <c r="F125" s="1004"/>
      <c r="G125" s="1004"/>
      <c r="H125" s="1004"/>
      <c r="I125" s="1004"/>
      <c r="J125" s="1004"/>
      <c r="K125" s="1004"/>
      <c r="L125" s="1004"/>
      <c r="M125" s="1004"/>
      <c r="N125" s="1004"/>
      <c r="O125" s="1005"/>
      <c r="P125" s="1006" t="s">
        <v>281</v>
      </c>
      <c r="Q125" s="1008">
        <f>M128</f>
        <v>0.1</v>
      </c>
      <c r="R125" s="1010"/>
      <c r="S125" s="1012">
        <f>Q125+R125</f>
        <v>0.1</v>
      </c>
    </row>
    <row r="126" spans="2:19" s="896" customFormat="1" ht="39.950000000000003" customHeight="1">
      <c r="B126" s="1000"/>
      <c r="C126" s="1001"/>
      <c r="D126" s="1001"/>
      <c r="E126" s="972"/>
      <c r="F126" s="973" t="s">
        <v>24145</v>
      </c>
      <c r="G126" s="973"/>
      <c r="H126" s="973" t="s">
        <v>24146</v>
      </c>
      <c r="I126" s="973"/>
      <c r="J126" s="973" t="s">
        <v>24147</v>
      </c>
      <c r="K126" s="973"/>
      <c r="L126" s="973" t="s">
        <v>23713</v>
      </c>
      <c r="M126" s="973"/>
      <c r="N126" s="973" t="s">
        <v>23714</v>
      </c>
      <c r="O126" s="924"/>
      <c r="P126" s="1007"/>
      <c r="Q126" s="1009"/>
      <c r="R126" s="1010"/>
      <c r="S126" s="1012"/>
    </row>
    <row r="127" spans="2:19" s="896" customFormat="1" ht="39.950000000000003" customHeight="1">
      <c r="B127" s="1000"/>
      <c r="C127" s="1001"/>
      <c r="D127" s="1001"/>
      <c r="E127" s="986" t="s">
        <v>24196</v>
      </c>
      <c r="F127" s="974">
        <v>13.4</v>
      </c>
      <c r="G127" s="974" t="s">
        <v>152</v>
      </c>
      <c r="H127" s="974">
        <v>1.47</v>
      </c>
      <c r="I127" s="974" t="s">
        <v>152</v>
      </c>
      <c r="J127" s="974">
        <v>0.1</v>
      </c>
      <c r="K127" s="974" t="s">
        <v>152</v>
      </c>
      <c r="L127" s="974">
        <v>1</v>
      </c>
      <c r="M127" s="974" t="s">
        <v>334</v>
      </c>
      <c r="N127" s="974">
        <f t="shared" ref="N127" si="9">F127*H127*J127*L127</f>
        <v>1.97</v>
      </c>
      <c r="O127" s="591" t="s">
        <v>40</v>
      </c>
      <c r="P127" s="1007"/>
      <c r="Q127" s="1009"/>
      <c r="R127" s="1010"/>
      <c r="S127" s="1012"/>
    </row>
    <row r="128" spans="2:19" s="896" customFormat="1" ht="39.950000000000003" customHeight="1">
      <c r="B128" s="1000"/>
      <c r="C128" s="1002"/>
      <c r="D128" s="1002"/>
      <c r="E128" s="976"/>
      <c r="F128" s="619"/>
      <c r="G128" s="619"/>
      <c r="H128" s="721" t="s">
        <v>17</v>
      </c>
      <c r="I128" s="975">
        <f>N127</f>
        <v>1.97</v>
      </c>
      <c r="J128" s="974" t="s">
        <v>152</v>
      </c>
      <c r="K128" s="974">
        <v>0.05</v>
      </c>
      <c r="L128" s="721" t="s">
        <v>334</v>
      </c>
      <c r="M128" s="1014">
        <f>I128*K128</f>
        <v>0.1</v>
      </c>
      <c r="N128" s="1014"/>
      <c r="O128" s="721" t="s">
        <v>281</v>
      </c>
      <c r="P128" s="1007"/>
      <c r="Q128" s="1009"/>
      <c r="R128" s="1011"/>
      <c r="S128" s="1013"/>
    </row>
    <row r="129" spans="2:19" s="896" customFormat="1" ht="45" customHeight="1">
      <c r="B129" s="1000" t="s">
        <v>24174</v>
      </c>
      <c r="C129" s="1019" t="s">
        <v>10688</v>
      </c>
      <c r="D129" s="1019" t="s">
        <v>10689</v>
      </c>
      <c r="E129" s="1003" t="s">
        <v>24119</v>
      </c>
      <c r="F129" s="1004"/>
      <c r="G129" s="1004"/>
      <c r="H129" s="1004"/>
      <c r="I129" s="1004"/>
      <c r="J129" s="1004"/>
      <c r="K129" s="1004"/>
      <c r="L129" s="1004"/>
      <c r="M129" s="1004"/>
      <c r="N129" s="1004"/>
      <c r="O129" s="1005"/>
      <c r="P129" s="1006" t="s">
        <v>269</v>
      </c>
      <c r="Q129" s="1008">
        <f>N136</f>
        <v>123.02</v>
      </c>
      <c r="R129" s="1010"/>
      <c r="S129" s="1012">
        <f>Q129+R129</f>
        <v>123.02</v>
      </c>
    </row>
    <row r="130" spans="2:19" s="896" customFormat="1" ht="45" customHeight="1">
      <c r="B130" s="1000"/>
      <c r="C130" s="1019"/>
      <c r="D130" s="1019"/>
      <c r="E130" s="1075"/>
      <c r="F130" s="1079"/>
      <c r="G130" s="1079"/>
      <c r="H130" s="1079"/>
      <c r="I130" s="1079"/>
      <c r="J130" s="1079"/>
      <c r="K130" s="1079"/>
      <c r="L130" s="1079"/>
      <c r="M130" s="1079"/>
      <c r="N130" s="1079"/>
      <c r="O130" s="1080"/>
      <c r="P130" s="1007"/>
      <c r="Q130" s="1009"/>
      <c r="R130" s="1010"/>
      <c r="S130" s="1012"/>
    </row>
    <row r="131" spans="2:19" s="896" customFormat="1" ht="45" customHeight="1">
      <c r="B131" s="1000"/>
      <c r="C131" s="1019"/>
      <c r="D131" s="1019"/>
      <c r="E131" s="741"/>
      <c r="F131" s="753"/>
      <c r="G131" s="753"/>
      <c r="H131" s="753" t="s">
        <v>24102</v>
      </c>
      <c r="I131" s="753"/>
      <c r="J131" s="753" t="s">
        <v>24209</v>
      </c>
      <c r="K131" s="655"/>
      <c r="L131" s="753" t="s">
        <v>24149</v>
      </c>
      <c r="M131" s="753"/>
      <c r="N131" s="753"/>
      <c r="O131" s="616"/>
      <c r="P131" s="1007"/>
      <c r="Q131" s="1009"/>
      <c r="R131" s="1010"/>
      <c r="S131" s="1012"/>
    </row>
    <row r="132" spans="2:19" s="896" customFormat="1" ht="45" customHeight="1">
      <c r="B132" s="1000"/>
      <c r="C132" s="1019"/>
      <c r="D132" s="1019"/>
      <c r="E132" s="995" t="s">
        <v>24185</v>
      </c>
      <c r="F132" s="996"/>
      <c r="G132" s="979"/>
      <c r="H132" s="979">
        <v>26.7</v>
      </c>
      <c r="I132" s="979" t="s">
        <v>152</v>
      </c>
      <c r="J132" s="979">
        <v>2</v>
      </c>
      <c r="K132" s="979" t="s">
        <v>152</v>
      </c>
      <c r="L132" s="979">
        <v>1</v>
      </c>
      <c r="M132" s="979" t="s">
        <v>334</v>
      </c>
      <c r="N132" s="979">
        <f t="shared" ref="N132:N134" si="10">ROUND(H132*J132*L132,2)</f>
        <v>53.4</v>
      </c>
      <c r="O132" s="591" t="s">
        <v>7</v>
      </c>
      <c r="P132" s="1007"/>
      <c r="Q132" s="1009"/>
      <c r="R132" s="1010"/>
      <c r="S132" s="1012"/>
    </row>
    <row r="133" spans="2:19" s="896" customFormat="1" ht="45" customHeight="1">
      <c r="B133" s="1000"/>
      <c r="C133" s="1019"/>
      <c r="D133" s="1019"/>
      <c r="E133" s="995" t="s">
        <v>24210</v>
      </c>
      <c r="F133" s="996"/>
      <c r="G133" s="979"/>
      <c r="H133" s="979">
        <v>13.4</v>
      </c>
      <c r="I133" s="979" t="s">
        <v>152</v>
      </c>
      <c r="J133" s="979">
        <v>2</v>
      </c>
      <c r="K133" s="979" t="s">
        <v>152</v>
      </c>
      <c r="L133" s="979">
        <v>1</v>
      </c>
      <c r="M133" s="979" t="s">
        <v>334</v>
      </c>
      <c r="N133" s="979">
        <f t="shared" si="10"/>
        <v>26.8</v>
      </c>
      <c r="O133" s="591" t="s">
        <v>7</v>
      </c>
      <c r="P133" s="1007"/>
      <c r="Q133" s="1009"/>
      <c r="R133" s="1010"/>
      <c r="S133" s="1012"/>
    </row>
    <row r="134" spans="2:19" s="896" customFormat="1" ht="45" customHeight="1">
      <c r="B134" s="1000"/>
      <c r="C134" s="1019"/>
      <c r="D134" s="1019"/>
      <c r="E134" s="995" t="s">
        <v>24210</v>
      </c>
      <c r="F134" s="996"/>
      <c r="G134" s="979"/>
      <c r="H134" s="979">
        <v>13.4</v>
      </c>
      <c r="I134" s="979" t="s">
        <v>152</v>
      </c>
      <c r="J134" s="979">
        <v>2</v>
      </c>
      <c r="K134" s="979" t="s">
        <v>152</v>
      </c>
      <c r="L134" s="979">
        <v>1</v>
      </c>
      <c r="M134" s="979" t="s">
        <v>334</v>
      </c>
      <c r="N134" s="979">
        <f t="shared" si="10"/>
        <v>26.8</v>
      </c>
      <c r="O134" s="591" t="s">
        <v>7</v>
      </c>
      <c r="P134" s="1007"/>
      <c r="Q134" s="1009"/>
      <c r="R134" s="1010"/>
      <c r="S134" s="1012"/>
    </row>
    <row r="135" spans="2:19" s="896" customFormat="1" ht="45" customHeight="1">
      <c r="B135" s="1000"/>
      <c r="C135" s="1019"/>
      <c r="D135" s="1019"/>
      <c r="E135" s="995" t="s">
        <v>355</v>
      </c>
      <c r="F135" s="996"/>
      <c r="G135" s="748"/>
      <c r="H135" s="748">
        <v>26.7</v>
      </c>
      <c r="I135" s="748" t="s">
        <v>152</v>
      </c>
      <c r="J135" s="748">
        <v>0.6</v>
      </c>
      <c r="K135" s="748" t="s">
        <v>152</v>
      </c>
      <c r="L135" s="748">
        <v>1</v>
      </c>
      <c r="M135" s="748" t="s">
        <v>334</v>
      </c>
      <c r="N135" s="748">
        <f>ROUND(H135*J135*L135,2)</f>
        <v>16.02</v>
      </c>
      <c r="O135" s="591" t="s">
        <v>269</v>
      </c>
      <c r="P135" s="1007"/>
      <c r="Q135" s="1009"/>
      <c r="R135" s="1010"/>
      <c r="S135" s="1012"/>
    </row>
    <row r="136" spans="2:19" s="896" customFormat="1" ht="45" customHeight="1" thickBot="1">
      <c r="B136" s="1000"/>
      <c r="C136" s="1006"/>
      <c r="D136" s="1006"/>
      <c r="E136" s="795"/>
      <c r="F136" s="619"/>
      <c r="G136" s="619"/>
      <c r="H136" s="748"/>
      <c r="I136" s="748"/>
      <c r="J136" s="722"/>
      <c r="K136" s="722"/>
      <c r="L136" s="721" t="s">
        <v>17</v>
      </c>
      <c r="M136" s="721" t="s">
        <v>334</v>
      </c>
      <c r="N136" s="721">
        <f>SUM(N132:N135)</f>
        <v>123.02</v>
      </c>
      <c r="O136" s="721" t="s">
        <v>269</v>
      </c>
      <c r="P136" s="1007"/>
      <c r="Q136" s="1009"/>
      <c r="R136" s="1011"/>
      <c r="S136" s="1013"/>
    </row>
    <row r="137" spans="2:19" s="656" customFormat="1" ht="39.950000000000003" customHeight="1" thickBot="1">
      <c r="B137" s="713" t="s">
        <v>204</v>
      </c>
      <c r="C137" s="723"/>
      <c r="D137" s="595"/>
      <c r="E137" s="1036" t="s">
        <v>32</v>
      </c>
      <c r="F137" s="1036"/>
      <c r="G137" s="1036"/>
      <c r="H137" s="1036"/>
      <c r="I137" s="1036"/>
      <c r="J137" s="1036"/>
      <c r="K137" s="1036"/>
      <c r="L137" s="1036"/>
      <c r="M137" s="1036"/>
      <c r="N137" s="1036"/>
      <c r="O137" s="1036"/>
      <c r="P137" s="595"/>
      <c r="Q137" s="596"/>
      <c r="R137" s="774"/>
      <c r="S137" s="601"/>
    </row>
    <row r="138" spans="2:19" s="656" customFormat="1" ht="39.950000000000003" customHeight="1">
      <c r="B138" s="806" t="s">
        <v>10</v>
      </c>
      <c r="C138" s="598"/>
      <c r="D138" s="598"/>
      <c r="E138" s="598" t="s">
        <v>23733</v>
      </c>
      <c r="F138" s="654"/>
      <c r="G138" s="654"/>
      <c r="H138" s="654"/>
      <c r="I138" s="654"/>
      <c r="J138" s="654"/>
      <c r="K138" s="654"/>
      <c r="L138" s="654"/>
      <c r="M138" s="654"/>
      <c r="N138" s="654"/>
      <c r="O138" s="654"/>
      <c r="P138" s="598"/>
      <c r="Q138" s="599"/>
      <c r="R138" s="607"/>
      <c r="S138" s="807"/>
    </row>
    <row r="139" spans="2:19" s="656" customFormat="1" ht="55.5" customHeight="1">
      <c r="B139" s="1124" t="s">
        <v>335</v>
      </c>
      <c r="C139" s="1007" t="s">
        <v>11693</v>
      </c>
      <c r="D139" s="1007" t="s">
        <v>11694</v>
      </c>
      <c r="E139" s="1003" t="s">
        <v>24120</v>
      </c>
      <c r="F139" s="1004"/>
      <c r="G139" s="1004"/>
      <c r="H139" s="1004"/>
      <c r="I139" s="1004"/>
      <c r="J139" s="1004"/>
      <c r="K139" s="1004"/>
      <c r="L139" s="1004"/>
      <c r="M139" s="1004"/>
      <c r="N139" s="1004"/>
      <c r="O139" s="1005"/>
      <c r="P139" s="1007" t="s">
        <v>42</v>
      </c>
      <c r="Q139" s="1009">
        <f>N148</f>
        <v>143.07</v>
      </c>
      <c r="R139" s="1032"/>
      <c r="S139" s="1101">
        <f>Q139+R139</f>
        <v>143.07</v>
      </c>
    </row>
    <row r="140" spans="2:19" s="656" customFormat="1" ht="39.950000000000003" customHeight="1">
      <c r="B140" s="1124"/>
      <c r="C140" s="1007"/>
      <c r="D140" s="1007"/>
      <c r="E140" s="1075"/>
      <c r="F140" s="1079"/>
      <c r="G140" s="1079"/>
      <c r="H140" s="1079"/>
      <c r="I140" s="1079"/>
      <c r="J140" s="1079"/>
      <c r="K140" s="1079"/>
      <c r="L140" s="1079"/>
      <c r="M140" s="1079"/>
      <c r="N140" s="1079"/>
      <c r="O140" s="1080"/>
      <c r="P140" s="1007"/>
      <c r="Q140" s="1009"/>
      <c r="R140" s="1010"/>
      <c r="S140" s="1012"/>
    </row>
    <row r="141" spans="2:19" s="656" customFormat="1" ht="39.950000000000003" customHeight="1">
      <c r="B141" s="1124"/>
      <c r="C141" s="1007"/>
      <c r="D141" s="1007"/>
      <c r="E141" s="741"/>
      <c r="F141" s="753"/>
      <c r="G141" s="753"/>
      <c r="H141" s="753" t="s">
        <v>24102</v>
      </c>
      <c r="I141" s="753"/>
      <c r="J141" s="753" t="s">
        <v>293</v>
      </c>
      <c r="K141" s="655"/>
      <c r="L141" s="753" t="s">
        <v>23730</v>
      </c>
      <c r="M141" s="753"/>
      <c r="N141" s="753"/>
      <c r="O141" s="616"/>
      <c r="P141" s="1007"/>
      <c r="Q141" s="1009"/>
      <c r="R141" s="1010"/>
      <c r="S141" s="1012"/>
    </row>
    <row r="142" spans="2:19" s="656" customFormat="1" ht="39.950000000000003" customHeight="1">
      <c r="B142" s="1124"/>
      <c r="C142" s="1007"/>
      <c r="D142" s="1007"/>
      <c r="E142" s="995" t="s">
        <v>24185</v>
      </c>
      <c r="F142" s="996"/>
      <c r="G142" s="748"/>
      <c r="H142" s="748">
        <v>26.7</v>
      </c>
      <c r="I142" s="748" t="s">
        <v>152</v>
      </c>
      <c r="J142" s="748">
        <v>2</v>
      </c>
      <c r="K142" s="748" t="s">
        <v>152</v>
      </c>
      <c r="L142" s="748">
        <v>1</v>
      </c>
      <c r="M142" s="748" t="s">
        <v>334</v>
      </c>
      <c r="N142" s="748">
        <f t="shared" ref="N142:N147" si="11">ROUND(H142*J142*L142,2)</f>
        <v>53.4</v>
      </c>
      <c r="O142" s="591" t="s">
        <v>7</v>
      </c>
      <c r="P142" s="1007"/>
      <c r="Q142" s="1009"/>
      <c r="R142" s="1010"/>
      <c r="S142" s="1012"/>
    </row>
    <row r="143" spans="2:19" s="656" customFormat="1" ht="39.950000000000003" customHeight="1">
      <c r="B143" s="1124"/>
      <c r="C143" s="1007"/>
      <c r="D143" s="1007"/>
      <c r="E143" s="995" t="s">
        <v>24210</v>
      </c>
      <c r="F143" s="996"/>
      <c r="G143" s="936"/>
      <c r="H143" s="936">
        <v>13.4</v>
      </c>
      <c r="I143" s="936" t="s">
        <v>152</v>
      </c>
      <c r="J143" s="936">
        <v>2</v>
      </c>
      <c r="K143" s="936" t="s">
        <v>152</v>
      </c>
      <c r="L143" s="936">
        <v>1</v>
      </c>
      <c r="M143" s="936" t="s">
        <v>334</v>
      </c>
      <c r="N143" s="936">
        <f t="shared" si="11"/>
        <v>26.8</v>
      </c>
      <c r="O143" s="591" t="s">
        <v>7</v>
      </c>
      <c r="P143" s="1007"/>
      <c r="Q143" s="1009"/>
      <c r="R143" s="1010"/>
      <c r="S143" s="1012"/>
    </row>
    <row r="144" spans="2:19" s="656" customFormat="1" ht="39.950000000000003" customHeight="1">
      <c r="B144" s="1124"/>
      <c r="C144" s="1007"/>
      <c r="D144" s="1007"/>
      <c r="E144" s="995" t="s">
        <v>24210</v>
      </c>
      <c r="F144" s="996"/>
      <c r="G144" s="968"/>
      <c r="H144" s="968">
        <v>13.4</v>
      </c>
      <c r="I144" s="968" t="s">
        <v>152</v>
      </c>
      <c r="J144" s="968">
        <v>2</v>
      </c>
      <c r="K144" s="968" t="s">
        <v>152</v>
      </c>
      <c r="L144" s="968">
        <v>1</v>
      </c>
      <c r="M144" s="968" t="s">
        <v>334</v>
      </c>
      <c r="N144" s="968">
        <f t="shared" si="11"/>
        <v>26.8</v>
      </c>
      <c r="O144" s="591" t="s">
        <v>7</v>
      </c>
      <c r="P144" s="1007"/>
      <c r="Q144" s="1009"/>
      <c r="R144" s="1010"/>
      <c r="S144" s="1012"/>
    </row>
    <row r="145" spans="2:19" s="656" customFormat="1" ht="39.950000000000003" customHeight="1">
      <c r="B145" s="1124"/>
      <c r="C145" s="1007"/>
      <c r="D145" s="1007"/>
      <c r="E145" s="995" t="s">
        <v>355</v>
      </c>
      <c r="F145" s="996"/>
      <c r="G145" s="748"/>
      <c r="H145" s="748">
        <v>26.7</v>
      </c>
      <c r="I145" s="748" t="s">
        <v>152</v>
      </c>
      <c r="J145" s="748">
        <v>0.6</v>
      </c>
      <c r="K145" s="748" t="s">
        <v>152</v>
      </c>
      <c r="L145" s="748">
        <v>1</v>
      </c>
      <c r="M145" s="748" t="s">
        <v>334</v>
      </c>
      <c r="N145" s="748">
        <f t="shared" si="11"/>
        <v>16.02</v>
      </c>
      <c r="O145" s="591" t="s">
        <v>7</v>
      </c>
      <c r="P145" s="1007"/>
      <c r="Q145" s="1009"/>
      <c r="R145" s="1010"/>
      <c r="S145" s="1012"/>
    </row>
    <row r="146" spans="2:19" s="656" customFormat="1" ht="39.950000000000003" customHeight="1">
      <c r="B146" s="1124"/>
      <c r="C146" s="1007"/>
      <c r="D146" s="1007"/>
      <c r="E146" s="995" t="s">
        <v>23716</v>
      </c>
      <c r="F146" s="996"/>
      <c r="G146" s="748"/>
      <c r="H146" s="748">
        <v>13.4</v>
      </c>
      <c r="I146" s="748" t="s">
        <v>152</v>
      </c>
      <c r="J146" s="748">
        <v>0.5</v>
      </c>
      <c r="K146" s="748" t="s">
        <v>152</v>
      </c>
      <c r="L146" s="748">
        <v>1</v>
      </c>
      <c r="M146" s="748" t="s">
        <v>334</v>
      </c>
      <c r="N146" s="748">
        <f t="shared" si="11"/>
        <v>6.7</v>
      </c>
      <c r="O146" s="591" t="s">
        <v>7</v>
      </c>
      <c r="P146" s="1007"/>
      <c r="Q146" s="1009"/>
      <c r="R146" s="1010"/>
      <c r="S146" s="1012"/>
    </row>
    <row r="147" spans="2:19" s="656" customFormat="1" ht="39.950000000000003" customHeight="1">
      <c r="B147" s="1124"/>
      <c r="C147" s="1007"/>
      <c r="D147" s="1007"/>
      <c r="E147" s="995"/>
      <c r="F147" s="996"/>
      <c r="G147" s="748"/>
      <c r="H147" s="748">
        <v>26.7</v>
      </c>
      <c r="I147" s="748" t="s">
        <v>152</v>
      </c>
      <c r="J147" s="748">
        <v>0.5</v>
      </c>
      <c r="K147" s="748" t="s">
        <v>152</v>
      </c>
      <c r="L147" s="748">
        <v>1</v>
      </c>
      <c r="M147" s="748" t="s">
        <v>334</v>
      </c>
      <c r="N147" s="748">
        <f t="shared" si="11"/>
        <v>13.35</v>
      </c>
      <c r="O147" s="591" t="s">
        <v>7</v>
      </c>
      <c r="P147" s="1007"/>
      <c r="Q147" s="1009"/>
      <c r="R147" s="1010"/>
      <c r="S147" s="1012"/>
    </row>
    <row r="148" spans="2:19" s="656" customFormat="1" ht="39.950000000000003" customHeight="1" thickBot="1">
      <c r="B148" s="1118"/>
      <c r="C148" s="1023"/>
      <c r="D148" s="1023"/>
      <c r="E148" s="795"/>
      <c r="F148" s="619"/>
      <c r="G148" s="619"/>
      <c r="H148" s="748"/>
      <c r="I148" s="748"/>
      <c r="J148" s="722"/>
      <c r="K148" s="722"/>
      <c r="L148" s="721" t="s">
        <v>17</v>
      </c>
      <c r="M148" s="721" t="s">
        <v>334</v>
      </c>
      <c r="N148" s="721">
        <f>SUM(N142:N147)</f>
        <v>143.07</v>
      </c>
      <c r="O148" s="721" t="s">
        <v>7</v>
      </c>
      <c r="P148" s="1023"/>
      <c r="Q148" s="1031"/>
      <c r="R148" s="1010"/>
      <c r="S148" s="1012"/>
    </row>
    <row r="149" spans="2:19" s="656" customFormat="1" ht="39.950000000000003" customHeight="1" thickBot="1">
      <c r="B149" s="649" t="s">
        <v>205</v>
      </c>
      <c r="C149" s="595"/>
      <c r="D149" s="595"/>
      <c r="E149" s="1036" t="s">
        <v>23732</v>
      </c>
      <c r="F149" s="1036"/>
      <c r="G149" s="1036"/>
      <c r="H149" s="1036"/>
      <c r="I149" s="1036"/>
      <c r="J149" s="1036"/>
      <c r="K149" s="1036"/>
      <c r="L149" s="1036"/>
      <c r="M149" s="1036"/>
      <c r="N149" s="1036"/>
      <c r="O149" s="1036"/>
      <c r="P149" s="595"/>
      <c r="Q149" s="596"/>
      <c r="R149" s="774"/>
      <c r="S149" s="601"/>
    </row>
    <row r="150" spans="2:19" s="656" customFormat="1" ht="39.950000000000003" customHeight="1">
      <c r="B150" s="806" t="s">
        <v>11</v>
      </c>
      <c r="C150" s="598"/>
      <c r="D150" s="598"/>
      <c r="E150" s="598" t="s">
        <v>24094</v>
      </c>
      <c r="F150" s="654"/>
      <c r="G150" s="654"/>
      <c r="H150" s="654"/>
      <c r="I150" s="654"/>
      <c r="J150" s="654"/>
      <c r="K150" s="654"/>
      <c r="L150" s="654"/>
      <c r="M150" s="654"/>
      <c r="N150" s="654"/>
      <c r="O150" s="654"/>
      <c r="P150" s="598"/>
      <c r="Q150" s="599"/>
      <c r="R150" s="607"/>
      <c r="S150" s="807"/>
    </row>
    <row r="151" spans="2:19" s="656" customFormat="1" ht="39.950000000000003" customHeight="1">
      <c r="B151" s="1124" t="s">
        <v>67</v>
      </c>
      <c r="C151" s="1007" t="s">
        <v>11907</v>
      </c>
      <c r="D151" s="1007" t="s">
        <v>11908</v>
      </c>
      <c r="E151" s="1003" t="s">
        <v>24107</v>
      </c>
      <c r="F151" s="1004"/>
      <c r="G151" s="1004"/>
      <c r="H151" s="1004"/>
      <c r="I151" s="1004"/>
      <c r="J151" s="1004"/>
      <c r="K151" s="1004"/>
      <c r="L151" s="1004"/>
      <c r="M151" s="1004"/>
      <c r="N151" s="1004"/>
      <c r="O151" s="1005"/>
      <c r="P151" s="1007" t="s">
        <v>42</v>
      </c>
      <c r="Q151" s="1009">
        <f>N159+N160+N158+N157+N156</f>
        <v>90.21</v>
      </c>
      <c r="R151" s="1032"/>
      <c r="S151" s="1101">
        <f>Q151+R151</f>
        <v>90.21</v>
      </c>
    </row>
    <row r="152" spans="2:19" s="656" customFormat="1" ht="39.950000000000003" customHeight="1">
      <c r="B152" s="1124"/>
      <c r="C152" s="1007"/>
      <c r="D152" s="1007"/>
      <c r="E152" s="1075" t="s">
        <v>191</v>
      </c>
      <c r="F152" s="1079"/>
      <c r="G152" s="1079"/>
      <c r="H152" s="1079"/>
      <c r="I152" s="1079"/>
      <c r="J152" s="1079"/>
      <c r="K152" s="1079"/>
      <c r="L152" s="1079"/>
      <c r="M152" s="1079"/>
      <c r="N152" s="1079"/>
      <c r="O152" s="1080"/>
      <c r="P152" s="1007"/>
      <c r="Q152" s="1009"/>
      <c r="R152" s="1010"/>
      <c r="S152" s="1012"/>
    </row>
    <row r="153" spans="2:19" s="656" customFormat="1" ht="39.950000000000003" customHeight="1">
      <c r="B153" s="1124"/>
      <c r="C153" s="1007"/>
      <c r="D153" s="1007"/>
      <c r="E153" s="741"/>
      <c r="F153" s="753"/>
      <c r="G153" s="753"/>
      <c r="H153" s="753" t="s">
        <v>24102</v>
      </c>
      <c r="I153" s="753"/>
      <c r="J153" s="753" t="s">
        <v>293</v>
      </c>
      <c r="L153" s="753" t="s">
        <v>23730</v>
      </c>
      <c r="M153" s="753"/>
      <c r="N153" s="753"/>
      <c r="O153" s="616"/>
      <c r="P153" s="1007"/>
      <c r="Q153" s="1009"/>
      <c r="R153" s="1010"/>
      <c r="S153" s="1012"/>
    </row>
    <row r="154" spans="2:19" s="656" customFormat="1" ht="39.950000000000003" customHeight="1">
      <c r="B154" s="1124"/>
      <c r="C154" s="1007"/>
      <c r="D154" s="1007"/>
      <c r="E154" s="995" t="s">
        <v>24211</v>
      </c>
      <c r="F154" s="996"/>
      <c r="G154" s="748"/>
      <c r="H154" s="748">
        <v>26.7</v>
      </c>
      <c r="I154" s="748" t="s">
        <v>152</v>
      </c>
      <c r="J154" s="748">
        <v>2</v>
      </c>
      <c r="K154" s="748" t="s">
        <v>152</v>
      </c>
      <c r="L154" s="748">
        <v>2</v>
      </c>
      <c r="M154" s="748" t="s">
        <v>334</v>
      </c>
      <c r="N154" s="748">
        <f t="shared" ref="N154:N160" si="12">ROUND(H154*J154*L154,2)</f>
        <v>106.8</v>
      </c>
      <c r="O154" s="591" t="s">
        <v>7</v>
      </c>
      <c r="P154" s="1007"/>
      <c r="Q154" s="1009"/>
      <c r="R154" s="1010"/>
      <c r="S154" s="1012"/>
    </row>
    <row r="155" spans="2:19" s="656" customFormat="1" ht="39.950000000000003" customHeight="1">
      <c r="B155" s="1124"/>
      <c r="C155" s="1007"/>
      <c r="D155" s="1007"/>
      <c r="E155" s="995" t="s">
        <v>24186</v>
      </c>
      <c r="F155" s="996"/>
      <c r="G155" s="968"/>
      <c r="H155" s="968">
        <v>13.4</v>
      </c>
      <c r="I155" s="968" t="s">
        <v>152</v>
      </c>
      <c r="J155" s="968">
        <v>2</v>
      </c>
      <c r="K155" s="968" t="s">
        <v>152</v>
      </c>
      <c r="L155" s="968">
        <v>2</v>
      </c>
      <c r="M155" s="968" t="s">
        <v>334</v>
      </c>
      <c r="N155" s="968">
        <f t="shared" ref="N155" si="13">ROUND(H155*J155*L155,2)</f>
        <v>53.6</v>
      </c>
      <c r="O155" s="591" t="s">
        <v>7</v>
      </c>
      <c r="P155" s="1007"/>
      <c r="Q155" s="1009"/>
      <c r="R155" s="1010"/>
      <c r="S155" s="1012"/>
    </row>
    <row r="156" spans="2:19" s="656" customFormat="1" ht="39.950000000000003" customHeight="1">
      <c r="B156" s="1124"/>
      <c r="C156" s="1007"/>
      <c r="D156" s="1007"/>
      <c r="E156" s="995" t="s">
        <v>24186</v>
      </c>
      <c r="F156" s="996"/>
      <c r="G156" s="936"/>
      <c r="H156" s="936">
        <v>13.4</v>
      </c>
      <c r="I156" s="936" t="s">
        <v>152</v>
      </c>
      <c r="J156" s="936">
        <v>2</v>
      </c>
      <c r="K156" s="936" t="s">
        <v>152</v>
      </c>
      <c r="L156" s="936">
        <v>2</v>
      </c>
      <c r="M156" s="936" t="s">
        <v>334</v>
      </c>
      <c r="N156" s="936">
        <f t="shared" si="12"/>
        <v>53.6</v>
      </c>
      <c r="O156" s="591" t="s">
        <v>7</v>
      </c>
      <c r="P156" s="1007"/>
      <c r="Q156" s="1009"/>
      <c r="R156" s="1010"/>
      <c r="S156" s="1012"/>
    </row>
    <row r="157" spans="2:19" s="656" customFormat="1" ht="39.950000000000003" customHeight="1">
      <c r="B157" s="1124"/>
      <c r="C157" s="1007"/>
      <c r="D157" s="1007"/>
      <c r="E157" s="995" t="s">
        <v>355</v>
      </c>
      <c r="F157" s="996"/>
      <c r="G157" s="748"/>
      <c r="H157" s="748">
        <v>26.7</v>
      </c>
      <c r="I157" s="748" t="s">
        <v>152</v>
      </c>
      <c r="J157" s="748">
        <v>0.6</v>
      </c>
      <c r="K157" s="748" t="s">
        <v>152</v>
      </c>
      <c r="L157" s="748">
        <v>1</v>
      </c>
      <c r="M157" s="748" t="s">
        <v>334</v>
      </c>
      <c r="N157" s="748">
        <f t="shared" si="12"/>
        <v>16.02</v>
      </c>
      <c r="O157" s="591" t="s">
        <v>7</v>
      </c>
      <c r="P157" s="1007"/>
      <c r="Q157" s="1009"/>
      <c r="R157" s="1010"/>
      <c r="S157" s="1012"/>
    </row>
    <row r="158" spans="2:19" s="656" customFormat="1" ht="39.950000000000003" customHeight="1">
      <c r="B158" s="1124"/>
      <c r="C158" s="1007"/>
      <c r="D158" s="1007"/>
      <c r="E158" s="995"/>
      <c r="F158" s="996"/>
      <c r="G158" s="748"/>
      <c r="H158" s="748">
        <v>0.6</v>
      </c>
      <c r="I158" s="748" t="s">
        <v>152</v>
      </c>
      <c r="J158" s="748">
        <v>0.45</v>
      </c>
      <c r="K158" s="748" t="s">
        <v>152</v>
      </c>
      <c r="L158" s="748">
        <v>2</v>
      </c>
      <c r="M158" s="748" t="s">
        <v>334</v>
      </c>
      <c r="N158" s="748">
        <f t="shared" si="12"/>
        <v>0.54</v>
      </c>
      <c r="O158" s="591" t="s">
        <v>7</v>
      </c>
      <c r="P158" s="1007"/>
      <c r="Q158" s="1009"/>
      <c r="R158" s="1010"/>
      <c r="S158" s="1012"/>
    </row>
    <row r="159" spans="2:19" s="656" customFormat="1" ht="39.950000000000003" customHeight="1">
      <c r="B159" s="1124"/>
      <c r="C159" s="1007"/>
      <c r="D159" s="1007"/>
      <c r="E159" s="995" t="s">
        <v>23716</v>
      </c>
      <c r="F159" s="996"/>
      <c r="G159" s="748"/>
      <c r="H159" s="748">
        <v>13.4</v>
      </c>
      <c r="I159" s="748" t="s">
        <v>152</v>
      </c>
      <c r="J159" s="748">
        <v>0.5</v>
      </c>
      <c r="K159" s="748" t="s">
        <v>152</v>
      </c>
      <c r="L159" s="748">
        <v>1</v>
      </c>
      <c r="M159" s="748" t="s">
        <v>334</v>
      </c>
      <c r="N159" s="748">
        <f t="shared" si="12"/>
        <v>6.7</v>
      </c>
      <c r="O159" s="591" t="s">
        <v>7</v>
      </c>
      <c r="P159" s="1007"/>
      <c r="Q159" s="1009"/>
      <c r="R159" s="1010"/>
      <c r="S159" s="1012"/>
    </row>
    <row r="160" spans="2:19" s="656" customFormat="1" ht="39.950000000000003" customHeight="1">
      <c r="B160" s="1124"/>
      <c r="C160" s="1007"/>
      <c r="D160" s="1007"/>
      <c r="E160" s="995"/>
      <c r="F160" s="996"/>
      <c r="G160" s="748"/>
      <c r="H160" s="748">
        <v>26.7</v>
      </c>
      <c r="I160" s="748" t="s">
        <v>152</v>
      </c>
      <c r="J160" s="748">
        <v>0.5</v>
      </c>
      <c r="K160" s="748" t="s">
        <v>152</v>
      </c>
      <c r="L160" s="748">
        <v>1</v>
      </c>
      <c r="M160" s="748" t="s">
        <v>334</v>
      </c>
      <c r="N160" s="748">
        <f t="shared" si="12"/>
        <v>13.35</v>
      </c>
      <c r="O160" s="591" t="s">
        <v>7</v>
      </c>
      <c r="P160" s="1007"/>
      <c r="Q160" s="1009"/>
      <c r="R160" s="1010"/>
      <c r="S160" s="1012"/>
    </row>
    <row r="161" spans="2:19" s="656" customFormat="1" ht="39.950000000000003" customHeight="1" thickBot="1">
      <c r="B161" s="1118"/>
      <c r="C161" s="1023"/>
      <c r="D161" s="1023"/>
      <c r="E161" s="795"/>
      <c r="F161" s="619"/>
      <c r="G161" s="619"/>
      <c r="H161" s="748"/>
      <c r="I161" s="748"/>
      <c r="J161" s="808"/>
      <c r="K161" s="722"/>
      <c r="L161" s="721" t="s">
        <v>17</v>
      </c>
      <c r="M161" s="721" t="s">
        <v>334</v>
      </c>
      <c r="N161" s="721">
        <f>SUM(N154:N160)</f>
        <v>250.61</v>
      </c>
      <c r="O161" s="721" t="s">
        <v>7</v>
      </c>
      <c r="P161" s="1023"/>
      <c r="Q161" s="1031"/>
      <c r="R161" s="1010"/>
      <c r="S161" s="1012"/>
    </row>
    <row r="162" spans="2:19" s="656" customFormat="1" ht="39.950000000000003" customHeight="1" thickBot="1">
      <c r="B162" s="649" t="s">
        <v>207</v>
      </c>
      <c r="C162" s="595"/>
      <c r="D162" s="595"/>
      <c r="E162" s="1036" t="s">
        <v>24132</v>
      </c>
      <c r="F162" s="1036"/>
      <c r="G162" s="1036"/>
      <c r="H162" s="1036"/>
      <c r="I162" s="1036"/>
      <c r="J162" s="1036"/>
      <c r="K162" s="1036"/>
      <c r="L162" s="1036"/>
      <c r="M162" s="1036"/>
      <c r="N162" s="1036"/>
      <c r="O162" s="1036"/>
      <c r="P162" s="595"/>
      <c r="Q162" s="596"/>
      <c r="R162" s="774"/>
      <c r="S162" s="601"/>
    </row>
    <row r="163" spans="2:19" ht="39.6" customHeight="1">
      <c r="B163" s="657" t="s">
        <v>12</v>
      </c>
      <c r="C163" s="658"/>
      <c r="D163" s="659"/>
      <c r="E163" s="1171" t="s">
        <v>242</v>
      </c>
      <c r="F163" s="1171"/>
      <c r="G163" s="660"/>
      <c r="H163" s="660"/>
      <c r="I163" s="660"/>
      <c r="J163" s="660"/>
      <c r="K163" s="660"/>
      <c r="L163" s="660"/>
      <c r="M163" s="660"/>
      <c r="N163" s="660"/>
      <c r="O163" s="660"/>
      <c r="P163" s="608"/>
      <c r="Q163" s="608"/>
      <c r="R163" s="609"/>
      <c r="S163" s="809"/>
    </row>
    <row r="164" spans="2:19" s="656" customFormat="1" ht="102" customHeight="1">
      <c r="B164" s="1076" t="s">
        <v>23771</v>
      </c>
      <c r="C164" s="1114" t="s">
        <v>9864</v>
      </c>
      <c r="D164" s="1114" t="s">
        <v>9865</v>
      </c>
      <c r="E164" s="1120" t="s">
        <v>24151</v>
      </c>
      <c r="F164" s="1121"/>
      <c r="G164" s="1121"/>
      <c r="H164" s="1121"/>
      <c r="I164" s="1121"/>
      <c r="J164" s="1121"/>
      <c r="K164" s="1121"/>
      <c r="L164" s="1121"/>
      <c r="M164" s="1121"/>
      <c r="N164" s="1121"/>
      <c r="O164" s="1122"/>
      <c r="P164" s="1027" t="s">
        <v>269</v>
      </c>
      <c r="Q164" s="1160">
        <f>L166+L167</f>
        <v>51.1</v>
      </c>
      <c r="R164" s="1023">
        <f>L168</f>
        <v>29.7</v>
      </c>
      <c r="S164" s="1083">
        <f>Q164+R164</f>
        <v>80.8</v>
      </c>
    </row>
    <row r="165" spans="2:19" s="656" customFormat="1" ht="56.45" customHeight="1">
      <c r="B165" s="1124"/>
      <c r="C165" s="1115"/>
      <c r="D165" s="1115"/>
      <c r="E165" s="717"/>
      <c r="F165" s="766" t="s">
        <v>24152</v>
      </c>
      <c r="G165" s="766"/>
      <c r="H165" s="766" t="s">
        <v>293</v>
      </c>
      <c r="I165" s="718"/>
      <c r="J165" s="766" t="s">
        <v>23730</v>
      </c>
      <c r="K165" s="715"/>
      <c r="L165" s="715"/>
      <c r="M165" s="715"/>
      <c r="N165" s="715"/>
      <c r="O165" s="716"/>
      <c r="P165" s="1027"/>
      <c r="Q165" s="1160"/>
      <c r="R165" s="1023"/>
      <c r="S165" s="1083"/>
    </row>
    <row r="166" spans="2:19" s="656" customFormat="1" ht="57.75" customHeight="1">
      <c r="B166" s="1124"/>
      <c r="C166" s="1115"/>
      <c r="D166" s="1115"/>
      <c r="E166" s="661" t="s">
        <v>24061</v>
      </c>
      <c r="F166" s="719">
        <v>26.7</v>
      </c>
      <c r="G166" s="719" t="s">
        <v>152</v>
      </c>
      <c r="H166" s="719">
        <v>5</v>
      </c>
      <c r="I166" s="719" t="s">
        <v>354</v>
      </c>
      <c r="J166" s="720">
        <v>1</v>
      </c>
      <c r="K166" s="720" t="s">
        <v>334</v>
      </c>
      <c r="L166" s="719">
        <f>F166+H166*J166</f>
        <v>31.7</v>
      </c>
      <c r="M166" s="719" t="s">
        <v>7</v>
      </c>
      <c r="N166" s="720"/>
      <c r="O166" s="662"/>
      <c r="P166" s="1027"/>
      <c r="Q166" s="1160"/>
      <c r="R166" s="1019"/>
      <c r="S166" s="1024"/>
    </row>
    <row r="167" spans="2:19" s="656" customFormat="1" ht="57.75" customHeight="1">
      <c r="B167" s="1124"/>
      <c r="C167" s="1115"/>
      <c r="D167" s="1115"/>
      <c r="E167" s="653" t="s">
        <v>24100</v>
      </c>
      <c r="F167" s="719">
        <v>13.4</v>
      </c>
      <c r="G167" s="719" t="s">
        <v>152</v>
      </c>
      <c r="H167" s="719">
        <v>3</v>
      </c>
      <c r="I167" s="719" t="s">
        <v>354</v>
      </c>
      <c r="J167" s="720">
        <v>2</v>
      </c>
      <c r="K167" s="720" t="s">
        <v>334</v>
      </c>
      <c r="L167" s="719">
        <f>F167+H167*J167</f>
        <v>19.399999999999999</v>
      </c>
      <c r="M167" s="719" t="s">
        <v>7</v>
      </c>
      <c r="N167" s="720"/>
      <c r="O167" s="662"/>
      <c r="P167" s="1028"/>
      <c r="Q167" s="1160"/>
      <c r="R167" s="1019"/>
      <c r="S167" s="1024"/>
    </row>
    <row r="168" spans="2:19" s="656" customFormat="1" ht="57.75" customHeight="1">
      <c r="B168" s="1124"/>
      <c r="C168" s="1115"/>
      <c r="D168" s="1115"/>
      <c r="E168" s="661" t="s">
        <v>24101</v>
      </c>
      <c r="F168" s="719">
        <v>26.7</v>
      </c>
      <c r="G168" s="719" t="s">
        <v>152</v>
      </c>
      <c r="H168" s="719">
        <v>3</v>
      </c>
      <c r="I168" s="719" t="s">
        <v>354</v>
      </c>
      <c r="J168" s="720">
        <v>1</v>
      </c>
      <c r="K168" s="720" t="s">
        <v>334</v>
      </c>
      <c r="L168" s="719">
        <f>F168+H168*J168</f>
        <v>29.7</v>
      </c>
      <c r="M168" s="719" t="s">
        <v>7</v>
      </c>
      <c r="N168" s="720"/>
      <c r="O168" s="662"/>
      <c r="P168" s="1028"/>
      <c r="Q168" s="1160"/>
      <c r="R168" s="1006"/>
      <c r="S168" s="1084"/>
    </row>
    <row r="169" spans="2:19" s="656" customFormat="1" ht="57.75" customHeight="1">
      <c r="B169" s="1118"/>
      <c r="C169" s="1115"/>
      <c r="D169" s="1115"/>
      <c r="E169" s="663"/>
      <c r="F169" s="584"/>
      <c r="G169" s="584"/>
      <c r="H169" s="584"/>
      <c r="I169" s="1170" t="s">
        <v>24062</v>
      </c>
      <c r="J169" s="1170"/>
      <c r="K169" s="1170"/>
      <c r="L169" s="1170"/>
      <c r="M169" s="785" t="s">
        <v>334</v>
      </c>
      <c r="N169" s="729">
        <f>L166+L167+L168</f>
        <v>80.8</v>
      </c>
      <c r="O169" s="730" t="s">
        <v>269</v>
      </c>
      <c r="P169" s="1027"/>
      <c r="Q169" s="1160"/>
      <c r="R169" s="1006"/>
      <c r="S169" s="1084"/>
    </row>
    <row r="170" spans="2:19" ht="39.950000000000003" customHeight="1">
      <c r="B170" s="804" t="s">
        <v>23772</v>
      </c>
      <c r="C170" s="605"/>
      <c r="D170" s="796"/>
      <c r="E170" s="1176" t="s">
        <v>23727</v>
      </c>
      <c r="F170" s="1176"/>
      <c r="G170" s="660"/>
      <c r="H170" s="660"/>
      <c r="I170" s="660"/>
      <c r="J170" s="660"/>
      <c r="K170" s="660"/>
      <c r="L170" s="660"/>
      <c r="M170" s="660"/>
      <c r="N170" s="660"/>
      <c r="O170" s="660"/>
      <c r="P170" s="610"/>
      <c r="Q170" s="610"/>
      <c r="R170" s="611"/>
      <c r="S170" s="612"/>
    </row>
    <row r="171" spans="2:19" ht="87" customHeight="1">
      <c r="B171" s="1123" t="s">
        <v>23773</v>
      </c>
      <c r="C171" s="1117" t="s">
        <v>13103</v>
      </c>
      <c r="D171" s="1117" t="s">
        <v>13104</v>
      </c>
      <c r="E171" s="1033" t="s">
        <v>24108</v>
      </c>
      <c r="F171" s="1034"/>
      <c r="G171" s="1034"/>
      <c r="H171" s="1034"/>
      <c r="I171" s="1034"/>
      <c r="J171" s="1034"/>
      <c r="K171" s="1034"/>
      <c r="L171" s="1034"/>
      <c r="M171" s="1034"/>
      <c r="N171" s="1034"/>
      <c r="O171" s="1035"/>
      <c r="P171" s="1149" t="s">
        <v>269</v>
      </c>
      <c r="Q171" s="1137">
        <f>M173</f>
        <v>2</v>
      </c>
      <c r="R171" s="1019"/>
      <c r="S171" s="1024">
        <f>Q171+R171</f>
        <v>2</v>
      </c>
    </row>
    <row r="172" spans="2:19" ht="64.5" customHeight="1">
      <c r="B172" s="994"/>
      <c r="C172" s="1027"/>
      <c r="D172" s="1027"/>
      <c r="E172" s="1102" t="s">
        <v>266</v>
      </c>
      <c r="F172" s="1088"/>
      <c r="G172" s="1088"/>
      <c r="H172" s="762"/>
      <c r="I172" s="762"/>
      <c r="J172" s="762"/>
      <c r="K172" s="666"/>
      <c r="L172" s="666"/>
      <c r="M172" s="666"/>
      <c r="N172" s="667"/>
      <c r="O172" s="763"/>
      <c r="P172" s="1028"/>
      <c r="Q172" s="1160"/>
      <c r="R172" s="1019"/>
      <c r="S172" s="1024"/>
    </row>
    <row r="173" spans="2:19" ht="59.25" customHeight="1">
      <c r="B173" s="994"/>
      <c r="C173" s="1027"/>
      <c r="D173" s="1027"/>
      <c r="E173" s="747"/>
      <c r="F173" s="748"/>
      <c r="G173" s="818">
        <v>1</v>
      </c>
      <c r="H173" s="818" t="s">
        <v>24160</v>
      </c>
      <c r="I173" s="818">
        <v>1</v>
      </c>
      <c r="J173" s="815" t="s">
        <v>24159</v>
      </c>
      <c r="K173" s="818">
        <v>2</v>
      </c>
      <c r="L173" s="815" t="s">
        <v>24158</v>
      </c>
      <c r="M173" s="753">
        <f>G173*I173*K173</f>
        <v>2</v>
      </c>
      <c r="N173" s="753" t="s">
        <v>269</v>
      </c>
      <c r="O173" s="680"/>
      <c r="P173" s="1028"/>
      <c r="Q173" s="1160"/>
      <c r="R173" s="1006"/>
      <c r="S173" s="1084"/>
    </row>
    <row r="174" spans="2:19" ht="59.25" customHeight="1">
      <c r="B174" s="1189" t="s">
        <v>24109</v>
      </c>
      <c r="C174" s="1017" t="s">
        <v>13947</v>
      </c>
      <c r="D174" s="1017" t="s">
        <v>13948</v>
      </c>
      <c r="E174" s="1060" t="s">
        <v>24167</v>
      </c>
      <c r="F174" s="1060"/>
      <c r="G174" s="1060"/>
      <c r="H174" s="1060"/>
      <c r="I174" s="1060"/>
      <c r="J174" s="1060"/>
      <c r="K174" s="1060"/>
      <c r="L174" s="1060"/>
      <c r="M174" s="1060"/>
      <c r="N174" s="1060"/>
      <c r="O174" s="1060"/>
      <c r="P174" s="1017" t="s">
        <v>23737</v>
      </c>
      <c r="Q174" s="1017">
        <f>L176</f>
        <v>1</v>
      </c>
      <c r="R174" s="1019"/>
      <c r="S174" s="1024">
        <f>Q174+R174</f>
        <v>1</v>
      </c>
    </row>
    <row r="175" spans="2:19" ht="59.25" customHeight="1">
      <c r="B175" s="1189"/>
      <c r="C175" s="1017"/>
      <c r="D175" s="1017"/>
      <c r="E175" s="1102" t="s">
        <v>24110</v>
      </c>
      <c r="F175" s="1088"/>
      <c r="G175" s="1088"/>
      <c r="H175" s="762"/>
      <c r="I175" s="762"/>
      <c r="J175" s="762"/>
      <c r="K175" s="666"/>
      <c r="L175" s="666"/>
      <c r="M175" s="666"/>
      <c r="N175" s="667"/>
      <c r="O175" s="763"/>
      <c r="P175" s="1017"/>
      <c r="Q175" s="1017"/>
      <c r="R175" s="1019"/>
      <c r="S175" s="1024"/>
    </row>
    <row r="176" spans="2:19" ht="59.25" customHeight="1" thickBot="1">
      <c r="B176" s="1123"/>
      <c r="C176" s="1117"/>
      <c r="D176" s="1117"/>
      <c r="E176" s="747"/>
      <c r="F176" s="748"/>
      <c r="G176" s="748"/>
      <c r="H176" s="1098" t="s">
        <v>24150</v>
      </c>
      <c r="I176" s="1098"/>
      <c r="J176" s="1098"/>
      <c r="K176" s="1098"/>
      <c r="L176" s="726">
        <v>1</v>
      </c>
      <c r="M176" s="614"/>
      <c r="N176" s="681" t="s">
        <v>23737</v>
      </c>
      <c r="O176" s="680"/>
      <c r="P176" s="1117"/>
      <c r="Q176" s="1117"/>
      <c r="R176" s="1006"/>
      <c r="S176" s="1084"/>
    </row>
    <row r="177" spans="2:19" s="656" customFormat="1" ht="39.950000000000003" customHeight="1" thickBot="1">
      <c r="B177" s="649" t="s">
        <v>208</v>
      </c>
      <c r="C177" s="749"/>
      <c r="D177" s="597"/>
      <c r="E177" s="1036" t="s">
        <v>85</v>
      </c>
      <c r="F177" s="1036"/>
      <c r="G177" s="1036"/>
      <c r="H177" s="1036"/>
      <c r="I177" s="1036"/>
      <c r="J177" s="1036"/>
      <c r="K177" s="1036"/>
      <c r="L177" s="1036"/>
      <c r="M177" s="1036"/>
      <c r="N177" s="1036"/>
      <c r="O177" s="1036"/>
      <c r="P177" s="597"/>
      <c r="Q177" s="597"/>
      <c r="R177" s="597"/>
      <c r="S177" s="592"/>
    </row>
    <row r="178" spans="2:19" ht="96" customHeight="1">
      <c r="B178" s="1169" t="s">
        <v>15</v>
      </c>
      <c r="C178" s="1010" t="s">
        <v>308</v>
      </c>
      <c r="D178" s="1010" t="s">
        <v>225</v>
      </c>
      <c r="E178" s="1037" t="s">
        <v>24140</v>
      </c>
      <c r="F178" s="1038"/>
      <c r="G178" s="1038"/>
      <c r="H178" s="1038"/>
      <c r="I178" s="1038"/>
      <c r="J178" s="1038"/>
      <c r="K178" s="1038"/>
      <c r="L178" s="1038"/>
      <c r="M178" s="1038"/>
      <c r="N178" s="1038"/>
      <c r="O178" s="1039"/>
      <c r="P178" s="1030" t="s">
        <v>100</v>
      </c>
      <c r="Q178" s="1026">
        <v>1</v>
      </c>
      <c r="R178" s="1081"/>
      <c r="S178" s="1024">
        <f>Q178+R178</f>
        <v>1</v>
      </c>
    </row>
    <row r="179" spans="2:19" ht="50.1" customHeight="1">
      <c r="B179" s="1169"/>
      <c r="C179" s="1010"/>
      <c r="D179" s="1010"/>
      <c r="E179" s="773" t="s">
        <v>24168</v>
      </c>
      <c r="F179" s="773">
        <v>1</v>
      </c>
      <c r="G179" s="668" t="s">
        <v>100</v>
      </c>
      <c r="H179" s="773"/>
      <c r="I179" s="773"/>
      <c r="J179" s="773"/>
      <c r="K179" s="773"/>
      <c r="L179" s="773"/>
      <c r="M179" s="773"/>
      <c r="N179" s="773"/>
      <c r="O179" s="669"/>
      <c r="P179" s="1030"/>
      <c r="Q179" s="1026"/>
      <c r="R179" s="1082"/>
      <c r="S179" s="1024"/>
    </row>
    <row r="180" spans="2:19" ht="47.25" customHeight="1">
      <c r="B180" s="1119" t="s">
        <v>23774</v>
      </c>
      <c r="C180" s="1030" t="s">
        <v>337</v>
      </c>
      <c r="D180" s="1030" t="s">
        <v>338</v>
      </c>
      <c r="E180" s="1033" t="s">
        <v>24124</v>
      </c>
      <c r="F180" s="1034"/>
      <c r="G180" s="1034"/>
      <c r="H180" s="1034"/>
      <c r="I180" s="1034"/>
      <c r="J180" s="1034"/>
      <c r="K180" s="1034"/>
      <c r="L180" s="1034"/>
      <c r="M180" s="1034"/>
      <c r="N180" s="1034"/>
      <c r="O180" s="1035"/>
      <c r="P180" s="1030" t="s">
        <v>100</v>
      </c>
      <c r="Q180" s="1026">
        <f>N182</f>
        <v>6</v>
      </c>
      <c r="R180" s="1025"/>
      <c r="S180" s="1024">
        <f>Q180+R180</f>
        <v>6</v>
      </c>
    </row>
    <row r="181" spans="2:19" ht="59.25" customHeight="1">
      <c r="B181" s="1119"/>
      <c r="C181" s="1026"/>
      <c r="D181" s="1026"/>
      <c r="E181" s="1102" t="s">
        <v>24169</v>
      </c>
      <c r="F181" s="1088"/>
      <c r="G181" s="1088"/>
      <c r="H181" s="762"/>
      <c r="I181" s="762"/>
      <c r="J181" s="762"/>
      <c r="K181" s="762">
        <v>6</v>
      </c>
      <c r="L181" s="667" t="s">
        <v>100</v>
      </c>
      <c r="M181" s="762"/>
      <c r="N181" s="762"/>
      <c r="O181" s="763"/>
      <c r="P181" s="1045"/>
      <c r="Q181" s="1026"/>
      <c r="R181" s="1025"/>
      <c r="S181" s="1024"/>
    </row>
    <row r="182" spans="2:19" ht="31.5" customHeight="1">
      <c r="B182" s="1119"/>
      <c r="C182" s="1026"/>
      <c r="D182" s="1026"/>
      <c r="E182" s="670"/>
      <c r="F182" s="793"/>
      <c r="G182" s="671"/>
      <c r="H182" s="793"/>
      <c r="I182" s="793"/>
      <c r="J182" s="1015" t="s">
        <v>267</v>
      </c>
      <c r="K182" s="1015"/>
      <c r="L182" s="1015"/>
      <c r="M182" s="793"/>
      <c r="N182" s="793">
        <f>K181</f>
        <v>6</v>
      </c>
      <c r="O182" s="672" t="s">
        <v>100</v>
      </c>
      <c r="P182" s="1045"/>
      <c r="Q182" s="1026"/>
      <c r="R182" s="1025"/>
      <c r="S182" s="1024"/>
    </row>
    <row r="183" spans="2:19" ht="51" customHeight="1">
      <c r="B183" s="1048" t="s">
        <v>23775</v>
      </c>
      <c r="C183" s="1050" t="s">
        <v>339</v>
      </c>
      <c r="D183" s="1050" t="s">
        <v>340</v>
      </c>
      <c r="E183" s="1033" t="s">
        <v>24125</v>
      </c>
      <c r="F183" s="1034"/>
      <c r="G183" s="1034"/>
      <c r="H183" s="1034"/>
      <c r="I183" s="1034"/>
      <c r="J183" s="1034"/>
      <c r="K183" s="1034"/>
      <c r="L183" s="1034"/>
      <c r="M183" s="1034"/>
      <c r="N183" s="1034"/>
      <c r="O183" s="1035"/>
      <c r="P183" s="1050" t="s">
        <v>100</v>
      </c>
      <c r="Q183" s="1151">
        <f>N184</f>
        <v>1</v>
      </c>
      <c r="R183" s="1025"/>
      <c r="S183" s="1024">
        <f>Q183+R183</f>
        <v>1</v>
      </c>
    </row>
    <row r="184" spans="2:19" ht="63.75" customHeight="1">
      <c r="B184" s="1049"/>
      <c r="C184" s="1051"/>
      <c r="D184" s="1051"/>
      <c r="E184" s="670" t="s">
        <v>24170</v>
      </c>
      <c r="F184" s="793">
        <v>1</v>
      </c>
      <c r="G184" s="671" t="s">
        <v>100</v>
      </c>
      <c r="H184" s="793"/>
      <c r="I184" s="793"/>
      <c r="J184" s="1041" t="s">
        <v>267</v>
      </c>
      <c r="K184" s="1041"/>
      <c r="L184" s="1041"/>
      <c r="M184" s="793"/>
      <c r="N184" s="793">
        <v>1</v>
      </c>
      <c r="O184" s="672" t="s">
        <v>100</v>
      </c>
      <c r="P184" s="1051"/>
      <c r="Q184" s="1152"/>
      <c r="R184" s="1025"/>
      <c r="S184" s="1024"/>
    </row>
    <row r="185" spans="2:19" ht="63.75" customHeight="1">
      <c r="B185" s="1048" t="s">
        <v>23776</v>
      </c>
      <c r="C185" s="1011" t="s">
        <v>17166</v>
      </c>
      <c r="D185" s="1011" t="s">
        <v>17167</v>
      </c>
      <c r="E185" s="1033" t="s">
        <v>24165</v>
      </c>
      <c r="F185" s="1034"/>
      <c r="G185" s="1034"/>
      <c r="H185" s="1034"/>
      <c r="I185" s="1034"/>
      <c r="J185" s="1034"/>
      <c r="K185" s="1034"/>
      <c r="L185" s="1034"/>
      <c r="M185" s="1034"/>
      <c r="N185" s="1034"/>
      <c r="O185" s="1035"/>
      <c r="P185" s="1050" t="s">
        <v>194</v>
      </c>
      <c r="Q185" s="1043">
        <f>H186</f>
        <v>60</v>
      </c>
      <c r="R185" s="1025"/>
      <c r="S185" s="1024">
        <f>Q185+R185</f>
        <v>60</v>
      </c>
    </row>
    <row r="186" spans="2:19" ht="63.75" customHeight="1">
      <c r="B186" s="1049"/>
      <c r="C186" s="1032"/>
      <c r="D186" s="1032"/>
      <c r="E186" s="1040" t="s">
        <v>197</v>
      </c>
      <c r="F186" s="1041"/>
      <c r="G186" s="773"/>
      <c r="H186" s="773">
        <v>60</v>
      </c>
      <c r="I186" s="773" t="s">
        <v>194</v>
      </c>
      <c r="J186" s="773"/>
      <c r="K186" s="773"/>
      <c r="L186" s="773"/>
      <c r="M186" s="773"/>
      <c r="N186" s="773"/>
      <c r="O186" s="669"/>
      <c r="P186" s="1051"/>
      <c r="Q186" s="1044"/>
      <c r="R186" s="1025"/>
      <c r="S186" s="1024"/>
    </row>
    <row r="187" spans="2:19" ht="63.75" customHeight="1">
      <c r="B187" s="1048" t="s">
        <v>23777</v>
      </c>
      <c r="C187" s="1011" t="s">
        <v>17176</v>
      </c>
      <c r="D187" s="1011" t="s">
        <v>17177</v>
      </c>
      <c r="E187" s="1033" t="s">
        <v>24164</v>
      </c>
      <c r="F187" s="1034"/>
      <c r="G187" s="1034"/>
      <c r="H187" s="1034"/>
      <c r="I187" s="1034"/>
      <c r="J187" s="1034"/>
      <c r="K187" s="1034"/>
      <c r="L187" s="1034"/>
      <c r="M187" s="1034"/>
      <c r="N187" s="1034"/>
      <c r="O187" s="1035"/>
      <c r="P187" s="1050" t="s">
        <v>194</v>
      </c>
      <c r="Q187" s="1043">
        <f>H188</f>
        <v>30</v>
      </c>
      <c r="R187" s="1025"/>
      <c r="S187" s="1024">
        <f t="shared" ref="S187" si="14">Q187+R187</f>
        <v>30</v>
      </c>
    </row>
    <row r="188" spans="2:19" ht="63.75" customHeight="1">
      <c r="B188" s="1049"/>
      <c r="C188" s="1032"/>
      <c r="D188" s="1032"/>
      <c r="E188" s="1040" t="s">
        <v>197</v>
      </c>
      <c r="F188" s="1041"/>
      <c r="G188" s="773"/>
      <c r="H188" s="773">
        <v>30</v>
      </c>
      <c r="I188" s="773" t="s">
        <v>194</v>
      </c>
      <c r="J188" s="773"/>
      <c r="K188" s="773"/>
      <c r="L188" s="773"/>
      <c r="M188" s="773"/>
      <c r="N188" s="773"/>
      <c r="O188" s="773"/>
      <c r="P188" s="1051"/>
      <c r="Q188" s="1044"/>
      <c r="R188" s="1025"/>
      <c r="S188" s="1024"/>
    </row>
    <row r="189" spans="2:19" ht="63.75" customHeight="1">
      <c r="B189" s="1048" t="s">
        <v>23778</v>
      </c>
      <c r="C189" s="1011" t="s">
        <v>17174</v>
      </c>
      <c r="D189" s="1011" t="s">
        <v>17175</v>
      </c>
      <c r="E189" s="1033" t="s">
        <v>24166</v>
      </c>
      <c r="F189" s="1034"/>
      <c r="G189" s="1034"/>
      <c r="H189" s="1034"/>
      <c r="I189" s="1034"/>
      <c r="J189" s="1034"/>
      <c r="K189" s="1034"/>
      <c r="L189" s="1034"/>
      <c r="M189" s="1034"/>
      <c r="N189" s="1034"/>
      <c r="O189" s="1035"/>
      <c r="P189" s="1050" t="s">
        <v>194</v>
      </c>
      <c r="Q189" s="1043">
        <f>H190</f>
        <v>30</v>
      </c>
      <c r="R189" s="1025"/>
      <c r="S189" s="1024">
        <f t="shared" ref="S189" si="15">Q189+R189</f>
        <v>30</v>
      </c>
    </row>
    <row r="190" spans="2:19" ht="63.75" customHeight="1">
      <c r="B190" s="1049"/>
      <c r="C190" s="1032"/>
      <c r="D190" s="1032"/>
      <c r="E190" s="1040" t="s">
        <v>197</v>
      </c>
      <c r="F190" s="1041"/>
      <c r="G190" s="773"/>
      <c r="H190" s="773">
        <v>30</v>
      </c>
      <c r="I190" s="773" t="s">
        <v>194</v>
      </c>
      <c r="J190" s="773"/>
      <c r="K190" s="773"/>
      <c r="L190" s="773"/>
      <c r="M190" s="773"/>
      <c r="N190" s="773"/>
      <c r="O190" s="669"/>
      <c r="P190" s="1051"/>
      <c r="Q190" s="1044"/>
      <c r="R190" s="1025"/>
      <c r="S190" s="1024"/>
    </row>
    <row r="191" spans="2:19" ht="45.75" customHeight="1">
      <c r="B191" s="1048" t="s">
        <v>23779</v>
      </c>
      <c r="C191" s="1011" t="s">
        <v>14993</v>
      </c>
      <c r="D191" s="1011" t="s">
        <v>14994</v>
      </c>
      <c r="E191" s="1033" t="s">
        <v>24123</v>
      </c>
      <c r="F191" s="1034"/>
      <c r="G191" s="1034"/>
      <c r="H191" s="1034"/>
      <c r="I191" s="1034"/>
      <c r="J191" s="1034"/>
      <c r="K191" s="1034"/>
      <c r="L191" s="1034"/>
      <c r="M191" s="1034"/>
      <c r="N191" s="1034"/>
      <c r="O191" s="1035"/>
      <c r="P191" s="1050" t="s">
        <v>194</v>
      </c>
      <c r="Q191" s="1043">
        <f>H192</f>
        <v>200</v>
      </c>
      <c r="R191" s="1025"/>
      <c r="S191" s="1024">
        <f>Q191+R191</f>
        <v>200</v>
      </c>
    </row>
    <row r="192" spans="2:19" ht="45.75" customHeight="1">
      <c r="B192" s="1049"/>
      <c r="C192" s="1032"/>
      <c r="D192" s="1032"/>
      <c r="E192" s="1040" t="s">
        <v>197</v>
      </c>
      <c r="F192" s="1041"/>
      <c r="G192" s="773"/>
      <c r="H192" s="773">
        <v>200</v>
      </c>
      <c r="I192" s="773" t="s">
        <v>194</v>
      </c>
      <c r="J192" s="773"/>
      <c r="K192" s="773"/>
      <c r="L192" s="773"/>
      <c r="M192" s="773"/>
      <c r="N192" s="773"/>
      <c r="O192" s="669"/>
      <c r="P192" s="1051"/>
      <c r="Q192" s="1044"/>
      <c r="R192" s="1025"/>
      <c r="S192" s="1024"/>
    </row>
    <row r="193" spans="2:19" ht="45.75" customHeight="1">
      <c r="B193" s="1048" t="s">
        <v>23780</v>
      </c>
      <c r="C193" s="1011" t="s">
        <v>14991</v>
      </c>
      <c r="D193" s="1011" t="s">
        <v>14992</v>
      </c>
      <c r="E193" s="1033" t="s">
        <v>24175</v>
      </c>
      <c r="F193" s="1034"/>
      <c r="G193" s="1034"/>
      <c r="H193" s="1034"/>
      <c r="I193" s="1034"/>
      <c r="J193" s="1034"/>
      <c r="K193" s="1034"/>
      <c r="L193" s="1034"/>
      <c r="M193" s="1034"/>
      <c r="N193" s="1034"/>
      <c r="O193" s="1035"/>
      <c r="P193" s="1050" t="s">
        <v>194</v>
      </c>
      <c r="Q193" s="1043">
        <f>H194</f>
        <v>100</v>
      </c>
      <c r="R193" s="1025"/>
      <c r="S193" s="1024">
        <f t="shared" ref="S193" si="16">Q193+R193</f>
        <v>100</v>
      </c>
    </row>
    <row r="194" spans="2:19" ht="45.75" customHeight="1">
      <c r="B194" s="1049"/>
      <c r="C194" s="1032"/>
      <c r="D194" s="1032"/>
      <c r="E194" s="1040" t="s">
        <v>197</v>
      </c>
      <c r="F194" s="1041"/>
      <c r="G194" s="773"/>
      <c r="H194" s="773">
        <v>100</v>
      </c>
      <c r="I194" s="773" t="s">
        <v>194</v>
      </c>
      <c r="J194" s="773"/>
      <c r="K194" s="773"/>
      <c r="L194" s="773"/>
      <c r="M194" s="773"/>
      <c r="N194" s="773"/>
      <c r="O194" s="773"/>
      <c r="P194" s="1051"/>
      <c r="Q194" s="1044"/>
      <c r="R194" s="1025"/>
      <c r="S194" s="1024"/>
    </row>
    <row r="195" spans="2:19" ht="47.25" customHeight="1">
      <c r="B195" s="1048" t="s">
        <v>23781</v>
      </c>
      <c r="C195" s="1011" t="s">
        <v>341</v>
      </c>
      <c r="D195" s="1011" t="s">
        <v>342</v>
      </c>
      <c r="E195" s="1033" t="s">
        <v>24176</v>
      </c>
      <c r="F195" s="1034"/>
      <c r="G195" s="1034"/>
      <c r="H195" s="1034"/>
      <c r="I195" s="1034"/>
      <c r="J195" s="1034"/>
      <c r="K195" s="1034"/>
      <c r="L195" s="1034"/>
      <c r="M195" s="1034"/>
      <c r="N195" s="1034"/>
      <c r="O195" s="1035"/>
      <c r="P195" s="1050" t="s">
        <v>194</v>
      </c>
      <c r="Q195" s="1043">
        <f>H196</f>
        <v>100</v>
      </c>
      <c r="R195" s="1025"/>
      <c r="S195" s="1024">
        <f t="shared" ref="S195" si="17">Q195+R195</f>
        <v>100</v>
      </c>
    </row>
    <row r="196" spans="2:19" ht="48" customHeight="1">
      <c r="B196" s="1049"/>
      <c r="C196" s="1032"/>
      <c r="D196" s="1032"/>
      <c r="E196" s="1040" t="s">
        <v>24177</v>
      </c>
      <c r="F196" s="1041"/>
      <c r="G196" s="773"/>
      <c r="H196" s="773">
        <v>100</v>
      </c>
      <c r="I196" s="773" t="s">
        <v>194</v>
      </c>
      <c r="J196" s="773"/>
      <c r="K196" s="773"/>
      <c r="L196" s="773"/>
      <c r="M196" s="773"/>
      <c r="N196" s="773"/>
      <c r="O196" s="669"/>
      <c r="P196" s="1051"/>
      <c r="Q196" s="1044"/>
      <c r="R196" s="1025"/>
      <c r="S196" s="1024"/>
    </row>
    <row r="197" spans="2:19" ht="90" customHeight="1">
      <c r="B197" s="1048" t="s">
        <v>23782</v>
      </c>
      <c r="C197" s="1055" t="s">
        <v>310</v>
      </c>
      <c r="D197" s="1055" t="s">
        <v>249</v>
      </c>
      <c r="E197" s="1033" t="s">
        <v>24141</v>
      </c>
      <c r="F197" s="1034"/>
      <c r="G197" s="1034"/>
      <c r="H197" s="1034"/>
      <c r="I197" s="1034"/>
      <c r="J197" s="1034"/>
      <c r="K197" s="1034"/>
      <c r="L197" s="1034"/>
      <c r="M197" s="1034"/>
      <c r="N197" s="1034"/>
      <c r="O197" s="1035"/>
      <c r="P197" s="1030" t="s">
        <v>100</v>
      </c>
      <c r="Q197" s="1026">
        <f>H198</f>
        <v>12</v>
      </c>
      <c r="R197" s="1025"/>
      <c r="S197" s="1024">
        <f t="shared" ref="S197" si="18">Q197+R197</f>
        <v>12</v>
      </c>
    </row>
    <row r="198" spans="2:19" ht="49.5" customHeight="1">
      <c r="B198" s="1049"/>
      <c r="C198" s="1055"/>
      <c r="D198" s="1055"/>
      <c r="E198" s="1040" t="s">
        <v>197</v>
      </c>
      <c r="F198" s="1041"/>
      <c r="G198" s="588"/>
      <c r="H198" s="773">
        <v>12</v>
      </c>
      <c r="I198" s="773" t="s">
        <v>100</v>
      </c>
      <c r="J198" s="773"/>
      <c r="K198" s="773"/>
      <c r="L198" s="773"/>
      <c r="M198" s="773"/>
      <c r="N198" s="773"/>
      <c r="O198" s="669"/>
      <c r="P198" s="1030"/>
      <c r="Q198" s="1026"/>
      <c r="R198" s="1025"/>
      <c r="S198" s="1024"/>
    </row>
    <row r="199" spans="2:19" ht="54.75" customHeight="1">
      <c r="B199" s="1048" t="s">
        <v>23783</v>
      </c>
      <c r="C199" s="1055" t="s">
        <v>16750</v>
      </c>
      <c r="D199" s="1055" t="s">
        <v>16751</v>
      </c>
      <c r="E199" s="1033" t="s">
        <v>24122</v>
      </c>
      <c r="F199" s="1034"/>
      <c r="G199" s="1034"/>
      <c r="H199" s="1034"/>
      <c r="I199" s="1034"/>
      <c r="J199" s="1034"/>
      <c r="K199" s="1034"/>
      <c r="L199" s="1034"/>
      <c r="M199" s="1034"/>
      <c r="N199" s="1034"/>
      <c r="O199" s="1035"/>
      <c r="P199" s="1055" t="s">
        <v>100</v>
      </c>
      <c r="Q199" s="1042">
        <v>16</v>
      </c>
      <c r="R199" s="1025"/>
      <c r="S199" s="1024">
        <f>Q199+R199</f>
        <v>16</v>
      </c>
    </row>
    <row r="200" spans="2:19" ht="39" customHeight="1">
      <c r="B200" s="1049"/>
      <c r="C200" s="1055"/>
      <c r="D200" s="1055"/>
      <c r="E200" s="1040" t="s">
        <v>197</v>
      </c>
      <c r="F200" s="1041"/>
      <c r="G200" s="588"/>
      <c r="H200" s="773">
        <v>12</v>
      </c>
      <c r="I200" s="773" t="s">
        <v>100</v>
      </c>
      <c r="J200" s="773"/>
      <c r="K200" s="773"/>
      <c r="L200" s="773"/>
      <c r="M200" s="773"/>
      <c r="N200" s="773"/>
      <c r="O200" s="669"/>
      <c r="P200" s="1055"/>
      <c r="Q200" s="1042"/>
      <c r="R200" s="1025"/>
      <c r="S200" s="1024"/>
    </row>
    <row r="201" spans="2:19" ht="52.5" customHeight="1">
      <c r="B201" s="1048" t="s">
        <v>23784</v>
      </c>
      <c r="C201" s="1174">
        <v>97607</v>
      </c>
      <c r="D201" s="1174">
        <v>97607</v>
      </c>
      <c r="E201" s="1033" t="s">
        <v>23738</v>
      </c>
      <c r="F201" s="1034"/>
      <c r="G201" s="1034"/>
      <c r="H201" s="1034"/>
      <c r="I201" s="1034"/>
      <c r="J201" s="1034"/>
      <c r="K201" s="1034"/>
      <c r="L201" s="1034"/>
      <c r="M201" s="1034"/>
      <c r="N201" s="1034"/>
      <c r="O201" s="1035"/>
      <c r="P201" s="1114" t="s">
        <v>100</v>
      </c>
      <c r="Q201" s="1107">
        <v>6</v>
      </c>
      <c r="R201" s="1025"/>
      <c r="S201" s="1024">
        <f t="shared" ref="S201" si="19">Q201+R201</f>
        <v>6</v>
      </c>
    </row>
    <row r="202" spans="2:19" ht="75" customHeight="1">
      <c r="B202" s="1049"/>
      <c r="C202" s="1175"/>
      <c r="D202" s="1175"/>
      <c r="E202" s="692">
        <v>6</v>
      </c>
      <c r="F202" s="773" t="s">
        <v>100</v>
      </c>
      <c r="G202" s="674"/>
      <c r="H202" s="1041" t="s">
        <v>351</v>
      </c>
      <c r="I202" s="1041"/>
      <c r="J202" s="1041"/>
      <c r="K202" s="773"/>
      <c r="L202" s="773"/>
      <c r="M202" s="773"/>
      <c r="N202" s="773"/>
      <c r="O202" s="773"/>
      <c r="P202" s="1215"/>
      <c r="Q202" s="1108"/>
      <c r="R202" s="1025"/>
      <c r="S202" s="1024"/>
    </row>
    <row r="203" spans="2:19" ht="75" customHeight="1">
      <c r="B203" s="1048" t="s">
        <v>23785</v>
      </c>
      <c r="C203" s="1010" t="s">
        <v>15496</v>
      </c>
      <c r="D203" s="1010" t="s">
        <v>15497</v>
      </c>
      <c r="E203" s="1033" t="s">
        <v>24121</v>
      </c>
      <c r="F203" s="1034"/>
      <c r="G203" s="1034"/>
      <c r="H203" s="1034"/>
      <c r="I203" s="1034"/>
      <c r="J203" s="1034"/>
      <c r="K203" s="1034"/>
      <c r="L203" s="1034"/>
      <c r="M203" s="1034"/>
      <c r="N203" s="1034"/>
      <c r="O203" s="1035"/>
      <c r="P203" s="1030" t="s">
        <v>100</v>
      </c>
      <c r="Q203" s="1030">
        <v>2</v>
      </c>
      <c r="R203" s="1025"/>
      <c r="S203" s="1024">
        <f>Q203+R203</f>
        <v>2</v>
      </c>
    </row>
    <row r="204" spans="2:19" ht="75" customHeight="1">
      <c r="B204" s="1049"/>
      <c r="C204" s="1011"/>
      <c r="D204" s="1011"/>
      <c r="E204" s="675">
        <v>2</v>
      </c>
      <c r="F204" s="667" t="s">
        <v>100</v>
      </c>
      <c r="G204" s="762" t="s">
        <v>268</v>
      </c>
      <c r="H204" s="762"/>
      <c r="I204" s="1041" t="s">
        <v>351</v>
      </c>
      <c r="J204" s="1041"/>
      <c r="K204" s="1041"/>
      <c r="L204" s="762"/>
      <c r="M204" s="762"/>
      <c r="N204" s="762"/>
      <c r="O204" s="763"/>
      <c r="P204" s="1050"/>
      <c r="Q204" s="1050"/>
      <c r="R204" s="1081"/>
      <c r="S204" s="1024"/>
    </row>
    <row r="205" spans="2:19" ht="84" customHeight="1">
      <c r="B205" s="1048" t="s">
        <v>24163</v>
      </c>
      <c r="C205" s="1010" t="s">
        <v>15322</v>
      </c>
      <c r="D205" s="1010" t="s">
        <v>15323</v>
      </c>
      <c r="E205" s="1033" t="s">
        <v>24064</v>
      </c>
      <c r="F205" s="1034"/>
      <c r="G205" s="1034"/>
      <c r="H205" s="1034"/>
      <c r="I205" s="1034"/>
      <c r="J205" s="1034"/>
      <c r="K205" s="1034"/>
      <c r="L205" s="1034"/>
      <c r="M205" s="1034"/>
      <c r="N205" s="1034"/>
      <c r="O205" s="1035"/>
      <c r="P205" s="1030" t="s">
        <v>100</v>
      </c>
      <c r="Q205" s="1030">
        <v>2</v>
      </c>
      <c r="R205" s="1025"/>
      <c r="S205" s="1024">
        <f>Q205+R205</f>
        <v>2</v>
      </c>
    </row>
    <row r="206" spans="2:19" ht="54" customHeight="1" thickBot="1">
      <c r="B206" s="1049"/>
      <c r="C206" s="1054"/>
      <c r="D206" s="1054"/>
      <c r="E206" s="676">
        <v>2</v>
      </c>
      <c r="F206" s="677" t="s">
        <v>100</v>
      </c>
      <c r="G206" s="769" t="s">
        <v>268</v>
      </c>
      <c r="H206" s="769"/>
      <c r="I206" s="1085" t="s">
        <v>23739</v>
      </c>
      <c r="J206" s="1085"/>
      <c r="K206" s="1085"/>
      <c r="L206" s="769"/>
      <c r="M206" s="769"/>
      <c r="N206" s="769"/>
      <c r="O206" s="678"/>
      <c r="P206" s="1089"/>
      <c r="Q206" s="1089"/>
      <c r="R206" s="1090"/>
      <c r="S206" s="1024"/>
    </row>
    <row r="207" spans="2:19" ht="41.25" customHeight="1" thickBot="1">
      <c r="B207" s="649" t="s">
        <v>209</v>
      </c>
      <c r="C207" s="595"/>
      <c r="D207" s="595"/>
      <c r="E207" s="1036" t="s">
        <v>23754</v>
      </c>
      <c r="F207" s="1036"/>
      <c r="G207" s="1036"/>
      <c r="H207" s="1036"/>
      <c r="I207" s="1036"/>
      <c r="J207" s="1036"/>
      <c r="K207" s="1036"/>
      <c r="L207" s="1036"/>
      <c r="M207" s="1036"/>
      <c r="N207" s="1036"/>
      <c r="O207" s="1036"/>
      <c r="P207" s="595"/>
      <c r="Q207" s="613"/>
      <c r="R207" s="594"/>
      <c r="S207" s="589"/>
    </row>
    <row r="208" spans="2:19" ht="54" customHeight="1">
      <c r="B208" s="1046" t="s">
        <v>34</v>
      </c>
      <c r="C208" s="1057" t="s">
        <v>19806</v>
      </c>
      <c r="D208" s="1057" t="s">
        <v>19807</v>
      </c>
      <c r="E208" s="1061" t="s">
        <v>24066</v>
      </c>
      <c r="F208" s="1062"/>
      <c r="G208" s="1062"/>
      <c r="H208" s="1062"/>
      <c r="I208" s="1062"/>
      <c r="J208" s="1062"/>
      <c r="K208" s="1062"/>
      <c r="L208" s="1062"/>
      <c r="M208" s="1062"/>
      <c r="N208" s="1062"/>
      <c r="O208" s="1063"/>
      <c r="P208" s="1057" t="s">
        <v>23737</v>
      </c>
      <c r="Q208" s="1086">
        <v>1</v>
      </c>
      <c r="R208" s="1059"/>
      <c r="S208" s="1012">
        <f>Q208+R208</f>
        <v>1</v>
      </c>
    </row>
    <row r="209" spans="2:19" ht="54" customHeight="1" thickBot="1">
      <c r="B209" s="1047"/>
      <c r="C209" s="1058"/>
      <c r="D209" s="1058"/>
      <c r="E209" s="679"/>
      <c r="F209" s="682"/>
      <c r="G209" s="682"/>
      <c r="H209" s="682"/>
      <c r="I209" s="748">
        <v>1</v>
      </c>
      <c r="J209" s="737" t="s">
        <v>84</v>
      </c>
      <c r="K209" s="748"/>
      <c r="L209" s="748"/>
      <c r="M209" s="748"/>
      <c r="N209" s="748"/>
      <c r="O209" s="680"/>
      <c r="P209" s="1058"/>
      <c r="Q209" s="1087"/>
      <c r="R209" s="1057"/>
      <c r="S209" s="1013"/>
    </row>
    <row r="210" spans="2:19" s="656" customFormat="1" ht="39.950000000000003" customHeight="1" thickBot="1">
      <c r="B210" s="649" t="s">
        <v>210</v>
      </c>
      <c r="C210" s="595"/>
      <c r="D210" s="595"/>
      <c r="E210" s="1036" t="s">
        <v>23741</v>
      </c>
      <c r="F210" s="1036"/>
      <c r="G210" s="1036"/>
      <c r="H210" s="1036"/>
      <c r="I210" s="1036"/>
      <c r="J210" s="1036"/>
      <c r="K210" s="1036"/>
      <c r="L210" s="1036"/>
      <c r="M210" s="1036"/>
      <c r="N210" s="1036"/>
      <c r="O210" s="1036"/>
      <c r="P210" s="595"/>
      <c r="Q210" s="613"/>
      <c r="R210" s="594"/>
      <c r="S210" s="589"/>
    </row>
    <row r="211" spans="2:19" s="656" customFormat="1" ht="39.950000000000003" customHeight="1">
      <c r="B211" s="1056" t="s">
        <v>36</v>
      </c>
      <c r="C211" s="1078" t="s">
        <v>14343</v>
      </c>
      <c r="D211" s="1078" t="s">
        <v>14344</v>
      </c>
      <c r="E211" s="1182" t="s">
        <v>23734</v>
      </c>
      <c r="F211" s="1183"/>
      <c r="G211" s="1183"/>
      <c r="H211" s="1183"/>
      <c r="I211" s="1183"/>
      <c r="J211" s="1183"/>
      <c r="K211" s="1183"/>
      <c r="L211" s="1183"/>
      <c r="M211" s="1183"/>
      <c r="N211" s="1183"/>
      <c r="O211" s="1184"/>
      <c r="P211" s="1078" t="s">
        <v>100</v>
      </c>
      <c r="Q211" s="1213">
        <f>M213</f>
        <v>3</v>
      </c>
      <c r="R211" s="1214"/>
      <c r="S211" s="1083">
        <f>Q211+R211</f>
        <v>3</v>
      </c>
    </row>
    <row r="212" spans="2:19" s="656" customFormat="1" ht="39.950000000000003" customHeight="1">
      <c r="B212" s="1052"/>
      <c r="C212" s="1059"/>
      <c r="D212" s="1059"/>
      <c r="E212" s="747" t="s">
        <v>191</v>
      </c>
      <c r="F212" s="753"/>
      <c r="G212" s="753"/>
      <c r="H212" s="753"/>
      <c r="I212" s="753"/>
      <c r="J212" s="753"/>
      <c r="K212" s="753"/>
      <c r="L212" s="753"/>
      <c r="M212" s="753"/>
      <c r="N212" s="748">
        <v>3</v>
      </c>
      <c r="O212" s="753" t="s">
        <v>84</v>
      </c>
      <c r="P212" s="1059"/>
      <c r="Q212" s="1213"/>
      <c r="R212" s="1092"/>
      <c r="S212" s="1024"/>
    </row>
    <row r="213" spans="2:19" s="656" customFormat="1" ht="39.950000000000003" customHeight="1">
      <c r="B213" s="1052"/>
      <c r="C213" s="1059"/>
      <c r="D213" s="1059"/>
      <c r="E213" s="697"/>
      <c r="F213" s="748"/>
      <c r="G213" s="748"/>
      <c r="H213" s="748"/>
      <c r="I213" s="1098" t="s">
        <v>24082</v>
      </c>
      <c r="J213" s="1098"/>
      <c r="K213" s="1098"/>
      <c r="L213" s="1098"/>
      <c r="M213" s="726">
        <f>N212</f>
        <v>3</v>
      </c>
      <c r="N213" s="614"/>
      <c r="O213" s="681" t="s">
        <v>23737</v>
      </c>
      <c r="P213" s="1057"/>
      <c r="Q213" s="1194"/>
      <c r="R213" s="1092"/>
      <c r="S213" s="1024"/>
    </row>
    <row r="214" spans="2:19" s="656" customFormat="1" ht="39.950000000000003" customHeight="1">
      <c r="B214" s="1052" t="s">
        <v>23786</v>
      </c>
      <c r="C214" s="1059" t="s">
        <v>7062</v>
      </c>
      <c r="D214" s="1059" t="s">
        <v>7063</v>
      </c>
      <c r="E214" s="1185" t="s">
        <v>23598</v>
      </c>
      <c r="F214" s="1185"/>
      <c r="G214" s="1185"/>
      <c r="H214" s="1185"/>
      <c r="I214" s="1185"/>
      <c r="J214" s="1185"/>
      <c r="K214" s="1185"/>
      <c r="L214" s="1185"/>
      <c r="M214" s="1185"/>
      <c r="N214" s="1185"/>
      <c r="O214" s="1185"/>
      <c r="P214" s="1059" t="s">
        <v>194</v>
      </c>
      <c r="Q214" s="1195">
        <f>M217</f>
        <v>40.1</v>
      </c>
      <c r="R214" s="1092"/>
      <c r="S214" s="1083">
        <f>Q214+R214</f>
        <v>40.1</v>
      </c>
    </row>
    <row r="215" spans="2:19" s="656" customFormat="1" ht="39.950000000000003" customHeight="1">
      <c r="B215" s="1052"/>
      <c r="C215" s="1059"/>
      <c r="D215" s="1059"/>
      <c r="E215" s="741"/>
      <c r="H215" s="748"/>
      <c r="J215" s="748" t="s">
        <v>24055</v>
      </c>
      <c r="L215" s="748" t="s">
        <v>24095</v>
      </c>
      <c r="M215" s="753"/>
      <c r="N215" s="753"/>
      <c r="O215" s="753"/>
      <c r="P215" s="1057"/>
      <c r="Q215" s="1196"/>
      <c r="R215" s="1092"/>
      <c r="S215" s="1024"/>
    </row>
    <row r="216" spans="2:19" s="656" customFormat="1" ht="39.950000000000003" customHeight="1">
      <c r="B216" s="1052"/>
      <c r="C216" s="1059"/>
      <c r="D216" s="1059"/>
      <c r="E216" s="1099" t="s">
        <v>23599</v>
      </c>
      <c r="F216" s="1098"/>
      <c r="G216" s="1098"/>
      <c r="H216" s="748"/>
      <c r="I216" s="748"/>
      <c r="J216" s="748">
        <v>13.2</v>
      </c>
      <c r="K216" s="748" t="s">
        <v>24078</v>
      </c>
      <c r="L216" s="748">
        <v>26.9</v>
      </c>
      <c r="M216" s="748" t="s">
        <v>24079</v>
      </c>
      <c r="N216" s="753">
        <f>H216+J216+L216</f>
        <v>40.1</v>
      </c>
      <c r="O216" s="753" t="s">
        <v>23745</v>
      </c>
      <c r="P216" s="1057"/>
      <c r="Q216" s="1196"/>
      <c r="R216" s="1092"/>
      <c r="S216" s="1024"/>
    </row>
    <row r="217" spans="2:19" s="656" customFormat="1" ht="39.950000000000003" customHeight="1" thickBot="1">
      <c r="B217" s="1046"/>
      <c r="C217" s="1057"/>
      <c r="D217" s="1057"/>
      <c r="E217" s="682"/>
      <c r="F217" s="683"/>
      <c r="G217" s="683"/>
      <c r="H217" s="748"/>
      <c r="I217" s="1097" t="s">
        <v>24081</v>
      </c>
      <c r="J217" s="1097"/>
      <c r="K217" s="1097"/>
      <c r="L217" s="1097"/>
      <c r="M217" s="727">
        <f>N216</f>
        <v>40.1</v>
      </c>
      <c r="N217" s="772" t="s">
        <v>24080</v>
      </c>
      <c r="O217" s="728"/>
      <c r="P217" s="1057"/>
      <c r="Q217" s="1196"/>
      <c r="R217" s="1093"/>
      <c r="S217" s="1024"/>
    </row>
    <row r="218" spans="2:19" s="928" customFormat="1" ht="39.950000000000003" customHeight="1" thickBot="1">
      <c r="B218" s="649" t="s">
        <v>211</v>
      </c>
      <c r="C218" s="749"/>
      <c r="D218" s="597"/>
      <c r="E218" s="1036" t="s">
        <v>23740</v>
      </c>
      <c r="F218" s="1036"/>
      <c r="G218" s="1036"/>
      <c r="H218" s="1036"/>
      <c r="I218" s="1036"/>
      <c r="J218" s="1036"/>
      <c r="K218" s="1036"/>
      <c r="L218" s="1036"/>
      <c r="M218" s="1036"/>
      <c r="N218" s="1036"/>
      <c r="O218" s="1036"/>
      <c r="P218" s="597"/>
      <c r="Q218" s="597"/>
      <c r="R218" s="597"/>
      <c r="S218" s="592"/>
    </row>
    <row r="219" spans="2:19" s="928" customFormat="1" ht="39.950000000000003" customHeight="1">
      <c r="B219" s="685" t="s">
        <v>68</v>
      </c>
      <c r="C219" s="751"/>
      <c r="D219" s="929"/>
      <c r="E219" s="1186" t="s">
        <v>275</v>
      </c>
      <c r="F219" s="1186"/>
      <c r="G219" s="1186"/>
      <c r="H219" s="1186"/>
      <c r="I219" s="930"/>
      <c r="J219" s="930"/>
      <c r="K219" s="930"/>
      <c r="L219" s="930"/>
      <c r="M219" s="930"/>
      <c r="N219" s="930"/>
      <c r="O219" s="930"/>
      <c r="P219" s="929"/>
      <c r="Q219" s="929"/>
      <c r="R219" s="611"/>
      <c r="S219" s="612"/>
    </row>
    <row r="220" spans="2:19" s="928" customFormat="1" ht="69" customHeight="1">
      <c r="B220" s="1052" t="s">
        <v>371</v>
      </c>
      <c r="C220" s="1059" t="s">
        <v>11159</v>
      </c>
      <c r="D220" s="1059" t="s">
        <v>11160</v>
      </c>
      <c r="E220" s="1034" t="s">
        <v>24133</v>
      </c>
      <c r="F220" s="1034"/>
      <c r="G220" s="1034"/>
      <c r="H220" s="1034"/>
      <c r="I220" s="1034"/>
      <c r="J220" s="1034"/>
      <c r="K220" s="1034"/>
      <c r="L220" s="1034"/>
      <c r="M220" s="1034"/>
      <c r="N220" s="1034"/>
      <c r="O220" s="1034"/>
      <c r="P220" s="1059" t="s">
        <v>279</v>
      </c>
      <c r="Q220" s="1060"/>
      <c r="R220" s="1019">
        <f>M225</f>
        <v>787.12</v>
      </c>
      <c r="S220" s="1024">
        <f>Q220+R220</f>
        <v>787.12</v>
      </c>
    </row>
    <row r="221" spans="2:19" s="928" customFormat="1" ht="90" customHeight="1">
      <c r="B221" s="1052"/>
      <c r="C221" s="1059"/>
      <c r="D221" s="1059"/>
      <c r="E221" s="762"/>
      <c r="F221" s="762" t="s">
        <v>23705</v>
      </c>
      <c r="G221" s="762"/>
      <c r="H221" s="762" t="s">
        <v>23704</v>
      </c>
      <c r="I221" s="762"/>
      <c r="J221" s="762" t="s">
        <v>24103</v>
      </c>
      <c r="K221" s="762"/>
      <c r="L221" s="762" t="s">
        <v>23713</v>
      </c>
      <c r="M221" s="762"/>
      <c r="N221" s="762" t="s">
        <v>23714</v>
      </c>
      <c r="O221" s="931"/>
      <c r="P221" s="1059"/>
      <c r="Q221" s="1060"/>
      <c r="R221" s="1019"/>
      <c r="S221" s="1024"/>
    </row>
    <row r="222" spans="2:19" s="928" customFormat="1" ht="39" customHeight="1">
      <c r="B222" s="1052"/>
      <c r="C222" s="1059"/>
      <c r="D222" s="1059"/>
      <c r="E222" s="800" t="s">
        <v>24067</v>
      </c>
      <c r="F222" s="775">
        <v>26.7</v>
      </c>
      <c r="G222" s="775" t="s">
        <v>24075</v>
      </c>
      <c r="H222" s="775">
        <v>13.4</v>
      </c>
      <c r="I222" s="775"/>
      <c r="J222" s="775"/>
      <c r="K222" s="775" t="s">
        <v>24075</v>
      </c>
      <c r="L222" s="775">
        <v>1</v>
      </c>
      <c r="M222" s="775" t="s">
        <v>334</v>
      </c>
      <c r="N222" s="775">
        <f>ROUND(F222*H222*L222,2)</f>
        <v>357.78</v>
      </c>
      <c r="O222" s="588" t="s">
        <v>7</v>
      </c>
      <c r="P222" s="1059"/>
      <c r="Q222" s="1060"/>
      <c r="R222" s="1019"/>
      <c r="S222" s="1024"/>
    </row>
    <row r="223" spans="2:19" s="928" customFormat="1" ht="39" customHeight="1">
      <c r="B223" s="1052"/>
      <c r="C223" s="1059"/>
      <c r="D223" s="1059"/>
      <c r="E223" s="800"/>
      <c r="F223" s="775"/>
      <c r="G223" s="775"/>
      <c r="H223" s="775"/>
      <c r="I223" s="775"/>
      <c r="J223" s="775"/>
      <c r="K223" s="754" t="s">
        <v>24069</v>
      </c>
      <c r="L223" s="754" t="s">
        <v>334</v>
      </c>
      <c r="M223" s="754">
        <f>SUM(N222:N222)</f>
        <v>357.78</v>
      </c>
      <c r="N223" s="754" t="s">
        <v>7</v>
      </c>
      <c r="O223" s="588"/>
      <c r="P223" s="1059"/>
      <c r="Q223" s="1060"/>
      <c r="R223" s="1019"/>
      <c r="S223" s="1024"/>
    </row>
    <row r="224" spans="2:19" s="928" customFormat="1" ht="39" customHeight="1">
      <c r="B224" s="1052"/>
      <c r="C224" s="1059"/>
      <c r="D224" s="1059"/>
      <c r="E224" s="800"/>
      <c r="F224" s="775"/>
      <c r="G224" s="775"/>
      <c r="H224" s="775"/>
      <c r="I224" s="753" t="s">
        <v>24069</v>
      </c>
      <c r="J224" s="753"/>
      <c r="K224" s="753" t="s">
        <v>24071</v>
      </c>
      <c r="L224" s="619"/>
      <c r="M224" s="753" t="s">
        <v>159</v>
      </c>
      <c r="N224" s="754"/>
      <c r="O224" s="588"/>
      <c r="P224" s="1059"/>
      <c r="Q224" s="1060"/>
      <c r="R224" s="1019"/>
      <c r="S224" s="1024"/>
    </row>
    <row r="225" spans="2:19" s="928" customFormat="1" ht="39" customHeight="1">
      <c r="B225" s="1052"/>
      <c r="C225" s="1059"/>
      <c r="D225" s="1059"/>
      <c r="E225" s="79"/>
      <c r="F225" s="79"/>
      <c r="G225" s="79"/>
      <c r="H225" s="79"/>
      <c r="I225" s="753">
        <f>M223</f>
        <v>357.78</v>
      </c>
      <c r="J225" s="753" t="s">
        <v>24070</v>
      </c>
      <c r="K225" s="619">
        <v>2.2000000000000002</v>
      </c>
      <c r="L225" s="753" t="s">
        <v>24073</v>
      </c>
      <c r="M225" s="753">
        <f>I225*K225</f>
        <v>787.12</v>
      </c>
      <c r="N225" s="754" t="s">
        <v>24072</v>
      </c>
      <c r="O225" s="737"/>
      <c r="P225" s="1059"/>
      <c r="Q225" s="1060"/>
      <c r="R225" s="1019"/>
      <c r="S225" s="1024"/>
    </row>
    <row r="226" spans="2:19" s="928" customFormat="1" ht="39" customHeight="1">
      <c r="B226" s="1052" t="s">
        <v>23787</v>
      </c>
      <c r="C226" s="1059" t="s">
        <v>10940</v>
      </c>
      <c r="D226" s="1059" t="s">
        <v>10941</v>
      </c>
      <c r="E226" s="1060" t="s">
        <v>24068</v>
      </c>
      <c r="F226" s="1060"/>
      <c r="G226" s="1060"/>
      <c r="H226" s="1060"/>
      <c r="I226" s="1060"/>
      <c r="J226" s="1060"/>
      <c r="K226" s="1060"/>
      <c r="L226" s="1060"/>
      <c r="M226" s="1060"/>
      <c r="N226" s="1060"/>
      <c r="O226" s="1033"/>
      <c r="P226" s="1059" t="s">
        <v>279</v>
      </c>
      <c r="Q226" s="1060"/>
      <c r="R226" s="1019">
        <f>M230</f>
        <v>787.12</v>
      </c>
      <c r="S226" s="1024">
        <f>Q226+R226</f>
        <v>787.12</v>
      </c>
    </row>
    <row r="227" spans="2:19" s="928" customFormat="1" ht="39" customHeight="1">
      <c r="B227" s="1052"/>
      <c r="C227" s="1059"/>
      <c r="D227" s="1059"/>
      <c r="E227" s="762"/>
      <c r="F227" s="762" t="s">
        <v>24144</v>
      </c>
      <c r="G227" s="762"/>
      <c r="H227" s="762" t="s">
        <v>23704</v>
      </c>
      <c r="I227" s="762"/>
      <c r="J227" s="762" t="s">
        <v>23713</v>
      </c>
      <c r="K227" s="762"/>
      <c r="L227" s="762" t="s">
        <v>24076</v>
      </c>
      <c r="M227" s="762"/>
      <c r="N227" s="762" t="s">
        <v>23714</v>
      </c>
      <c r="O227" s="931"/>
      <c r="P227" s="1059"/>
      <c r="Q227" s="1060"/>
      <c r="R227" s="1019"/>
      <c r="S227" s="1024"/>
    </row>
    <row r="228" spans="2:19" s="928" customFormat="1" ht="39" customHeight="1">
      <c r="B228" s="1052"/>
      <c r="C228" s="1059"/>
      <c r="D228" s="1059"/>
      <c r="E228" s="800" t="s">
        <v>24067</v>
      </c>
      <c r="F228" s="775">
        <v>26.7</v>
      </c>
      <c r="G228" s="775" t="s">
        <v>24075</v>
      </c>
      <c r="H228" s="775">
        <v>13.4</v>
      </c>
      <c r="I228" s="775" t="s">
        <v>24075</v>
      </c>
      <c r="J228" s="775">
        <v>1</v>
      </c>
      <c r="K228" s="775" t="s">
        <v>152</v>
      </c>
      <c r="L228" s="775">
        <v>2.2000000000000002</v>
      </c>
      <c r="M228" s="775" t="s">
        <v>24077</v>
      </c>
      <c r="N228" s="775">
        <f>ROUND(F228*H228*J228*L228,2)</f>
        <v>787.12</v>
      </c>
      <c r="O228" s="588" t="s">
        <v>24072</v>
      </c>
      <c r="P228" s="1059"/>
      <c r="Q228" s="1060"/>
      <c r="R228" s="1019"/>
      <c r="S228" s="1024"/>
    </row>
    <row r="229" spans="2:19" s="928" customFormat="1" ht="39" customHeight="1">
      <c r="B229" s="1052"/>
      <c r="C229" s="1059"/>
      <c r="D229" s="1059"/>
      <c r="E229" s="79"/>
      <c r="F229" s="79"/>
      <c r="G229" s="79"/>
      <c r="H229" s="79"/>
      <c r="I229" s="79"/>
      <c r="J229" s="79"/>
      <c r="K229" s="79"/>
      <c r="L229" s="79"/>
      <c r="M229" s="79"/>
      <c r="N229" s="79"/>
      <c r="O229" s="79"/>
      <c r="P229" s="1059"/>
      <c r="Q229" s="1060"/>
      <c r="R229" s="1019"/>
      <c r="S229" s="1024"/>
    </row>
    <row r="230" spans="2:19" s="928" customFormat="1" ht="39" customHeight="1">
      <c r="B230" s="1052"/>
      <c r="C230" s="1059"/>
      <c r="D230" s="1059"/>
      <c r="E230" s="79"/>
      <c r="F230" s="79"/>
      <c r="G230" s="79"/>
      <c r="H230" s="79"/>
      <c r="I230" s="1098" t="s">
        <v>24074</v>
      </c>
      <c r="J230" s="1098"/>
      <c r="K230" s="1098"/>
      <c r="L230" s="1098"/>
      <c r="M230" s="726">
        <f>SUM(N228:N228)</f>
        <v>787.12</v>
      </c>
      <c r="N230" s="614"/>
      <c r="O230" s="681" t="s">
        <v>24072</v>
      </c>
      <c r="P230" s="1059"/>
      <c r="Q230" s="1060"/>
      <c r="R230" s="1019"/>
      <c r="S230" s="1024"/>
    </row>
    <row r="231" spans="2:19" s="928" customFormat="1" ht="97.5" customHeight="1">
      <c r="B231" s="1052" t="s">
        <v>23788</v>
      </c>
      <c r="C231" s="1059" t="s">
        <v>12829</v>
      </c>
      <c r="D231" s="1059" t="s">
        <v>12830</v>
      </c>
      <c r="E231" s="1060" t="s">
        <v>24065</v>
      </c>
      <c r="F231" s="1060"/>
      <c r="G231" s="1060"/>
      <c r="H231" s="1060"/>
      <c r="I231" s="1060"/>
      <c r="J231" s="1060"/>
      <c r="K231" s="1060"/>
      <c r="L231" s="1060"/>
      <c r="M231" s="1060"/>
      <c r="N231" s="1060"/>
      <c r="O231" s="1060"/>
      <c r="P231" s="1057" t="s">
        <v>269</v>
      </c>
      <c r="Q231" s="1095"/>
      <c r="R231" s="1019">
        <f>N233</f>
        <v>357.78</v>
      </c>
      <c r="S231" s="1024">
        <f>Q231+R231</f>
        <v>357.78</v>
      </c>
    </row>
    <row r="232" spans="2:19" s="928" customFormat="1" ht="57.95" customHeight="1">
      <c r="B232" s="1052"/>
      <c r="C232" s="1059"/>
      <c r="D232" s="1059"/>
      <c r="H232" s="762"/>
      <c r="I232" s="1088" t="s">
        <v>23705</v>
      </c>
      <c r="J232" s="1088"/>
      <c r="K232" s="1088" t="s">
        <v>23704</v>
      </c>
      <c r="L232" s="1088"/>
      <c r="M232" s="762"/>
      <c r="N232" s="762" t="s">
        <v>159</v>
      </c>
      <c r="O232" s="931"/>
      <c r="P232" s="1058"/>
      <c r="Q232" s="1218"/>
      <c r="R232" s="1019"/>
      <c r="S232" s="1024"/>
    </row>
    <row r="233" spans="2:19" s="928" customFormat="1" ht="48.6" customHeight="1">
      <c r="B233" s="1052"/>
      <c r="C233" s="1059"/>
      <c r="D233" s="1059"/>
      <c r="G233" s="1100" t="s">
        <v>24067</v>
      </c>
      <c r="H233" s="1100"/>
      <c r="I233" s="775">
        <v>26.7</v>
      </c>
      <c r="J233" s="775" t="s">
        <v>24075</v>
      </c>
      <c r="K233" s="775">
        <v>13.4</v>
      </c>
      <c r="L233" s="775" t="s">
        <v>23745</v>
      </c>
      <c r="M233" s="775" t="s">
        <v>334</v>
      </c>
      <c r="N233" s="775">
        <f>I233*K233</f>
        <v>357.78</v>
      </c>
      <c r="O233" s="588" t="s">
        <v>7</v>
      </c>
      <c r="P233" s="1058"/>
      <c r="Q233" s="1218"/>
      <c r="R233" s="1019"/>
      <c r="S233" s="1024"/>
    </row>
    <row r="234" spans="2:19" s="928" customFormat="1" ht="36.75" customHeight="1" thickBot="1">
      <c r="B234" s="1053"/>
      <c r="C234" s="1181"/>
      <c r="D234" s="1181"/>
      <c r="E234" s="687"/>
      <c r="F234" s="590"/>
      <c r="G234" s="590"/>
      <c r="H234" s="590"/>
      <c r="I234" s="1098" t="s">
        <v>24074</v>
      </c>
      <c r="J234" s="1098"/>
      <c r="K234" s="1098"/>
      <c r="L234" s="1098"/>
      <c r="M234" s="726">
        <f>N233</f>
        <v>357.78</v>
      </c>
      <c r="N234" s="614"/>
      <c r="O234" s="681" t="s">
        <v>7</v>
      </c>
      <c r="P234" s="1216"/>
      <c r="Q234" s="1219"/>
      <c r="R234" s="1116"/>
      <c r="S234" s="1217"/>
    </row>
    <row r="235" spans="2:19" s="656" customFormat="1" ht="39.950000000000003" customHeight="1" thickBot="1">
      <c r="B235" s="649" t="s">
        <v>212</v>
      </c>
      <c r="C235" s="749"/>
      <c r="D235" s="597"/>
      <c r="E235" s="1036" t="s">
        <v>23600</v>
      </c>
      <c r="F235" s="1036"/>
      <c r="G235" s="1036"/>
      <c r="H235" s="1036"/>
      <c r="I235" s="1036"/>
      <c r="J235" s="1036"/>
      <c r="K235" s="1036"/>
      <c r="L235" s="1036"/>
      <c r="M235" s="1036"/>
      <c r="N235" s="1036"/>
      <c r="O235" s="1036"/>
      <c r="P235" s="597"/>
      <c r="Q235" s="597"/>
      <c r="R235" s="597"/>
      <c r="S235" s="592"/>
    </row>
    <row r="236" spans="2:19" s="656" customFormat="1" ht="80.099999999999994" customHeight="1">
      <c r="B236" s="1189" t="s">
        <v>198</v>
      </c>
      <c r="C236" s="1055" t="s">
        <v>11083</v>
      </c>
      <c r="D236" s="1055" t="s">
        <v>11084</v>
      </c>
      <c r="E236" s="1033" t="s">
        <v>24134</v>
      </c>
      <c r="F236" s="1034"/>
      <c r="G236" s="1034"/>
      <c r="H236" s="1034"/>
      <c r="I236" s="1034"/>
      <c r="J236" s="1034"/>
      <c r="K236" s="1034"/>
      <c r="L236" s="1034"/>
      <c r="M236" s="1034"/>
      <c r="N236" s="1034"/>
      <c r="O236" s="1035"/>
      <c r="P236" s="1017" t="s">
        <v>279</v>
      </c>
      <c r="Q236" s="1091">
        <f>M243</f>
        <v>1002.24</v>
      </c>
      <c r="R236" s="1019"/>
      <c r="S236" s="1024">
        <f>Q236+R236</f>
        <v>1002.24</v>
      </c>
    </row>
    <row r="237" spans="2:19" s="656" customFormat="1" ht="37.5" customHeight="1">
      <c r="B237" s="1189"/>
      <c r="C237" s="1055"/>
      <c r="D237" s="1055"/>
      <c r="E237" s="1187" t="s">
        <v>248</v>
      </c>
      <c r="F237" s="1188"/>
      <c r="G237" s="1188"/>
      <c r="H237" s="688"/>
      <c r="I237" s="688"/>
      <c r="J237" s="688"/>
      <c r="K237" s="688"/>
      <c r="L237" s="688"/>
      <c r="M237" s="688"/>
      <c r="N237" s="688"/>
      <c r="O237" s="689"/>
      <c r="P237" s="1094"/>
      <c r="Q237" s="1091"/>
      <c r="R237" s="1019"/>
      <c r="S237" s="1024"/>
    </row>
    <row r="238" spans="2:19" s="656" customFormat="1" ht="50.1" customHeight="1">
      <c r="B238" s="1189"/>
      <c r="C238" s="1055"/>
      <c r="D238" s="1055"/>
      <c r="E238" s="762"/>
      <c r="F238" s="762" t="s">
        <v>24144</v>
      </c>
      <c r="G238" s="762"/>
      <c r="H238" s="762"/>
      <c r="I238" s="762"/>
      <c r="J238" s="762"/>
      <c r="K238" s="762"/>
      <c r="L238" s="762" t="s">
        <v>23713</v>
      </c>
      <c r="M238" s="762"/>
      <c r="N238" s="762" t="s">
        <v>23714</v>
      </c>
      <c r="O238" s="931"/>
      <c r="P238" s="1017"/>
      <c r="Q238" s="1091"/>
      <c r="R238" s="1019"/>
      <c r="S238" s="1024"/>
    </row>
    <row r="239" spans="2:19" s="656" customFormat="1" ht="37.5" customHeight="1">
      <c r="B239" s="1189"/>
      <c r="C239" s="1055"/>
      <c r="D239" s="1055"/>
      <c r="E239" s="800" t="s">
        <v>24083</v>
      </c>
      <c r="F239" s="775">
        <v>5</v>
      </c>
      <c r="G239" s="775" t="s">
        <v>23745</v>
      </c>
      <c r="H239" s="775"/>
      <c r="I239" s="775"/>
      <c r="J239" s="775"/>
      <c r="K239" s="775" t="s">
        <v>152</v>
      </c>
      <c r="L239" s="775">
        <v>36</v>
      </c>
      <c r="M239" s="775" t="s">
        <v>334</v>
      </c>
      <c r="N239" s="775">
        <f>F239*L239</f>
        <v>180</v>
      </c>
      <c r="O239" s="588" t="s">
        <v>23745</v>
      </c>
      <c r="P239" s="1017"/>
      <c r="Q239" s="1091"/>
      <c r="R239" s="1019"/>
      <c r="S239" s="1024"/>
    </row>
    <row r="240" spans="2:19" s="656" customFormat="1" ht="37.5" customHeight="1">
      <c r="B240" s="1189"/>
      <c r="C240" s="1055"/>
      <c r="D240" s="1055"/>
      <c r="E240" s="988" t="s">
        <v>24221</v>
      </c>
      <c r="F240" s="775">
        <v>3</v>
      </c>
      <c r="G240" s="775" t="s">
        <v>23745</v>
      </c>
      <c r="H240" s="775"/>
      <c r="I240" s="775"/>
      <c r="J240" s="775"/>
      <c r="K240" s="775" t="s">
        <v>152</v>
      </c>
      <c r="L240" s="775">
        <v>36</v>
      </c>
      <c r="M240" s="775" t="s">
        <v>334</v>
      </c>
      <c r="N240" s="775">
        <f>F240*L240</f>
        <v>108</v>
      </c>
      <c r="O240" s="588" t="s">
        <v>23745</v>
      </c>
      <c r="P240" s="1017"/>
      <c r="Q240" s="1091"/>
      <c r="R240" s="1019"/>
      <c r="S240" s="1024"/>
    </row>
    <row r="241" spans="2:19" s="656" customFormat="1" ht="37.5" customHeight="1">
      <c r="B241" s="1189"/>
      <c r="C241" s="1055"/>
      <c r="D241" s="1055"/>
      <c r="E241" s="800"/>
      <c r="F241" s="775"/>
      <c r="G241" s="775"/>
      <c r="H241" s="775"/>
      <c r="I241" s="775"/>
      <c r="J241" s="1180" t="s">
        <v>23705</v>
      </c>
      <c r="K241" s="1180"/>
      <c r="L241" s="754" t="s">
        <v>334</v>
      </c>
      <c r="M241" s="754">
        <f>SUM(N238:N240)</f>
        <v>288</v>
      </c>
      <c r="N241" s="754" t="s">
        <v>23745</v>
      </c>
      <c r="O241" s="588"/>
      <c r="P241" s="1017"/>
      <c r="Q241" s="1091"/>
      <c r="R241" s="1019"/>
      <c r="S241" s="1024"/>
    </row>
    <row r="242" spans="2:19" s="656" customFormat="1" ht="37.5" customHeight="1">
      <c r="B242" s="1189"/>
      <c r="C242" s="1055"/>
      <c r="D242" s="1055"/>
      <c r="E242" s="800"/>
      <c r="F242" s="775"/>
      <c r="G242" s="775"/>
      <c r="H242" s="775"/>
      <c r="I242" s="753" t="s">
        <v>23745</v>
      </c>
      <c r="J242" s="753"/>
      <c r="K242" s="753" t="s">
        <v>24084</v>
      </c>
      <c r="L242" s="619"/>
      <c r="M242" s="753" t="s">
        <v>159</v>
      </c>
      <c r="N242" s="754"/>
      <c r="O242" s="588"/>
      <c r="P242" s="1017"/>
      <c r="Q242" s="1091"/>
      <c r="R242" s="1019"/>
      <c r="S242" s="1024"/>
    </row>
    <row r="243" spans="2:19" s="656" customFormat="1" ht="37.5" customHeight="1">
      <c r="B243" s="1189"/>
      <c r="C243" s="1055"/>
      <c r="D243" s="1055"/>
      <c r="E243" s="691"/>
      <c r="F243" s="793"/>
      <c r="G243" s="793"/>
      <c r="H243" s="793"/>
      <c r="I243" s="753">
        <f>M241</f>
        <v>288</v>
      </c>
      <c r="J243" s="753" t="s">
        <v>23709</v>
      </c>
      <c r="K243" s="619">
        <v>3.48</v>
      </c>
      <c r="L243" s="753" t="s">
        <v>24085</v>
      </c>
      <c r="M243" s="753">
        <f>I243*K243</f>
        <v>1002.24</v>
      </c>
      <c r="N243" s="754" t="s">
        <v>24072</v>
      </c>
      <c r="O243" s="737"/>
      <c r="P243" s="1017"/>
      <c r="Q243" s="1091"/>
      <c r="R243" s="1019"/>
      <c r="S243" s="1024"/>
    </row>
    <row r="244" spans="2:19" s="928" customFormat="1" ht="87.95" customHeight="1">
      <c r="B244" s="1067" t="s">
        <v>372</v>
      </c>
      <c r="C244" s="1060" t="s">
        <v>318</v>
      </c>
      <c r="D244" s="1060" t="s">
        <v>244</v>
      </c>
      <c r="E244" s="1033" t="s">
        <v>24135</v>
      </c>
      <c r="F244" s="1034"/>
      <c r="G244" s="1034"/>
      <c r="H244" s="1034"/>
      <c r="I244" s="1034"/>
      <c r="J244" s="1034"/>
      <c r="K244" s="1034"/>
      <c r="L244" s="1034"/>
      <c r="M244" s="1034"/>
      <c r="N244" s="1034"/>
      <c r="O244" s="1035"/>
      <c r="P244" s="1060" t="s">
        <v>269</v>
      </c>
      <c r="Q244" s="1033">
        <f>M248</f>
        <v>452.47</v>
      </c>
      <c r="R244" s="1025"/>
      <c r="S244" s="1024">
        <f>Q244+R244</f>
        <v>452.47</v>
      </c>
    </row>
    <row r="245" spans="2:19" s="928" customFormat="1" ht="30.95" customHeight="1">
      <c r="B245" s="1067"/>
      <c r="C245" s="1060"/>
      <c r="D245" s="1060"/>
      <c r="E245" s="771"/>
      <c r="F245" s="724"/>
      <c r="H245" s="762"/>
      <c r="I245" s="1088" t="s">
        <v>23705</v>
      </c>
      <c r="J245" s="1088"/>
      <c r="K245" s="1088" t="s">
        <v>23704</v>
      </c>
      <c r="L245" s="1088"/>
      <c r="M245" s="762"/>
      <c r="N245" s="762" t="s">
        <v>159</v>
      </c>
      <c r="O245" s="931"/>
      <c r="P245" s="1060"/>
      <c r="Q245" s="1033"/>
      <c r="R245" s="1025"/>
      <c r="S245" s="1024"/>
    </row>
    <row r="246" spans="2:19" s="928" customFormat="1" ht="30.95" customHeight="1">
      <c r="B246" s="1067"/>
      <c r="C246" s="1060"/>
      <c r="D246" s="1060"/>
      <c r="E246" s="797"/>
      <c r="F246" s="754"/>
      <c r="G246" s="1100" t="s">
        <v>24086</v>
      </c>
      <c r="H246" s="1100"/>
      <c r="I246" s="985">
        <v>28.1</v>
      </c>
      <c r="J246" s="985" t="s">
        <v>24075</v>
      </c>
      <c r="K246" s="985">
        <v>14.25</v>
      </c>
      <c r="L246" s="985" t="s">
        <v>23745</v>
      </c>
      <c r="M246" s="985" t="s">
        <v>334</v>
      </c>
      <c r="N246" s="985">
        <f>ROUNDDOWN((I246*K246),2)</f>
        <v>400.42</v>
      </c>
      <c r="O246" s="990" t="s">
        <v>7</v>
      </c>
      <c r="P246" s="1060"/>
      <c r="Q246" s="1033"/>
      <c r="R246" s="1025"/>
      <c r="S246" s="1024"/>
    </row>
    <row r="247" spans="2:19" s="928" customFormat="1" ht="30.95" customHeight="1">
      <c r="B247" s="1067"/>
      <c r="C247" s="1060"/>
      <c r="D247" s="1060"/>
      <c r="E247" s="982"/>
      <c r="F247" s="983"/>
      <c r="G247" s="981"/>
      <c r="H247" s="981" t="s">
        <v>24214</v>
      </c>
      <c r="I247" s="980">
        <f>N246</f>
        <v>400.42</v>
      </c>
      <c r="J247" s="980" t="s">
        <v>24222</v>
      </c>
      <c r="K247" s="992">
        <v>0.13</v>
      </c>
      <c r="L247" s="980"/>
      <c r="M247" s="980" t="s">
        <v>334</v>
      </c>
      <c r="N247" s="980">
        <f>I247*1.13</f>
        <v>452.47</v>
      </c>
      <c r="O247" s="984" t="s">
        <v>7</v>
      </c>
      <c r="P247" s="1060"/>
      <c r="Q247" s="1033"/>
      <c r="R247" s="1025"/>
      <c r="S247" s="1024"/>
    </row>
    <row r="248" spans="2:19" s="928" customFormat="1" ht="37.5" customHeight="1">
      <c r="B248" s="1067"/>
      <c r="C248" s="1060"/>
      <c r="D248" s="1060"/>
      <c r="E248" s="714"/>
      <c r="F248" s="775"/>
      <c r="G248" s="775"/>
      <c r="H248" s="775"/>
      <c r="I248" s="1098" t="s">
        <v>24074</v>
      </c>
      <c r="J248" s="1098"/>
      <c r="K248" s="1098"/>
      <c r="L248" s="1098"/>
      <c r="M248" s="726">
        <f>N247</f>
        <v>452.47</v>
      </c>
      <c r="N248" s="614"/>
      <c r="O248" s="681" t="s">
        <v>7</v>
      </c>
      <c r="P248" s="1060"/>
      <c r="Q248" s="1033"/>
      <c r="R248" s="1025"/>
      <c r="S248" s="1024"/>
    </row>
    <row r="249" spans="2:19" s="928" customFormat="1" ht="78" customHeight="1">
      <c r="B249" s="1067" t="s">
        <v>373</v>
      </c>
      <c r="C249" s="1060" t="s">
        <v>319</v>
      </c>
      <c r="D249" s="1060" t="s">
        <v>245</v>
      </c>
      <c r="E249" s="1060" t="s">
        <v>270</v>
      </c>
      <c r="F249" s="1060"/>
      <c r="G249" s="1060"/>
      <c r="H249" s="1060"/>
      <c r="I249" s="1060"/>
      <c r="J249" s="1060"/>
      <c r="K249" s="1060"/>
      <c r="L249" s="1060"/>
      <c r="M249" s="1060"/>
      <c r="N249" s="1060"/>
      <c r="O249" s="1060"/>
      <c r="P249" s="1060" t="s">
        <v>269</v>
      </c>
      <c r="Q249" s="1033">
        <f>M253</f>
        <v>452.47</v>
      </c>
      <c r="R249" s="1025"/>
      <c r="S249" s="1024">
        <f>Q249+R249</f>
        <v>452.47</v>
      </c>
    </row>
    <row r="250" spans="2:19" s="928" customFormat="1" ht="50.45" customHeight="1">
      <c r="B250" s="1067"/>
      <c r="C250" s="1060"/>
      <c r="D250" s="1060"/>
      <c r="E250" s="754"/>
      <c r="F250" s="754"/>
      <c r="H250" s="762"/>
      <c r="I250" s="1088" t="s">
        <v>23705</v>
      </c>
      <c r="J250" s="1088"/>
      <c r="K250" s="1088" t="s">
        <v>23704</v>
      </c>
      <c r="L250" s="1088"/>
      <c r="M250" s="762"/>
      <c r="N250" s="762" t="s">
        <v>159</v>
      </c>
      <c r="O250" s="931"/>
      <c r="P250" s="1060"/>
      <c r="Q250" s="1033"/>
      <c r="R250" s="1025"/>
      <c r="S250" s="1024"/>
    </row>
    <row r="251" spans="2:19" s="928" customFormat="1" ht="57" customHeight="1">
      <c r="B251" s="1067"/>
      <c r="C251" s="1060"/>
      <c r="D251" s="1060"/>
      <c r="E251" s="754"/>
      <c r="F251" s="754"/>
      <c r="G251" s="1100" t="s">
        <v>24086</v>
      </c>
      <c r="H251" s="1100"/>
      <c r="I251" s="775">
        <v>28.1</v>
      </c>
      <c r="J251" s="775" t="s">
        <v>24075</v>
      </c>
      <c r="K251" s="775">
        <v>14.25</v>
      </c>
      <c r="L251" s="775" t="s">
        <v>23745</v>
      </c>
      <c r="M251" s="775" t="s">
        <v>334</v>
      </c>
      <c r="N251" s="775">
        <f>ROUNDDOWN((I251*K251),2)</f>
        <v>400.42</v>
      </c>
      <c r="O251" s="588" t="s">
        <v>7</v>
      </c>
      <c r="P251" s="1060"/>
      <c r="Q251" s="1033"/>
      <c r="R251" s="1025"/>
      <c r="S251" s="1024"/>
    </row>
    <row r="252" spans="2:19" s="928" customFormat="1" ht="57" customHeight="1">
      <c r="B252" s="1067"/>
      <c r="C252" s="1060"/>
      <c r="D252" s="1060"/>
      <c r="E252" s="983"/>
      <c r="F252" s="983"/>
      <c r="G252" s="981"/>
      <c r="H252" s="988" t="s">
        <v>24214</v>
      </c>
      <c r="I252" s="985">
        <f>N251</f>
        <v>400.42</v>
      </c>
      <c r="J252" s="985" t="s">
        <v>24222</v>
      </c>
      <c r="K252" s="992">
        <v>0.13</v>
      </c>
      <c r="L252" s="985"/>
      <c r="M252" s="985" t="s">
        <v>334</v>
      </c>
      <c r="N252" s="985">
        <f>I252*1.13</f>
        <v>452.47</v>
      </c>
      <c r="O252" s="990" t="s">
        <v>7</v>
      </c>
      <c r="P252" s="1060"/>
      <c r="Q252" s="1033"/>
      <c r="R252" s="1025"/>
      <c r="S252" s="1024"/>
    </row>
    <row r="253" spans="2:19" s="928" customFormat="1" ht="60" customHeight="1">
      <c r="B253" s="1067"/>
      <c r="C253" s="1060"/>
      <c r="D253" s="1060"/>
      <c r="E253" s="775"/>
      <c r="F253" s="775"/>
      <c r="G253" s="775"/>
      <c r="H253" s="775"/>
      <c r="I253" s="1098" t="s">
        <v>24074</v>
      </c>
      <c r="J253" s="1098"/>
      <c r="K253" s="1098"/>
      <c r="L253" s="1098"/>
      <c r="M253" s="726">
        <f>N252</f>
        <v>452.47</v>
      </c>
      <c r="N253" s="614"/>
      <c r="O253" s="681" t="s">
        <v>7</v>
      </c>
      <c r="P253" s="1060"/>
      <c r="Q253" s="1033"/>
      <c r="R253" s="1025"/>
      <c r="S253" s="1024"/>
    </row>
    <row r="254" spans="2:19" s="928" customFormat="1" ht="84.95" customHeight="1">
      <c r="B254" s="1064" t="s">
        <v>374</v>
      </c>
      <c r="C254" s="1069" t="s">
        <v>320</v>
      </c>
      <c r="D254" s="1069" t="s">
        <v>246</v>
      </c>
      <c r="E254" s="1120" t="s">
        <v>24136</v>
      </c>
      <c r="F254" s="1121"/>
      <c r="G254" s="1121"/>
      <c r="H254" s="1121"/>
      <c r="I254" s="1121"/>
      <c r="J254" s="1121"/>
      <c r="K254" s="1121"/>
      <c r="L254" s="1121"/>
      <c r="M254" s="1121"/>
      <c r="N254" s="1121"/>
      <c r="O254" s="1122"/>
      <c r="P254" s="1069" t="s">
        <v>194</v>
      </c>
      <c r="Q254" s="1095">
        <f>F255</f>
        <v>28.1</v>
      </c>
      <c r="R254" s="1025"/>
      <c r="S254" s="1024">
        <f>Q254+R254</f>
        <v>28.1</v>
      </c>
    </row>
    <row r="255" spans="2:19" s="928" customFormat="1" ht="42.75" customHeight="1">
      <c r="B255" s="1068"/>
      <c r="C255" s="1071"/>
      <c r="D255" s="1071"/>
      <c r="E255" s="792" t="s">
        <v>280</v>
      </c>
      <c r="F255" s="692">
        <v>28.1</v>
      </c>
      <c r="G255" s="668" t="s">
        <v>194</v>
      </c>
      <c r="H255" s="773"/>
      <c r="I255" s="668"/>
      <c r="J255" s="773"/>
      <c r="K255" s="773"/>
      <c r="L255" s="773"/>
      <c r="M255" s="773"/>
      <c r="N255" s="692"/>
      <c r="O255" s="693"/>
      <c r="P255" s="1071"/>
      <c r="Q255" s="1096"/>
      <c r="R255" s="1025"/>
      <c r="S255" s="1024"/>
    </row>
    <row r="256" spans="2:19" s="928" customFormat="1" ht="54.75" customHeight="1">
      <c r="B256" s="1064" t="s">
        <v>375</v>
      </c>
      <c r="C256" s="1069" t="s">
        <v>321</v>
      </c>
      <c r="D256" s="1069" t="s">
        <v>228</v>
      </c>
      <c r="E256" s="1033" t="s">
        <v>24126</v>
      </c>
      <c r="F256" s="1034"/>
      <c r="G256" s="1034"/>
      <c r="H256" s="1034"/>
      <c r="I256" s="1034"/>
      <c r="J256" s="1034"/>
      <c r="K256" s="1034"/>
      <c r="L256" s="1034"/>
      <c r="M256" s="1034"/>
      <c r="N256" s="1034"/>
      <c r="O256" s="1035"/>
      <c r="P256" s="1069" t="s">
        <v>194</v>
      </c>
      <c r="Q256" s="1095">
        <f>M260</f>
        <v>56.2</v>
      </c>
      <c r="R256" s="1025"/>
      <c r="S256" s="1024">
        <f>Q256+R256</f>
        <v>56.2</v>
      </c>
    </row>
    <row r="257" spans="2:26" s="928" customFormat="1" ht="54.75" customHeight="1">
      <c r="B257" s="1065"/>
      <c r="C257" s="1070"/>
      <c r="D257" s="1070"/>
      <c r="E257" s="762"/>
      <c r="F257" s="762" t="s">
        <v>24144</v>
      </c>
      <c r="G257" s="762"/>
      <c r="H257" s="762"/>
      <c r="I257" s="762"/>
      <c r="J257" s="762"/>
      <c r="K257" s="762"/>
      <c r="L257" s="762" t="s">
        <v>23713</v>
      </c>
      <c r="M257" s="762"/>
      <c r="N257" s="762" t="s">
        <v>23714</v>
      </c>
      <c r="O257" s="931"/>
      <c r="P257" s="1070"/>
      <c r="Q257" s="1218"/>
      <c r="R257" s="1025"/>
      <c r="S257" s="1024"/>
    </row>
    <row r="258" spans="2:26" s="928" customFormat="1" ht="54.75" customHeight="1">
      <c r="B258" s="1065"/>
      <c r="C258" s="1070"/>
      <c r="D258" s="1070"/>
      <c r="E258" s="800" t="s">
        <v>24223</v>
      </c>
      <c r="F258" s="775">
        <v>28.1</v>
      </c>
      <c r="G258" s="775" t="s">
        <v>23745</v>
      </c>
      <c r="H258" s="775"/>
      <c r="I258" s="775"/>
      <c r="J258" s="775"/>
      <c r="K258" s="775" t="s">
        <v>152</v>
      </c>
      <c r="L258" s="775">
        <v>2</v>
      </c>
      <c r="M258" s="775" t="s">
        <v>334</v>
      </c>
      <c r="N258" s="775">
        <f>F258*L258</f>
        <v>56.2</v>
      </c>
      <c r="O258" s="588" t="s">
        <v>23745</v>
      </c>
      <c r="P258" s="1070"/>
      <c r="Q258" s="1218"/>
      <c r="R258" s="1025"/>
      <c r="S258" s="1024"/>
    </row>
    <row r="259" spans="2:26" s="928" customFormat="1" ht="54.75" customHeight="1">
      <c r="B259" s="1065"/>
      <c r="C259" s="1070"/>
      <c r="D259" s="1070"/>
      <c r="E259" s="800"/>
      <c r="F259" s="775"/>
      <c r="G259" s="775"/>
      <c r="H259" s="775"/>
      <c r="I259" s="775"/>
      <c r="J259" s="1180" t="s">
        <v>23705</v>
      </c>
      <c r="K259" s="1180"/>
      <c r="L259" s="754" t="s">
        <v>334</v>
      </c>
      <c r="M259" s="754">
        <f>SUM(N257:N258)</f>
        <v>56.2</v>
      </c>
      <c r="N259" s="754" t="s">
        <v>23745</v>
      </c>
      <c r="O259" s="588"/>
      <c r="P259" s="1070"/>
      <c r="Q259" s="1218"/>
      <c r="R259" s="1025"/>
      <c r="S259" s="1024"/>
    </row>
    <row r="260" spans="2:26" s="928" customFormat="1" ht="31.5" customHeight="1">
      <c r="B260" s="1068"/>
      <c r="C260" s="1071"/>
      <c r="D260" s="1071"/>
      <c r="E260" s="775"/>
      <c r="F260" s="694"/>
      <c r="G260" s="690"/>
      <c r="H260" s="690"/>
      <c r="I260" s="1098" t="s">
        <v>24074</v>
      </c>
      <c r="J260" s="1098"/>
      <c r="K260" s="1098"/>
      <c r="L260" s="1098"/>
      <c r="M260" s="726">
        <f>M259</f>
        <v>56.2</v>
      </c>
      <c r="N260" s="614"/>
      <c r="O260" s="681" t="s">
        <v>23745</v>
      </c>
      <c r="P260" s="1071"/>
      <c r="Q260" s="1096"/>
      <c r="R260" s="1025"/>
      <c r="S260" s="1024"/>
    </row>
    <row r="261" spans="2:26" s="928" customFormat="1" ht="57" customHeight="1">
      <c r="B261" s="1064" t="s">
        <v>23789</v>
      </c>
      <c r="C261" s="1069" t="s">
        <v>322</v>
      </c>
      <c r="D261" s="1069" t="s">
        <v>229</v>
      </c>
      <c r="E261" s="1033" t="s">
        <v>24127</v>
      </c>
      <c r="F261" s="1034"/>
      <c r="G261" s="1034"/>
      <c r="H261" s="1034"/>
      <c r="I261" s="1034"/>
      <c r="J261" s="1034"/>
      <c r="K261" s="1034"/>
      <c r="L261" s="1034"/>
      <c r="M261" s="1034"/>
      <c r="N261" s="1034"/>
      <c r="O261" s="1035"/>
      <c r="P261" s="1069" t="s">
        <v>194</v>
      </c>
      <c r="Q261" s="1095">
        <f>K263</f>
        <v>12</v>
      </c>
      <c r="R261" s="1025"/>
      <c r="S261" s="1024">
        <f>Q261+R261</f>
        <v>12</v>
      </c>
    </row>
    <row r="262" spans="2:26" s="928" customFormat="1" ht="27.75" customHeight="1">
      <c r="B262" s="1065"/>
      <c r="C262" s="1070"/>
      <c r="D262" s="1070"/>
      <c r="E262" s="762" t="s">
        <v>195</v>
      </c>
      <c r="F262" s="762">
        <v>6</v>
      </c>
      <c r="G262" s="762" t="s">
        <v>152</v>
      </c>
      <c r="H262" s="762">
        <v>2</v>
      </c>
      <c r="I262" s="667"/>
      <c r="J262" s="762" t="s">
        <v>334</v>
      </c>
      <c r="K262" s="762">
        <f>F262*H262</f>
        <v>12</v>
      </c>
      <c r="L262" s="762"/>
      <c r="M262" s="762"/>
      <c r="N262" s="762"/>
      <c r="O262" s="762"/>
      <c r="P262" s="1070"/>
      <c r="Q262" s="1218"/>
      <c r="R262" s="1025"/>
      <c r="S262" s="1024"/>
    </row>
    <row r="263" spans="2:26" s="928" customFormat="1" ht="31.5" customHeight="1" thickBot="1">
      <c r="B263" s="1066"/>
      <c r="C263" s="1074"/>
      <c r="D263" s="1074"/>
      <c r="E263" s="590"/>
      <c r="F263" s="590"/>
      <c r="G263" s="590"/>
      <c r="H263" s="590"/>
      <c r="I263" s="1224"/>
      <c r="J263" s="1224"/>
      <c r="K263" s="590">
        <f>SUM(K262:K262)</f>
        <v>12</v>
      </c>
      <c r="L263" s="652" t="s">
        <v>194</v>
      </c>
      <c r="M263" s="652"/>
      <c r="N263" s="590"/>
      <c r="O263" s="590"/>
      <c r="P263" s="1074"/>
      <c r="Q263" s="1219"/>
      <c r="R263" s="1090"/>
      <c r="S263" s="1217"/>
    </row>
    <row r="264" spans="2:26" s="656" customFormat="1" ht="39.950000000000003" customHeight="1" thickBot="1">
      <c r="B264" s="649" t="s">
        <v>213</v>
      </c>
      <c r="C264" s="595"/>
      <c r="D264" s="595"/>
      <c r="E264" s="1036" t="s">
        <v>16</v>
      </c>
      <c r="F264" s="1036"/>
      <c r="G264" s="1036"/>
      <c r="H264" s="1036"/>
      <c r="I264" s="1036"/>
      <c r="J264" s="1036"/>
      <c r="K264" s="1036"/>
      <c r="L264" s="1036"/>
      <c r="M264" s="1036"/>
      <c r="N264" s="1036"/>
      <c r="O264" s="1036"/>
      <c r="P264" s="595"/>
      <c r="Q264" s="613"/>
      <c r="R264" s="594"/>
      <c r="S264" s="589"/>
    </row>
    <row r="265" spans="2:26" s="656" customFormat="1" ht="39.950000000000003" customHeight="1">
      <c r="B265" s="810" t="s">
        <v>367</v>
      </c>
      <c r="C265" s="695"/>
      <c r="D265" s="932"/>
      <c r="E265" s="1186" t="s">
        <v>23735</v>
      </c>
      <c r="F265" s="1186"/>
      <c r="G265" s="1186"/>
      <c r="H265" s="1186"/>
      <c r="I265" s="932"/>
      <c r="J265" s="932"/>
      <c r="K265" s="932"/>
      <c r="L265" s="932"/>
      <c r="M265" s="932"/>
      <c r="N265" s="932"/>
      <c r="O265" s="932"/>
      <c r="P265" s="932"/>
      <c r="Q265" s="932"/>
      <c r="R265" s="593"/>
      <c r="S265" s="811"/>
    </row>
    <row r="266" spans="2:26" s="656" customFormat="1" ht="63.75" customHeight="1">
      <c r="B266" s="1065" t="s">
        <v>23790</v>
      </c>
      <c r="C266" s="1070" t="s">
        <v>323</v>
      </c>
      <c r="D266" s="1070" t="s">
        <v>230</v>
      </c>
      <c r="E266" s="1033" t="s">
        <v>24128</v>
      </c>
      <c r="F266" s="1034"/>
      <c r="G266" s="1034"/>
      <c r="H266" s="1034"/>
      <c r="I266" s="1034"/>
      <c r="J266" s="1034"/>
      <c r="K266" s="1034"/>
      <c r="L266" s="1034"/>
      <c r="M266" s="1034"/>
      <c r="N266" s="1034"/>
      <c r="O266" s="1035"/>
      <c r="P266" s="1071" t="s">
        <v>269</v>
      </c>
      <c r="Q266" s="1193">
        <f>N274</f>
        <v>229.85</v>
      </c>
      <c r="R266" s="1194"/>
      <c r="S266" s="1083">
        <f>Q266+R266</f>
        <v>229.85</v>
      </c>
    </row>
    <row r="267" spans="2:26" s="656" customFormat="1" ht="39.950000000000003" customHeight="1">
      <c r="B267" s="1065"/>
      <c r="C267" s="1070"/>
      <c r="D267" s="1070"/>
      <c r="E267" s="775"/>
      <c r="G267" s="748" t="s">
        <v>24144</v>
      </c>
      <c r="I267" s="748" t="s">
        <v>293</v>
      </c>
      <c r="K267" s="748" t="s">
        <v>23713</v>
      </c>
      <c r="L267" s="748"/>
      <c r="M267" s="748"/>
      <c r="N267" s="936" t="s">
        <v>24088</v>
      </c>
      <c r="O267" s="748"/>
      <c r="P267" s="1060"/>
      <c r="Q267" s="1193"/>
      <c r="R267" s="1195"/>
      <c r="S267" s="1024"/>
    </row>
    <row r="268" spans="2:26" s="656" customFormat="1" ht="39.950000000000003" customHeight="1">
      <c r="B268" s="1065"/>
      <c r="C268" s="1070"/>
      <c r="D268" s="1070"/>
      <c r="E268" s="1159" t="s">
        <v>355</v>
      </c>
      <c r="F268" s="1104"/>
      <c r="G268" s="775">
        <v>22.2</v>
      </c>
      <c r="H268" s="775" t="s">
        <v>152</v>
      </c>
      <c r="I268" s="937">
        <v>0.6</v>
      </c>
      <c r="J268" s="937" t="s">
        <v>152</v>
      </c>
      <c r="K268" s="937">
        <v>1</v>
      </c>
      <c r="L268" s="775" t="s">
        <v>356</v>
      </c>
      <c r="M268" s="775" t="s">
        <v>334</v>
      </c>
      <c r="N268" s="937">
        <f t="shared" ref="N268:N271" si="20">G268*I268*K268</f>
        <v>13.32</v>
      </c>
      <c r="O268" s="588" t="s">
        <v>269</v>
      </c>
      <c r="P268" s="1060"/>
      <c r="Q268" s="1193"/>
      <c r="R268" s="1196"/>
      <c r="S268" s="1024"/>
      <c r="T268" s="936" t="s">
        <v>152</v>
      </c>
      <c r="U268" s="936">
        <v>2</v>
      </c>
      <c r="V268" s="936" t="s">
        <v>152</v>
      </c>
      <c r="W268" s="936">
        <v>2</v>
      </c>
      <c r="X268" s="936" t="s">
        <v>334</v>
      </c>
      <c r="Y268" s="936" t="e">
        <f>ROUND(#REF!*U268*W268,2)</f>
        <v>#REF!</v>
      </c>
      <c r="Z268" s="591" t="s">
        <v>7</v>
      </c>
    </row>
    <row r="269" spans="2:26" s="656" customFormat="1" ht="39.950000000000003" customHeight="1">
      <c r="B269" s="1065"/>
      <c r="C269" s="1070"/>
      <c r="D269" s="1070"/>
      <c r="E269" s="1159"/>
      <c r="F269" s="1104"/>
      <c r="G269" s="937">
        <v>22.2</v>
      </c>
      <c r="H269" s="937" t="s">
        <v>152</v>
      </c>
      <c r="I269" s="937">
        <v>0.45</v>
      </c>
      <c r="J269" s="937" t="s">
        <v>152</v>
      </c>
      <c r="K269" s="937">
        <v>1</v>
      </c>
      <c r="L269" s="937" t="s">
        <v>356</v>
      </c>
      <c r="M269" s="937" t="s">
        <v>334</v>
      </c>
      <c r="N269" s="937">
        <f t="shared" ref="N269" si="21">G269*I269*K269</f>
        <v>9.99</v>
      </c>
      <c r="O269" s="588" t="s">
        <v>269</v>
      </c>
      <c r="P269" s="1060"/>
      <c r="Q269" s="1193"/>
      <c r="R269" s="1196"/>
      <c r="S269" s="1024"/>
      <c r="T269" s="936"/>
      <c r="U269" s="936"/>
      <c r="V269" s="936"/>
      <c r="W269" s="936"/>
      <c r="X269" s="936"/>
      <c r="Y269" s="936"/>
      <c r="Z269" s="591"/>
    </row>
    <row r="270" spans="2:26" s="656" customFormat="1" ht="39.950000000000003" customHeight="1">
      <c r="B270" s="1065"/>
      <c r="C270" s="1070"/>
      <c r="D270" s="1070"/>
      <c r="E270" s="1159"/>
      <c r="F270" s="1104"/>
      <c r="G270" s="775">
        <v>0.6</v>
      </c>
      <c r="H270" s="775" t="s">
        <v>152</v>
      </c>
      <c r="I270" s="937">
        <v>0.45</v>
      </c>
      <c r="J270" s="937" t="s">
        <v>152</v>
      </c>
      <c r="K270" s="937">
        <v>2</v>
      </c>
      <c r="L270" s="937" t="s">
        <v>356</v>
      </c>
      <c r="M270" s="937" t="s">
        <v>334</v>
      </c>
      <c r="N270" s="937">
        <f t="shared" si="20"/>
        <v>0.54</v>
      </c>
      <c r="O270" s="588" t="s">
        <v>269</v>
      </c>
      <c r="P270" s="1060"/>
      <c r="Q270" s="1193"/>
      <c r="R270" s="1196"/>
      <c r="S270" s="1024"/>
      <c r="T270" s="936" t="s">
        <v>152</v>
      </c>
      <c r="U270" s="936">
        <v>2</v>
      </c>
      <c r="V270" s="936" t="s">
        <v>152</v>
      </c>
      <c r="W270" s="936">
        <v>4</v>
      </c>
      <c r="X270" s="936" t="s">
        <v>334</v>
      </c>
      <c r="Y270" s="936" t="e">
        <f>ROUND(#REF!*U270*W270,2)</f>
        <v>#REF!</v>
      </c>
      <c r="Z270" s="591" t="s">
        <v>7</v>
      </c>
    </row>
    <row r="271" spans="2:26" s="656" customFormat="1" ht="39.950000000000003" customHeight="1">
      <c r="B271" s="1065"/>
      <c r="C271" s="1070"/>
      <c r="D271" s="1070"/>
      <c r="E271" s="995" t="s">
        <v>24185</v>
      </c>
      <c r="F271" s="996"/>
      <c r="G271" s="775">
        <v>26.7</v>
      </c>
      <c r="H271" s="937" t="s">
        <v>152</v>
      </c>
      <c r="I271" s="937">
        <v>2</v>
      </c>
      <c r="J271" s="937" t="s">
        <v>152</v>
      </c>
      <c r="K271" s="937">
        <v>2</v>
      </c>
      <c r="L271" s="937" t="s">
        <v>356</v>
      </c>
      <c r="M271" s="937" t="s">
        <v>334</v>
      </c>
      <c r="N271" s="937">
        <f t="shared" si="20"/>
        <v>106.8</v>
      </c>
      <c r="O271" s="588" t="s">
        <v>269</v>
      </c>
      <c r="P271" s="1060"/>
      <c r="Q271" s="1193"/>
      <c r="R271" s="1196"/>
      <c r="S271" s="1024"/>
    </row>
    <row r="272" spans="2:26" s="656" customFormat="1" ht="39.950000000000003" customHeight="1">
      <c r="B272" s="1065"/>
      <c r="C272" s="1070"/>
      <c r="D272" s="1070"/>
      <c r="E272" s="995" t="s">
        <v>24210</v>
      </c>
      <c r="F272" s="996"/>
      <c r="G272" s="980">
        <v>12.4</v>
      </c>
      <c r="H272" s="980" t="s">
        <v>152</v>
      </c>
      <c r="I272" s="980">
        <v>2</v>
      </c>
      <c r="J272" s="980" t="s">
        <v>152</v>
      </c>
      <c r="K272" s="980">
        <v>2</v>
      </c>
      <c r="L272" s="980" t="s">
        <v>356</v>
      </c>
      <c r="M272" s="980" t="s">
        <v>334</v>
      </c>
      <c r="N272" s="980">
        <f>G272*I272*K272</f>
        <v>49.6</v>
      </c>
      <c r="O272" s="984" t="s">
        <v>269</v>
      </c>
      <c r="P272" s="1060"/>
      <c r="Q272" s="1193"/>
      <c r="R272" s="1196"/>
      <c r="S272" s="1024"/>
    </row>
    <row r="273" spans="2:19" s="656" customFormat="1" ht="39.950000000000003" customHeight="1">
      <c r="B273" s="1065"/>
      <c r="C273" s="1070"/>
      <c r="D273" s="1070"/>
      <c r="E273" s="995" t="s">
        <v>24210</v>
      </c>
      <c r="F273" s="996"/>
      <c r="G273" s="937">
        <v>12.4</v>
      </c>
      <c r="H273" s="937" t="s">
        <v>152</v>
      </c>
      <c r="I273" s="937">
        <v>2</v>
      </c>
      <c r="J273" s="937" t="s">
        <v>152</v>
      </c>
      <c r="K273" s="937">
        <v>2</v>
      </c>
      <c r="L273" s="937" t="s">
        <v>356</v>
      </c>
      <c r="M273" s="937" t="s">
        <v>334</v>
      </c>
      <c r="N273" s="937">
        <f>G273*I273*K273</f>
        <v>49.6</v>
      </c>
      <c r="O273" s="588" t="s">
        <v>269</v>
      </c>
      <c r="P273" s="1060"/>
      <c r="Q273" s="1193"/>
      <c r="R273" s="1196"/>
      <c r="S273" s="1024"/>
    </row>
    <row r="274" spans="2:19" s="656" customFormat="1" ht="39.950000000000003" customHeight="1">
      <c r="B274" s="1065"/>
      <c r="C274" s="1070"/>
      <c r="D274" s="1070"/>
      <c r="E274" s="585"/>
      <c r="F274" s="664"/>
      <c r="G274" s="696"/>
      <c r="H274" s="760"/>
      <c r="I274" s="1018" t="s">
        <v>24216</v>
      </c>
      <c r="J274" s="1018"/>
      <c r="K274" s="1018"/>
      <c r="L274" s="1018"/>
      <c r="M274" s="760"/>
      <c r="N274" s="664">
        <f>SUM(N268:N273)</f>
        <v>229.85</v>
      </c>
      <c r="O274" s="665" t="s">
        <v>42</v>
      </c>
      <c r="P274" s="1226"/>
      <c r="Q274" s="1193"/>
      <c r="R274" s="1196"/>
      <c r="S274" s="1084"/>
    </row>
    <row r="275" spans="2:19" s="656" customFormat="1" ht="39.950000000000003" customHeight="1">
      <c r="B275" s="685" t="s">
        <v>23742</v>
      </c>
      <c r="C275" s="751"/>
      <c r="D275" s="751"/>
      <c r="E275" s="1200" t="s">
        <v>24129</v>
      </c>
      <c r="F275" s="1200"/>
      <c r="G275" s="1200"/>
      <c r="H275" s="1200"/>
      <c r="I275" s="1200"/>
      <c r="J275" s="1200"/>
      <c r="K275" s="1200"/>
      <c r="L275" s="1200"/>
      <c r="M275" s="1200"/>
      <c r="N275" s="1200"/>
      <c r="O275" s="1200"/>
      <c r="P275" s="751"/>
      <c r="Q275" s="735"/>
      <c r="R275" s="736"/>
      <c r="S275" s="812"/>
    </row>
    <row r="276" spans="2:19" s="656" customFormat="1" ht="77.25" customHeight="1">
      <c r="B276" s="1073" t="s">
        <v>23791</v>
      </c>
      <c r="C276" s="1058" t="s">
        <v>324</v>
      </c>
      <c r="D276" s="1058" t="s">
        <v>231</v>
      </c>
      <c r="E276" s="1003" t="s">
        <v>24087</v>
      </c>
      <c r="F276" s="1004"/>
      <c r="G276" s="1004"/>
      <c r="H276" s="1004"/>
      <c r="I276" s="1004"/>
      <c r="J276" s="1004"/>
      <c r="K276" s="1004"/>
      <c r="L276" s="1004"/>
      <c r="M276" s="1004"/>
      <c r="N276" s="1004"/>
      <c r="O276" s="1005"/>
      <c r="P276" s="1058" t="s">
        <v>269</v>
      </c>
      <c r="Q276" s="1193">
        <f>N284</f>
        <v>242.58</v>
      </c>
      <c r="R276" s="1194"/>
      <c r="S276" s="1197">
        <f>Q276+R276</f>
        <v>242.58</v>
      </c>
    </row>
    <row r="277" spans="2:19" s="656" customFormat="1" ht="39.950000000000003" customHeight="1">
      <c r="B277" s="1073"/>
      <c r="C277" s="1058"/>
      <c r="D277" s="1058"/>
      <c r="E277" s="937"/>
      <c r="G277" s="936" t="s">
        <v>24144</v>
      </c>
      <c r="I277" s="936" t="s">
        <v>293</v>
      </c>
      <c r="K277" s="936" t="s">
        <v>23713</v>
      </c>
      <c r="L277" s="936"/>
      <c r="M277" s="936"/>
      <c r="N277" s="936" t="s">
        <v>24088</v>
      </c>
      <c r="O277" s="936"/>
      <c r="P277" s="1058"/>
      <c r="Q277" s="1193"/>
      <c r="R277" s="1195"/>
      <c r="S277" s="1198"/>
    </row>
    <row r="278" spans="2:19" s="656" customFormat="1" ht="39.950000000000003" customHeight="1">
      <c r="B278" s="1073"/>
      <c r="C278" s="1058"/>
      <c r="D278" s="1058"/>
      <c r="E278" s="1159" t="s">
        <v>355</v>
      </c>
      <c r="F278" s="1104"/>
      <c r="G278" s="937">
        <v>26.7</v>
      </c>
      <c r="H278" s="937" t="s">
        <v>152</v>
      </c>
      <c r="I278" s="937">
        <v>0.6</v>
      </c>
      <c r="J278" s="937" t="s">
        <v>152</v>
      </c>
      <c r="K278" s="937">
        <v>1</v>
      </c>
      <c r="L278" s="937" t="s">
        <v>356</v>
      </c>
      <c r="M278" s="937" t="s">
        <v>334</v>
      </c>
      <c r="N278" s="937">
        <f t="shared" ref="N278:N281" si="22">G278*I278*K278</f>
        <v>16.02</v>
      </c>
      <c r="O278" s="588" t="s">
        <v>269</v>
      </c>
      <c r="P278" s="1058"/>
      <c r="Q278" s="1193"/>
      <c r="R278" s="1195"/>
      <c r="S278" s="1198"/>
    </row>
    <row r="279" spans="2:19" s="656" customFormat="1" ht="39.950000000000003" customHeight="1">
      <c r="B279" s="1073"/>
      <c r="C279" s="1058"/>
      <c r="D279" s="1058"/>
      <c r="E279" s="1159"/>
      <c r="F279" s="1104"/>
      <c r="G279" s="937">
        <v>26.7</v>
      </c>
      <c r="H279" s="937" t="s">
        <v>152</v>
      </c>
      <c r="I279" s="937">
        <v>0.45</v>
      </c>
      <c r="J279" s="937" t="s">
        <v>152</v>
      </c>
      <c r="K279" s="937">
        <v>1</v>
      </c>
      <c r="L279" s="937" t="s">
        <v>356</v>
      </c>
      <c r="M279" s="937" t="s">
        <v>334</v>
      </c>
      <c r="N279" s="937">
        <f t="shared" si="22"/>
        <v>12.02</v>
      </c>
      <c r="O279" s="588" t="s">
        <v>269</v>
      </c>
      <c r="P279" s="1058"/>
      <c r="Q279" s="1193"/>
      <c r="R279" s="1195"/>
      <c r="S279" s="1198"/>
    </row>
    <row r="280" spans="2:19" s="656" customFormat="1" ht="39.950000000000003" customHeight="1">
      <c r="B280" s="1073"/>
      <c r="C280" s="1058"/>
      <c r="D280" s="1058"/>
      <c r="E280" s="1159"/>
      <c r="F280" s="1104"/>
      <c r="G280" s="937">
        <v>0.6</v>
      </c>
      <c r="H280" s="937" t="s">
        <v>152</v>
      </c>
      <c r="I280" s="937">
        <v>0.45</v>
      </c>
      <c r="J280" s="937" t="s">
        <v>152</v>
      </c>
      <c r="K280" s="937">
        <v>2</v>
      </c>
      <c r="L280" s="937" t="s">
        <v>356</v>
      </c>
      <c r="M280" s="937" t="s">
        <v>334</v>
      </c>
      <c r="N280" s="937">
        <f t="shared" si="22"/>
        <v>0.54</v>
      </c>
      <c r="O280" s="588" t="s">
        <v>269</v>
      </c>
      <c r="P280" s="1058"/>
      <c r="Q280" s="1193"/>
      <c r="R280" s="1196"/>
      <c r="S280" s="1199"/>
    </row>
    <row r="281" spans="2:19" s="656" customFormat="1" ht="39.950000000000003" customHeight="1">
      <c r="B281" s="1073"/>
      <c r="C281" s="1058"/>
      <c r="D281" s="1058"/>
      <c r="E281" s="995" t="s">
        <v>24185</v>
      </c>
      <c r="F281" s="996"/>
      <c r="G281" s="937">
        <v>26.7</v>
      </c>
      <c r="H281" s="937" t="s">
        <v>152</v>
      </c>
      <c r="I281" s="937">
        <v>2</v>
      </c>
      <c r="J281" s="937" t="s">
        <v>152</v>
      </c>
      <c r="K281" s="937">
        <v>2</v>
      </c>
      <c r="L281" s="937" t="s">
        <v>356</v>
      </c>
      <c r="M281" s="937" t="s">
        <v>334</v>
      </c>
      <c r="N281" s="937">
        <f t="shared" si="22"/>
        <v>106.8</v>
      </c>
      <c r="O281" s="588" t="s">
        <v>269</v>
      </c>
      <c r="P281" s="1058"/>
      <c r="Q281" s="1193"/>
      <c r="R281" s="1196"/>
      <c r="S281" s="1199"/>
    </row>
    <row r="282" spans="2:19" s="656" customFormat="1" ht="39.950000000000003" customHeight="1">
      <c r="B282" s="1073"/>
      <c r="C282" s="1058"/>
      <c r="D282" s="1058"/>
      <c r="E282" s="995" t="s">
        <v>24210</v>
      </c>
      <c r="F282" s="996"/>
      <c r="G282" s="980">
        <v>13.4</v>
      </c>
      <c r="H282" s="980" t="s">
        <v>152</v>
      </c>
      <c r="I282" s="980">
        <v>2</v>
      </c>
      <c r="J282" s="980" t="s">
        <v>152</v>
      </c>
      <c r="K282" s="980">
        <v>2</v>
      </c>
      <c r="L282" s="980" t="s">
        <v>356</v>
      </c>
      <c r="M282" s="980" t="s">
        <v>334</v>
      </c>
      <c r="N282" s="980">
        <f>G282*I282*K282</f>
        <v>53.6</v>
      </c>
      <c r="O282" s="984" t="s">
        <v>269</v>
      </c>
      <c r="P282" s="1058"/>
      <c r="Q282" s="1193"/>
      <c r="R282" s="1196"/>
      <c r="S282" s="1199"/>
    </row>
    <row r="283" spans="2:19" s="656" customFormat="1" ht="39.950000000000003" customHeight="1">
      <c r="B283" s="1073"/>
      <c r="C283" s="1058"/>
      <c r="D283" s="1058"/>
      <c r="E283" s="995" t="s">
        <v>24210</v>
      </c>
      <c r="F283" s="996"/>
      <c r="G283" s="937">
        <v>13.4</v>
      </c>
      <c r="H283" s="937" t="s">
        <v>152</v>
      </c>
      <c r="I283" s="937">
        <v>2</v>
      </c>
      <c r="J283" s="937" t="s">
        <v>152</v>
      </c>
      <c r="K283" s="937">
        <v>2</v>
      </c>
      <c r="L283" s="937" t="s">
        <v>356</v>
      </c>
      <c r="M283" s="937" t="s">
        <v>334</v>
      </c>
      <c r="N283" s="937">
        <f>G283*I283*K283</f>
        <v>53.6</v>
      </c>
      <c r="O283" s="588" t="s">
        <v>269</v>
      </c>
      <c r="P283" s="1058"/>
      <c r="Q283" s="1193"/>
      <c r="R283" s="1196"/>
      <c r="S283" s="1199"/>
    </row>
    <row r="284" spans="2:19" s="656" customFormat="1" ht="39.950000000000003" customHeight="1">
      <c r="B284" s="1073"/>
      <c r="C284" s="1058"/>
      <c r="D284" s="1058"/>
      <c r="E284" s="585"/>
      <c r="F284" s="664"/>
      <c r="G284" s="696"/>
      <c r="H284" s="938"/>
      <c r="I284" s="1018" t="s">
        <v>24215</v>
      </c>
      <c r="J284" s="1018"/>
      <c r="K284" s="1018"/>
      <c r="L284" s="1018"/>
      <c r="M284" s="938"/>
      <c r="N284" s="664">
        <f>SUM(N278:N283)</f>
        <v>242.58</v>
      </c>
      <c r="O284" s="665" t="s">
        <v>42</v>
      </c>
      <c r="P284" s="1058"/>
      <c r="Q284" s="1193"/>
      <c r="R284" s="1196"/>
      <c r="S284" s="1199"/>
    </row>
    <row r="285" spans="2:19" s="656" customFormat="1" ht="39.950000000000003" customHeight="1">
      <c r="B285" s="804" t="s">
        <v>23743</v>
      </c>
      <c r="C285" s="698"/>
      <c r="D285" s="698"/>
      <c r="E285" s="1200" t="s">
        <v>24154</v>
      </c>
      <c r="F285" s="1200"/>
      <c r="G285" s="1200"/>
      <c r="H285" s="1200"/>
      <c r="I285" s="1200"/>
      <c r="J285" s="1200"/>
      <c r="K285" s="1200"/>
      <c r="L285" s="1200"/>
      <c r="M285" s="1200"/>
      <c r="N285" s="1200"/>
      <c r="O285" s="1200"/>
      <c r="P285" s="698"/>
      <c r="Q285" s="615"/>
      <c r="R285" s="796"/>
      <c r="S285" s="812"/>
    </row>
    <row r="286" spans="2:19" s="656" customFormat="1" ht="83.25" customHeight="1">
      <c r="B286" s="1000" t="s">
        <v>23792</v>
      </c>
      <c r="C286" s="1019" t="s">
        <v>18710</v>
      </c>
      <c r="D286" s="1019" t="s">
        <v>18711</v>
      </c>
      <c r="E286" s="1201" t="s">
        <v>24155</v>
      </c>
      <c r="F286" s="1202"/>
      <c r="G286" s="1202"/>
      <c r="H286" s="1202"/>
      <c r="I286" s="1202"/>
      <c r="J286" s="1202"/>
      <c r="K286" s="1202"/>
      <c r="L286" s="1202"/>
      <c r="M286" s="1202"/>
      <c r="N286" s="1202"/>
      <c r="O286" s="1203"/>
      <c r="P286" s="1019" t="s">
        <v>269</v>
      </c>
      <c r="Q286" s="1225">
        <f>M290</f>
        <v>4.0599999999999996</v>
      </c>
      <c r="R286" s="1010"/>
      <c r="S286" s="1024">
        <f>Q286+R286</f>
        <v>4.0599999999999996</v>
      </c>
    </row>
    <row r="287" spans="2:19" s="656" customFormat="1" ht="39.950000000000003" customHeight="1">
      <c r="B287" s="1000"/>
      <c r="C287" s="1019"/>
      <c r="D287" s="1019"/>
      <c r="E287" s="79"/>
      <c r="F287" s="79"/>
      <c r="G287" s="588" t="s">
        <v>84</v>
      </c>
      <c r="H287" s="762"/>
      <c r="I287" s="1088" t="s">
        <v>23705</v>
      </c>
      <c r="J287" s="1088"/>
      <c r="K287" s="1088" t="s">
        <v>23704</v>
      </c>
      <c r="L287" s="1088"/>
      <c r="M287" s="762"/>
      <c r="N287" s="762" t="s">
        <v>159</v>
      </c>
      <c r="O287" s="931"/>
      <c r="P287" s="1019"/>
      <c r="Q287" s="1225"/>
      <c r="R287" s="1010"/>
      <c r="S287" s="1024"/>
    </row>
    <row r="288" spans="2:19" s="656" customFormat="1" ht="39.950000000000003" customHeight="1">
      <c r="B288" s="1000"/>
      <c r="C288" s="1019"/>
      <c r="D288" s="1019"/>
      <c r="E288" s="1100" t="s">
        <v>24179</v>
      </c>
      <c r="F288" s="1100"/>
      <c r="G288" s="818">
        <v>2</v>
      </c>
      <c r="H288" s="817" t="s">
        <v>24157</v>
      </c>
      <c r="I288" s="818">
        <v>1</v>
      </c>
      <c r="J288" s="775" t="s">
        <v>24075</v>
      </c>
      <c r="K288" s="818">
        <v>2</v>
      </c>
      <c r="L288" s="775" t="s">
        <v>23745</v>
      </c>
      <c r="M288" s="775" t="s">
        <v>334</v>
      </c>
      <c r="N288" s="775">
        <f>I288*K288*G288</f>
        <v>4</v>
      </c>
      <c r="O288" s="896"/>
      <c r="P288" s="1019"/>
      <c r="Q288" s="1225"/>
      <c r="R288" s="1010"/>
      <c r="S288" s="1024"/>
    </row>
    <row r="289" spans="2:25" s="656" customFormat="1" ht="39.950000000000003" customHeight="1">
      <c r="B289" s="1000"/>
      <c r="C289" s="1019"/>
      <c r="D289" s="1019"/>
      <c r="E289" s="1100" t="s">
        <v>24156</v>
      </c>
      <c r="F289" s="1100"/>
      <c r="G289" s="818">
        <v>2</v>
      </c>
      <c r="H289" s="817" t="s">
        <v>24157</v>
      </c>
      <c r="I289" s="775">
        <v>0.15</v>
      </c>
      <c r="J289" s="775" t="s">
        <v>24075</v>
      </c>
      <c r="K289" s="775">
        <v>0.2</v>
      </c>
      <c r="L289" s="775" t="s">
        <v>23745</v>
      </c>
      <c r="M289" s="775" t="s">
        <v>334</v>
      </c>
      <c r="N289" s="775">
        <f>I289*K289*G289</f>
        <v>0.06</v>
      </c>
      <c r="O289" s="588" t="s">
        <v>7</v>
      </c>
      <c r="P289" s="1019"/>
      <c r="Q289" s="1225"/>
      <c r="R289" s="1010"/>
      <c r="S289" s="1024"/>
    </row>
    <row r="290" spans="2:25" s="656" customFormat="1" ht="39.950000000000003" customHeight="1">
      <c r="B290" s="1000"/>
      <c r="C290" s="1019"/>
      <c r="D290" s="1019"/>
      <c r="E290" s="79"/>
      <c r="F290" s="79"/>
      <c r="G290" s="775"/>
      <c r="H290" s="775"/>
      <c r="I290" s="1098" t="s">
        <v>24074</v>
      </c>
      <c r="J290" s="1098"/>
      <c r="K290" s="1098"/>
      <c r="L290" s="1098"/>
      <c r="M290" s="726">
        <f>N289+N288</f>
        <v>4.0599999999999996</v>
      </c>
      <c r="N290" s="614"/>
      <c r="O290" s="681" t="s">
        <v>7</v>
      </c>
      <c r="P290" s="1019"/>
      <c r="Q290" s="1225"/>
      <c r="R290" s="1010"/>
      <c r="S290" s="1024"/>
    </row>
    <row r="291" spans="2:25" s="656" customFormat="1" ht="39.950000000000003" customHeight="1">
      <c r="B291" s="804" t="s">
        <v>23743</v>
      </c>
      <c r="C291" s="698"/>
      <c r="D291" s="698"/>
      <c r="E291" s="1200" t="s">
        <v>24090</v>
      </c>
      <c r="F291" s="1200"/>
      <c r="G291" s="1200"/>
      <c r="H291" s="1200"/>
      <c r="I291" s="1200"/>
      <c r="J291" s="1200"/>
      <c r="K291" s="1200"/>
      <c r="L291" s="1200"/>
      <c r="M291" s="1200"/>
      <c r="N291" s="1200"/>
      <c r="O291" s="1200"/>
      <c r="P291" s="698"/>
      <c r="Q291" s="615"/>
      <c r="R291" s="796"/>
      <c r="S291" s="812"/>
    </row>
    <row r="292" spans="2:25" s="656" customFormat="1" ht="67.5" customHeight="1">
      <c r="B292" s="1000" t="s">
        <v>23792</v>
      </c>
      <c r="C292" s="1019" t="s">
        <v>18632</v>
      </c>
      <c r="D292" s="1019" t="s">
        <v>18633</v>
      </c>
      <c r="E292" s="1201" t="s">
        <v>24131</v>
      </c>
      <c r="F292" s="1202"/>
      <c r="G292" s="1202"/>
      <c r="H292" s="1202"/>
      <c r="I292" s="1202"/>
      <c r="J292" s="1202"/>
      <c r="K292" s="1202"/>
      <c r="L292" s="1202"/>
      <c r="M292" s="1202"/>
      <c r="N292" s="1202"/>
      <c r="O292" s="1203"/>
      <c r="P292" s="1019" t="s">
        <v>269</v>
      </c>
      <c r="Q292" s="1225"/>
      <c r="R292" s="1010">
        <f>M295</f>
        <v>341.76</v>
      </c>
      <c r="S292" s="1024">
        <f>Q292+R292</f>
        <v>341.76</v>
      </c>
    </row>
    <row r="293" spans="2:25" s="656" customFormat="1" ht="67.5" customHeight="1">
      <c r="B293" s="1000"/>
      <c r="C293" s="1019"/>
      <c r="D293" s="1019"/>
      <c r="E293" s="79"/>
      <c r="F293" s="79"/>
      <c r="G293" s="928"/>
      <c r="H293" s="762"/>
      <c r="I293" s="1088" t="s">
        <v>23705</v>
      </c>
      <c r="J293" s="1088"/>
      <c r="K293" s="1088" t="s">
        <v>23704</v>
      </c>
      <c r="L293" s="1088"/>
      <c r="M293" s="762"/>
      <c r="N293" s="762" t="s">
        <v>159</v>
      </c>
      <c r="O293" s="931"/>
      <c r="P293" s="1019"/>
      <c r="Q293" s="1225"/>
      <c r="R293" s="1010"/>
      <c r="S293" s="1024"/>
    </row>
    <row r="294" spans="2:25" s="656" customFormat="1" ht="67.5" customHeight="1">
      <c r="B294" s="1000"/>
      <c r="C294" s="1019"/>
      <c r="D294" s="1019"/>
      <c r="E294" s="79"/>
      <c r="F294" s="79"/>
      <c r="G294" s="1100" t="s">
        <v>24089</v>
      </c>
      <c r="H294" s="1100"/>
      <c r="I294" s="775">
        <v>26.7</v>
      </c>
      <c r="J294" s="775" t="s">
        <v>24075</v>
      </c>
      <c r="K294" s="775">
        <f>13.4-0.6</f>
        <v>12.8</v>
      </c>
      <c r="L294" s="775" t="s">
        <v>23745</v>
      </c>
      <c r="M294" s="775" t="s">
        <v>334</v>
      </c>
      <c r="N294" s="775">
        <f>I294*K294</f>
        <v>341.76</v>
      </c>
      <c r="O294" s="588" t="s">
        <v>7</v>
      </c>
      <c r="P294" s="1019"/>
      <c r="Q294" s="1225"/>
      <c r="R294" s="1010"/>
      <c r="S294" s="1024"/>
      <c r="V294" s="980">
        <f>26.7-1.5</f>
        <v>25.2</v>
      </c>
      <c r="W294" s="980" t="s">
        <v>24075</v>
      </c>
      <c r="X294" s="980">
        <f>13.4-0.6</f>
        <v>12.8</v>
      </c>
      <c r="Y294" s="980" t="s">
        <v>23745</v>
      </c>
    </row>
    <row r="295" spans="2:25" s="656" customFormat="1" ht="39.950000000000003" customHeight="1">
      <c r="B295" s="1000"/>
      <c r="C295" s="1019"/>
      <c r="D295" s="1019"/>
      <c r="E295" s="79"/>
      <c r="F295" s="79"/>
      <c r="G295" s="775"/>
      <c r="H295" s="775"/>
      <c r="I295" s="1098" t="s">
        <v>24074</v>
      </c>
      <c r="J295" s="1098"/>
      <c r="K295" s="1098"/>
      <c r="L295" s="1098"/>
      <c r="M295" s="726">
        <f>N294</f>
        <v>341.76</v>
      </c>
      <c r="N295" s="614"/>
      <c r="O295" s="681" t="s">
        <v>7</v>
      </c>
      <c r="P295" s="1019"/>
      <c r="Q295" s="1225"/>
      <c r="R295" s="1010"/>
      <c r="S295" s="1024"/>
    </row>
    <row r="296" spans="2:25" s="656" customFormat="1" ht="85.5" customHeight="1">
      <c r="B296" s="1000" t="s">
        <v>23793</v>
      </c>
      <c r="C296" s="1059" t="s">
        <v>325</v>
      </c>
      <c r="D296" s="1003" t="s">
        <v>232</v>
      </c>
      <c r="E296" s="1033" t="s">
        <v>24130</v>
      </c>
      <c r="F296" s="1034"/>
      <c r="G296" s="1034"/>
      <c r="H296" s="1034"/>
      <c r="I296" s="1034"/>
      <c r="J296" s="1034"/>
      <c r="K296" s="1034"/>
      <c r="L296" s="1034"/>
      <c r="M296" s="1034"/>
      <c r="N296" s="1034"/>
      <c r="O296" s="1034"/>
      <c r="P296" s="1019" t="s">
        <v>269</v>
      </c>
      <c r="Q296" s="1019"/>
      <c r="R296" s="1019">
        <f>M299</f>
        <v>19.350000000000001</v>
      </c>
      <c r="S296" s="1024">
        <f>Q296+R296</f>
        <v>19.350000000000001</v>
      </c>
    </row>
    <row r="297" spans="2:25" s="656" customFormat="1" ht="39.950000000000003" customHeight="1">
      <c r="B297" s="1076"/>
      <c r="C297" s="1075"/>
      <c r="D297" s="1075"/>
      <c r="E297" s="740"/>
      <c r="F297" s="766"/>
      <c r="G297" s="928"/>
      <c r="H297" s="762"/>
      <c r="I297" s="1088"/>
      <c r="J297" s="1088"/>
      <c r="K297" s="1088" t="s">
        <v>24182</v>
      </c>
      <c r="L297" s="1088"/>
      <c r="M297" s="762"/>
      <c r="N297" s="762" t="s">
        <v>159</v>
      </c>
      <c r="O297" s="931"/>
      <c r="P297" s="1019"/>
      <c r="Q297" s="1019"/>
      <c r="R297" s="1019"/>
      <c r="S297" s="1024"/>
    </row>
    <row r="298" spans="2:25" s="656" customFormat="1" ht="39.950000000000003" customHeight="1">
      <c r="B298" s="1076"/>
      <c r="C298" s="1075"/>
      <c r="D298" s="1075"/>
      <c r="E298" s="741"/>
      <c r="F298" s="753"/>
      <c r="I298" s="748"/>
      <c r="J298" s="775"/>
      <c r="K298" s="1100" t="s">
        <v>24091</v>
      </c>
      <c r="L298" s="1100"/>
      <c r="M298" s="775" t="s">
        <v>334</v>
      </c>
      <c r="N298" s="775">
        <v>19.350000000000001</v>
      </c>
      <c r="O298" s="588" t="s">
        <v>7</v>
      </c>
      <c r="P298" s="1019"/>
      <c r="Q298" s="1019"/>
      <c r="R298" s="1019"/>
      <c r="S298" s="1024"/>
    </row>
    <row r="299" spans="2:25" s="656" customFormat="1" ht="39.950000000000003" customHeight="1" thickBot="1">
      <c r="B299" s="1076"/>
      <c r="C299" s="1075"/>
      <c r="D299" s="1075"/>
      <c r="E299" s="741"/>
      <c r="F299" s="753"/>
      <c r="G299" s="775"/>
      <c r="H299" s="775"/>
      <c r="I299" s="1170" t="s">
        <v>23748</v>
      </c>
      <c r="J299" s="1170"/>
      <c r="K299" s="1170"/>
      <c r="L299" s="1170"/>
      <c r="M299" s="726">
        <f>N298</f>
        <v>19.350000000000001</v>
      </c>
      <c r="N299" s="614"/>
      <c r="O299" s="681" t="s">
        <v>7</v>
      </c>
      <c r="P299" s="1019"/>
      <c r="Q299" s="1019"/>
      <c r="R299" s="1019"/>
      <c r="S299" s="1024"/>
    </row>
    <row r="300" spans="2:25" s="656" customFormat="1" ht="39.950000000000003" customHeight="1" thickBot="1">
      <c r="B300" s="649" t="s">
        <v>214</v>
      </c>
      <c r="C300" s="595"/>
      <c r="D300" s="595"/>
      <c r="E300" s="1036" t="s">
        <v>199</v>
      </c>
      <c r="F300" s="1036"/>
      <c r="G300" s="1036"/>
      <c r="H300" s="1036"/>
      <c r="I300" s="1036"/>
      <c r="J300" s="1036"/>
      <c r="K300" s="1036"/>
      <c r="L300" s="1036"/>
      <c r="M300" s="1036"/>
      <c r="N300" s="1036"/>
      <c r="O300" s="1036"/>
      <c r="P300" s="595"/>
      <c r="Q300" s="613"/>
      <c r="R300" s="774"/>
      <c r="S300" s="617"/>
    </row>
    <row r="301" spans="2:25" s="656" customFormat="1" ht="66.75" customHeight="1">
      <c r="B301" s="1072" t="s">
        <v>376</v>
      </c>
      <c r="C301" s="1077" t="s">
        <v>20164</v>
      </c>
      <c r="D301" s="1077" t="s">
        <v>20165</v>
      </c>
      <c r="E301" s="1061" t="s">
        <v>24092</v>
      </c>
      <c r="F301" s="1062"/>
      <c r="G301" s="1062"/>
      <c r="H301" s="1062"/>
      <c r="I301" s="1062"/>
      <c r="J301" s="1062"/>
      <c r="K301" s="1062"/>
      <c r="L301" s="1062"/>
      <c r="M301" s="1062"/>
      <c r="N301" s="1062"/>
      <c r="O301" s="1063"/>
      <c r="P301" s="1190" t="s">
        <v>24093</v>
      </c>
      <c r="Q301" s="1190"/>
      <c r="R301" s="1191">
        <f>E302</f>
        <v>1</v>
      </c>
      <c r="S301" s="1192">
        <f>Q301+R301</f>
        <v>1</v>
      </c>
    </row>
    <row r="302" spans="2:25" s="656" customFormat="1" ht="39.950000000000003" customHeight="1">
      <c r="B302" s="1052"/>
      <c r="C302" s="1078"/>
      <c r="D302" s="1078"/>
      <c r="E302" s="792">
        <v>1</v>
      </c>
      <c r="F302" s="773" t="s">
        <v>352</v>
      </c>
      <c r="G302" s="699"/>
      <c r="H302" s="700"/>
      <c r="I302" s="690"/>
      <c r="J302" s="700"/>
      <c r="K302" s="686"/>
      <c r="L302" s="700"/>
      <c r="M302" s="700"/>
      <c r="N302" s="700"/>
      <c r="O302" s="701"/>
      <c r="P302" s="1059"/>
      <c r="Q302" s="1059"/>
      <c r="R302" s="1010"/>
      <c r="S302" s="1024"/>
    </row>
    <row r="303" spans="2:25" s="656" customFormat="1" ht="39.950000000000003" customHeight="1">
      <c r="B303" s="1052" t="s">
        <v>23746</v>
      </c>
      <c r="C303" s="1057" t="s">
        <v>327</v>
      </c>
      <c r="D303" s="1057" t="s">
        <v>234</v>
      </c>
      <c r="E303" s="1033" t="s">
        <v>271</v>
      </c>
      <c r="F303" s="1034"/>
      <c r="G303" s="1034"/>
      <c r="H303" s="1034"/>
      <c r="I303" s="1034"/>
      <c r="J303" s="1034"/>
      <c r="K303" s="1034"/>
      <c r="L303" s="1034"/>
      <c r="M303" s="1034"/>
      <c r="N303" s="1034"/>
      <c r="O303" s="1035"/>
      <c r="P303" s="1059" t="s">
        <v>24093</v>
      </c>
      <c r="Q303" s="1059"/>
      <c r="R303" s="1010">
        <f>E304</f>
        <v>1</v>
      </c>
      <c r="S303" s="1024">
        <f t="shared" ref="S303" si="23">Q303+R303</f>
        <v>1</v>
      </c>
    </row>
    <row r="304" spans="2:25" s="656" customFormat="1" ht="39.950000000000003" customHeight="1">
      <c r="B304" s="1052"/>
      <c r="C304" s="1078"/>
      <c r="D304" s="1078"/>
      <c r="E304" s="792">
        <v>1</v>
      </c>
      <c r="F304" s="773" t="s">
        <v>352</v>
      </c>
      <c r="G304" s="773"/>
      <c r="H304" s="773"/>
      <c r="I304" s="773"/>
      <c r="J304" s="773"/>
      <c r="K304" s="773"/>
      <c r="L304" s="773"/>
      <c r="M304" s="773"/>
      <c r="N304" s="773"/>
      <c r="O304" s="669"/>
      <c r="P304" s="1059"/>
      <c r="Q304" s="1059"/>
      <c r="R304" s="1010"/>
      <c r="S304" s="1024"/>
    </row>
    <row r="305" spans="2:19" s="656" customFormat="1" ht="39.950000000000003" customHeight="1">
      <c r="B305" s="1052" t="s">
        <v>23795</v>
      </c>
      <c r="C305" s="1057" t="s">
        <v>328</v>
      </c>
      <c r="D305" s="1057" t="s">
        <v>235</v>
      </c>
      <c r="E305" s="1033" t="s">
        <v>272</v>
      </c>
      <c r="F305" s="1034"/>
      <c r="G305" s="1034"/>
      <c r="H305" s="1034"/>
      <c r="I305" s="1034"/>
      <c r="J305" s="1034"/>
      <c r="K305" s="1034"/>
      <c r="L305" s="1034"/>
      <c r="M305" s="1034"/>
      <c r="N305" s="1034"/>
      <c r="O305" s="1035"/>
      <c r="P305" s="1059" t="s">
        <v>23737</v>
      </c>
      <c r="Q305" s="1059"/>
      <c r="R305" s="1010">
        <f>E306</f>
        <v>1</v>
      </c>
      <c r="S305" s="1024">
        <f t="shared" ref="S305" si="24">Q305+R305</f>
        <v>1</v>
      </c>
    </row>
    <row r="306" spans="2:19" s="656" customFormat="1" ht="39.950000000000003" customHeight="1">
      <c r="B306" s="1052"/>
      <c r="C306" s="1078"/>
      <c r="D306" s="1078"/>
      <c r="E306" s="792">
        <v>1</v>
      </c>
      <c r="F306" s="773" t="s">
        <v>84</v>
      </c>
      <c r="G306" s="773"/>
      <c r="H306" s="773"/>
      <c r="I306" s="773"/>
      <c r="J306" s="773"/>
      <c r="K306" s="773"/>
      <c r="L306" s="773"/>
      <c r="M306" s="773"/>
      <c r="N306" s="773"/>
      <c r="O306" s="669"/>
      <c r="P306" s="1059"/>
      <c r="Q306" s="1059"/>
      <c r="R306" s="1010"/>
      <c r="S306" s="1024"/>
    </row>
    <row r="307" spans="2:19" s="656" customFormat="1" ht="39.950000000000003" customHeight="1">
      <c r="B307" s="1052" t="s">
        <v>23796</v>
      </c>
      <c r="C307" s="1057" t="s">
        <v>329</v>
      </c>
      <c r="D307" s="1057" t="s">
        <v>236</v>
      </c>
      <c r="E307" s="1033" t="s">
        <v>273</v>
      </c>
      <c r="F307" s="1034"/>
      <c r="G307" s="1034"/>
      <c r="H307" s="1034"/>
      <c r="I307" s="1034"/>
      <c r="J307" s="1034"/>
      <c r="K307" s="1034"/>
      <c r="L307" s="1034"/>
      <c r="M307" s="1034"/>
      <c r="N307" s="1034"/>
      <c r="O307" s="1035"/>
      <c r="P307" s="1059" t="s">
        <v>24093</v>
      </c>
      <c r="Q307" s="1059"/>
      <c r="R307" s="1010">
        <f>E308</f>
        <v>1</v>
      </c>
      <c r="S307" s="1024">
        <f t="shared" ref="S307" si="25">Q307+R307</f>
        <v>1</v>
      </c>
    </row>
    <row r="308" spans="2:19" s="656" customFormat="1" ht="39.950000000000003" customHeight="1">
      <c r="B308" s="1052"/>
      <c r="C308" s="1078"/>
      <c r="D308" s="1078"/>
      <c r="E308" s="761">
        <v>1</v>
      </c>
      <c r="F308" s="773" t="s">
        <v>352</v>
      </c>
      <c r="G308" s="773"/>
      <c r="H308" s="762"/>
      <c r="I308" s="773"/>
      <c r="J308" s="773"/>
      <c r="K308" s="773"/>
      <c r="L308" s="773"/>
      <c r="M308" s="762"/>
      <c r="N308" s="762"/>
      <c r="O308" s="669"/>
      <c r="P308" s="1059"/>
      <c r="Q308" s="1059"/>
      <c r="R308" s="1010"/>
      <c r="S308" s="1024"/>
    </row>
    <row r="309" spans="2:19" s="656" customFormat="1" ht="39.950000000000003" customHeight="1">
      <c r="B309" s="1052" t="s">
        <v>23797</v>
      </c>
      <c r="C309" s="1075" t="s">
        <v>330</v>
      </c>
      <c r="D309" s="1075" t="s">
        <v>237</v>
      </c>
      <c r="E309" s="1033" t="s">
        <v>274</v>
      </c>
      <c r="F309" s="1034"/>
      <c r="G309" s="1034"/>
      <c r="H309" s="1034"/>
      <c r="I309" s="1034"/>
      <c r="J309" s="1034"/>
      <c r="K309" s="1034"/>
      <c r="L309" s="1034"/>
      <c r="M309" s="1034"/>
      <c r="N309" s="1034"/>
      <c r="O309" s="1035"/>
      <c r="P309" s="1059" t="s">
        <v>24093</v>
      </c>
      <c r="Q309" s="1059"/>
      <c r="R309" s="1010">
        <f>E310</f>
        <v>1</v>
      </c>
      <c r="S309" s="1024">
        <f t="shared" ref="S309" si="26">Q309+R309</f>
        <v>1</v>
      </c>
    </row>
    <row r="310" spans="2:19" s="656" customFormat="1" ht="39.950000000000003" customHeight="1" thickBot="1">
      <c r="B310" s="1053"/>
      <c r="C310" s="1099"/>
      <c r="D310" s="1099"/>
      <c r="E310" s="761">
        <v>1</v>
      </c>
      <c r="F310" s="775" t="s">
        <v>352</v>
      </c>
      <c r="G310" s="775"/>
      <c r="H310" s="762"/>
      <c r="I310" s="775"/>
      <c r="J310" s="775"/>
      <c r="K310" s="775"/>
      <c r="L310" s="775"/>
      <c r="M310" s="775"/>
      <c r="N310" s="775"/>
      <c r="O310" s="763"/>
      <c r="P310" s="1059"/>
      <c r="Q310" s="1057"/>
      <c r="R310" s="1011"/>
      <c r="S310" s="1084"/>
    </row>
    <row r="311" spans="2:19" s="656" customFormat="1" ht="39.950000000000003" customHeight="1" thickBot="1">
      <c r="B311" s="649" t="s">
        <v>23749</v>
      </c>
      <c r="C311" s="595"/>
      <c r="D311" s="595"/>
      <c r="E311" s="1036" t="s">
        <v>24139</v>
      </c>
      <c r="F311" s="1036"/>
      <c r="G311" s="1036"/>
      <c r="H311" s="1036"/>
      <c r="I311" s="1036"/>
      <c r="J311" s="1036"/>
      <c r="K311" s="1036"/>
      <c r="L311" s="1036"/>
      <c r="M311" s="1036"/>
      <c r="N311" s="1036"/>
      <c r="O311" s="1036"/>
      <c r="P311" s="595"/>
      <c r="Q311" s="613"/>
      <c r="R311" s="618"/>
      <c r="S311" s="601"/>
    </row>
    <row r="312" spans="2:19" s="656" customFormat="1" ht="57.75" customHeight="1">
      <c r="B312" s="1047" t="s">
        <v>23750</v>
      </c>
      <c r="C312" s="1058" t="s">
        <v>365</v>
      </c>
      <c r="D312" s="1058" t="s">
        <v>364</v>
      </c>
      <c r="E312" s="1037" t="s">
        <v>24137</v>
      </c>
      <c r="F312" s="1038"/>
      <c r="G312" s="1038"/>
      <c r="H312" s="1038"/>
      <c r="I312" s="1038"/>
      <c r="J312" s="1038"/>
      <c r="K312" s="1038"/>
      <c r="L312" s="1038"/>
      <c r="M312" s="1038"/>
      <c r="N312" s="1038"/>
      <c r="O312" s="1039"/>
      <c r="P312" s="1007" t="s">
        <v>23737</v>
      </c>
      <c r="Q312" s="1206">
        <v>1</v>
      </c>
      <c r="R312" s="1207"/>
      <c r="S312" s="998">
        <f>Q312+R312</f>
        <v>1</v>
      </c>
    </row>
    <row r="313" spans="2:19" s="656" customFormat="1" ht="39.950000000000003" customHeight="1" thickBot="1">
      <c r="B313" s="1047"/>
      <c r="C313" s="1058"/>
      <c r="D313" s="1058"/>
      <c r="E313" s="1209" t="s">
        <v>366</v>
      </c>
      <c r="F313" s="1210"/>
      <c r="G313" s="1210"/>
      <c r="H313" s="1210"/>
      <c r="I313" s="1210"/>
      <c r="J313" s="1210"/>
      <c r="K313" s="1210"/>
      <c r="L313" s="766"/>
      <c r="M313" s="766"/>
      <c r="N313" s="766">
        <v>1</v>
      </c>
      <c r="O313" s="767" t="s">
        <v>84</v>
      </c>
      <c r="P313" s="1007"/>
      <c r="Q313" s="1206"/>
      <c r="R313" s="1208"/>
      <c r="S313" s="1205"/>
    </row>
    <row r="314" spans="2:19" s="656" customFormat="1" ht="39.950000000000003" customHeight="1" thickBot="1">
      <c r="B314" s="649" t="s">
        <v>23751</v>
      </c>
      <c r="C314" s="595"/>
      <c r="D314" s="595"/>
      <c r="E314" s="1036" t="s">
        <v>33</v>
      </c>
      <c r="F314" s="1036"/>
      <c r="G314" s="1036"/>
      <c r="H314" s="1036"/>
      <c r="I314" s="1036"/>
      <c r="J314" s="1036"/>
      <c r="K314" s="1036"/>
      <c r="L314" s="1036"/>
      <c r="M314" s="1036"/>
      <c r="N314" s="1036"/>
      <c r="O314" s="1036"/>
      <c r="P314" s="595"/>
      <c r="Q314" s="613"/>
      <c r="R314" s="774"/>
      <c r="S314" s="601"/>
    </row>
    <row r="315" spans="2:19" s="656" customFormat="1" ht="82.5" customHeight="1">
      <c r="B315" s="1222" t="s">
        <v>23752</v>
      </c>
      <c r="C315" s="1207" t="s">
        <v>331</v>
      </c>
      <c r="D315" s="1207" t="s">
        <v>238</v>
      </c>
      <c r="E315" s="1037" t="s">
        <v>24138</v>
      </c>
      <c r="F315" s="1038"/>
      <c r="G315" s="1038"/>
      <c r="H315" s="1038"/>
      <c r="I315" s="1038"/>
      <c r="J315" s="1038"/>
      <c r="K315" s="1038"/>
      <c r="L315" s="1038"/>
      <c r="M315" s="1038"/>
      <c r="N315" s="1038"/>
      <c r="O315" s="1039"/>
      <c r="P315" s="1220" t="s">
        <v>100</v>
      </c>
      <c r="Q315" s="1211">
        <v>2</v>
      </c>
      <c r="R315" s="1173">
        <v>2</v>
      </c>
      <c r="S315" s="998">
        <f>Q315+R315</f>
        <v>4</v>
      </c>
    </row>
    <row r="316" spans="2:19" s="656" customFormat="1" ht="39.950000000000003" customHeight="1" thickBot="1">
      <c r="B316" s="1223"/>
      <c r="C316" s="1208"/>
      <c r="D316" s="1208"/>
      <c r="E316" s="702" t="s">
        <v>353</v>
      </c>
      <c r="F316" s="590">
        <v>4</v>
      </c>
      <c r="G316" s="590" t="s">
        <v>84</v>
      </c>
      <c r="H316" s="590"/>
      <c r="I316" s="590"/>
      <c r="J316" s="590"/>
      <c r="K316" s="590"/>
      <c r="L316" s="590"/>
      <c r="M316" s="590"/>
      <c r="N316" s="590"/>
      <c r="O316" s="678"/>
      <c r="P316" s="1221"/>
      <c r="Q316" s="1212"/>
      <c r="R316" s="1204"/>
      <c r="S316" s="1205"/>
    </row>
  </sheetData>
  <mergeCells count="640">
    <mergeCell ref="D292:D295"/>
    <mergeCell ref="I295:L295"/>
    <mergeCell ref="S286:S290"/>
    <mergeCell ref="P286:P290"/>
    <mergeCell ref="Q286:Q290"/>
    <mergeCell ref="P276:P284"/>
    <mergeCell ref="Q266:Q274"/>
    <mergeCell ref="P266:P274"/>
    <mergeCell ref="R266:R274"/>
    <mergeCell ref="S266:S274"/>
    <mergeCell ref="K287:L287"/>
    <mergeCell ref="I290:L290"/>
    <mergeCell ref="E289:F289"/>
    <mergeCell ref="E272:F272"/>
    <mergeCell ref="E282:F282"/>
    <mergeCell ref="Q292:Q295"/>
    <mergeCell ref="B174:B176"/>
    <mergeCell ref="C174:C176"/>
    <mergeCell ref="D174:D176"/>
    <mergeCell ref="E174:O174"/>
    <mergeCell ref="P174:P176"/>
    <mergeCell ref="Q174:Q176"/>
    <mergeCell ref="R174:R176"/>
    <mergeCell ref="S174:S176"/>
    <mergeCell ref="H176:K176"/>
    <mergeCell ref="D171:D173"/>
    <mergeCell ref="Q171:Q173"/>
    <mergeCell ref="E129:O129"/>
    <mergeCell ref="P129:P136"/>
    <mergeCell ref="E134:F134"/>
    <mergeCell ref="E144:F144"/>
    <mergeCell ref="E155:F155"/>
    <mergeCell ref="R129:R136"/>
    <mergeCell ref="D129:D136"/>
    <mergeCell ref="C244:C248"/>
    <mergeCell ref="C249:C253"/>
    <mergeCell ref="D249:D253"/>
    <mergeCell ref="D220:D225"/>
    <mergeCell ref="D231:D234"/>
    <mergeCell ref="I253:L253"/>
    <mergeCell ref="G233:H233"/>
    <mergeCell ref="I234:L234"/>
    <mergeCell ref="I248:L248"/>
    <mergeCell ref="D244:D248"/>
    <mergeCell ref="E249:O249"/>
    <mergeCell ref="D296:D299"/>
    <mergeCell ref="D254:D255"/>
    <mergeCell ref="D286:D290"/>
    <mergeCell ref="D276:D284"/>
    <mergeCell ref="I263:J263"/>
    <mergeCell ref="D266:D274"/>
    <mergeCell ref="E266:O266"/>
    <mergeCell ref="D261:D263"/>
    <mergeCell ref="E265:H265"/>
    <mergeCell ref="I287:J287"/>
    <mergeCell ref="E292:O292"/>
    <mergeCell ref="E264:O264"/>
    <mergeCell ref="I299:L299"/>
    <mergeCell ref="E288:F288"/>
    <mergeCell ref="I260:L260"/>
    <mergeCell ref="I297:J297"/>
    <mergeCell ref="K297:L297"/>
    <mergeCell ref="K293:L293"/>
    <mergeCell ref="E271:F271"/>
    <mergeCell ref="E273:F273"/>
    <mergeCell ref="E268:F270"/>
    <mergeCell ref="E278:F280"/>
    <mergeCell ref="E281:F281"/>
    <mergeCell ref="E283:F283"/>
    <mergeCell ref="B315:B316"/>
    <mergeCell ref="C315:C316"/>
    <mergeCell ref="D315:D316"/>
    <mergeCell ref="B312:B313"/>
    <mergeCell ref="C312:C313"/>
    <mergeCell ref="D312:D313"/>
    <mergeCell ref="D301:D302"/>
    <mergeCell ref="D303:D304"/>
    <mergeCell ref="D305:D306"/>
    <mergeCell ref="D307:D308"/>
    <mergeCell ref="D309:D310"/>
    <mergeCell ref="B305:B306"/>
    <mergeCell ref="B307:B308"/>
    <mergeCell ref="B309:B310"/>
    <mergeCell ref="C305:C306"/>
    <mergeCell ref="C307:C308"/>
    <mergeCell ref="C309:C310"/>
    <mergeCell ref="E315:O315"/>
    <mergeCell ref="E314:O314"/>
    <mergeCell ref="Q231:Q234"/>
    <mergeCell ref="E236:O236"/>
    <mergeCell ref="P214:P217"/>
    <mergeCell ref="Q214:Q217"/>
    <mergeCell ref="E235:O235"/>
    <mergeCell ref="Q226:Q230"/>
    <mergeCell ref="P261:P263"/>
    <mergeCell ref="E261:O261"/>
    <mergeCell ref="Q261:Q263"/>
    <mergeCell ref="E275:O275"/>
    <mergeCell ref="P256:P260"/>
    <mergeCell ref="Q256:Q260"/>
    <mergeCell ref="E307:O307"/>
    <mergeCell ref="E309:O309"/>
    <mergeCell ref="E311:O311"/>
    <mergeCell ref="E312:O312"/>
    <mergeCell ref="P315:P316"/>
    <mergeCell ref="I293:J293"/>
    <mergeCell ref="E296:O296"/>
    <mergeCell ref="I274:L274"/>
    <mergeCell ref="E303:O303"/>
    <mergeCell ref="E305:O305"/>
    <mergeCell ref="R261:R263"/>
    <mergeCell ref="S261:S263"/>
    <mergeCell ref="R220:R225"/>
    <mergeCell ref="S220:S225"/>
    <mergeCell ref="R231:R234"/>
    <mergeCell ref="S231:S234"/>
    <mergeCell ref="R236:R243"/>
    <mergeCell ref="S236:S243"/>
    <mergeCell ref="R244:R248"/>
    <mergeCell ref="S244:S248"/>
    <mergeCell ref="R315:R316"/>
    <mergeCell ref="S315:S316"/>
    <mergeCell ref="P312:P313"/>
    <mergeCell ref="Q312:Q313"/>
    <mergeCell ref="R312:R313"/>
    <mergeCell ref="S312:S313"/>
    <mergeCell ref="E313:K313"/>
    <mergeCell ref="Q315:Q316"/>
    <mergeCell ref="P303:P304"/>
    <mergeCell ref="Q303:Q304"/>
    <mergeCell ref="R303:R304"/>
    <mergeCell ref="S303:S304"/>
    <mergeCell ref="P305:P306"/>
    <mergeCell ref="Q305:Q306"/>
    <mergeCell ref="R305:R306"/>
    <mergeCell ref="S305:S306"/>
    <mergeCell ref="R307:R308"/>
    <mergeCell ref="S307:S308"/>
    <mergeCell ref="P309:P310"/>
    <mergeCell ref="Q309:Q310"/>
    <mergeCell ref="P307:P308"/>
    <mergeCell ref="Q307:Q308"/>
    <mergeCell ref="S309:S310"/>
    <mergeCell ref="R309:R310"/>
    <mergeCell ref="P301:P302"/>
    <mergeCell ref="Q301:Q302"/>
    <mergeCell ref="R301:R302"/>
    <mergeCell ref="S301:S302"/>
    <mergeCell ref="E300:O300"/>
    <mergeCell ref="E301:O301"/>
    <mergeCell ref="Q276:Q284"/>
    <mergeCell ref="R276:R284"/>
    <mergeCell ref="S276:S284"/>
    <mergeCell ref="E291:O291"/>
    <mergeCell ref="R292:R295"/>
    <mergeCell ref="S292:S295"/>
    <mergeCell ref="P296:P299"/>
    <mergeCell ref="Q296:Q299"/>
    <mergeCell ref="R296:R299"/>
    <mergeCell ref="S296:S299"/>
    <mergeCell ref="P292:P295"/>
    <mergeCell ref="K298:L298"/>
    <mergeCell ref="G294:H294"/>
    <mergeCell ref="E285:O285"/>
    <mergeCell ref="E286:O286"/>
    <mergeCell ref="E276:O276"/>
    <mergeCell ref="I284:L284"/>
    <mergeCell ref="R286:R290"/>
    <mergeCell ref="C236:C243"/>
    <mergeCell ref="E218:O218"/>
    <mergeCell ref="C226:C230"/>
    <mergeCell ref="D226:D230"/>
    <mergeCell ref="E226:O226"/>
    <mergeCell ref="J241:K241"/>
    <mergeCell ref="D236:D243"/>
    <mergeCell ref="E237:G237"/>
    <mergeCell ref="B236:B243"/>
    <mergeCell ref="D197:D198"/>
    <mergeCell ref="B199:B200"/>
    <mergeCell ref="J259:K259"/>
    <mergeCell ref="E254:O254"/>
    <mergeCell ref="D256:D260"/>
    <mergeCell ref="C231:C234"/>
    <mergeCell ref="C211:C213"/>
    <mergeCell ref="D211:D213"/>
    <mergeCell ref="E211:O211"/>
    <mergeCell ref="I213:L213"/>
    <mergeCell ref="D201:D202"/>
    <mergeCell ref="B201:B202"/>
    <mergeCell ref="E256:O256"/>
    <mergeCell ref="C220:C225"/>
    <mergeCell ref="E201:O201"/>
    <mergeCell ref="E205:O205"/>
    <mergeCell ref="I250:J250"/>
    <mergeCell ref="K250:L250"/>
    <mergeCell ref="G251:H251"/>
    <mergeCell ref="B226:B230"/>
    <mergeCell ref="B220:B225"/>
    <mergeCell ref="B214:B217"/>
    <mergeCell ref="C214:C217"/>
    <mergeCell ref="D214:D217"/>
    <mergeCell ref="B203:B204"/>
    <mergeCell ref="C201:C202"/>
    <mergeCell ref="C203:C204"/>
    <mergeCell ref="D203:D204"/>
    <mergeCell ref="B197:B198"/>
    <mergeCell ref="C195:C196"/>
    <mergeCell ref="B195:B196"/>
    <mergeCell ref="P42:P46"/>
    <mergeCell ref="Q42:Q46"/>
    <mergeCell ref="D164:D169"/>
    <mergeCell ref="E183:O183"/>
    <mergeCell ref="E180:O180"/>
    <mergeCell ref="C139:C148"/>
    <mergeCell ref="D139:D148"/>
    <mergeCell ref="P197:P198"/>
    <mergeCell ref="E162:O162"/>
    <mergeCell ref="E170:F170"/>
    <mergeCell ref="E97:O97"/>
    <mergeCell ref="E143:F143"/>
    <mergeCell ref="E156:F156"/>
    <mergeCell ref="E140:O140"/>
    <mergeCell ref="B193:B194"/>
    <mergeCell ref="C193:C194"/>
    <mergeCell ref="D193:D194"/>
    <mergeCell ref="R99:R124"/>
    <mergeCell ref="Q151:Q161"/>
    <mergeCell ref="R151:R161"/>
    <mergeCell ref="E137:O137"/>
    <mergeCell ref="E139:O139"/>
    <mergeCell ref="E151:O151"/>
    <mergeCell ref="E103:M103"/>
    <mergeCell ref="I104:K104"/>
    <mergeCell ref="E109:M109"/>
    <mergeCell ref="I110:K110"/>
    <mergeCell ref="E124:M124"/>
    <mergeCell ref="E145:F145"/>
    <mergeCell ref="E146:F147"/>
    <mergeCell ref="E133:F133"/>
    <mergeCell ref="D195:D196"/>
    <mergeCell ref="E196:F196"/>
    <mergeCell ref="E130:O130"/>
    <mergeCell ref="E132:F132"/>
    <mergeCell ref="E135:F135"/>
    <mergeCell ref="B32:B35"/>
    <mergeCell ref="C32:C35"/>
    <mergeCell ref="D32:D35"/>
    <mergeCell ref="E32:O32"/>
    <mergeCell ref="E175:G175"/>
    <mergeCell ref="D183:D184"/>
    <mergeCell ref="B178:B179"/>
    <mergeCell ref="D178:D179"/>
    <mergeCell ref="D99:D124"/>
    <mergeCell ref="I169:L169"/>
    <mergeCell ref="E82:F82"/>
    <mergeCell ref="E85:F85"/>
    <mergeCell ref="J184:L184"/>
    <mergeCell ref="E177:O177"/>
    <mergeCell ref="E73:H73"/>
    <mergeCell ref="E74:H74"/>
    <mergeCell ref="E172:G172"/>
    <mergeCell ref="E163:F163"/>
    <mergeCell ref="E53:O53"/>
    <mergeCell ref="B164:B169"/>
    <mergeCell ref="B129:B136"/>
    <mergeCell ref="C48:C52"/>
    <mergeCell ref="B36:B39"/>
    <mergeCell ref="C36:C39"/>
    <mergeCell ref="D36:D39"/>
    <mergeCell ref="E36:O36"/>
    <mergeCell ref="B139:B148"/>
    <mergeCell ref="C42:C46"/>
    <mergeCell ref="C99:C124"/>
    <mergeCell ref="C129:C136"/>
    <mergeCell ref="B89:B97"/>
    <mergeCell ref="B54:B58"/>
    <mergeCell ref="C54:C58"/>
    <mergeCell ref="E100:O100"/>
    <mergeCell ref="E157:F158"/>
    <mergeCell ref="E149:O149"/>
    <mergeCell ref="L76:M76"/>
    <mergeCell ref="E89:O89"/>
    <mergeCell ref="D48:D52"/>
    <mergeCell ref="B151:B161"/>
    <mergeCell ref="C151:C161"/>
    <mergeCell ref="D151:D161"/>
    <mergeCell ref="D60:D69"/>
    <mergeCell ref="E75:H75"/>
    <mergeCell ref="E83:F83"/>
    <mergeCell ref="E84:F84"/>
    <mergeCell ref="E123:M123"/>
    <mergeCell ref="Q164:Q169"/>
    <mergeCell ref="K58:L58"/>
    <mergeCell ref="P70:P78"/>
    <mergeCell ref="P60:P69"/>
    <mergeCell ref="Q60:Q69"/>
    <mergeCell ref="E72:H72"/>
    <mergeCell ref="E81:F81"/>
    <mergeCell ref="I71:J71"/>
    <mergeCell ref="F101:H101"/>
    <mergeCell ref="I101:K101"/>
    <mergeCell ref="Q129:Q136"/>
    <mergeCell ref="E59:O59"/>
    <mergeCell ref="K93:L93"/>
    <mergeCell ref="K94:L94"/>
    <mergeCell ref="K95:L95"/>
    <mergeCell ref="L69:M69"/>
    <mergeCell ref="F104:H104"/>
    <mergeCell ref="E142:F142"/>
    <mergeCell ref="E159:F160"/>
    <mergeCell ref="P22:P25"/>
    <mergeCell ref="Q32:Q35"/>
    <mergeCell ref="P79:P88"/>
    <mergeCell ref="P171:P173"/>
    <mergeCell ref="P183:P184"/>
    <mergeCell ref="E178:O178"/>
    <mergeCell ref="E181:G181"/>
    <mergeCell ref="P36:P39"/>
    <mergeCell ref="Q36:Q39"/>
    <mergeCell ref="E37:O37"/>
    <mergeCell ref="H39:I39"/>
    <mergeCell ref="E42:O42"/>
    <mergeCell ref="Q183:Q184"/>
    <mergeCell ref="Q79:Q88"/>
    <mergeCell ref="H24:I24"/>
    <mergeCell ref="E33:O33"/>
    <mergeCell ref="E23:O23"/>
    <mergeCell ref="I96:L96"/>
    <mergeCell ref="F45:G45"/>
    <mergeCell ref="K46:L46"/>
    <mergeCell ref="E92:F92"/>
    <mergeCell ref="K92:L92"/>
    <mergeCell ref="P26:P31"/>
    <mergeCell ref="H44:I44"/>
    <mergeCell ref="D42:D46"/>
    <mergeCell ref="E47:O47"/>
    <mergeCell ref="H34:I34"/>
    <mergeCell ref="K28:L28"/>
    <mergeCell ref="H38:I38"/>
    <mergeCell ref="E40:O40"/>
    <mergeCell ref="E41:O41"/>
    <mergeCell ref="L44:M44"/>
    <mergeCell ref="J44:K44"/>
    <mergeCell ref="I28:J28"/>
    <mergeCell ref="F34:G34"/>
    <mergeCell ref="F38:G38"/>
    <mergeCell ref="D13:Q13"/>
    <mergeCell ref="E16:O16"/>
    <mergeCell ref="E17:O17"/>
    <mergeCell ref="E18:O18"/>
    <mergeCell ref="Q70:Q78"/>
    <mergeCell ref="E70:O70"/>
    <mergeCell ref="P89:P97"/>
    <mergeCell ref="Q18:Q21"/>
    <mergeCell ref="E48:O48"/>
    <mergeCell ref="P48:P52"/>
    <mergeCell ref="D54:D58"/>
    <mergeCell ref="E54:O54"/>
    <mergeCell ref="P54:P58"/>
    <mergeCell ref="Q54:Q58"/>
    <mergeCell ref="E55:O55"/>
    <mergeCell ref="Q48:Q52"/>
    <mergeCell ref="Q89:Q97"/>
    <mergeCell ref="E64:E66"/>
    <mergeCell ref="Q22:Q25"/>
    <mergeCell ref="E19:O19"/>
    <mergeCell ref="H20:I20"/>
    <mergeCell ref="H21:I21"/>
    <mergeCell ref="E43:O43"/>
    <mergeCell ref="E49:O49"/>
    <mergeCell ref="C183:C184"/>
    <mergeCell ref="D180:D182"/>
    <mergeCell ref="B180:B182"/>
    <mergeCell ref="B183:B184"/>
    <mergeCell ref="P18:P21"/>
    <mergeCell ref="B70:B78"/>
    <mergeCell ref="E164:O164"/>
    <mergeCell ref="B171:B173"/>
    <mergeCell ref="B60:B69"/>
    <mergeCell ref="C60:C69"/>
    <mergeCell ref="D79:D88"/>
    <mergeCell ref="E79:O79"/>
    <mergeCell ref="B22:B25"/>
    <mergeCell ref="C22:C25"/>
    <mergeCell ref="D22:D25"/>
    <mergeCell ref="E22:O22"/>
    <mergeCell ref="H25:I25"/>
    <mergeCell ref="D89:D97"/>
    <mergeCell ref="D18:D21"/>
    <mergeCell ref="E60:O60"/>
    <mergeCell ref="D70:D78"/>
    <mergeCell ref="B26:B31"/>
    <mergeCell ref="C26:C31"/>
    <mergeCell ref="B42:B46"/>
    <mergeCell ref="B12:Q12"/>
    <mergeCell ref="C254:C255"/>
    <mergeCell ref="B13:C13"/>
    <mergeCell ref="B14:C14"/>
    <mergeCell ref="C18:C21"/>
    <mergeCell ref="C79:C88"/>
    <mergeCell ref="C70:C78"/>
    <mergeCell ref="C164:C169"/>
    <mergeCell ref="C89:C97"/>
    <mergeCell ref="C171:C173"/>
    <mergeCell ref="C205:C206"/>
    <mergeCell ref="C178:C179"/>
    <mergeCell ref="C180:C182"/>
    <mergeCell ref="C197:C198"/>
    <mergeCell ref="C199:C200"/>
    <mergeCell ref="B244:B248"/>
    <mergeCell ref="B191:B192"/>
    <mergeCell ref="C191:C192"/>
    <mergeCell ref="D191:D192"/>
    <mergeCell ref="B18:B21"/>
    <mergeCell ref="B79:B88"/>
    <mergeCell ref="B48:B52"/>
    <mergeCell ref="P191:P192"/>
    <mergeCell ref="Q191:Q192"/>
    <mergeCell ref="R18:R21"/>
    <mergeCell ref="S18:S21"/>
    <mergeCell ref="R60:R69"/>
    <mergeCell ref="S60:S69"/>
    <mergeCell ref="R79:R88"/>
    <mergeCell ref="S79:S88"/>
    <mergeCell ref="R70:R78"/>
    <mergeCell ref="S70:S78"/>
    <mergeCell ref="R22:R25"/>
    <mergeCell ref="S22:S25"/>
    <mergeCell ref="R26:R31"/>
    <mergeCell ref="S26:S31"/>
    <mergeCell ref="S48:S52"/>
    <mergeCell ref="R54:R58"/>
    <mergeCell ref="S54:S58"/>
    <mergeCell ref="R32:R35"/>
    <mergeCell ref="S32:S35"/>
    <mergeCell ref="R36:R39"/>
    <mergeCell ref="S36:S39"/>
    <mergeCell ref="S42:S46"/>
    <mergeCell ref="R48:R52"/>
    <mergeCell ref="R42:R46"/>
    <mergeCell ref="S203:S204"/>
    <mergeCell ref="S187:S188"/>
    <mergeCell ref="S189:S190"/>
    <mergeCell ref="E199:O199"/>
    <mergeCell ref="E198:F198"/>
    <mergeCell ref="Q201:Q202"/>
    <mergeCell ref="H202:J202"/>
    <mergeCell ref="Q193:Q194"/>
    <mergeCell ref="R193:R194"/>
    <mergeCell ref="E193:O193"/>
    <mergeCell ref="E194:F194"/>
    <mergeCell ref="S193:S194"/>
    <mergeCell ref="P199:P200"/>
    <mergeCell ref="Q197:Q198"/>
    <mergeCell ref="P201:P202"/>
    <mergeCell ref="E244:O244"/>
    <mergeCell ref="I217:L217"/>
    <mergeCell ref="I230:L230"/>
    <mergeCell ref="I232:J232"/>
    <mergeCell ref="K232:L232"/>
    <mergeCell ref="E216:G216"/>
    <mergeCell ref="G246:H246"/>
    <mergeCell ref="E203:O203"/>
    <mergeCell ref="P203:P204"/>
    <mergeCell ref="I204:K204"/>
    <mergeCell ref="E214:O214"/>
    <mergeCell ref="E219:H219"/>
    <mergeCell ref="E220:O220"/>
    <mergeCell ref="P211:P213"/>
    <mergeCell ref="P231:P234"/>
    <mergeCell ref="P244:P248"/>
    <mergeCell ref="P226:P230"/>
    <mergeCell ref="R254:R255"/>
    <mergeCell ref="S254:S255"/>
    <mergeCell ref="P249:P253"/>
    <mergeCell ref="S205:S206"/>
    <mergeCell ref="R249:R253"/>
    <mergeCell ref="P205:P206"/>
    <mergeCell ref="R205:R206"/>
    <mergeCell ref="Q249:Q253"/>
    <mergeCell ref="Q236:Q243"/>
    <mergeCell ref="S226:S230"/>
    <mergeCell ref="R214:R217"/>
    <mergeCell ref="S214:S217"/>
    <mergeCell ref="Q205:Q206"/>
    <mergeCell ref="P254:P255"/>
    <mergeCell ref="P236:P243"/>
    <mergeCell ref="Q254:Q255"/>
    <mergeCell ref="R208:R209"/>
    <mergeCell ref="S208:S209"/>
    <mergeCell ref="Q211:Q213"/>
    <mergeCell ref="R211:R213"/>
    <mergeCell ref="S211:S213"/>
    <mergeCell ref="Q244:Q248"/>
    <mergeCell ref="R256:R260"/>
    <mergeCell ref="S256:S260"/>
    <mergeCell ref="R226:R230"/>
    <mergeCell ref="E191:O191"/>
    <mergeCell ref="S249:S253"/>
    <mergeCell ref="P195:P196"/>
    <mergeCell ref="E152:O152"/>
    <mergeCell ref="E154:F154"/>
    <mergeCell ref="S195:S196"/>
    <mergeCell ref="R178:R179"/>
    <mergeCell ref="S164:S169"/>
    <mergeCell ref="R171:R173"/>
    <mergeCell ref="S171:S173"/>
    <mergeCell ref="S178:S179"/>
    <mergeCell ref="R180:R182"/>
    <mergeCell ref="E231:O231"/>
    <mergeCell ref="I206:K206"/>
    <mergeCell ref="E210:O210"/>
    <mergeCell ref="Q203:Q204"/>
    <mergeCell ref="Q208:Q209"/>
    <mergeCell ref="R197:R198"/>
    <mergeCell ref="S197:S198"/>
    <mergeCell ref="I245:J245"/>
    <mergeCell ref="K245:L245"/>
    <mergeCell ref="B261:B263"/>
    <mergeCell ref="B249:B253"/>
    <mergeCell ref="B254:B255"/>
    <mergeCell ref="C256:C260"/>
    <mergeCell ref="B301:B302"/>
    <mergeCell ref="B303:B304"/>
    <mergeCell ref="B256:B260"/>
    <mergeCell ref="B276:B284"/>
    <mergeCell ref="C276:C284"/>
    <mergeCell ref="B266:B274"/>
    <mergeCell ref="C266:C274"/>
    <mergeCell ref="C261:C263"/>
    <mergeCell ref="C296:C299"/>
    <mergeCell ref="B292:B295"/>
    <mergeCell ref="C292:C295"/>
    <mergeCell ref="B286:B290"/>
    <mergeCell ref="C286:C290"/>
    <mergeCell ref="B296:B299"/>
    <mergeCell ref="C301:C302"/>
    <mergeCell ref="C303:C304"/>
    <mergeCell ref="B185:B186"/>
    <mergeCell ref="C185:C186"/>
    <mergeCell ref="D185:D186"/>
    <mergeCell ref="E185:O185"/>
    <mergeCell ref="P185:P186"/>
    <mergeCell ref="Q185:Q186"/>
    <mergeCell ref="R185:R186"/>
    <mergeCell ref="B189:B190"/>
    <mergeCell ref="C189:C190"/>
    <mergeCell ref="D189:D190"/>
    <mergeCell ref="E188:F188"/>
    <mergeCell ref="E189:O189"/>
    <mergeCell ref="P189:P190"/>
    <mergeCell ref="Q189:Q190"/>
    <mergeCell ref="R189:R190"/>
    <mergeCell ref="E190:F190"/>
    <mergeCell ref="B208:B209"/>
    <mergeCell ref="B187:B188"/>
    <mergeCell ref="C187:C188"/>
    <mergeCell ref="D187:D188"/>
    <mergeCell ref="E187:O187"/>
    <mergeCell ref="P187:P188"/>
    <mergeCell ref="Q187:Q188"/>
    <mergeCell ref="R187:R188"/>
    <mergeCell ref="B231:B234"/>
    <mergeCell ref="D205:D206"/>
    <mergeCell ref="D199:D200"/>
    <mergeCell ref="B211:B213"/>
    <mergeCell ref="B205:B206"/>
    <mergeCell ref="C208:C209"/>
    <mergeCell ref="D208:D209"/>
    <mergeCell ref="R195:R196"/>
    <mergeCell ref="P208:P209"/>
    <mergeCell ref="P220:P225"/>
    <mergeCell ref="Q220:Q225"/>
    <mergeCell ref="E208:O208"/>
    <mergeCell ref="R199:R200"/>
    <mergeCell ref="E192:F192"/>
    <mergeCell ref="R191:R192"/>
    <mergeCell ref="E195:O195"/>
    <mergeCell ref="Q99:Q124"/>
    <mergeCell ref="E171:O171"/>
    <mergeCell ref="R89:R97"/>
    <mergeCell ref="E98:O98"/>
    <mergeCell ref="E99:O99"/>
    <mergeCell ref="E200:F200"/>
    <mergeCell ref="S191:S192"/>
    <mergeCell ref="Q199:Q200"/>
    <mergeCell ref="E207:O207"/>
    <mergeCell ref="Q195:Q196"/>
    <mergeCell ref="E197:O197"/>
    <mergeCell ref="S185:S186"/>
    <mergeCell ref="E186:F186"/>
    <mergeCell ref="P180:P182"/>
    <mergeCell ref="S151:S161"/>
    <mergeCell ref="E90:O90"/>
    <mergeCell ref="K91:L91"/>
    <mergeCell ref="E120:M120"/>
    <mergeCell ref="P193:P194"/>
    <mergeCell ref="S139:S148"/>
    <mergeCell ref="S199:S200"/>
    <mergeCell ref="S201:S202"/>
    <mergeCell ref="R203:R204"/>
    <mergeCell ref="R201:R202"/>
    <mergeCell ref="S180:S182"/>
    <mergeCell ref="R183:R184"/>
    <mergeCell ref="S183:S184"/>
    <mergeCell ref="S129:S136"/>
    <mergeCell ref="P151:P161"/>
    <mergeCell ref="Q178:Q179"/>
    <mergeCell ref="Q180:Q182"/>
    <mergeCell ref="J182:L182"/>
    <mergeCell ref="P164:P169"/>
    <mergeCell ref="P178:P179"/>
    <mergeCell ref="P139:P148"/>
    <mergeCell ref="Q139:Q148"/>
    <mergeCell ref="R139:R148"/>
    <mergeCell ref="R164:R169"/>
    <mergeCell ref="B99:B120"/>
    <mergeCell ref="E57:H57"/>
    <mergeCell ref="K30:L30"/>
    <mergeCell ref="K31:L31"/>
    <mergeCell ref="S99:S124"/>
    <mergeCell ref="B125:B128"/>
    <mergeCell ref="C125:C128"/>
    <mergeCell ref="D125:D128"/>
    <mergeCell ref="E125:O125"/>
    <mergeCell ref="P125:P128"/>
    <mergeCell ref="Q125:Q128"/>
    <mergeCell ref="R125:R128"/>
    <mergeCell ref="S125:S128"/>
    <mergeCell ref="M128:N128"/>
    <mergeCell ref="K52:L52"/>
    <mergeCell ref="P32:P35"/>
    <mergeCell ref="H35:I35"/>
    <mergeCell ref="Q26:Q31"/>
    <mergeCell ref="E27:O27"/>
    <mergeCell ref="K29:L29"/>
    <mergeCell ref="D26:D31"/>
    <mergeCell ref="E26:O26"/>
    <mergeCell ref="S89:S97"/>
    <mergeCell ref="P99:P124"/>
  </mergeCells>
  <phoneticPr fontId="18" type="noConversion"/>
  <printOptions horizontalCentered="1"/>
  <pageMargins left="0.59055118110236227" right="0.39370078740157483" top="0.59055118110236227" bottom="0.78740157480314965" header="0.31496062992125984" footer="0.35433070866141736"/>
  <pageSetup paperSize="9" scale="35" firstPageNumber="0" fitToHeight="9" orientation="portrait" horizontalDpi="4294967293" r:id="rId1"/>
  <headerFooter>
    <oddFooter>&amp;L&amp;16  Eng.ª Liane de Oliveira Martins
  Secretária Municipal de Urbanismo e Habitação
  PMSPA&amp;C&amp;16        Andréa D'Ávila
      Assessor Especial
      PMSPA&amp;R&amp;16Planilha Elaborada pela SEMED
Amanda
01/2020
SEMED - PMSPA</oddFooter>
  </headerFooter>
  <rowBreaks count="6" manualBreakCount="6">
    <brk id="52" min="1" max="18" man="1"/>
    <brk id="84" min="1" max="18" man="1"/>
    <brk id="120" min="1" max="18" man="1"/>
    <brk id="161" min="1" max="18" man="1"/>
    <brk id="225" min="1" max="18" man="1"/>
    <brk id="260" min="1" max="18" man="1"/>
  </rowBreaks>
  <ignoredErrors>
    <ignoredError sqref="N67" formula="1"/>
  </ignoredErrors>
  <drawing r:id="rId2"/>
  <legacyDrawing r:id="rId3"/>
  <oleObjects>
    <mc:AlternateContent xmlns:mc="http://schemas.openxmlformats.org/markup-compatibility/2006">
      <mc:Choice Requires="x14">
        <oleObject progId="Word.Picture.8" shapeId="1025" r:id="rId4">
          <objectPr defaultSize="0" autoPict="0" r:id="rId5">
            <anchor moveWithCells="1" sizeWithCells="1">
              <from>
                <xdr:col>2</xdr:col>
                <xdr:colOff>876300</xdr:colOff>
                <xdr:row>2</xdr:row>
                <xdr:rowOff>85725</xdr:rowOff>
              </from>
              <to>
                <xdr:col>13</xdr:col>
                <xdr:colOff>962025</xdr:colOff>
                <xdr:row>10</xdr:row>
                <xdr:rowOff>257175</xdr:rowOff>
              </to>
            </anchor>
          </objectPr>
        </oleObject>
      </mc:Choice>
      <mc:Fallback>
        <oleObject progId="Word.Picture.8" shapeId="102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61"/>
  <sheetViews>
    <sheetView view="pageBreakPreview" zoomScale="80" zoomScaleNormal="70" zoomScaleSheetLayoutView="80" zoomScalePageLayoutView="60" workbookViewId="0"/>
  </sheetViews>
  <sheetFormatPr defaultColWidth="8.7109375" defaultRowHeight="12.75" customHeight="1"/>
  <cols>
    <col min="1" max="1" width="14.42578125" style="7" customWidth="1"/>
    <col min="2" max="2" width="57.85546875" style="8" customWidth="1"/>
    <col min="3" max="7" width="17" style="7" customWidth="1"/>
    <col min="8" max="8" width="21.7109375" style="27" customWidth="1"/>
    <col min="9" max="9" width="13.5703125" style="7" customWidth="1"/>
    <col min="10" max="10" width="20.5703125" style="7" customWidth="1"/>
    <col min="11" max="11" width="13.85546875" style="7" customWidth="1"/>
    <col min="12" max="12" width="17.28515625" style="7" customWidth="1"/>
    <col min="13" max="16384" width="8.7109375" style="7"/>
  </cols>
  <sheetData>
    <row r="1" spans="1:17" ht="12.75" customHeight="1">
      <c r="A1" s="476"/>
      <c r="B1" s="477"/>
      <c r="C1" s="478"/>
      <c r="D1" s="478"/>
      <c r="E1" s="478"/>
      <c r="F1" s="478"/>
      <c r="G1" s="478"/>
      <c r="H1" s="479"/>
      <c r="I1" s="480"/>
    </row>
    <row r="2" spans="1:17" ht="12.75" customHeight="1">
      <c r="A2" s="481"/>
      <c r="B2" s="9"/>
      <c r="C2" s="10"/>
      <c r="D2" s="10"/>
      <c r="E2" s="10"/>
      <c r="F2" s="10"/>
      <c r="G2" s="10"/>
      <c r="H2" s="453"/>
      <c r="I2" s="482"/>
    </row>
    <row r="3" spans="1:17" ht="12.75" customHeight="1">
      <c r="A3" s="481"/>
      <c r="B3" s="9"/>
      <c r="C3" s="10"/>
      <c r="D3" s="10"/>
      <c r="E3" s="10"/>
      <c r="F3" s="10"/>
      <c r="G3" s="10"/>
      <c r="H3" s="453"/>
      <c r="I3" s="482"/>
    </row>
    <row r="4" spans="1:17" ht="12.75" customHeight="1">
      <c r="A4" s="481"/>
      <c r="B4" s="9"/>
      <c r="C4" s="10"/>
      <c r="D4" s="10"/>
      <c r="E4" s="10"/>
      <c r="F4" s="10"/>
      <c r="G4" s="10"/>
      <c r="H4" s="453"/>
      <c r="I4" s="482"/>
    </row>
    <row r="5" spans="1:17" ht="12.75" customHeight="1">
      <c r="A5" s="481"/>
      <c r="B5" s="9"/>
      <c r="C5" s="10"/>
      <c r="D5" s="10"/>
      <c r="E5" s="10"/>
      <c r="F5" s="10"/>
      <c r="G5" s="10"/>
      <c r="H5" s="453"/>
      <c r="I5" s="482"/>
    </row>
    <row r="6" spans="1:17" ht="12.75" customHeight="1">
      <c r="A6" s="481"/>
      <c r="B6" s="9"/>
      <c r="C6" s="10"/>
      <c r="D6" s="10"/>
      <c r="E6" s="10"/>
      <c r="F6" s="10"/>
      <c r="G6" s="10"/>
      <c r="H6" s="453"/>
      <c r="I6" s="482"/>
    </row>
    <row r="7" spans="1:17" ht="12.75" customHeight="1">
      <c r="A7" s="481"/>
      <c r="B7" s="9"/>
      <c r="C7" s="10"/>
      <c r="D7" s="10"/>
      <c r="E7" s="10"/>
      <c r="F7" s="10"/>
      <c r="G7" s="10"/>
      <c r="H7" s="453"/>
      <c r="I7" s="482"/>
    </row>
    <row r="8" spans="1:17" ht="12.75" customHeight="1">
      <c r="A8" s="481"/>
      <c r="B8" s="9"/>
      <c r="C8" s="10"/>
      <c r="D8" s="10"/>
      <c r="E8" s="10"/>
      <c r="F8" s="10"/>
      <c r="G8" s="10"/>
      <c r="H8" s="453"/>
      <c r="I8" s="482"/>
    </row>
    <row r="9" spans="1:17" ht="27.75" customHeight="1">
      <c r="A9" s="1277" t="s">
        <v>24187</v>
      </c>
      <c r="B9" s="1278"/>
      <c r="C9" s="1278"/>
      <c r="D9" s="1278"/>
      <c r="E9" s="1278"/>
      <c r="F9" s="1278"/>
      <c r="G9" s="1278"/>
      <c r="H9" s="1278"/>
      <c r="I9" s="483"/>
      <c r="J9" s="11"/>
      <c r="K9" s="11"/>
      <c r="L9" s="11"/>
      <c r="M9" s="11"/>
    </row>
    <row r="10" spans="1:17" ht="13.5" customHeight="1">
      <c r="A10" s="481"/>
      <c r="B10" s="9"/>
      <c r="C10" s="10"/>
      <c r="D10" s="10"/>
      <c r="E10" s="10"/>
      <c r="F10" s="10"/>
      <c r="G10" s="10"/>
      <c r="H10" s="453"/>
      <c r="I10" s="482"/>
    </row>
    <row r="11" spans="1:17" ht="20.25" customHeight="1">
      <c r="A11" s="484" t="s">
        <v>0</v>
      </c>
      <c r="B11" s="1276" t="str">
        <f>' PO DESONERADA '!C13</f>
        <v>CONSTRUÇÃO DE COBERTURA E REFORMA DA QUADRA POLIESPORTIVA DA E. Mz. RETIRO</v>
      </c>
      <c r="C11" s="1276"/>
      <c r="D11" s="1276"/>
      <c r="E11" s="1276"/>
      <c r="F11" s="1276"/>
      <c r="G11" s="1276"/>
      <c r="H11" s="449"/>
      <c r="I11" s="485"/>
      <c r="J11" s="1"/>
      <c r="K11" s="1"/>
      <c r="L11" s="1"/>
      <c r="M11" s="12"/>
      <c r="N11" s="12"/>
      <c r="P11" s="13"/>
    </row>
    <row r="12" spans="1:17" ht="20.25" customHeight="1">
      <c r="A12" s="484" t="s">
        <v>1</v>
      </c>
      <c r="B12" s="1276" t="str">
        <f>' PO DESONERADA '!C14</f>
        <v>BAIRRO RETIRO  -  SÃO PEDRO DA ALDEIA  - RJ.</v>
      </c>
      <c r="C12" s="1276"/>
      <c r="D12" s="1"/>
      <c r="E12" s="1279" t="str">
        <f>' PO DESONERADA '!J14</f>
        <v>BASE DE CÁLCULO - EMOP/SINAPI NOVEMBRO 2019</v>
      </c>
      <c r="F12" s="1279"/>
      <c r="G12" s="1279"/>
      <c r="H12" s="1279"/>
      <c r="I12" s="1280"/>
      <c r="K12" s="14"/>
      <c r="L12" s="14"/>
    </row>
    <row r="13" spans="1:17" ht="9.75" customHeight="1" thickBot="1">
      <c r="A13" s="481"/>
      <c r="B13" s="9"/>
      <c r="C13" s="10"/>
      <c r="D13" s="10"/>
      <c r="E13" s="10"/>
      <c r="F13" s="10"/>
      <c r="G13" s="10"/>
      <c r="H13" s="453"/>
      <c r="I13" s="482"/>
      <c r="K13" s="14"/>
      <c r="L13" s="14"/>
    </row>
    <row r="14" spans="1:17" ht="20.25" customHeight="1" thickBot="1">
      <c r="A14" s="1281" t="s">
        <v>2</v>
      </c>
      <c r="B14" s="1283" t="s">
        <v>19</v>
      </c>
      <c r="C14" s="707" t="s">
        <v>20</v>
      </c>
      <c r="D14" s="708" t="s">
        <v>21</v>
      </c>
      <c r="E14" s="708" t="s">
        <v>69</v>
      </c>
      <c r="F14" s="708" t="s">
        <v>70</v>
      </c>
      <c r="G14" s="708" t="s">
        <v>87</v>
      </c>
      <c r="H14" s="708" t="s">
        <v>206</v>
      </c>
      <c r="I14" s="1271" t="s">
        <v>91</v>
      </c>
      <c r="K14" s="15"/>
      <c r="L14" s="6"/>
      <c r="M14" s="6"/>
      <c r="N14" s="6"/>
      <c r="O14" s="6"/>
      <c r="P14" s="6"/>
      <c r="Q14" s="6"/>
    </row>
    <row r="15" spans="1:17" ht="18" customHeight="1" thickBot="1">
      <c r="A15" s="1282"/>
      <c r="B15" s="1284"/>
      <c r="C15" s="709" t="s">
        <v>22</v>
      </c>
      <c r="D15" s="710" t="str">
        <f>C15</f>
        <v>R$</v>
      </c>
      <c r="E15" s="710" t="s">
        <v>22</v>
      </c>
      <c r="F15" s="710" t="s">
        <v>22</v>
      </c>
      <c r="G15" s="710" t="s">
        <v>22</v>
      </c>
      <c r="H15" s="710" t="s">
        <v>22</v>
      </c>
      <c r="I15" s="1272"/>
      <c r="K15" s="15"/>
      <c r="L15" s="6"/>
      <c r="M15" s="2"/>
      <c r="N15" s="2"/>
      <c r="O15" s="2"/>
      <c r="P15" s="2"/>
      <c r="Q15" s="2"/>
    </row>
    <row r="16" spans="1:17" ht="20.100000000000001" customHeight="1">
      <c r="A16" s="1285" t="s">
        <v>200</v>
      </c>
      <c r="B16" s="1286" t="str">
        <f>' PO DESONERADA '!D17</f>
        <v>SERVIÇOS PRELIMINARES</v>
      </c>
      <c r="C16" s="705">
        <v>1</v>
      </c>
      <c r="D16" s="706"/>
      <c r="E16" s="706"/>
      <c r="F16" s="706"/>
      <c r="G16" s="706"/>
      <c r="H16" s="1275">
        <f>' PO DESONERADA '!S23</f>
        <v>25557.47</v>
      </c>
      <c r="I16" s="1273">
        <f>H16/H50</f>
        <v>6.1199999999999997E-2</v>
      </c>
      <c r="J16" s="19"/>
      <c r="K16" s="383"/>
      <c r="L16" s="16"/>
      <c r="M16" s="17"/>
      <c r="N16" s="5"/>
      <c r="O16" s="3"/>
      <c r="P16" s="3"/>
      <c r="Q16" s="18"/>
    </row>
    <row r="17" spans="1:17" ht="20.100000000000001" customHeight="1">
      <c r="A17" s="1260"/>
      <c r="B17" s="1274"/>
      <c r="C17" s="571">
        <f>ROUND((H16*C16),2)</f>
        <v>25557.47</v>
      </c>
      <c r="D17" s="566"/>
      <c r="E17" s="566"/>
      <c r="F17" s="566"/>
      <c r="G17" s="566"/>
      <c r="H17" s="1255"/>
      <c r="I17" s="1247"/>
      <c r="J17" s="19">
        <f>SUM(C17:G17)</f>
        <v>25557.47</v>
      </c>
      <c r="K17" s="383"/>
      <c r="L17" s="16"/>
      <c r="M17" s="5"/>
      <c r="N17" s="5"/>
      <c r="O17" s="3"/>
      <c r="P17" s="3"/>
      <c r="Q17" s="18"/>
    </row>
    <row r="18" spans="1:17" ht="20.25" customHeight="1">
      <c r="A18" s="1260" t="s">
        <v>201</v>
      </c>
      <c r="B18" s="1274" t="str">
        <f>' PO DESONERADA '!D25</f>
        <v>DEMOLIÇÃO / REMOÇÃO</v>
      </c>
      <c r="C18" s="564">
        <v>0.45</v>
      </c>
      <c r="D18" s="564">
        <v>0.55000000000000004</v>
      </c>
      <c r="E18" s="565"/>
      <c r="F18" s="565"/>
      <c r="G18" s="565"/>
      <c r="H18" s="1255">
        <f>' PO DESONERADA '!S32</f>
        <v>53645.11</v>
      </c>
      <c r="I18" s="1247">
        <f>H18/H50</f>
        <v>0.1285</v>
      </c>
      <c r="J18" s="19"/>
      <c r="K18" s="383"/>
      <c r="L18" s="16"/>
      <c r="M18" s="20"/>
      <c r="N18" s="20"/>
      <c r="O18" s="20"/>
      <c r="P18" s="20"/>
      <c r="Q18" s="18"/>
    </row>
    <row r="19" spans="1:17" ht="20.25" customHeight="1">
      <c r="A19" s="1260"/>
      <c r="B19" s="1274"/>
      <c r="C19" s="571">
        <f>ROUND((H18*C18),2)</f>
        <v>24140.3</v>
      </c>
      <c r="D19" s="567">
        <f>ROUND((H18*D18),2)</f>
        <v>29504.81</v>
      </c>
      <c r="E19" s="566"/>
      <c r="F19" s="566"/>
      <c r="G19" s="566"/>
      <c r="H19" s="1255"/>
      <c r="I19" s="1247"/>
      <c r="J19" s="19">
        <f>SUM(C19:G19)</f>
        <v>53645.11</v>
      </c>
      <c r="K19" s="383"/>
      <c r="L19" s="16"/>
      <c r="M19" s="21"/>
      <c r="N19" s="22"/>
      <c r="O19" s="22"/>
      <c r="P19" s="22"/>
      <c r="Q19" s="18"/>
    </row>
    <row r="20" spans="1:17" ht="20.25" customHeight="1">
      <c r="A20" s="1260" t="s">
        <v>202</v>
      </c>
      <c r="B20" s="1274" t="str">
        <f>' PO DESONERADA '!D34</f>
        <v>MOVIMENTO DE TERRA</v>
      </c>
      <c r="C20" s="564">
        <v>0.45</v>
      </c>
      <c r="D20" s="564">
        <v>0.55000000000000004</v>
      </c>
      <c r="E20" s="565"/>
      <c r="F20" s="565"/>
      <c r="G20" s="565"/>
      <c r="H20" s="1255">
        <f>' PO DESONERADA '!S39</f>
        <v>15555.8</v>
      </c>
      <c r="I20" s="1247">
        <f>H20/H50</f>
        <v>3.73E-2</v>
      </c>
      <c r="J20" s="19"/>
      <c r="K20" s="383"/>
      <c r="L20" s="16"/>
      <c r="M20" s="21"/>
      <c r="N20" s="22"/>
      <c r="O20" s="22"/>
      <c r="P20" s="22"/>
      <c r="Q20" s="18"/>
    </row>
    <row r="21" spans="1:17" ht="20.100000000000001" customHeight="1">
      <c r="A21" s="1260"/>
      <c r="B21" s="1274"/>
      <c r="C21" s="703">
        <f>ROUND((H20*C20),2)</f>
        <v>7000.11</v>
      </c>
      <c r="D21" s="567">
        <f>ROUND((H20*D20),2)</f>
        <v>8555.69</v>
      </c>
      <c r="E21" s="566"/>
      <c r="F21" s="566"/>
      <c r="G21" s="567"/>
      <c r="H21" s="1255"/>
      <c r="I21" s="1247"/>
      <c r="J21" s="19">
        <f>SUM(C21:G21)</f>
        <v>15555.8</v>
      </c>
      <c r="K21" s="383"/>
      <c r="L21" s="16"/>
      <c r="M21" s="21"/>
      <c r="N21" s="22"/>
      <c r="O21" s="22"/>
      <c r="P21" s="22"/>
      <c r="Q21" s="18"/>
    </row>
    <row r="22" spans="1:17" ht="20.100000000000001" customHeight="1">
      <c r="A22" s="1260" t="s">
        <v>203</v>
      </c>
      <c r="B22" s="1274" t="str">
        <f>' PO DESONERADA '!D41</f>
        <v>ESTRUTURA INFRAESTRUTURA</v>
      </c>
      <c r="C22" s="564">
        <v>0.2</v>
      </c>
      <c r="D22" s="564">
        <v>0.45</v>
      </c>
      <c r="E22" s="564">
        <v>0.35</v>
      </c>
      <c r="F22" s="565"/>
      <c r="G22" s="565"/>
      <c r="H22" s="1255">
        <f>' PO DESONERADA '!S45</f>
        <v>68778.720000000001</v>
      </c>
      <c r="I22" s="1247">
        <f>H22/H50</f>
        <v>0.1648</v>
      </c>
      <c r="J22" s="19"/>
      <c r="K22" s="383"/>
      <c r="L22" s="16"/>
      <c r="M22" s="20"/>
      <c r="N22" s="20"/>
      <c r="O22" s="20"/>
      <c r="P22" s="20"/>
      <c r="Q22" s="18"/>
    </row>
    <row r="23" spans="1:17" ht="20.100000000000001" customHeight="1">
      <c r="A23" s="1260"/>
      <c r="B23" s="1274"/>
      <c r="C23" s="798">
        <f>ROUND((H22*C22),2)</f>
        <v>13755.74</v>
      </c>
      <c r="D23" s="567">
        <f>ROUND((H22*D22),2)</f>
        <v>30950.42</v>
      </c>
      <c r="E23" s="567">
        <f>ROUND($H$22*E22,2)</f>
        <v>24072.55</v>
      </c>
      <c r="F23" s="566"/>
      <c r="G23" s="567"/>
      <c r="H23" s="1255"/>
      <c r="I23" s="1247"/>
      <c r="J23" s="19">
        <f>SUM(C23:G23)</f>
        <v>68778.710000000006</v>
      </c>
      <c r="K23" s="383"/>
      <c r="L23" s="16"/>
      <c r="M23" s="22"/>
      <c r="N23" s="21"/>
      <c r="O23" s="22"/>
      <c r="P23" s="22"/>
      <c r="Q23" s="18"/>
    </row>
    <row r="24" spans="1:17" ht="20.100000000000001" customHeight="1">
      <c r="A24" s="1260" t="s">
        <v>204</v>
      </c>
      <c r="B24" s="1274" t="str">
        <f>' PO DESONERADA '!D47</f>
        <v>ALVENARIA</v>
      </c>
      <c r="C24" s="565"/>
      <c r="D24" s="564">
        <v>0.6</v>
      </c>
      <c r="E24" s="564">
        <v>0.4</v>
      </c>
      <c r="F24" s="565"/>
      <c r="G24" s="565"/>
      <c r="H24" s="1255">
        <f>' PO DESONERADA '!S50</f>
        <v>12973.59</v>
      </c>
      <c r="I24" s="1247">
        <f>H24/H50</f>
        <v>3.1099999999999999E-2</v>
      </c>
      <c r="J24" s="19"/>
      <c r="K24" s="383"/>
      <c r="L24" s="16"/>
      <c r="M24" s="20"/>
      <c r="N24" s="20"/>
      <c r="O24" s="20"/>
      <c r="P24" s="20"/>
      <c r="Q24" s="18"/>
    </row>
    <row r="25" spans="1:17" ht="20.100000000000001" customHeight="1">
      <c r="A25" s="1260"/>
      <c r="B25" s="1274"/>
      <c r="C25" s="567"/>
      <c r="D25" s="567">
        <f>ROUND((H24*D24),2)</f>
        <v>7784.15</v>
      </c>
      <c r="E25" s="567">
        <f>ROUND($H$24*E24,2)</f>
        <v>5189.4399999999996</v>
      </c>
      <c r="F25" s="566"/>
      <c r="G25" s="567"/>
      <c r="H25" s="1255"/>
      <c r="I25" s="1247"/>
      <c r="J25" s="19">
        <f>SUM(C25:G25)</f>
        <v>12973.59</v>
      </c>
      <c r="K25" s="383"/>
      <c r="L25" s="16"/>
      <c r="M25" s="23"/>
      <c r="N25" s="21"/>
      <c r="O25" s="23"/>
      <c r="P25" s="23"/>
      <c r="Q25" s="18"/>
    </row>
    <row r="26" spans="1:17" ht="20.100000000000001" customHeight="1">
      <c r="A26" s="1260" t="s">
        <v>205</v>
      </c>
      <c r="B26" s="1274" t="str">
        <f>' PO DESONERADA '!D52</f>
        <v>REVESTIMENTO</v>
      </c>
      <c r="C26" s="565"/>
      <c r="D26" s="565"/>
      <c r="E26" s="564">
        <v>0.4</v>
      </c>
      <c r="F26" s="564">
        <v>0.6</v>
      </c>
      <c r="G26" s="565"/>
      <c r="H26" s="1255">
        <f>' PO DESONERADA '!S55</f>
        <v>3039.17</v>
      </c>
      <c r="I26" s="1247">
        <f>H26/H50</f>
        <v>7.3000000000000001E-3</v>
      </c>
      <c r="J26" s="19"/>
      <c r="K26" s="383"/>
      <c r="L26" s="16"/>
      <c r="M26" s="23"/>
      <c r="N26" s="21"/>
      <c r="O26" s="23"/>
      <c r="P26" s="23"/>
      <c r="Q26" s="18"/>
    </row>
    <row r="27" spans="1:17" ht="20.100000000000001" customHeight="1">
      <c r="A27" s="1260"/>
      <c r="B27" s="1274"/>
      <c r="C27" s="566"/>
      <c r="D27" s="567"/>
      <c r="E27" s="567">
        <f>ROUND((H26*E26),2)</f>
        <v>1215.67</v>
      </c>
      <c r="F27" s="567">
        <f>ROUND((H26*F26),2)</f>
        <v>1823.5</v>
      </c>
      <c r="G27" s="567"/>
      <c r="H27" s="1255"/>
      <c r="I27" s="1247"/>
      <c r="J27" s="19">
        <f>SUM(C27:G27)</f>
        <v>3039.17</v>
      </c>
      <c r="K27" s="383"/>
      <c r="L27" s="16"/>
      <c r="M27" s="23"/>
      <c r="N27" s="21"/>
      <c r="O27" s="23"/>
      <c r="P27" s="23"/>
      <c r="Q27" s="18"/>
    </row>
    <row r="28" spans="1:17" ht="19.5" customHeight="1">
      <c r="A28" s="1260" t="s">
        <v>207</v>
      </c>
      <c r="B28" s="1287" t="str">
        <f>' PO DESONERADA '!D57</f>
        <v>ESQUADRIAS</v>
      </c>
      <c r="C28" s="565"/>
      <c r="D28" s="565"/>
      <c r="E28" s="568">
        <v>0.45</v>
      </c>
      <c r="F28" s="568">
        <v>0.55000000000000004</v>
      </c>
      <c r="G28" s="565"/>
      <c r="H28" s="1255">
        <f>' PO DESONERADA '!S63</f>
        <v>20113.12</v>
      </c>
      <c r="I28" s="1247">
        <f>H28/H52</f>
        <v>4.82E-2</v>
      </c>
      <c r="J28" s="19"/>
      <c r="K28" s="383"/>
      <c r="L28" s="16"/>
      <c r="M28" s="23"/>
      <c r="N28" s="21"/>
      <c r="O28" s="23"/>
      <c r="P28" s="23"/>
      <c r="Q28" s="18"/>
    </row>
    <row r="29" spans="1:17" ht="21.75" customHeight="1">
      <c r="A29" s="1260"/>
      <c r="B29" s="1287"/>
      <c r="C29" s="566"/>
      <c r="D29" s="567"/>
      <c r="E29" s="571">
        <f>ROUND(H28*E28,2)</f>
        <v>9050.9</v>
      </c>
      <c r="F29" s="571">
        <f>ROUND($H$28*F28,2)</f>
        <v>11062.22</v>
      </c>
      <c r="G29" s="567"/>
      <c r="H29" s="1255"/>
      <c r="I29" s="1247"/>
      <c r="J29" s="19">
        <f>SUM(C29:G29)</f>
        <v>20113.12</v>
      </c>
      <c r="K29" s="383"/>
      <c r="L29" s="16"/>
      <c r="M29" s="23"/>
      <c r="N29" s="21"/>
      <c r="O29" s="23"/>
      <c r="P29" s="23"/>
      <c r="Q29" s="18"/>
    </row>
    <row r="30" spans="1:17" ht="21.75" customHeight="1">
      <c r="A30" s="1268" t="s">
        <v>208</v>
      </c>
      <c r="B30" s="1288" t="str">
        <f>' PO DESONERADA '!D65</f>
        <v xml:space="preserve">INSTALAÇÕES ELÉTRICAS </v>
      </c>
      <c r="C30" s="566"/>
      <c r="D30" s="567"/>
      <c r="E30" s="568">
        <v>0.15</v>
      </c>
      <c r="F30" s="568">
        <v>0.55000000000000004</v>
      </c>
      <c r="G30" s="711">
        <v>0.3</v>
      </c>
      <c r="H30" s="1290">
        <f>' PO DESONERADA '!S80</f>
        <v>10666.43</v>
      </c>
      <c r="I30" s="1247">
        <f>H30/H52</f>
        <v>2.5600000000000001E-2</v>
      </c>
      <c r="J30" s="19"/>
      <c r="K30" s="383"/>
      <c r="L30" s="16"/>
      <c r="M30" s="23"/>
      <c r="N30" s="21"/>
      <c r="O30" s="23"/>
      <c r="P30" s="23"/>
      <c r="Q30" s="18"/>
    </row>
    <row r="31" spans="1:17" ht="21.75" customHeight="1">
      <c r="A31" s="1285"/>
      <c r="B31" s="1289"/>
      <c r="C31" s="566"/>
      <c r="D31" s="567"/>
      <c r="E31" s="703">
        <f>ROUND(H30*E30,2)</f>
        <v>1599.96</v>
      </c>
      <c r="F31" s="703">
        <f>ROUND($H$30*F30,2)</f>
        <v>5866.54</v>
      </c>
      <c r="G31" s="703">
        <f>ROUND($H$30*G30,2)</f>
        <v>3199.93</v>
      </c>
      <c r="H31" s="1275"/>
      <c r="I31" s="1247"/>
      <c r="J31" s="19">
        <f>SUM(C31:G31)</f>
        <v>10666.43</v>
      </c>
      <c r="K31" s="383"/>
      <c r="L31" s="16"/>
      <c r="M31" s="23"/>
      <c r="N31" s="21"/>
      <c r="O31" s="23"/>
      <c r="P31" s="23"/>
      <c r="Q31" s="18"/>
    </row>
    <row r="32" spans="1:17" ht="20.100000000000001" customHeight="1">
      <c r="A32" s="1260" t="s">
        <v>209</v>
      </c>
      <c r="B32" s="1274" t="str">
        <f>' PO DESONERADA '!D82</f>
        <v>INCENDIO</v>
      </c>
      <c r="C32" s="565"/>
      <c r="D32" s="565"/>
      <c r="E32" s="565"/>
      <c r="F32" s="565"/>
      <c r="G32" s="564">
        <v>1</v>
      </c>
      <c r="H32" s="1255">
        <f>' PO DESONERADA '!S84</f>
        <v>166.5</v>
      </c>
      <c r="I32" s="1247">
        <f>H32/H50</f>
        <v>4.0000000000000002E-4</v>
      </c>
      <c r="J32" s="19"/>
      <c r="K32" s="383"/>
      <c r="L32" s="16"/>
      <c r="M32" s="20"/>
      <c r="N32" s="20"/>
      <c r="O32" s="17"/>
      <c r="P32" s="17"/>
      <c r="Q32" s="18"/>
    </row>
    <row r="33" spans="1:17" ht="20.100000000000001" customHeight="1">
      <c r="A33" s="1260"/>
      <c r="B33" s="1274"/>
      <c r="C33" s="567"/>
      <c r="D33" s="567"/>
      <c r="E33" s="567"/>
      <c r="F33" s="567"/>
      <c r="G33" s="567">
        <f t="shared" ref="G33" si="0">ROUND($H$32*G32,2)</f>
        <v>166.5</v>
      </c>
      <c r="H33" s="1255"/>
      <c r="I33" s="1247"/>
      <c r="J33" s="19">
        <f>SUM(C33:G33)</f>
        <v>166.5</v>
      </c>
      <c r="K33" s="383"/>
      <c r="L33" s="16"/>
      <c r="M33" s="22"/>
      <c r="N33" s="23"/>
      <c r="O33" s="23"/>
      <c r="P33" s="23"/>
      <c r="Q33" s="18"/>
    </row>
    <row r="34" spans="1:17" ht="20.100000000000001" customHeight="1">
      <c r="A34" s="1260" t="s">
        <v>210</v>
      </c>
      <c r="B34" s="1246" t="str">
        <f>' PO DESONERADA '!D86</f>
        <v xml:space="preserve">DRENAGEM PLUVIAL </v>
      </c>
      <c r="C34" s="565"/>
      <c r="D34" s="564">
        <v>0.2</v>
      </c>
      <c r="E34" s="564">
        <v>0.6</v>
      </c>
      <c r="F34" s="564">
        <v>0.2</v>
      </c>
      <c r="G34" s="565"/>
      <c r="H34" s="1253">
        <f>' PO DESONERADA '!S89</f>
        <v>5798.85</v>
      </c>
      <c r="I34" s="1247">
        <f>H34/H50</f>
        <v>1.3899999999999999E-2</v>
      </c>
      <c r="J34" s="19"/>
      <c r="K34" s="383"/>
      <c r="L34" s="16"/>
      <c r="M34" s="22"/>
      <c r="N34" s="23"/>
      <c r="O34" s="23"/>
      <c r="P34" s="23"/>
      <c r="Q34" s="18"/>
    </row>
    <row r="35" spans="1:17" ht="20.100000000000001" customHeight="1">
      <c r="A35" s="1260"/>
      <c r="B35" s="1246"/>
      <c r="C35" s="566"/>
      <c r="D35" s="567">
        <f>ROUND((H34*D34),2)</f>
        <v>1159.77</v>
      </c>
      <c r="E35" s="567">
        <f>ROUND($H$34*E34,2)</f>
        <v>3479.31</v>
      </c>
      <c r="F35" s="567">
        <f>ROUND($H$34*F34,2)</f>
        <v>1159.77</v>
      </c>
      <c r="G35" s="567"/>
      <c r="H35" s="1253"/>
      <c r="I35" s="1247"/>
      <c r="J35" s="19">
        <f>SUM(C35:G35)</f>
        <v>5798.85</v>
      </c>
      <c r="K35" s="383"/>
      <c r="L35" s="16"/>
      <c r="M35" s="22"/>
      <c r="N35" s="23"/>
      <c r="O35" s="23"/>
      <c r="P35" s="23"/>
      <c r="Q35" s="18"/>
    </row>
    <row r="36" spans="1:17" ht="20.100000000000001" customHeight="1">
      <c r="A36" s="1260" t="s">
        <v>211</v>
      </c>
      <c r="B36" s="1246" t="str">
        <f>' PO DESONERADA '!D91</f>
        <v>PAVIMENTAÇÃO</v>
      </c>
      <c r="C36" s="565"/>
      <c r="D36" s="565"/>
      <c r="E36" s="564">
        <v>0.35</v>
      </c>
      <c r="F36" s="564">
        <v>0.45</v>
      </c>
      <c r="G36" s="564">
        <v>0.2</v>
      </c>
      <c r="H36" s="1253">
        <f>' PO DESONERADA '!S96</f>
        <v>39202.699999999997</v>
      </c>
      <c r="I36" s="1247">
        <f>H36/H50</f>
        <v>9.3899999999999997E-2</v>
      </c>
      <c r="J36" s="19"/>
      <c r="K36" s="383"/>
      <c r="L36" s="16"/>
      <c r="M36" s="22"/>
      <c r="N36" s="23"/>
      <c r="O36" s="23"/>
      <c r="P36" s="23"/>
      <c r="Q36" s="18"/>
    </row>
    <row r="37" spans="1:17" ht="20.100000000000001" customHeight="1">
      <c r="A37" s="1260"/>
      <c r="B37" s="1246"/>
      <c r="C37" s="566"/>
      <c r="D37" s="567"/>
      <c r="E37" s="567">
        <f>ROUND(H36*E36,2)</f>
        <v>13720.95</v>
      </c>
      <c r="F37" s="567">
        <f>ROUND($H$36*F36,2)</f>
        <v>17641.22</v>
      </c>
      <c r="G37" s="567">
        <f>ROUND($H$36*G36,2)</f>
        <v>7840.54</v>
      </c>
      <c r="H37" s="1253"/>
      <c r="I37" s="1247"/>
      <c r="J37" s="19">
        <f>SUM(C37:G37)</f>
        <v>39202.71</v>
      </c>
      <c r="K37" s="383"/>
      <c r="L37" s="16"/>
      <c r="M37" s="22"/>
      <c r="N37" s="23"/>
      <c r="O37" s="23"/>
      <c r="P37" s="23"/>
      <c r="Q37" s="18"/>
    </row>
    <row r="38" spans="1:17" ht="20.100000000000001" customHeight="1">
      <c r="A38" s="1260" t="s">
        <v>212</v>
      </c>
      <c r="B38" s="1246" t="str">
        <f>' PO DESONERADA '!D98</f>
        <v>COBERTURA</v>
      </c>
      <c r="C38" s="565"/>
      <c r="D38" s="565"/>
      <c r="E38" s="564">
        <v>0.45</v>
      </c>
      <c r="F38" s="564">
        <v>0.45</v>
      </c>
      <c r="G38" s="564">
        <v>0.1</v>
      </c>
      <c r="H38" s="1253">
        <f>' PO DESONERADA '!S105</f>
        <v>110278.22</v>
      </c>
      <c r="I38" s="1247">
        <f>H38/$H$50</f>
        <v>0.26419999999999999</v>
      </c>
      <c r="J38" s="19"/>
      <c r="K38" s="383"/>
      <c r="L38" s="16"/>
      <c r="M38" s="22"/>
      <c r="N38" s="23"/>
      <c r="O38" s="23"/>
      <c r="P38" s="23"/>
      <c r="Q38" s="18"/>
    </row>
    <row r="39" spans="1:17" ht="20.100000000000001" customHeight="1">
      <c r="A39" s="1260"/>
      <c r="B39" s="1246"/>
      <c r="C39" s="567"/>
      <c r="D39" s="566"/>
      <c r="E39" s="567">
        <f>ROUND(H38*E38,2)</f>
        <v>49625.2</v>
      </c>
      <c r="F39" s="567">
        <f>ROUND($H$38*F38,2)</f>
        <v>49625.2</v>
      </c>
      <c r="G39" s="567">
        <f>ROUND($H$38*G38,2)</f>
        <v>11027.82</v>
      </c>
      <c r="H39" s="1253"/>
      <c r="I39" s="1247"/>
      <c r="J39" s="19">
        <f>SUM(C39:G39)</f>
        <v>110278.22</v>
      </c>
      <c r="K39" s="383"/>
      <c r="L39" s="16"/>
      <c r="M39" s="22"/>
      <c r="N39" s="23"/>
      <c r="O39" s="23"/>
      <c r="P39" s="23"/>
      <c r="Q39" s="18"/>
    </row>
    <row r="40" spans="1:17" ht="20.100000000000001" customHeight="1">
      <c r="A40" s="1260" t="s">
        <v>213</v>
      </c>
      <c r="B40" s="1265" t="str">
        <f>' PO DESONERADA '!D107</f>
        <v>PINTURA</v>
      </c>
      <c r="C40" s="567"/>
      <c r="D40" s="566"/>
      <c r="E40" s="564">
        <v>0.14000000000000001</v>
      </c>
      <c r="F40" s="564">
        <v>0.39</v>
      </c>
      <c r="G40" s="564">
        <v>0.47</v>
      </c>
      <c r="H40" s="1250">
        <f>' PO DESONERADA '!S117</f>
        <v>42671.85</v>
      </c>
      <c r="I40" s="1247">
        <f>H40/$H$50</f>
        <v>0.1022</v>
      </c>
      <c r="J40" s="19"/>
      <c r="K40" s="383"/>
      <c r="L40" s="16"/>
      <c r="M40" s="22"/>
      <c r="N40" s="23"/>
      <c r="O40" s="23"/>
      <c r="P40" s="23"/>
      <c r="Q40" s="18"/>
    </row>
    <row r="41" spans="1:17" ht="20.100000000000001" customHeight="1">
      <c r="A41" s="1260"/>
      <c r="B41" s="1265"/>
      <c r="C41" s="567"/>
      <c r="D41" s="566"/>
      <c r="E41" s="567">
        <f>ROUND(H40*E40,2)</f>
        <v>5974.06</v>
      </c>
      <c r="F41" s="567">
        <f>ROUND($H$40*F40,2)</f>
        <v>16642.02</v>
      </c>
      <c r="G41" s="567">
        <f>ROUND($H$40*G40,2)</f>
        <v>20055.77</v>
      </c>
      <c r="H41" s="1251"/>
      <c r="I41" s="1247"/>
      <c r="J41" s="19"/>
      <c r="K41" s="383"/>
      <c r="L41" s="16"/>
      <c r="M41" s="22"/>
      <c r="N41" s="23"/>
      <c r="O41" s="23"/>
      <c r="P41" s="23"/>
      <c r="Q41" s="18"/>
    </row>
    <row r="42" spans="1:17" ht="20.100000000000001" customHeight="1">
      <c r="A42" s="1260" t="s">
        <v>214</v>
      </c>
      <c r="B42" s="1246" t="str">
        <f>' PO DESONERADA '!D119</f>
        <v>EQUIPAMENTOS ESPORTIVOS</v>
      </c>
      <c r="C42" s="567"/>
      <c r="D42" s="566"/>
      <c r="E42" s="566"/>
      <c r="F42" s="566"/>
      <c r="G42" s="564">
        <v>1</v>
      </c>
      <c r="H42" s="1250">
        <f>' PO DESONERADA '!S125</f>
        <v>7325.14</v>
      </c>
      <c r="I42" s="1247">
        <f>H42/$H$50</f>
        <v>1.7600000000000001E-2</v>
      </c>
      <c r="J42" s="19"/>
      <c r="K42" s="383"/>
      <c r="L42" s="16"/>
      <c r="M42" s="22"/>
      <c r="N42" s="23"/>
      <c r="O42" s="23"/>
      <c r="P42" s="23"/>
      <c r="Q42" s="18"/>
    </row>
    <row r="43" spans="1:17" ht="20.100000000000001" customHeight="1">
      <c r="A43" s="1260"/>
      <c r="B43" s="1246"/>
      <c r="C43" s="567"/>
      <c r="D43" s="566"/>
      <c r="E43" s="566"/>
      <c r="F43" s="566"/>
      <c r="G43" s="567">
        <f>ROUND($H$42*G42,2)</f>
        <v>7325.14</v>
      </c>
      <c r="H43" s="1251"/>
      <c r="I43" s="1247"/>
      <c r="J43" s="19"/>
      <c r="K43" s="383"/>
      <c r="L43" s="16"/>
      <c r="M43" s="22"/>
      <c r="N43" s="23"/>
      <c r="O43" s="23"/>
      <c r="P43" s="23"/>
      <c r="Q43" s="18"/>
    </row>
    <row r="44" spans="1:17" ht="20.100000000000001" customHeight="1">
      <c r="A44" s="1260" t="s">
        <v>23749</v>
      </c>
      <c r="B44" s="1269" t="str">
        <f>' PO DESONERADA '!D127</f>
        <v>SERVIÇOS COMPLEMENTARES</v>
      </c>
      <c r="C44" s="565"/>
      <c r="D44" s="565"/>
      <c r="E44" s="565"/>
      <c r="F44" s="565"/>
      <c r="G44" s="564">
        <v>1</v>
      </c>
      <c r="H44" s="1249">
        <f>' PO DESONERADA '!S129</f>
        <v>408.73</v>
      </c>
      <c r="I44" s="1247">
        <f>H44/H50</f>
        <v>1E-3</v>
      </c>
      <c r="J44" s="19"/>
      <c r="K44" s="383"/>
      <c r="L44" s="16"/>
      <c r="M44" s="22"/>
      <c r="N44" s="23"/>
      <c r="O44" s="23"/>
      <c r="P44" s="23"/>
      <c r="Q44" s="18"/>
    </row>
    <row r="45" spans="1:17" ht="20.100000000000001" customHeight="1">
      <c r="A45" s="1268"/>
      <c r="B45" s="1270"/>
      <c r="C45" s="569"/>
      <c r="D45" s="570"/>
      <c r="E45" s="570"/>
      <c r="F45" s="570"/>
      <c r="G45" s="569">
        <f>ROUND($H$44*G44,2)</f>
        <v>408.73</v>
      </c>
      <c r="H45" s="1254"/>
      <c r="I45" s="1252"/>
      <c r="J45" s="19">
        <f>SUM(C45:G45)</f>
        <v>408.73</v>
      </c>
      <c r="K45" s="383"/>
      <c r="L45" s="16"/>
      <c r="M45" s="22"/>
      <c r="N45" s="23"/>
      <c r="O45" s="23"/>
      <c r="P45" s="23"/>
      <c r="Q45" s="18"/>
    </row>
    <row r="46" spans="1:17" ht="20.100000000000001" customHeight="1">
      <c r="A46" s="1266" t="s">
        <v>23751</v>
      </c>
      <c r="B46" s="1263" t="str">
        <f>' PO DESONERADA '!D131</f>
        <v>LIMPEZA FINAL</v>
      </c>
      <c r="C46" s="567"/>
      <c r="D46" s="566"/>
      <c r="E46" s="566"/>
      <c r="F46" s="566"/>
      <c r="G46" s="564">
        <v>1</v>
      </c>
      <c r="H46" s="1249">
        <f>' PO DESONERADA '!S133</f>
        <v>1154.92</v>
      </c>
      <c r="I46" s="1247">
        <f>H46/H52</f>
        <v>2.8E-3</v>
      </c>
      <c r="J46" s="19"/>
      <c r="K46" s="383"/>
      <c r="L46" s="16"/>
      <c r="M46" s="22"/>
      <c r="N46" s="23"/>
      <c r="O46" s="23"/>
      <c r="P46" s="23"/>
      <c r="Q46" s="18"/>
    </row>
    <row r="47" spans="1:17" ht="20.100000000000001" customHeight="1">
      <c r="A47" s="1267"/>
      <c r="B47" s="1264"/>
      <c r="C47" s="567"/>
      <c r="D47" s="566"/>
      <c r="E47" s="566"/>
      <c r="F47" s="566"/>
      <c r="G47" s="567">
        <f>ROUND($H$46*G46,2)</f>
        <v>1154.92</v>
      </c>
      <c r="H47" s="1249"/>
      <c r="I47" s="1248"/>
      <c r="J47" s="19">
        <f t="shared" ref="J47" si="1">SUM(C47:G47)</f>
        <v>1154.92</v>
      </c>
      <c r="K47" s="383"/>
      <c r="L47" s="16"/>
      <c r="M47" s="22"/>
      <c r="N47" s="23"/>
      <c r="O47" s="23"/>
      <c r="P47" s="23"/>
      <c r="Q47" s="18"/>
    </row>
    <row r="48" spans="1:17" ht="15.75" customHeight="1">
      <c r="A48" s="486"/>
      <c r="B48" s="364"/>
      <c r="C48" s="365"/>
      <c r="D48" s="366"/>
      <c r="E48" s="366"/>
      <c r="F48" s="366"/>
      <c r="G48" s="366"/>
      <c r="H48" s="363"/>
      <c r="I48" s="487"/>
      <c r="J48" s="19"/>
      <c r="K48" s="15"/>
      <c r="L48" s="16"/>
      <c r="M48" s="22"/>
      <c r="N48" s="23"/>
      <c r="O48" s="23"/>
      <c r="P48" s="23"/>
      <c r="Q48" s="18"/>
    </row>
    <row r="49" spans="1:17" ht="15.75" customHeight="1" thickBot="1">
      <c r="A49" s="486"/>
      <c r="B49" s="364"/>
      <c r="C49" s="365"/>
      <c r="D49" s="366"/>
      <c r="E49" s="366"/>
      <c r="F49" s="366"/>
      <c r="G49" s="366"/>
      <c r="H49" s="363"/>
      <c r="I49" s="487"/>
      <c r="J49" s="19"/>
      <c r="K49" s="15"/>
      <c r="L49" s="16"/>
      <c r="M49" s="22"/>
      <c r="N49" s="23"/>
      <c r="O49" s="23"/>
      <c r="P49" s="23"/>
      <c r="Q49" s="18"/>
    </row>
    <row r="50" spans="1:17" ht="27.75" customHeight="1">
      <c r="A50" s="1258" t="s">
        <v>23</v>
      </c>
      <c r="B50" s="1259"/>
      <c r="C50" s="376">
        <f t="shared" ref="C50:E50" si="2">ROUNDDOWN(C17+C19+C21+C23+C25+C27+C29+C31+C33+C35+C37+C39+C41+C43+C45+C47,2)</f>
        <v>70453.62</v>
      </c>
      <c r="D50" s="376">
        <f t="shared" si="2"/>
        <v>77954.84</v>
      </c>
      <c r="E50" s="376">
        <f t="shared" si="2"/>
        <v>113928.04</v>
      </c>
      <c r="F50" s="376">
        <f>ROUND(F17+F19+F21+F23+F25+F27+F29+F31+F33+F35+F37+F39+F41+F43+F45+F47,2)</f>
        <v>103820.47</v>
      </c>
      <c r="G50" s="376">
        <f>ROUND(G17+G19+G21+G23+G25+G27+G29+G31+G33+G35+G37+G39+G41+G43+G45+G47,2)</f>
        <v>51179.35</v>
      </c>
      <c r="H50" s="376">
        <f>SUM(H16:H47)</f>
        <v>417336.32000000001</v>
      </c>
      <c r="I50" s="499">
        <f>ROUND((SUM(I16:I49)),2)</f>
        <v>1</v>
      </c>
      <c r="J50" s="19"/>
      <c r="K50" s="9"/>
      <c r="L50" s="9"/>
      <c r="M50" s="9"/>
      <c r="N50" s="9"/>
      <c r="O50" s="9"/>
      <c r="P50" s="9"/>
      <c r="Q50" s="9"/>
    </row>
    <row r="51" spans="1:17" ht="27.75" customHeight="1">
      <c r="A51" s="1261" t="s">
        <v>24</v>
      </c>
      <c r="B51" s="1262"/>
      <c r="C51" s="462">
        <f>ROUND(C50/$H$50,4)</f>
        <v>0.16880000000000001</v>
      </c>
      <c r="D51" s="462">
        <f>ROUND(D50/$H$50,4)</f>
        <v>0.18679999999999999</v>
      </c>
      <c r="E51" s="462">
        <f>ROUND(E50/$H$50,4)</f>
        <v>0.27300000000000002</v>
      </c>
      <c r="F51" s="462">
        <f>ROUND(F50/$H$50,4)</f>
        <v>0.24879999999999999</v>
      </c>
      <c r="G51" s="462">
        <f>ROUND(G50/$H$50,4)</f>
        <v>0.1226</v>
      </c>
      <c r="H51" s="377"/>
      <c r="I51" s="500">
        <f>ROUND((SUM(C51:G51)),2)</f>
        <v>1</v>
      </c>
      <c r="J51" s="24"/>
      <c r="K51" s="9">
        <f>G50/H50</f>
        <v>0.12263334760799199</v>
      </c>
      <c r="L51" s="9"/>
      <c r="M51" s="9"/>
      <c r="N51" s="9"/>
      <c r="O51" s="9"/>
      <c r="P51" s="9"/>
      <c r="Q51" s="9"/>
    </row>
    <row r="52" spans="1:17" ht="27.75" customHeight="1" thickBot="1">
      <c r="A52" s="1256" t="s">
        <v>25</v>
      </c>
      <c r="B52" s="1257"/>
      <c r="C52" s="378">
        <f>C50</f>
        <v>70453.62</v>
      </c>
      <c r="D52" s="379">
        <f>C52+D50</f>
        <v>148408.46</v>
      </c>
      <c r="E52" s="379">
        <f t="shared" ref="E52:F52" si="3">D52+E50</f>
        <v>262336.5</v>
      </c>
      <c r="F52" s="380">
        <f t="shared" si="3"/>
        <v>366156.97</v>
      </c>
      <c r="G52" s="379">
        <f>F52+G50</f>
        <v>417336.32000000001</v>
      </c>
      <c r="H52" s="381">
        <f>C50+D50+E50+F50+G50</f>
        <v>417336.32000000001</v>
      </c>
      <c r="I52" s="488"/>
      <c r="K52" s="9"/>
      <c r="L52" s="9"/>
      <c r="M52" s="9"/>
      <c r="N52" s="9"/>
      <c r="O52" s="9"/>
      <c r="P52" s="9"/>
      <c r="Q52" s="9"/>
    </row>
    <row r="53" spans="1:17" ht="12.75" customHeight="1">
      <c r="A53" s="489"/>
      <c r="B53" s="25"/>
      <c r="C53" s="26"/>
      <c r="D53" s="26"/>
      <c r="E53" s="26"/>
      <c r="F53" s="26"/>
      <c r="G53" s="26"/>
      <c r="H53" s="454"/>
      <c r="I53" s="482"/>
      <c r="K53" s="9"/>
      <c r="L53" s="9"/>
      <c r="M53" s="9"/>
      <c r="N53" s="9"/>
      <c r="O53" s="9"/>
      <c r="P53" s="9"/>
      <c r="Q53" s="9"/>
    </row>
    <row r="54" spans="1:17" ht="6" customHeight="1">
      <c r="A54" s="490"/>
      <c r="B54" s="9"/>
      <c r="C54" s="10"/>
      <c r="D54" s="10"/>
      <c r="E54" s="10"/>
      <c r="F54" s="10"/>
      <c r="G54" s="10"/>
      <c r="H54" s="453"/>
      <c r="I54" s="482"/>
    </row>
    <row r="55" spans="1:17" ht="22.5" customHeight="1">
      <c r="A55" s="491" t="s">
        <v>18</v>
      </c>
      <c r="B55" s="492" t="str">
        <f>' PO DESONERADA '!$J$14</f>
        <v>BASE DE CÁLCULO - EMOP/SINAPI NOVEMBRO 2019</v>
      </c>
      <c r="C55" s="493"/>
      <c r="D55" s="494"/>
      <c r="E55" s="494"/>
      <c r="F55" s="494"/>
      <c r="G55" s="494"/>
      <c r="H55" s="495"/>
      <c r="I55" s="496"/>
    </row>
    <row r="56" spans="1:17" ht="12.75" customHeight="1">
      <c r="A56" s="27"/>
    </row>
    <row r="57" spans="1:17" ht="12.75" customHeight="1">
      <c r="C57" s="48"/>
      <c r="D57" s="48"/>
      <c r="E57" s="48"/>
      <c r="F57" s="48"/>
      <c r="H57" s="463" t="e">
        <f>H50-#REF!</f>
        <v>#REF!</v>
      </c>
    </row>
    <row r="59" spans="1:17" ht="15" customHeight="1">
      <c r="A59" s="29"/>
      <c r="B59" s="5"/>
      <c r="C59" s="5"/>
      <c r="D59" s="5"/>
      <c r="E59" s="5"/>
      <c r="F59" s="5"/>
      <c r="G59" s="5"/>
      <c r="H59" s="5"/>
      <c r="I59" s="30"/>
    </row>
    <row r="60" spans="1:17" ht="15" customHeight="1">
      <c r="A60" s="29"/>
      <c r="B60" s="31"/>
      <c r="C60" s="31"/>
      <c r="D60" s="31"/>
      <c r="E60" s="31"/>
      <c r="F60" s="31"/>
      <c r="G60" s="31"/>
      <c r="H60" s="31"/>
      <c r="I60" s="30"/>
    </row>
    <row r="61" spans="1:17" ht="15.75" customHeight="1">
      <c r="A61" s="29"/>
      <c r="B61" s="5"/>
      <c r="C61" s="5"/>
      <c r="D61" s="5"/>
      <c r="E61" s="5"/>
      <c r="F61" s="5"/>
      <c r="G61" s="5"/>
      <c r="H61" s="4"/>
      <c r="I61" s="32"/>
    </row>
  </sheetData>
  <mergeCells count="74">
    <mergeCell ref="A28:A29"/>
    <mergeCell ref="B28:B29"/>
    <mergeCell ref="H28:H29"/>
    <mergeCell ref="B32:B33"/>
    <mergeCell ref="H34:H35"/>
    <mergeCell ref="A32:A33"/>
    <mergeCell ref="H32:H33"/>
    <mergeCell ref="A30:A31"/>
    <mergeCell ref="B30:B31"/>
    <mergeCell ref="H30:H31"/>
    <mergeCell ref="A24:A25"/>
    <mergeCell ref="B24:B25"/>
    <mergeCell ref="H24:H25"/>
    <mergeCell ref="A26:A27"/>
    <mergeCell ref="B26:B27"/>
    <mergeCell ref="B11:G11"/>
    <mergeCell ref="H20:H21"/>
    <mergeCell ref="A22:A23"/>
    <mergeCell ref="A9:H9"/>
    <mergeCell ref="B12:C12"/>
    <mergeCell ref="E12:I12"/>
    <mergeCell ref="I20:I21"/>
    <mergeCell ref="H18:H19"/>
    <mergeCell ref="I22:I23"/>
    <mergeCell ref="H22:H23"/>
    <mergeCell ref="B18:B19"/>
    <mergeCell ref="A14:A15"/>
    <mergeCell ref="B14:B15"/>
    <mergeCell ref="B22:B23"/>
    <mergeCell ref="A16:A17"/>
    <mergeCell ref="B16:B17"/>
    <mergeCell ref="I14:I15"/>
    <mergeCell ref="I16:I17"/>
    <mergeCell ref="I18:I19"/>
    <mergeCell ref="A18:A19"/>
    <mergeCell ref="A20:A21"/>
    <mergeCell ref="B20:B21"/>
    <mergeCell ref="H16:H17"/>
    <mergeCell ref="A52:B52"/>
    <mergeCell ref="A50:B50"/>
    <mergeCell ref="A34:A35"/>
    <mergeCell ref="A36:A37"/>
    <mergeCell ref="B34:B35"/>
    <mergeCell ref="A51:B51"/>
    <mergeCell ref="B46:B47"/>
    <mergeCell ref="A40:A41"/>
    <mergeCell ref="B40:B41"/>
    <mergeCell ref="A42:A43"/>
    <mergeCell ref="B42:B43"/>
    <mergeCell ref="A46:A47"/>
    <mergeCell ref="A44:A45"/>
    <mergeCell ref="B36:B37"/>
    <mergeCell ref="A38:A39"/>
    <mergeCell ref="B44:B45"/>
    <mergeCell ref="I24:I25"/>
    <mergeCell ref="I26:I27"/>
    <mergeCell ref="I32:I33"/>
    <mergeCell ref="I28:I29"/>
    <mergeCell ref="H26:H27"/>
    <mergeCell ref="B38:B39"/>
    <mergeCell ref="I34:I35"/>
    <mergeCell ref="I30:I31"/>
    <mergeCell ref="I46:I47"/>
    <mergeCell ref="H46:H47"/>
    <mergeCell ref="I40:I41"/>
    <mergeCell ref="I42:I43"/>
    <mergeCell ref="H40:H41"/>
    <mergeCell ref="H42:H43"/>
    <mergeCell ref="I44:I45"/>
    <mergeCell ref="I38:I39"/>
    <mergeCell ref="H36:H37"/>
    <mergeCell ref="I36:I37"/>
    <mergeCell ref="H44:H45"/>
    <mergeCell ref="H38:H39"/>
  </mergeCells>
  <phoneticPr fontId="18" type="noConversion"/>
  <printOptions horizontalCentered="1"/>
  <pageMargins left="0.70866141732283472" right="0.70866141732283472" top="0.74803149606299213" bottom="0.74803149606299213" header="0.31496062992125984" footer="0.31496062992125984"/>
  <pageSetup paperSize="9" scale="45" firstPageNumber="0" fitToHeight="22" orientation="portrait" horizontalDpi="4294967293" r:id="rId1"/>
  <headerFooter alignWithMargins="0">
    <oddFooter>&amp;L&amp;18  Eng.ª Liane de Oliveira Martins
  Secretária Municipal de Urbanismo e Habitação
  PMSPA&amp;C&amp;18            Andréa D'Ávila
             Assessor Especial
           PMSPA&amp;R&amp;18Planilha Elaborada pela SEMED
Amanda
11/19
SEMED -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238125</xdr:colOff>
                <xdr:row>1</xdr:row>
                <xdr:rowOff>123825</xdr:rowOff>
              </from>
              <to>
                <xdr:col>6</xdr:col>
                <xdr:colOff>971550</xdr:colOff>
                <xdr:row>7</xdr:row>
                <xdr:rowOff>114300</xdr:rowOff>
              </to>
            </anchor>
          </objectPr>
        </oleObject>
      </mc:Choice>
      <mc:Fallback>
        <oleObject progId="Word.Picture.8"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8:M43"/>
  <sheetViews>
    <sheetView view="pageBreakPreview" zoomScaleNormal="90" zoomScaleSheetLayoutView="100" zoomScalePageLayoutView="80" workbookViewId="0"/>
  </sheetViews>
  <sheetFormatPr defaultColWidth="8.7109375" defaultRowHeight="12.75" customHeight="1"/>
  <cols>
    <col min="1" max="1" width="12" style="7" customWidth="1"/>
    <col min="2" max="2" width="21.42578125" style="7" customWidth="1"/>
    <col min="3" max="3" width="13.42578125" style="7" customWidth="1"/>
    <col min="4" max="5" width="14.42578125" style="7" customWidth="1"/>
    <col min="6" max="7" width="14.7109375" style="7" customWidth="1"/>
    <col min="8" max="8" width="15.85546875" style="7" customWidth="1"/>
    <col min="9" max="9" width="3.5703125" style="7" customWidth="1"/>
    <col min="10" max="11" width="8.7109375" style="7"/>
    <col min="12" max="12" width="11.28515625" style="7" bestFit="1" customWidth="1"/>
    <col min="13" max="16384" width="8.7109375" style="7"/>
  </cols>
  <sheetData>
    <row r="8" spans="1:13" ht="20.25" customHeight="1">
      <c r="A8" s="1291" t="s">
        <v>24189</v>
      </c>
      <c r="B8" s="1291"/>
      <c r="C8" s="1291"/>
      <c r="D8" s="1291"/>
      <c r="E8" s="1291"/>
      <c r="F8" s="1291"/>
      <c r="G8" s="1291"/>
      <c r="H8" s="1291"/>
      <c r="I8" s="1291"/>
    </row>
    <row r="9" spans="1:13" ht="13.5" customHeight="1">
      <c r="A9" s="33"/>
      <c r="B9" s="33"/>
      <c r="C9" s="33"/>
      <c r="D9" s="33"/>
      <c r="E9" s="33"/>
      <c r="F9" s="33"/>
      <c r="G9" s="33"/>
      <c r="H9" s="33"/>
      <c r="I9" s="33"/>
    </row>
    <row r="10" spans="1:13" ht="20.25" customHeight="1">
      <c r="A10" s="34" t="s">
        <v>0</v>
      </c>
      <c r="B10" s="1293" t="s">
        <v>362</v>
      </c>
      <c r="C10" s="1293"/>
      <c r="D10" s="1293"/>
      <c r="E10" s="1293"/>
      <c r="F10" s="1293"/>
      <c r="G10" s="1293"/>
      <c r="H10" s="1293"/>
      <c r="I10" s="1"/>
      <c r="J10" s="1"/>
      <c r="K10" s="1"/>
      <c r="L10" s="1"/>
      <c r="M10" s="1"/>
    </row>
    <row r="11" spans="1:13" ht="18" customHeight="1">
      <c r="A11" s="34" t="s">
        <v>1</v>
      </c>
      <c r="B11" s="1292" t="s">
        <v>336</v>
      </c>
      <c r="C11" s="1292"/>
      <c r="D11" s="1292"/>
      <c r="E11" s="1292"/>
      <c r="F11" s="1292"/>
      <c r="G11" s="46"/>
      <c r="H11" s="35"/>
      <c r="I11" s="36"/>
      <c r="J11" s="36"/>
      <c r="K11" s="36"/>
    </row>
    <row r="12" spans="1:13" ht="15.75" customHeight="1" thickBot="1">
      <c r="B12" s="37"/>
    </row>
    <row r="13" spans="1:13" ht="15.75" customHeight="1">
      <c r="B13" s="40" t="s">
        <v>26</v>
      </c>
      <c r="C13" s="44" t="s">
        <v>27</v>
      </c>
      <c r="D13" s="45" t="s">
        <v>21</v>
      </c>
      <c r="E13" s="47" t="s">
        <v>69</v>
      </c>
      <c r="F13" s="47" t="s">
        <v>70</v>
      </c>
      <c r="G13" s="47" t="s">
        <v>87</v>
      </c>
      <c r="H13" s="367" t="s">
        <v>17</v>
      </c>
    </row>
    <row r="14" spans="1:13" ht="15.75" customHeight="1">
      <c r="B14" s="41" t="s">
        <v>28</v>
      </c>
      <c r="C14" s="368">
        <f>'CFF DESONERADO'!C50</f>
        <v>70453.62</v>
      </c>
      <c r="D14" s="369">
        <f>'CFF DESONERADO'!D50</f>
        <v>77954.84</v>
      </c>
      <c r="E14" s="369">
        <f>'CFF DESONERADO'!E50</f>
        <v>113928.04</v>
      </c>
      <c r="F14" s="369">
        <f>'CFF DESONERADO'!F50</f>
        <v>103820.47</v>
      </c>
      <c r="G14" s="362">
        <f>'CFF DESONERADO'!G50</f>
        <v>51179.35</v>
      </c>
      <c r="H14" s="370">
        <f>SUM(C14:G14)</f>
        <v>417336.32000000001</v>
      </c>
      <c r="L14" s="19"/>
    </row>
    <row r="15" spans="1:13" ht="15.75" customHeight="1">
      <c r="B15" s="42" t="s">
        <v>29</v>
      </c>
      <c r="C15" s="464">
        <f>'CFF DESONERADO'!C51</f>
        <v>0.16880000000000001</v>
      </c>
      <c r="D15" s="464">
        <f>'CFF DESONERADO'!D51</f>
        <v>0.18679999999999999</v>
      </c>
      <c r="E15" s="464">
        <f>'CFF DESONERADO'!E51</f>
        <v>0.27300000000000002</v>
      </c>
      <c r="F15" s="464">
        <f>'CFF DESONERADO'!F51</f>
        <v>0.24879999999999999</v>
      </c>
      <c r="G15" s="464">
        <f>'CFF DESONERADO'!G51</f>
        <v>0.1226</v>
      </c>
      <c r="H15" s="562">
        <f>ROUND((SUM(C15:G15)),4)</f>
        <v>1</v>
      </c>
      <c r="I15" s="407"/>
    </row>
    <row r="16" spans="1:13" ht="16.5" customHeight="1" thickBot="1">
      <c r="B16" s="43" t="s">
        <v>30</v>
      </c>
      <c r="C16" s="371">
        <f>'CFF DESONERADO'!C52</f>
        <v>70453.62</v>
      </c>
      <c r="D16" s="372">
        <f t="shared" ref="D16:G16" si="0">C16+D14</f>
        <v>148408.46</v>
      </c>
      <c r="E16" s="373">
        <f t="shared" si="0"/>
        <v>262336.5</v>
      </c>
      <c r="F16" s="374">
        <f t="shared" si="0"/>
        <v>366156.97</v>
      </c>
      <c r="G16" s="373">
        <f t="shared" si="0"/>
        <v>417336.32000000001</v>
      </c>
      <c r="H16" s="375">
        <f>SUM(C14:G14)</f>
        <v>417336.32000000001</v>
      </c>
      <c r="I16" s="455"/>
    </row>
    <row r="24" spans="8:8" ht="15.75" customHeight="1">
      <c r="H24" s="6"/>
    </row>
    <row r="25" spans="8:8" ht="15.75" customHeight="1">
      <c r="H25" s="38"/>
    </row>
    <row r="26" spans="8:8" ht="15.75" customHeight="1">
      <c r="H26" s="39"/>
    </row>
    <row r="27" spans="8:8" ht="15.75" customHeight="1">
      <c r="H27" s="38"/>
    </row>
    <row r="28" spans="8:8" ht="12.75" customHeight="1">
      <c r="H28" s="10"/>
    </row>
    <row r="38" spans="2:4" ht="30.75" customHeight="1">
      <c r="B38" s="465" t="str">
        <f>'CFF DESONERADO'!$B$55</f>
        <v>BASE DE CÁLCULO - EMOP/SINAPI NOVEMBRO 2019</v>
      </c>
      <c r="C38" s="466"/>
      <c r="D38" s="466"/>
    </row>
    <row r="43" spans="2:4" ht="12.75" customHeight="1">
      <c r="B43" s="28"/>
    </row>
  </sheetData>
  <mergeCells count="3">
    <mergeCell ref="A8:I8"/>
    <mergeCell ref="B11:F11"/>
    <mergeCell ref="B10:H10"/>
  </mergeCells>
  <phoneticPr fontId="18" type="noConversion"/>
  <pageMargins left="0.78740157480314965" right="0.39370078740157483" top="0.70866141732283472" bottom="0.94488188976377963" header="0.31496062992125984" footer="0.31496062992125984"/>
  <pageSetup paperSize="9" scale="73" firstPageNumber="0" fitToHeight="0" orientation="portrait" horizontalDpi="4294967293" r:id="rId1"/>
  <headerFooter alignWithMargins="0">
    <oddFooter>&amp;L&amp;13Eng.ª Liane de Oliveira Martins
Secretária Municipal de Urbanismo e Habitação
PMSPA&amp;C&amp;13             Andréa D'Ávila
               Assessor Especial
            PMSPA&amp;R&amp;12Planilha Elaborada pela SEMED
Amanda
11/19
SEMED - PMSPA</oddFooter>
  </headerFooter>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142875</xdr:colOff>
                <xdr:row>1</xdr:row>
                <xdr:rowOff>57150</xdr:rowOff>
              </from>
              <to>
                <xdr:col>6</xdr:col>
                <xdr:colOff>485775</xdr:colOff>
                <xdr:row>5</xdr:row>
                <xdr:rowOff>38100</xdr:rowOff>
              </to>
            </anchor>
          </objectPr>
        </oleObject>
      </mc:Choice>
      <mc:Fallback>
        <oleObject progId="Word.Picture.8" shapeId="614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view="pageBreakPreview" zoomScale="70" zoomScaleNormal="90" zoomScaleSheetLayoutView="70" zoomScalePageLayoutView="70" workbookViewId="0"/>
  </sheetViews>
  <sheetFormatPr defaultColWidth="9.140625" defaultRowHeight="15" customHeight="1"/>
  <cols>
    <col min="1" max="1" width="15.5703125" style="450" customWidth="1"/>
    <col min="2" max="2" width="87.42578125" style="449" customWidth="1"/>
    <col min="3" max="3" width="14.140625" style="469" customWidth="1"/>
    <col min="4" max="4" width="11" style="469" customWidth="1"/>
    <col min="5" max="5" width="12.7109375" style="469" customWidth="1"/>
    <col min="6" max="6" width="11.140625" style="469" customWidth="1"/>
    <col min="7" max="8" width="10.28515625" style="469" customWidth="1"/>
    <col min="9" max="9" width="9.140625" style="404"/>
    <col min="10" max="10" width="20.5703125" style="404" customWidth="1"/>
    <col min="11" max="16384" width="9.140625" style="404"/>
  </cols>
  <sheetData>
    <row r="1" spans="1:8" ht="15" customHeight="1">
      <c r="A1" s="456"/>
      <c r="B1" s="457"/>
      <c r="C1" s="468"/>
      <c r="D1" s="468"/>
      <c r="E1" s="468"/>
      <c r="F1" s="468"/>
      <c r="G1" s="560"/>
      <c r="H1" s="468"/>
    </row>
    <row r="2" spans="1:8" ht="15" customHeight="1">
      <c r="A2" s="458"/>
      <c r="G2" s="558"/>
      <c r="H2" s="559"/>
    </row>
    <row r="3" spans="1:8" ht="15" customHeight="1">
      <c r="A3" s="458"/>
      <c r="G3" s="558"/>
    </row>
    <row r="4" spans="1:8" ht="15" customHeight="1">
      <c r="A4" s="458"/>
      <c r="G4" s="558"/>
    </row>
    <row r="5" spans="1:8" ht="15" customHeight="1">
      <c r="A5" s="458"/>
      <c r="G5" s="558"/>
    </row>
    <row r="6" spans="1:8" ht="15" customHeight="1">
      <c r="A6" s="458"/>
      <c r="G6" s="558"/>
    </row>
    <row r="7" spans="1:8" ht="15" customHeight="1">
      <c r="A7" s="458"/>
      <c r="G7" s="558"/>
    </row>
    <row r="8" spans="1:8" ht="15" customHeight="1">
      <c r="A8" s="458"/>
      <c r="G8" s="558"/>
    </row>
    <row r="9" spans="1:8" ht="15" customHeight="1">
      <c r="A9" s="458"/>
      <c r="G9" s="558"/>
    </row>
    <row r="10" spans="1:8" ht="27" customHeight="1">
      <c r="A10" s="459"/>
      <c r="B10" s="404"/>
      <c r="C10" s="470"/>
      <c r="D10" s="470"/>
      <c r="E10" s="470"/>
      <c r="F10" s="470"/>
      <c r="G10" s="557"/>
      <c r="H10" s="470"/>
    </row>
    <row r="11" spans="1:8" ht="24.75" customHeight="1">
      <c r="A11" s="1299" t="s">
        <v>24188</v>
      </c>
      <c r="B11" s="1300"/>
      <c r="C11" s="1300"/>
      <c r="D11" s="1300"/>
      <c r="E11" s="1300"/>
      <c r="F11" s="1300"/>
      <c r="G11" s="1301"/>
      <c r="H11" s="561"/>
    </row>
    <row r="12" spans="1:8" ht="33" customHeight="1">
      <c r="A12" s="554" t="s">
        <v>0</v>
      </c>
      <c r="B12" s="1300" t="s">
        <v>362</v>
      </c>
      <c r="C12" s="1300"/>
      <c r="D12" s="1300"/>
      <c r="E12" s="1300"/>
      <c r="F12" s="1300"/>
      <c r="G12" s="1301"/>
      <c r="H12" s="451"/>
    </row>
    <row r="13" spans="1:8" ht="33" customHeight="1">
      <c r="A13" s="554" t="s">
        <v>1</v>
      </c>
      <c r="B13" s="451" t="s">
        <v>333</v>
      </c>
      <c r="C13" s="471"/>
      <c r="D13" s="471"/>
      <c r="E13" s="471"/>
      <c r="F13" s="471"/>
      <c r="G13" s="555"/>
      <c r="H13" s="471"/>
    </row>
    <row r="14" spans="1:8" ht="12.75" customHeight="1" thickBot="1">
      <c r="A14" s="460"/>
      <c r="B14" s="461"/>
      <c r="C14" s="472"/>
      <c r="D14" s="472"/>
      <c r="E14" s="472"/>
      <c r="F14" s="472"/>
      <c r="G14" s="556"/>
    </row>
    <row r="15" spans="1:8" ht="12.75" customHeight="1">
      <c r="A15" s="475"/>
    </row>
    <row r="16" spans="1:8" ht="12.75" customHeight="1"/>
    <row r="17" spans="1:8" s="7" customFormat="1" ht="20.25" customHeight="1">
      <c r="A17" s="1338" t="s">
        <v>2</v>
      </c>
      <c r="B17" s="1302" t="s">
        <v>19</v>
      </c>
      <c r="C17" s="1303"/>
      <c r="D17" s="1304"/>
      <c r="E17" s="1320" t="s">
        <v>206</v>
      </c>
      <c r="F17" s="1320"/>
      <c r="G17" s="1339" t="s">
        <v>91</v>
      </c>
    </row>
    <row r="18" spans="1:8" s="7" customFormat="1" ht="18" customHeight="1">
      <c r="A18" s="1338"/>
      <c r="B18" s="1305"/>
      <c r="C18" s="1306"/>
      <c r="D18" s="1307"/>
      <c r="E18" s="1320"/>
      <c r="F18" s="1320"/>
      <c r="G18" s="1339"/>
    </row>
    <row r="19" spans="1:8" s="7" customFormat="1" ht="18" customHeight="1">
      <c r="A19" s="1325" t="str">
        <f>' PO DESONERADA '!B17</f>
        <v>1.0</v>
      </c>
      <c r="B19" s="1308" t="str">
        <f>'CFF DESONERADO'!B16</f>
        <v>SERVIÇOS PRELIMINARES</v>
      </c>
      <c r="C19" s="1309"/>
      <c r="D19" s="1310"/>
      <c r="E19" s="1321">
        <f>'CFF DESONERADO'!H16</f>
        <v>25557.47</v>
      </c>
      <c r="F19" s="1322"/>
      <c r="G19" s="1298">
        <f>ROUND((E19/D52),4)</f>
        <v>6.1199999999999997E-2</v>
      </c>
    </row>
    <row r="20" spans="1:8" s="7" customFormat="1" ht="18" customHeight="1">
      <c r="A20" s="1326"/>
      <c r="B20" s="1311"/>
      <c r="C20" s="1312"/>
      <c r="D20" s="1313"/>
      <c r="E20" s="1323"/>
      <c r="F20" s="1324"/>
      <c r="G20" s="1298"/>
    </row>
    <row r="21" spans="1:8" s="7" customFormat="1" ht="20.100000000000001" customHeight="1">
      <c r="A21" s="1327" t="str">
        <f>' PO DESONERADA '!B25</f>
        <v>2.0</v>
      </c>
      <c r="B21" s="1314" t="str">
        <f>'CFF DESONERADO'!B18</f>
        <v>DEMOLIÇÃO / REMOÇÃO</v>
      </c>
      <c r="C21" s="1315"/>
      <c r="D21" s="1316"/>
      <c r="E21" s="1294">
        <f>'CFF DESONERADO'!H18</f>
        <v>53645.11</v>
      </c>
      <c r="F21" s="1295"/>
      <c r="G21" s="1298">
        <f>ROUND((E21/D52),4)</f>
        <v>0.1285</v>
      </c>
      <c r="H21" s="19"/>
    </row>
    <row r="22" spans="1:8" s="7" customFormat="1" ht="20.100000000000001" customHeight="1">
      <c r="A22" s="1327"/>
      <c r="B22" s="1317"/>
      <c r="C22" s="1318"/>
      <c r="D22" s="1319"/>
      <c r="E22" s="1296"/>
      <c r="F22" s="1297"/>
      <c r="G22" s="1298"/>
      <c r="H22" s="19"/>
    </row>
    <row r="23" spans="1:8" s="7" customFormat="1" ht="20.25" customHeight="1">
      <c r="A23" s="1327" t="str">
        <f>[2]C.F.F.!A20</f>
        <v>3.0</v>
      </c>
      <c r="B23" s="1314" t="str">
        <f>'CFF DESONERADO'!B20</f>
        <v>MOVIMENTO DE TERRA</v>
      </c>
      <c r="C23" s="1315"/>
      <c r="D23" s="1316"/>
      <c r="E23" s="1294">
        <f>'CFF DESONERADO'!H20</f>
        <v>15555.8</v>
      </c>
      <c r="F23" s="1295"/>
      <c r="G23" s="1298">
        <f>ROUND((E23/D52),4)</f>
        <v>3.73E-2</v>
      </c>
      <c r="H23" s="19"/>
    </row>
    <row r="24" spans="1:8" s="7" customFormat="1" ht="20.25" customHeight="1">
      <c r="A24" s="1327"/>
      <c r="B24" s="1317"/>
      <c r="C24" s="1318"/>
      <c r="D24" s="1319"/>
      <c r="E24" s="1296"/>
      <c r="F24" s="1297"/>
      <c r="G24" s="1298"/>
      <c r="H24" s="19"/>
    </row>
    <row r="25" spans="1:8" s="7" customFormat="1" ht="20.25" customHeight="1">
      <c r="A25" s="1327" t="str">
        <f>[2]C.F.F.!A22</f>
        <v>4.0</v>
      </c>
      <c r="B25" s="1314" t="str">
        <f>'CFF DESONERADO'!B22</f>
        <v>ESTRUTURA INFRAESTRUTURA</v>
      </c>
      <c r="C25" s="1315"/>
      <c r="D25" s="1316"/>
      <c r="E25" s="1294">
        <f>'CFF DESONERADO'!H22</f>
        <v>68778.720000000001</v>
      </c>
      <c r="F25" s="1295"/>
      <c r="G25" s="1298">
        <f>ROUND((E25/D52),4)</f>
        <v>0.1648</v>
      </c>
      <c r="H25" s="19"/>
    </row>
    <row r="26" spans="1:8" s="7" customFormat="1" ht="20.100000000000001" customHeight="1">
      <c r="A26" s="1327"/>
      <c r="B26" s="1317"/>
      <c r="C26" s="1318"/>
      <c r="D26" s="1319"/>
      <c r="E26" s="1296"/>
      <c r="F26" s="1297"/>
      <c r="G26" s="1298"/>
      <c r="H26" s="19"/>
    </row>
    <row r="27" spans="1:8" s="7" customFormat="1" ht="20.100000000000001" customHeight="1">
      <c r="A27" s="1325" t="str">
        <f>' PO DESONERADA '!B47</f>
        <v>5.0</v>
      </c>
      <c r="B27" s="1314" t="str">
        <f>'CFF DESONERADO'!B24</f>
        <v>ALVENARIA</v>
      </c>
      <c r="C27" s="1315"/>
      <c r="D27" s="1316"/>
      <c r="E27" s="1294">
        <f>'CFF DESONERADO'!H24</f>
        <v>12973.59</v>
      </c>
      <c r="F27" s="1295"/>
      <c r="G27" s="1298">
        <f>ROUND((E27/D52),4)</f>
        <v>3.1099999999999999E-2</v>
      </c>
      <c r="H27" s="19"/>
    </row>
    <row r="28" spans="1:8" s="7" customFormat="1" ht="20.100000000000001" customHeight="1">
      <c r="A28" s="1326"/>
      <c r="B28" s="1317"/>
      <c r="C28" s="1318"/>
      <c r="D28" s="1319"/>
      <c r="E28" s="1296"/>
      <c r="F28" s="1297"/>
      <c r="G28" s="1298"/>
      <c r="H28" s="19"/>
    </row>
    <row r="29" spans="1:8" s="7" customFormat="1" ht="20.100000000000001" customHeight="1">
      <c r="A29" s="1327" t="s">
        <v>205</v>
      </c>
      <c r="B29" s="1314" t="str">
        <f>'CFF DESONERADO'!B26</f>
        <v>REVESTIMENTO</v>
      </c>
      <c r="C29" s="1315"/>
      <c r="D29" s="1316"/>
      <c r="E29" s="1294">
        <f>'CFF DESONERADO'!H26</f>
        <v>3039.17</v>
      </c>
      <c r="F29" s="1295"/>
      <c r="G29" s="1298">
        <f>ROUND((E29/D52),4)</f>
        <v>7.3000000000000001E-3</v>
      </c>
      <c r="H29" s="19"/>
    </row>
    <row r="30" spans="1:8" s="7" customFormat="1" ht="20.100000000000001" customHeight="1">
      <c r="A30" s="1327"/>
      <c r="B30" s="1317"/>
      <c r="C30" s="1318"/>
      <c r="D30" s="1319"/>
      <c r="E30" s="1296"/>
      <c r="F30" s="1297"/>
      <c r="G30" s="1298"/>
      <c r="H30" s="19"/>
    </row>
    <row r="31" spans="1:8" s="7" customFormat="1" ht="20.100000000000001" customHeight="1">
      <c r="A31" s="1327" t="s">
        <v>207</v>
      </c>
      <c r="B31" s="1314" t="str">
        <f>'CFF DESONERADO'!B28</f>
        <v>ESQUADRIAS</v>
      </c>
      <c r="C31" s="1315"/>
      <c r="D31" s="1316"/>
      <c r="E31" s="1294">
        <f>'CFF DESONERADO'!H28</f>
        <v>20113.12</v>
      </c>
      <c r="F31" s="1295"/>
      <c r="G31" s="1298">
        <f>ROUND((E31/$D$52),4)</f>
        <v>4.82E-2</v>
      </c>
      <c r="H31" s="19"/>
    </row>
    <row r="32" spans="1:8" s="7" customFormat="1" ht="20.100000000000001" customHeight="1">
      <c r="A32" s="1327"/>
      <c r="B32" s="1317"/>
      <c r="C32" s="1318"/>
      <c r="D32" s="1319"/>
      <c r="E32" s="1296"/>
      <c r="F32" s="1297"/>
      <c r="G32" s="1298"/>
      <c r="H32" s="19"/>
    </row>
    <row r="33" spans="1:8" s="7" customFormat="1" ht="20.100000000000001" customHeight="1">
      <c r="A33" s="1325" t="s">
        <v>208</v>
      </c>
      <c r="B33" s="1314" t="str">
        <f>'CFF DESONERADO'!B30</f>
        <v xml:space="preserve">INSTALAÇÕES ELÉTRICAS </v>
      </c>
      <c r="C33" s="1315"/>
      <c r="D33" s="1316"/>
      <c r="E33" s="1294">
        <f>'CFF DESONERADO'!H30</f>
        <v>10666.43</v>
      </c>
      <c r="F33" s="1295"/>
      <c r="G33" s="1298">
        <f t="shared" ref="G33" si="0">ROUND((E33/$D$52),4)</f>
        <v>2.5600000000000001E-2</v>
      </c>
      <c r="H33" s="19"/>
    </row>
    <row r="34" spans="1:8" s="7" customFormat="1" ht="20.100000000000001" customHeight="1">
      <c r="A34" s="1326"/>
      <c r="B34" s="1317"/>
      <c r="C34" s="1318"/>
      <c r="D34" s="1319"/>
      <c r="E34" s="1296"/>
      <c r="F34" s="1297"/>
      <c r="G34" s="1298"/>
      <c r="H34" s="19"/>
    </row>
    <row r="35" spans="1:8" s="7" customFormat="1" ht="20.100000000000001" customHeight="1">
      <c r="A35" s="1327" t="s">
        <v>209</v>
      </c>
      <c r="B35" s="1314" t="str">
        <f>'CFF DESONERADO'!B32</f>
        <v>INCENDIO</v>
      </c>
      <c r="C35" s="1315"/>
      <c r="D35" s="1316"/>
      <c r="E35" s="1294">
        <f>'CFF DESONERADO'!H32</f>
        <v>166.5</v>
      </c>
      <c r="F35" s="1295"/>
      <c r="G35" s="1298">
        <f t="shared" ref="G35" si="1">ROUND((E35/$D$52),4)</f>
        <v>4.0000000000000002E-4</v>
      </c>
      <c r="H35" s="19"/>
    </row>
    <row r="36" spans="1:8" s="7" customFormat="1" ht="20.100000000000001" customHeight="1">
      <c r="A36" s="1327"/>
      <c r="B36" s="1317"/>
      <c r="C36" s="1318"/>
      <c r="D36" s="1319"/>
      <c r="E36" s="1296"/>
      <c r="F36" s="1297"/>
      <c r="G36" s="1298"/>
      <c r="H36" s="19"/>
    </row>
    <row r="37" spans="1:8" s="7" customFormat="1" ht="20.100000000000001" customHeight="1">
      <c r="A37" s="1327" t="s">
        <v>210</v>
      </c>
      <c r="B37" s="1328" t="str">
        <f>'CFF DESONERADO'!B34</f>
        <v xml:space="preserve">DRENAGEM PLUVIAL </v>
      </c>
      <c r="C37" s="1329"/>
      <c r="D37" s="1330"/>
      <c r="E37" s="1294">
        <f>'CFF DESONERADO'!H34</f>
        <v>5798.85</v>
      </c>
      <c r="F37" s="1295"/>
      <c r="G37" s="1298">
        <f t="shared" ref="G37" si="2">ROUND((E37/$D$52),4)</f>
        <v>1.3899999999999999E-2</v>
      </c>
      <c r="H37" s="19"/>
    </row>
    <row r="38" spans="1:8" s="7" customFormat="1" ht="20.100000000000001" customHeight="1">
      <c r="A38" s="1327"/>
      <c r="B38" s="1331"/>
      <c r="C38" s="1332"/>
      <c r="D38" s="1333"/>
      <c r="E38" s="1296"/>
      <c r="F38" s="1297"/>
      <c r="G38" s="1298"/>
      <c r="H38" s="19"/>
    </row>
    <row r="39" spans="1:8" s="7" customFormat="1" ht="20.100000000000001" customHeight="1">
      <c r="A39" s="1327" t="s">
        <v>211</v>
      </c>
      <c r="B39" s="1328" t="str">
        <f>'CFF DESONERADO'!B36</f>
        <v>PAVIMENTAÇÃO</v>
      </c>
      <c r="C39" s="1329"/>
      <c r="D39" s="1330"/>
      <c r="E39" s="1294">
        <f>'CFF DESONERADO'!H36</f>
        <v>39202.699999999997</v>
      </c>
      <c r="F39" s="1295"/>
      <c r="G39" s="1298">
        <f t="shared" ref="G39" si="3">ROUND((E39/$D$52),4)</f>
        <v>9.3899999999999997E-2</v>
      </c>
      <c r="H39" s="19"/>
    </row>
    <row r="40" spans="1:8" s="7" customFormat="1" ht="20.100000000000001" customHeight="1">
      <c r="A40" s="1327"/>
      <c r="B40" s="1331"/>
      <c r="C40" s="1332"/>
      <c r="D40" s="1333"/>
      <c r="E40" s="1296"/>
      <c r="F40" s="1297"/>
      <c r="G40" s="1298"/>
      <c r="H40" s="19"/>
    </row>
    <row r="41" spans="1:8" s="7" customFormat="1" ht="20.100000000000001" customHeight="1">
      <c r="A41" s="1327" t="s">
        <v>212</v>
      </c>
      <c r="B41" s="1328" t="str">
        <f>'CFF DESONERADO'!B38</f>
        <v>COBERTURA</v>
      </c>
      <c r="C41" s="1329"/>
      <c r="D41" s="1330"/>
      <c r="E41" s="1294">
        <f>'CFF DESONERADO'!H38</f>
        <v>110278.22</v>
      </c>
      <c r="F41" s="1295"/>
      <c r="G41" s="1298">
        <f t="shared" ref="G41" si="4">ROUND((E41/$D$52),4)</f>
        <v>0.26419999999999999</v>
      </c>
      <c r="H41" s="19"/>
    </row>
    <row r="42" spans="1:8" s="7" customFormat="1" ht="20.100000000000001" customHeight="1">
      <c r="A42" s="1327"/>
      <c r="B42" s="1331"/>
      <c r="C42" s="1332"/>
      <c r="D42" s="1333"/>
      <c r="E42" s="1296"/>
      <c r="F42" s="1297"/>
      <c r="G42" s="1298"/>
      <c r="H42" s="19"/>
    </row>
    <row r="43" spans="1:8" s="7" customFormat="1" ht="20.100000000000001" customHeight="1">
      <c r="A43" s="1327" t="s">
        <v>213</v>
      </c>
      <c r="B43" s="1328" t="str">
        <f>'CFF DESONERADO'!B40</f>
        <v>PINTURA</v>
      </c>
      <c r="C43" s="1329"/>
      <c r="D43" s="1330"/>
      <c r="E43" s="1294">
        <f>'CFF DESONERADO'!H40</f>
        <v>42671.85</v>
      </c>
      <c r="F43" s="1295"/>
      <c r="G43" s="1298">
        <f t="shared" ref="G43" si="5">ROUND((E43/$D$52),4)</f>
        <v>0.1022</v>
      </c>
      <c r="H43" s="19"/>
    </row>
    <row r="44" spans="1:8" s="7" customFormat="1" ht="20.100000000000001" customHeight="1">
      <c r="A44" s="1327"/>
      <c r="B44" s="1331"/>
      <c r="C44" s="1332"/>
      <c r="D44" s="1333"/>
      <c r="E44" s="1296"/>
      <c r="F44" s="1297"/>
      <c r="G44" s="1298"/>
      <c r="H44" s="19"/>
    </row>
    <row r="45" spans="1:8" s="7" customFormat="1" ht="20.100000000000001" customHeight="1">
      <c r="A45" s="1327" t="s">
        <v>214</v>
      </c>
      <c r="B45" s="1328" t="str">
        <f>'CFF DESONERADO'!B42</f>
        <v>EQUIPAMENTOS ESPORTIVOS</v>
      </c>
      <c r="C45" s="1329"/>
      <c r="D45" s="1330"/>
      <c r="E45" s="1294">
        <f>'CFF DESONERADO'!H42</f>
        <v>7325.14</v>
      </c>
      <c r="F45" s="1295"/>
      <c r="G45" s="1298">
        <f>ROUND((E45/$D$52),4)</f>
        <v>1.7600000000000001E-2</v>
      </c>
      <c r="H45" s="19"/>
    </row>
    <row r="46" spans="1:8" s="7" customFormat="1" ht="20.100000000000001" customHeight="1">
      <c r="A46" s="1327"/>
      <c r="B46" s="1331"/>
      <c r="C46" s="1332"/>
      <c r="D46" s="1333"/>
      <c r="E46" s="1296"/>
      <c r="F46" s="1297"/>
      <c r="G46" s="1298"/>
      <c r="H46" s="19"/>
    </row>
    <row r="47" spans="1:8" s="7" customFormat="1" ht="20.100000000000001" customHeight="1">
      <c r="A47" s="1327" t="s">
        <v>23749</v>
      </c>
      <c r="B47" s="1328" t="str">
        <f>'CFF DESONERADO'!B44</f>
        <v>SERVIÇOS COMPLEMENTARES</v>
      </c>
      <c r="C47" s="1329"/>
      <c r="D47" s="1330"/>
      <c r="E47" s="1294">
        <f>'CFF DESONERADO'!H44</f>
        <v>408.73</v>
      </c>
      <c r="F47" s="1295"/>
      <c r="G47" s="1298">
        <f t="shared" ref="G47" si="6">ROUND((E47/$D$52),4)</f>
        <v>1E-3</v>
      </c>
      <c r="H47" s="19"/>
    </row>
    <row r="48" spans="1:8" s="7" customFormat="1" ht="20.100000000000001" customHeight="1">
      <c r="A48" s="1327"/>
      <c r="B48" s="1331"/>
      <c r="C48" s="1332"/>
      <c r="D48" s="1333"/>
      <c r="E48" s="1296"/>
      <c r="F48" s="1297"/>
      <c r="G48" s="1298"/>
      <c r="H48" s="19"/>
    </row>
    <row r="49" spans="1:8" s="7" customFormat="1" ht="20.100000000000001" customHeight="1">
      <c r="A49" s="1327" t="s">
        <v>23751</v>
      </c>
      <c r="B49" s="1314" t="str">
        <f>'CFF DESONERADO'!B46</f>
        <v>LIMPEZA FINAL</v>
      </c>
      <c r="C49" s="1315"/>
      <c r="D49" s="1316"/>
      <c r="E49" s="1294">
        <f>'CFF DESONERADO'!H46</f>
        <v>1154.92</v>
      </c>
      <c r="F49" s="1295"/>
      <c r="G49" s="1298">
        <f t="shared" ref="G49" si="7">ROUND((E49/$D$52),4)</f>
        <v>2.8E-3</v>
      </c>
      <c r="H49" s="19"/>
    </row>
    <row r="50" spans="1:8" s="7" customFormat="1" ht="20.100000000000001" customHeight="1">
      <c r="A50" s="1327"/>
      <c r="B50" s="1317"/>
      <c r="C50" s="1318"/>
      <c r="D50" s="1319"/>
      <c r="E50" s="1296"/>
      <c r="F50" s="1297"/>
      <c r="G50" s="1298"/>
      <c r="H50" s="19"/>
    </row>
    <row r="51" spans="1:8" ht="12.75" customHeight="1"/>
    <row r="52" spans="1:8" s="474" customFormat="1" ht="43.5" customHeight="1">
      <c r="A52" s="1334" t="s">
        <v>264</v>
      </c>
      <c r="B52" s="1335"/>
      <c r="C52" s="572"/>
      <c r="D52" s="1336">
        <f>SUM(E19:F50)</f>
        <v>417336.32000000001</v>
      </c>
      <c r="E52" s="1336"/>
      <c r="F52" s="1336"/>
      <c r="G52" s="1337"/>
    </row>
    <row r="53" spans="1:8" s="7" customFormat="1" ht="12.75" customHeight="1">
      <c r="A53" s="573"/>
      <c r="B53" s="574"/>
      <c r="C53" s="575"/>
      <c r="D53" s="575"/>
      <c r="E53" s="575"/>
      <c r="F53" s="498"/>
      <c r="G53" s="576"/>
    </row>
    <row r="54" spans="1:8" s="7" customFormat="1" ht="22.5" customHeight="1">
      <c r="A54" s="577" t="s">
        <v>18</v>
      </c>
      <c r="B54" s="578" t="str">
        <f>' PO DESONERADA '!$J$14</f>
        <v>BASE DE CÁLCULO - EMOP/SINAPI NOVEMBRO 2019</v>
      </c>
      <c r="C54" s="579"/>
      <c r="D54" s="580"/>
      <c r="E54" s="580"/>
      <c r="F54" s="581"/>
      <c r="G54" s="582"/>
    </row>
    <row r="55" spans="1:8" ht="15" customHeight="1">
      <c r="B55" s="467"/>
      <c r="C55" s="473"/>
      <c r="D55" s="473"/>
      <c r="E55" s="473"/>
      <c r="F55" s="473"/>
      <c r="G55" s="473"/>
      <c r="H55" s="473"/>
    </row>
    <row r="56" spans="1:8" ht="31.5" customHeight="1"/>
  </sheetData>
  <mergeCells count="72">
    <mergeCell ref="E33:F34"/>
    <mergeCell ref="G33:G34"/>
    <mergeCell ref="A23:A24"/>
    <mergeCell ref="G23:G24"/>
    <mergeCell ref="A29:A30"/>
    <mergeCell ref="G29:G30"/>
    <mergeCell ref="E29:F30"/>
    <mergeCell ref="E23:F24"/>
    <mergeCell ref="E25:F26"/>
    <mergeCell ref="B23:D24"/>
    <mergeCell ref="B25:D26"/>
    <mergeCell ref="B27:D28"/>
    <mergeCell ref="B29:D30"/>
    <mergeCell ref="B31:D32"/>
    <mergeCell ref="A52:B52"/>
    <mergeCell ref="D52:G52"/>
    <mergeCell ref="A17:A18"/>
    <mergeCell ref="G17:G18"/>
    <mergeCell ref="A21:A22"/>
    <mergeCell ref="G21:G22"/>
    <mergeCell ref="A27:A28"/>
    <mergeCell ref="G27:G28"/>
    <mergeCell ref="E27:F28"/>
    <mergeCell ref="A25:A26"/>
    <mergeCell ref="G25:G26"/>
    <mergeCell ref="A31:A32"/>
    <mergeCell ref="G31:G32"/>
    <mergeCell ref="E31:F32"/>
    <mergeCell ref="A33:A34"/>
    <mergeCell ref="B33:D34"/>
    <mergeCell ref="G41:G42"/>
    <mergeCell ref="A37:A38"/>
    <mergeCell ref="G37:G38"/>
    <mergeCell ref="E37:F38"/>
    <mergeCell ref="A35:A36"/>
    <mergeCell ref="G35:G36"/>
    <mergeCell ref="E35:F36"/>
    <mergeCell ref="B35:D36"/>
    <mergeCell ref="B37:D38"/>
    <mergeCell ref="E39:F40"/>
    <mergeCell ref="B39:D40"/>
    <mergeCell ref="A41:A42"/>
    <mergeCell ref="E41:F42"/>
    <mergeCell ref="A43:A44"/>
    <mergeCell ref="A45:A46"/>
    <mergeCell ref="B41:D42"/>
    <mergeCell ref="B43:D44"/>
    <mergeCell ref="B45:D46"/>
    <mergeCell ref="A49:A50"/>
    <mergeCell ref="G49:G50"/>
    <mergeCell ref="E49:F50"/>
    <mergeCell ref="B49:D50"/>
    <mergeCell ref="A47:A48"/>
    <mergeCell ref="G47:G48"/>
    <mergeCell ref="E47:F48"/>
    <mergeCell ref="B47:D48"/>
    <mergeCell ref="E43:F44"/>
    <mergeCell ref="G43:G44"/>
    <mergeCell ref="E45:F46"/>
    <mergeCell ref="G45:G46"/>
    <mergeCell ref="A11:G11"/>
    <mergeCell ref="B12:G12"/>
    <mergeCell ref="B17:D18"/>
    <mergeCell ref="B19:D20"/>
    <mergeCell ref="B21:D22"/>
    <mergeCell ref="E17:F18"/>
    <mergeCell ref="E19:F20"/>
    <mergeCell ref="E21:F22"/>
    <mergeCell ref="A19:A20"/>
    <mergeCell ref="G19:G20"/>
    <mergeCell ref="A39:A40"/>
    <mergeCell ref="G39:G40"/>
  </mergeCells>
  <printOptions horizontalCentered="1"/>
  <pageMargins left="0.78740157480314965" right="0.51181102362204722" top="0.70866141732283472" bottom="1.0236220472440944" header="0.31496062992125984" footer="0.19685039370078741"/>
  <pageSetup paperSize="9" scale="55" fitToHeight="29" orientation="portrait" horizontalDpi="4294967293" r:id="rId1"/>
  <headerFooter>
    <oddFooter>&amp;L&amp;16  Eng.ª Liane de Oliveira Martins
  Secretária Municipal de Urbanismo e Habitação
  PMSPA&amp;C&amp;16        Andréa D'Ávila
      Assessor Especial
      PMSPA&amp;R&amp;15Planilha Elaborada pela SEMED
Amanda
11/19
SEMED - PMSPA</oddFooter>
  </headerFooter>
  <drawing r:id="rId2"/>
  <legacyDrawing r:id="rId3"/>
  <oleObjects>
    <mc:AlternateContent xmlns:mc="http://schemas.openxmlformats.org/markup-compatibility/2006">
      <mc:Choice Requires="x14">
        <oleObject progId="Word.Picture.8" shapeId="5121" r:id="rId4">
          <objectPr defaultSize="0" autoPict="0" r:id="rId5">
            <anchor moveWithCells="1" sizeWithCells="1">
              <from>
                <xdr:col>0</xdr:col>
                <xdr:colOff>219075</xdr:colOff>
                <xdr:row>2</xdr:row>
                <xdr:rowOff>76200</xdr:rowOff>
              </from>
              <to>
                <xdr:col>4</xdr:col>
                <xdr:colOff>228600</xdr:colOff>
                <xdr:row>6</xdr:row>
                <xdr:rowOff>152400</xdr:rowOff>
              </to>
            </anchor>
          </objectPr>
        </oleObject>
      </mc:Choice>
      <mc:Fallback>
        <oleObject progId="Word.Picture.8" shapeId="5121"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
  <sheetViews>
    <sheetView view="pageBreakPreview" zoomScale="110" zoomScaleNormal="100" zoomScaleSheetLayoutView="110" workbookViewId="0">
      <selection activeCell="H45" sqref="A1:H46"/>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21.85546875" style="238" customWidth="1"/>
    <col min="9" max="16384" width="9.140625" style="238"/>
  </cols>
  <sheetData>
    <row r="1" spans="1:8">
      <c r="A1" s="62"/>
      <c r="B1" s="62"/>
      <c r="C1" s="62"/>
      <c r="D1" s="62"/>
      <c r="E1" s="62"/>
      <c r="F1" s="62"/>
      <c r="G1" s="62"/>
      <c r="H1" s="411"/>
    </row>
    <row r="2" spans="1:8" ht="23.25" customHeight="1">
      <c r="A2" s="55"/>
      <c r="B2" s="412"/>
      <c r="C2" s="56"/>
      <c r="D2" s="56"/>
      <c r="E2" s="56"/>
      <c r="F2" s="56"/>
      <c r="G2" s="56"/>
      <c r="H2" s="413"/>
    </row>
    <row r="3" spans="1:8">
      <c r="A3" s="61"/>
      <c r="B3" s="446"/>
      <c r="C3" s="62"/>
      <c r="D3" s="62"/>
      <c r="E3" s="62"/>
      <c r="F3" s="62"/>
      <c r="G3" s="62"/>
      <c r="H3" s="447"/>
    </row>
    <row r="4" spans="1:8" ht="39.75" customHeight="1">
      <c r="A4" s="61"/>
      <c r="B4" s="446"/>
      <c r="C4" s="62"/>
      <c r="D4" s="62"/>
      <c r="E4" s="62"/>
      <c r="F4" s="62"/>
      <c r="G4" s="62"/>
      <c r="H4" s="447"/>
    </row>
    <row r="5" spans="1:8" ht="36" customHeight="1">
      <c r="A5" s="1350" t="s">
        <v>362</v>
      </c>
      <c r="B5" s="1351"/>
      <c r="C5" s="1351"/>
      <c r="D5" s="1351"/>
      <c r="E5" s="1351"/>
      <c r="F5" s="1351"/>
      <c r="G5" s="1351"/>
      <c r="H5" s="1352"/>
    </row>
    <row r="6" spans="1:8" ht="36" customHeight="1">
      <c r="A6" s="1350" t="s">
        <v>360</v>
      </c>
      <c r="B6" s="1351"/>
      <c r="C6" s="1351"/>
      <c r="D6" s="1351"/>
      <c r="E6" s="1351"/>
      <c r="F6" s="1351"/>
      <c r="G6" s="1351"/>
      <c r="H6" s="501"/>
    </row>
    <row r="7" spans="1:8" ht="20.25" customHeight="1">
      <c r="A7" s="414"/>
      <c r="B7" s="415"/>
      <c r="C7" s="416"/>
      <c r="D7" s="415"/>
      <c r="E7" s="415"/>
      <c r="F7" s="415"/>
      <c r="G7" s="415"/>
      <c r="H7" s="417"/>
    </row>
    <row r="8" spans="1:8">
      <c r="A8"/>
      <c r="B8"/>
      <c r="C8"/>
      <c r="D8"/>
      <c r="E8"/>
      <c r="F8"/>
      <c r="G8"/>
      <c r="H8"/>
    </row>
    <row r="9" spans="1:8" ht="20.25">
      <c r="A9" s="1353" t="s">
        <v>252</v>
      </c>
      <c r="B9" s="1354"/>
      <c r="C9" s="1354"/>
      <c r="D9" s="1354"/>
      <c r="E9" s="1354"/>
      <c r="F9" s="1354"/>
      <c r="G9" s="1354"/>
      <c r="H9" s="1354"/>
    </row>
    <row r="10" spans="1:8" ht="15.75">
      <c r="A10" s="418"/>
      <c r="B10" s="419"/>
      <c r="C10" s="420"/>
      <c r="D10" s="420"/>
      <c r="E10" s="421"/>
      <c r="F10" s="421"/>
      <c r="G10" s="421"/>
      <c r="H10" s="421"/>
    </row>
    <row r="11" spans="1:8">
      <c r="A11" s="1355" t="s">
        <v>120</v>
      </c>
      <c r="B11" s="1356"/>
      <c r="C11" s="1356"/>
      <c r="D11" s="1356"/>
      <c r="E11" s="1356"/>
      <c r="F11" s="1356"/>
      <c r="G11" s="1356"/>
      <c r="H11" s="1357"/>
    </row>
    <row r="12" spans="1:8">
      <c r="A12" s="1358" t="s">
        <v>121</v>
      </c>
      <c r="B12" s="1359"/>
      <c r="C12" s="1359"/>
      <c r="D12" s="1359"/>
      <c r="E12" s="1359"/>
      <c r="F12" s="1359"/>
      <c r="G12" s="1360"/>
      <c r="H12" s="422" t="s">
        <v>122</v>
      </c>
    </row>
    <row r="13" spans="1:8">
      <c r="A13" s="423" t="s">
        <v>123</v>
      </c>
      <c r="B13" s="424"/>
      <c r="C13" s="424"/>
      <c r="D13" s="424"/>
      <c r="E13" s="424"/>
      <c r="F13" s="425"/>
      <c r="G13" s="426"/>
      <c r="H13" s="427">
        <v>2</v>
      </c>
    </row>
    <row r="14" spans="1:8">
      <c r="A14" s="423" t="s">
        <v>253</v>
      </c>
      <c r="B14" s="424"/>
      <c r="C14" s="424"/>
      <c r="D14" s="424"/>
      <c r="E14" s="424"/>
      <c r="F14" s="425"/>
      <c r="G14" s="426"/>
      <c r="H14" s="427">
        <v>0.7</v>
      </c>
    </row>
    <row r="15" spans="1:8">
      <c r="A15" s="423" t="s">
        <v>254</v>
      </c>
      <c r="B15" s="424"/>
      <c r="C15" s="424"/>
      <c r="D15" s="424"/>
      <c r="E15" s="424"/>
      <c r="F15" s="425"/>
      <c r="G15" s="426"/>
      <c r="H15" s="427">
        <v>0.8</v>
      </c>
    </row>
    <row r="16" spans="1:8">
      <c r="A16" s="423" t="s">
        <v>124</v>
      </c>
      <c r="B16" s="424"/>
      <c r="C16" s="424"/>
      <c r="D16" s="424"/>
      <c r="E16" s="424"/>
      <c r="F16" s="425"/>
      <c r="G16" s="426"/>
      <c r="H16" s="428">
        <v>0</v>
      </c>
    </row>
    <row r="17" spans="1:8">
      <c r="A17" s="1361" t="s">
        <v>125</v>
      </c>
      <c r="B17" s="1362"/>
      <c r="C17" s="1362"/>
      <c r="D17" s="1362"/>
      <c r="E17" s="1362"/>
      <c r="F17" s="1362"/>
      <c r="G17" s="1362"/>
      <c r="H17" s="429">
        <f>SUM(H13:H16)</f>
        <v>3.5</v>
      </c>
    </row>
    <row r="18" spans="1:8">
      <c r="A18" s="1355" t="s">
        <v>126</v>
      </c>
      <c r="B18" s="1356"/>
      <c r="C18" s="1356"/>
      <c r="D18" s="1356"/>
      <c r="E18" s="1356"/>
      <c r="F18" s="1356"/>
      <c r="G18" s="1356"/>
      <c r="H18" s="1357"/>
    </row>
    <row r="19" spans="1:8">
      <c r="A19" s="1358" t="s">
        <v>121</v>
      </c>
      <c r="B19" s="1359"/>
      <c r="C19" s="1359"/>
      <c r="D19" s="1359"/>
      <c r="E19" s="1359"/>
      <c r="F19" s="1359"/>
      <c r="G19" s="1360"/>
      <c r="H19" s="422" t="s">
        <v>122</v>
      </c>
    </row>
    <row r="20" spans="1:8">
      <c r="A20" s="430" t="s">
        <v>127</v>
      </c>
      <c r="B20" s="431"/>
      <c r="C20" s="431"/>
      <c r="D20" s="431"/>
      <c r="E20" s="432"/>
      <c r="F20" s="433"/>
      <c r="G20" s="434"/>
      <c r="H20" s="427">
        <v>0.5</v>
      </c>
    </row>
    <row r="21" spans="1:8">
      <c r="A21" s="1361" t="s">
        <v>128</v>
      </c>
      <c r="B21" s="1362"/>
      <c r="C21" s="1362"/>
      <c r="D21" s="1362"/>
      <c r="E21" s="1362"/>
      <c r="F21" s="1362"/>
      <c r="G21" s="1362"/>
      <c r="H21" s="429">
        <f>SUM(H20:H20)</f>
        <v>0.5</v>
      </c>
    </row>
    <row r="22" spans="1:8">
      <c r="A22" s="1355" t="s">
        <v>129</v>
      </c>
      <c r="B22" s="1356"/>
      <c r="C22" s="1356"/>
      <c r="D22" s="1356"/>
      <c r="E22" s="1356"/>
      <c r="F22" s="1356"/>
      <c r="G22" s="1356"/>
      <c r="H22" s="1357"/>
    </row>
    <row r="23" spans="1:8">
      <c r="A23" s="1358" t="s">
        <v>121</v>
      </c>
      <c r="B23" s="1359"/>
      <c r="C23" s="1359"/>
      <c r="D23" s="1359"/>
      <c r="E23" s="1359"/>
      <c r="F23" s="1359"/>
      <c r="G23" s="1360"/>
      <c r="H23" s="422" t="s">
        <v>122</v>
      </c>
    </row>
    <row r="24" spans="1:8">
      <c r="A24" s="1380" t="s">
        <v>130</v>
      </c>
      <c r="B24" s="1381"/>
      <c r="C24" s="1381"/>
      <c r="D24" s="1381"/>
      <c r="E24" s="1381"/>
      <c r="F24" s="1381"/>
      <c r="G24" s="1382"/>
      <c r="H24" s="427">
        <v>5.7</v>
      </c>
    </row>
    <row r="25" spans="1:8">
      <c r="A25" s="1361" t="s">
        <v>131</v>
      </c>
      <c r="B25" s="1362"/>
      <c r="C25" s="1362"/>
      <c r="D25" s="1362"/>
      <c r="E25" s="1362"/>
      <c r="F25" s="1362"/>
      <c r="G25" s="1362"/>
      <c r="H25" s="429">
        <f>SUM(H24:H24)</f>
        <v>5.7</v>
      </c>
    </row>
    <row r="26" spans="1:8">
      <c r="A26" s="1355" t="s">
        <v>255</v>
      </c>
      <c r="B26" s="1356"/>
      <c r="C26" s="1356"/>
      <c r="D26" s="1356"/>
      <c r="E26" s="1356"/>
      <c r="F26" s="1356"/>
      <c r="G26" s="1356"/>
      <c r="H26" s="1357"/>
    </row>
    <row r="27" spans="1:8">
      <c r="A27" s="1358" t="s">
        <v>121</v>
      </c>
      <c r="B27" s="1359"/>
      <c r="C27" s="1359"/>
      <c r="D27" s="1359"/>
      <c r="E27" s="1359"/>
      <c r="F27" s="1359"/>
      <c r="G27" s="1360"/>
      <c r="H27" s="422" t="s">
        <v>122</v>
      </c>
    </row>
    <row r="28" spans="1:8">
      <c r="A28" s="423" t="s">
        <v>256</v>
      </c>
      <c r="B28" s="424"/>
      <c r="C28" s="424"/>
      <c r="D28" s="424"/>
      <c r="E28" s="424"/>
      <c r="F28" s="425"/>
      <c r="G28" s="435"/>
      <c r="H28" s="436">
        <v>5</v>
      </c>
    </row>
    <row r="29" spans="1:8">
      <c r="A29" s="423" t="s">
        <v>132</v>
      </c>
      <c r="B29" s="424"/>
      <c r="C29" s="424"/>
      <c r="D29" s="424"/>
      <c r="E29" s="424"/>
      <c r="F29" s="425"/>
      <c r="G29" s="435"/>
      <c r="H29" s="427">
        <v>3</v>
      </c>
    </row>
    <row r="30" spans="1:8">
      <c r="A30" s="423" t="s">
        <v>133</v>
      </c>
      <c r="B30" s="424"/>
      <c r="C30" s="424"/>
      <c r="D30" s="424"/>
      <c r="E30" s="424"/>
      <c r="F30" s="425"/>
      <c r="G30" s="435"/>
      <c r="H30" s="427">
        <v>0.65</v>
      </c>
    </row>
    <row r="31" spans="1:8">
      <c r="A31" s="423" t="s">
        <v>257</v>
      </c>
      <c r="B31" s="424"/>
      <c r="C31" s="424"/>
      <c r="D31" s="424"/>
      <c r="E31" s="424"/>
      <c r="F31" s="425"/>
      <c r="G31" s="435"/>
      <c r="H31" s="427">
        <v>4.5</v>
      </c>
    </row>
    <row r="32" spans="1:8">
      <c r="A32" s="1361" t="s">
        <v>134</v>
      </c>
      <c r="B32" s="1362"/>
      <c r="C32" s="1362"/>
      <c r="D32" s="1362"/>
      <c r="E32" s="1362"/>
      <c r="F32" s="1362"/>
      <c r="G32" s="1379"/>
      <c r="H32" s="429">
        <f>SUM(H28:H31)</f>
        <v>13.15</v>
      </c>
    </row>
    <row r="33" spans="1:8">
      <c r="A33" s="437"/>
      <c r="B33" s="438"/>
      <c r="C33" s="439"/>
      <c r="D33" s="440"/>
      <c r="E33" s="440"/>
      <c r="F33" s="440"/>
      <c r="G33" s="440"/>
      <c r="H33" s="441"/>
    </row>
    <row r="34" spans="1:8">
      <c r="A34" s="1363" t="s">
        <v>135</v>
      </c>
      <c r="B34" s="1363"/>
      <c r="C34" s="1363"/>
      <c r="D34" s="1363"/>
      <c r="E34" s="1363"/>
      <c r="F34" s="1363"/>
      <c r="G34" s="1363"/>
      <c r="H34" s="1363"/>
    </row>
    <row r="35" spans="1:8" ht="13.5" thickBot="1">
      <c r="A35" s="190"/>
      <c r="B35" s="190"/>
      <c r="C35" s="190"/>
      <c r="D35" s="190"/>
      <c r="E35" s="190"/>
      <c r="F35" s="190"/>
      <c r="G35" s="190"/>
      <c r="H35" s="190"/>
    </row>
    <row r="36" spans="1:8" ht="13.5" thickBot="1">
      <c r="A36" s="1364" t="s">
        <v>136</v>
      </c>
      <c r="B36" s="1367" t="s">
        <v>137</v>
      </c>
      <c r="C36" s="1367"/>
      <c r="D36" s="1367"/>
      <c r="E36" s="1367"/>
      <c r="F36" s="1367"/>
      <c r="G36" s="1368" t="s">
        <v>138</v>
      </c>
      <c r="H36" s="1371" t="s">
        <v>139</v>
      </c>
    </row>
    <row r="37" spans="1:8">
      <c r="A37" s="1365"/>
      <c r="B37" s="1374"/>
      <c r="C37" s="1376" t="s">
        <v>140</v>
      </c>
      <c r="D37" s="1377"/>
      <c r="E37" s="1377"/>
      <c r="F37" s="1377"/>
      <c r="G37" s="1369"/>
      <c r="H37" s="1372"/>
    </row>
    <row r="38" spans="1:8" ht="13.5" thickBot="1">
      <c r="A38" s="1366"/>
      <c r="B38" s="1375"/>
      <c r="C38" s="1378"/>
      <c r="D38" s="1378"/>
      <c r="E38" s="1378"/>
      <c r="F38" s="1378"/>
      <c r="G38" s="1370"/>
      <c r="H38" s="1373"/>
    </row>
    <row r="39" spans="1:8">
      <c r="A39" s="442"/>
      <c r="B39" s="443"/>
      <c r="C39" s="344"/>
      <c r="D39" s="344"/>
      <c r="E39" s="344"/>
      <c r="F39" s="344"/>
      <c r="G39" s="444"/>
      <c r="H39" s="445"/>
    </row>
    <row r="40" spans="1:8">
      <c r="A40" s="1340" t="s">
        <v>258</v>
      </c>
      <c r="B40" s="1340"/>
      <c r="C40" s="1340"/>
      <c r="D40" s="1340"/>
      <c r="E40" s="1340"/>
      <c r="F40" s="1340"/>
      <c r="G40" s="1340"/>
      <c r="H40" s="1340"/>
    </row>
    <row r="41" spans="1:8">
      <c r="A41" s="1340" t="s">
        <v>259</v>
      </c>
      <c r="B41" s="1340"/>
      <c r="C41" s="1340"/>
      <c r="D41" s="1340"/>
      <c r="E41" s="1340"/>
      <c r="F41" s="1340"/>
      <c r="G41" s="1340"/>
      <c r="H41" s="1340"/>
    </row>
    <row r="42" spans="1:8">
      <c r="A42" s="1340" t="s">
        <v>260</v>
      </c>
      <c r="B42" s="1340"/>
      <c r="C42" s="1340"/>
      <c r="D42" s="1340"/>
      <c r="E42" s="1340"/>
      <c r="F42" s="1340"/>
      <c r="G42" s="1340"/>
      <c r="H42" s="1340"/>
    </row>
    <row r="43" spans="1:8">
      <c r="A43" s="1340" t="s">
        <v>261</v>
      </c>
      <c r="B43" s="1340"/>
      <c r="C43" s="1340"/>
      <c r="D43" s="1340"/>
      <c r="E43" s="1340"/>
      <c r="F43" s="1340"/>
      <c r="G43" s="1340"/>
      <c r="H43" s="1340"/>
    </row>
    <row r="44" spans="1:8" ht="13.5" thickBot="1">
      <c r="A44" s="442"/>
      <c r="B44" s="443"/>
      <c r="C44" s="344"/>
      <c r="D44" s="344"/>
      <c r="E44" s="344"/>
      <c r="F44" s="344"/>
      <c r="G44" s="444"/>
      <c r="H44" s="445"/>
    </row>
    <row r="45" spans="1:8" ht="13.5" thickTop="1">
      <c r="A45" s="1341" t="s">
        <v>332</v>
      </c>
      <c r="B45" s="1342"/>
      <c r="C45" s="1342"/>
      <c r="D45" s="1342"/>
      <c r="E45" s="1343"/>
      <c r="F45" s="1344" t="s">
        <v>297</v>
      </c>
      <c r="G45" s="1345"/>
      <c r="H45" s="1348">
        <f>(ROUND((1+H17/100)*(1+H21/100)*(1+H25/100)/(1-H32/100),4))-1</f>
        <v>0.26590000000000003</v>
      </c>
    </row>
    <row r="46" spans="1:8" ht="60.75" customHeight="1" thickBot="1">
      <c r="A46" s="1342"/>
      <c r="B46" s="1342"/>
      <c r="C46" s="1342"/>
      <c r="D46" s="1342"/>
      <c r="E46" s="1343"/>
      <c r="F46" s="1346"/>
      <c r="G46" s="1347"/>
      <c r="H46" s="1349"/>
    </row>
    <row r="47" spans="1:8" ht="13.5" thickTop="1"/>
  </sheetData>
  <mergeCells count="30">
    <mergeCell ref="A18:H18"/>
    <mergeCell ref="A32:G32"/>
    <mergeCell ref="A19:G19"/>
    <mergeCell ref="A24:G24"/>
    <mergeCell ref="A21:G21"/>
    <mergeCell ref="A22:H22"/>
    <mergeCell ref="A23:G23"/>
    <mergeCell ref="A25:G25"/>
    <mergeCell ref="A26:H26"/>
    <mergeCell ref="A27:G27"/>
    <mergeCell ref="A40:H40"/>
    <mergeCell ref="A34:H34"/>
    <mergeCell ref="A36:A38"/>
    <mergeCell ref="B36:F36"/>
    <mergeCell ref="G36:G38"/>
    <mergeCell ref="H36:H38"/>
    <mergeCell ref="B37:B38"/>
    <mergeCell ref="C37:F38"/>
    <mergeCell ref="A5:H5"/>
    <mergeCell ref="A9:H9"/>
    <mergeCell ref="A11:H11"/>
    <mergeCell ref="A12:G12"/>
    <mergeCell ref="A17:G17"/>
    <mergeCell ref="A6:G6"/>
    <mergeCell ref="A41:H41"/>
    <mergeCell ref="A42:H42"/>
    <mergeCell ref="A43:H43"/>
    <mergeCell ref="A45:E46"/>
    <mergeCell ref="F45:G46"/>
    <mergeCell ref="H45:H46"/>
  </mergeCells>
  <printOptions horizontalCentered="1"/>
  <pageMargins left="0.51181102362204722" right="0.51181102362204722" top="0.19685039370078741" bottom="0.78740157480314965" header="0.31496062992125984" footer="0.31496062992125984"/>
  <pageSetup paperSize="9" scale="98" orientation="portrait" horizontalDpi="4294967293" r:id="rId1"/>
  <headerFooter>
    <oddFooter>&amp;L  Eng.ª Liane de Oliveira Martins
  Secretária Municipal de Urbanismo
 e Habitação
  PMSPA&amp;C        Andréa D'Ávila
      Assessor Especial
      Matrícula: 34302&amp;RPlanilha Elaborada pela SEMED
Amanda
11/19
SEMED - PMSPA</oddFooter>
  </headerFooter>
  <drawing r:id="rId2"/>
  <legacyDrawing r:id="rId3"/>
  <oleObjects>
    <mc:AlternateContent xmlns:mc="http://schemas.openxmlformats.org/markup-compatibility/2006">
      <mc:Choice Requires="x14">
        <oleObject progId="Word.Picture.8" shapeId="697378" r:id="rId4">
          <objectPr defaultSize="0" autoPict="0" r:id="rId5">
            <anchor moveWithCells="1" sizeWithCells="1">
              <from>
                <xdr:col>0</xdr:col>
                <xdr:colOff>19050</xdr:colOff>
                <xdr:row>1</xdr:row>
                <xdr:rowOff>200025</xdr:rowOff>
              </from>
              <to>
                <xdr:col>7</xdr:col>
                <xdr:colOff>390525</xdr:colOff>
                <xdr:row>3</xdr:row>
                <xdr:rowOff>266700</xdr:rowOff>
              </to>
            </anchor>
          </objectPr>
        </oleObject>
      </mc:Choice>
      <mc:Fallback>
        <oleObject progId="Word.Picture.8" shapeId="697378"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92">
        <v>1</v>
      </c>
      <c r="B2" s="199"/>
      <c r="C2" s="196" t="s">
        <v>6</v>
      </c>
      <c r="D2" s="199"/>
      <c r="E2" s="199"/>
      <c r="F2" s="200"/>
    </row>
    <row r="3" spans="1:8" ht="24" customHeight="1">
      <c r="A3" s="1393"/>
      <c r="B3" s="95" t="s">
        <v>98</v>
      </c>
      <c r="C3" s="96" t="s">
        <v>99</v>
      </c>
      <c r="D3" s="96" t="s">
        <v>100</v>
      </c>
      <c r="E3" s="96" t="s">
        <v>5</v>
      </c>
      <c r="F3" s="139" t="s">
        <v>96</v>
      </c>
    </row>
    <row r="4" spans="1:8" ht="38.25">
      <c r="A4" s="1393"/>
      <c r="B4" s="135" t="s">
        <v>43</v>
      </c>
      <c r="C4" s="49" t="s">
        <v>44</v>
      </c>
      <c r="D4" s="50" t="s">
        <v>42</v>
      </c>
      <c r="E4" s="51">
        <v>12</v>
      </c>
      <c r="F4" s="194" t="s">
        <v>97</v>
      </c>
    </row>
    <row r="5" spans="1:8">
      <c r="A5" s="1393"/>
      <c r="B5" s="56"/>
      <c r="C5" s="56"/>
      <c r="D5" s="56"/>
      <c r="E5" s="56"/>
      <c r="F5" s="186"/>
      <c r="H5" s="53"/>
    </row>
    <row r="6" spans="1:8">
      <c r="A6" s="1393"/>
      <c r="B6" s="58">
        <v>1983</v>
      </c>
      <c r="C6" s="58" t="s">
        <v>92</v>
      </c>
      <c r="D6" s="59" t="s">
        <v>93</v>
      </c>
      <c r="E6" s="59">
        <v>0.4</v>
      </c>
      <c r="F6" s="187">
        <f>E4*E6</f>
        <v>4.8</v>
      </c>
      <c r="G6">
        <v>24</v>
      </c>
      <c r="H6" s="53"/>
    </row>
    <row r="7" spans="1:8">
      <c r="A7" s="1393"/>
      <c r="B7" s="58">
        <v>1990</v>
      </c>
      <c r="C7" s="58" t="s">
        <v>94</v>
      </c>
      <c r="D7" s="59" t="s">
        <v>93</v>
      </c>
      <c r="E7" s="59">
        <v>7.9</v>
      </c>
      <c r="F7" s="187">
        <f>E4*E7</f>
        <v>94.8</v>
      </c>
      <c r="H7" s="53"/>
    </row>
    <row r="8" spans="1:8">
      <c r="A8" s="1393"/>
      <c r="B8" s="64">
        <v>1999</v>
      </c>
      <c r="C8" s="64" t="s">
        <v>95</v>
      </c>
      <c r="D8" s="65" t="s">
        <v>93</v>
      </c>
      <c r="E8" s="65">
        <v>8.3000000000000007</v>
      </c>
      <c r="F8" s="188">
        <f>E4*E8</f>
        <v>99.6</v>
      </c>
      <c r="H8" s="53"/>
    </row>
    <row r="9" spans="1:8" ht="17.25" customHeight="1" thickBot="1">
      <c r="A9" s="1394"/>
      <c r="B9" s="195" t="s">
        <v>17</v>
      </c>
      <c r="C9" s="190"/>
      <c r="D9" s="191"/>
      <c r="E9" s="192">
        <f>SUM(F6:F8)</f>
        <v>199.2</v>
      </c>
      <c r="F9" s="193">
        <f>E9/G6</f>
        <v>8.3000000000000007</v>
      </c>
      <c r="H9" s="53">
        <f>E9</f>
        <v>199.2</v>
      </c>
    </row>
    <row r="10" spans="1:8" ht="38.25">
      <c r="A10" s="1392">
        <v>2</v>
      </c>
      <c r="B10" s="182" t="s">
        <v>39</v>
      </c>
      <c r="C10" s="183" t="s">
        <v>45</v>
      </c>
      <c r="D10" s="182" t="s">
        <v>7</v>
      </c>
      <c r="E10" s="184">
        <v>6</v>
      </c>
      <c r="F10" s="185" t="s">
        <v>97</v>
      </c>
      <c r="H10" s="53"/>
    </row>
    <row r="11" spans="1:8">
      <c r="A11" s="1393"/>
      <c r="B11" s="55"/>
      <c r="C11" s="56"/>
      <c r="D11" s="56"/>
      <c r="E11" s="56"/>
      <c r="F11" s="186"/>
      <c r="G11">
        <v>24</v>
      </c>
      <c r="H11" s="53"/>
    </row>
    <row r="12" spans="1:8">
      <c r="A12" s="1393"/>
      <c r="B12" s="57">
        <v>1966</v>
      </c>
      <c r="C12" s="58" t="s">
        <v>101</v>
      </c>
      <c r="D12" s="59" t="s">
        <v>93</v>
      </c>
      <c r="E12" s="59">
        <v>10</v>
      </c>
      <c r="F12" s="187">
        <f>E10*E12</f>
        <v>60</v>
      </c>
      <c r="H12" s="53"/>
    </row>
    <row r="13" spans="1:8">
      <c r="A13" s="1393"/>
      <c r="B13" s="57">
        <v>1990</v>
      </c>
      <c r="C13" s="58" t="s">
        <v>94</v>
      </c>
      <c r="D13" s="59" t="s">
        <v>93</v>
      </c>
      <c r="E13" s="59">
        <v>2.4</v>
      </c>
      <c r="F13" s="187">
        <f>E10*E14</f>
        <v>14.4</v>
      </c>
      <c r="H13" s="53"/>
    </row>
    <row r="14" spans="1:8">
      <c r="A14" s="1393"/>
      <c r="B14" s="63">
        <v>1999</v>
      </c>
      <c r="C14" s="64" t="s">
        <v>95</v>
      </c>
      <c r="D14" s="65" t="s">
        <v>93</v>
      </c>
      <c r="E14" s="65">
        <v>2.4</v>
      </c>
      <c r="F14" s="188">
        <f>E10*E14</f>
        <v>14.4</v>
      </c>
      <c r="H14" s="53"/>
    </row>
    <row r="15" spans="1:8" ht="18" customHeight="1" thickBot="1">
      <c r="A15" s="1394"/>
      <c r="B15" s="189"/>
      <c r="C15" s="190"/>
      <c r="D15" s="191"/>
      <c r="E15" s="192">
        <f>SUM(F12:F14)</f>
        <v>88.8</v>
      </c>
      <c r="F15" s="193">
        <f>E15/G11</f>
        <v>3.7</v>
      </c>
      <c r="H15" s="53">
        <f>E15</f>
        <v>88.8</v>
      </c>
    </row>
    <row r="16" spans="1:8" ht="38.25">
      <c r="A16" s="1392">
        <v>3</v>
      </c>
      <c r="B16" s="172" t="s">
        <v>46</v>
      </c>
      <c r="C16" s="173" t="s">
        <v>47</v>
      </c>
      <c r="D16" s="172" t="s">
        <v>13</v>
      </c>
      <c r="E16" s="174">
        <v>1</v>
      </c>
      <c r="F16" s="175" t="s">
        <v>97</v>
      </c>
    </row>
    <row r="17" spans="1:8">
      <c r="A17" s="1393"/>
      <c r="B17" s="61"/>
      <c r="C17" s="62"/>
      <c r="D17" s="62"/>
      <c r="E17" s="62"/>
      <c r="F17" s="176"/>
      <c r="H17" s="53"/>
    </row>
    <row r="18" spans="1:8">
      <c r="A18" s="1393"/>
      <c r="B18" s="57">
        <v>1968</v>
      </c>
      <c r="C18" s="58" t="s">
        <v>102</v>
      </c>
      <c r="D18" s="59" t="s">
        <v>93</v>
      </c>
      <c r="E18" s="59">
        <v>8</v>
      </c>
      <c r="F18" s="134">
        <f>E16*E18</f>
        <v>8</v>
      </c>
      <c r="H18" s="53"/>
    </row>
    <row r="19" spans="1:8">
      <c r="A19" s="1393"/>
      <c r="B19" s="57">
        <v>1990</v>
      </c>
      <c r="C19" s="58" t="s">
        <v>94</v>
      </c>
      <c r="D19" s="59" t="s">
        <v>93</v>
      </c>
      <c r="E19" s="59">
        <v>8</v>
      </c>
      <c r="F19" s="134">
        <f>E16*E19</f>
        <v>8</v>
      </c>
      <c r="H19" s="53"/>
    </row>
    <row r="20" spans="1:8">
      <c r="A20" s="1393"/>
      <c r="B20" s="57">
        <v>1993</v>
      </c>
      <c r="C20" s="58" t="s">
        <v>103</v>
      </c>
      <c r="D20" s="59" t="s">
        <v>93</v>
      </c>
      <c r="E20" s="59">
        <v>11</v>
      </c>
      <c r="F20" s="134">
        <f>E16*E20</f>
        <v>11</v>
      </c>
      <c r="H20" s="53"/>
    </row>
    <row r="21" spans="1:8">
      <c r="A21" s="1393"/>
      <c r="B21" s="70">
        <v>1999</v>
      </c>
      <c r="C21" s="71" t="s">
        <v>95</v>
      </c>
      <c r="D21" s="72" t="s">
        <v>93</v>
      </c>
      <c r="E21" s="72">
        <v>8</v>
      </c>
      <c r="F21" s="177">
        <f>E16*E21</f>
        <v>8</v>
      </c>
      <c r="H21" s="53"/>
    </row>
    <row r="22" spans="1:8" ht="18" customHeight="1" thickBot="1">
      <c r="A22" s="1394"/>
      <c r="B22" s="178"/>
      <c r="C22" s="167"/>
      <c r="D22" s="179"/>
      <c r="E22" s="180">
        <f>SUM(E18:E21)</f>
        <v>35</v>
      </c>
      <c r="F22" s="181">
        <f>E22/G11</f>
        <v>1.46</v>
      </c>
      <c r="H22" s="53">
        <f>E22</f>
        <v>35</v>
      </c>
    </row>
    <row r="23" spans="1:8" ht="38.25">
      <c r="A23" s="1392">
        <v>4</v>
      </c>
      <c r="B23" s="169" t="s">
        <v>65</v>
      </c>
      <c r="C23" s="169" t="s">
        <v>66</v>
      </c>
      <c r="D23" s="169" t="s">
        <v>13</v>
      </c>
      <c r="E23" s="170">
        <v>1</v>
      </c>
      <c r="F23" s="120" t="s">
        <v>97</v>
      </c>
      <c r="H23" s="53"/>
    </row>
    <row r="24" spans="1:8">
      <c r="A24" s="1393"/>
      <c r="B24" s="75"/>
      <c r="C24" s="76"/>
      <c r="D24" s="76"/>
      <c r="E24" s="76"/>
      <c r="F24" s="121"/>
      <c r="G24">
        <v>24</v>
      </c>
      <c r="H24" s="53"/>
    </row>
    <row r="25" spans="1:8">
      <c r="A25" s="1393"/>
      <c r="B25" s="57">
        <v>1983</v>
      </c>
      <c r="C25" s="58" t="s">
        <v>92</v>
      </c>
      <c r="D25" s="59" t="s">
        <v>93</v>
      </c>
      <c r="E25" s="59">
        <v>24</v>
      </c>
      <c r="F25" s="134">
        <f>E23*E25</f>
        <v>24</v>
      </c>
      <c r="H25" s="53"/>
    </row>
    <row r="26" spans="1:8">
      <c r="A26" s="1393"/>
      <c r="B26" s="78">
        <v>1999</v>
      </c>
      <c r="C26" s="79" t="s">
        <v>95</v>
      </c>
      <c r="D26" s="80" t="s">
        <v>93</v>
      </c>
      <c r="E26" s="80">
        <v>24</v>
      </c>
      <c r="F26" s="148">
        <f>E23*E26</f>
        <v>24</v>
      </c>
      <c r="H26" s="53"/>
    </row>
    <row r="27" spans="1:8" ht="13.5" thickBot="1">
      <c r="A27" s="1394"/>
      <c r="B27" s="171"/>
      <c r="C27" s="122"/>
      <c r="D27" s="122"/>
      <c r="E27" s="131">
        <f>SUM(E25:E26)</f>
        <v>48</v>
      </c>
      <c r="F27" s="132">
        <f>E27/G24</f>
        <v>2</v>
      </c>
      <c r="H27" s="53">
        <f>E27</f>
        <v>48</v>
      </c>
    </row>
    <row r="28" spans="1:8" ht="25.5">
      <c r="A28" s="1392">
        <v>5</v>
      </c>
      <c r="B28" s="136" t="s">
        <v>48</v>
      </c>
      <c r="C28" s="126" t="s">
        <v>49</v>
      </c>
      <c r="D28" s="128" t="s">
        <v>7</v>
      </c>
      <c r="E28" s="129">
        <v>293.18</v>
      </c>
      <c r="F28" s="120" t="s">
        <v>97</v>
      </c>
    </row>
    <row r="29" spans="1:8">
      <c r="A29" s="1393"/>
      <c r="B29" s="76"/>
      <c r="C29" s="76"/>
      <c r="D29" s="76"/>
      <c r="E29" s="76"/>
      <c r="F29" s="121"/>
      <c r="G29" s="60">
        <v>24</v>
      </c>
    </row>
    <row r="30" spans="1:8">
      <c r="A30" s="1393"/>
      <c r="B30" s="58">
        <v>1990</v>
      </c>
      <c r="C30" s="58" t="s">
        <v>94</v>
      </c>
      <c r="D30" s="59" t="s">
        <v>93</v>
      </c>
      <c r="E30" s="59">
        <v>0.04</v>
      </c>
      <c r="F30" s="125">
        <f>E28*E30</f>
        <v>11.73</v>
      </c>
      <c r="G30" s="60"/>
    </row>
    <row r="31" spans="1:8">
      <c r="A31" s="1393"/>
      <c r="B31" s="116">
        <v>1999</v>
      </c>
      <c r="C31" s="88" t="s">
        <v>95</v>
      </c>
      <c r="D31" s="89" t="s">
        <v>93</v>
      </c>
      <c r="E31" s="89">
        <v>7.0000000000000007E-2</v>
      </c>
      <c r="F31" s="162">
        <f>E28*E31</f>
        <v>20.52</v>
      </c>
      <c r="G31" s="60"/>
    </row>
    <row r="32" spans="1:8">
      <c r="A32" s="1393"/>
      <c r="B32" s="83"/>
      <c r="C32" s="83"/>
      <c r="D32" s="83"/>
      <c r="E32" s="90">
        <f>SUM(F30:F31)</f>
        <v>32.25</v>
      </c>
      <c r="F32" s="163">
        <f>E32/G29</f>
        <v>1.34</v>
      </c>
      <c r="G32" s="60"/>
      <c r="H32" s="54">
        <f>E32</f>
        <v>32.25</v>
      </c>
    </row>
    <row r="33" spans="1:8" ht="13.5" thickBot="1">
      <c r="A33" s="1393"/>
      <c r="B33" s="164"/>
      <c r="C33" s="164"/>
      <c r="D33" s="164"/>
      <c r="E33" s="164"/>
      <c r="F33" s="165"/>
      <c r="G33" s="60"/>
      <c r="H33" s="53"/>
    </row>
    <row r="34" spans="1:8" ht="19.5" customHeight="1" thickBot="1">
      <c r="A34" s="1394"/>
      <c r="B34" s="166"/>
      <c r="C34" s="167" t="s">
        <v>104</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392">
        <v>6</v>
      </c>
      <c r="B37" s="197"/>
      <c r="C37" s="196" t="s">
        <v>51</v>
      </c>
      <c r="D37" s="197"/>
      <c r="E37" s="197"/>
      <c r="F37" s="198"/>
      <c r="G37" s="60"/>
      <c r="H37" s="53"/>
    </row>
    <row r="38" spans="1:8" ht="25.5">
      <c r="A38" s="1393"/>
      <c r="B38" s="136" t="s">
        <v>52</v>
      </c>
      <c r="C38" s="126" t="s">
        <v>53</v>
      </c>
      <c r="D38" s="128" t="s">
        <v>40</v>
      </c>
      <c r="E38" s="129" t="e">
        <f>MC!#REF!</f>
        <v>#REF!</v>
      </c>
      <c r="F38" s="120" t="s">
        <v>97</v>
      </c>
      <c r="G38" s="60"/>
      <c r="H38" s="53"/>
    </row>
    <row r="39" spans="1:8">
      <c r="A39" s="1393"/>
      <c r="B39" s="76"/>
      <c r="C39" s="76"/>
      <c r="D39" s="76"/>
      <c r="E39" s="76"/>
      <c r="F39" s="121"/>
      <c r="G39" s="60">
        <v>24</v>
      </c>
      <c r="H39" s="53"/>
    </row>
    <row r="40" spans="1:8" ht="21.75" customHeight="1" thickBot="1">
      <c r="A40" s="1393"/>
      <c r="B40" s="113">
        <v>1999</v>
      </c>
      <c r="C40" s="71" t="s">
        <v>95</v>
      </c>
      <c r="D40" s="98" t="s">
        <v>93</v>
      </c>
      <c r="E40" s="98">
        <v>3.5</v>
      </c>
      <c r="F40" s="134" t="e">
        <f>E38*E40</f>
        <v>#REF!</v>
      </c>
      <c r="G40" s="60"/>
      <c r="H40" s="53"/>
    </row>
    <row r="41" spans="1:8" ht="18" customHeight="1" thickBot="1">
      <c r="A41" s="1394"/>
      <c r="B41" s="122"/>
      <c r="C41" s="122"/>
      <c r="D41" s="130"/>
      <c r="E41" s="133" t="e">
        <f>F40</f>
        <v>#REF!</v>
      </c>
      <c r="F41" s="105" t="e">
        <f>E41/G39</f>
        <v>#REF!</v>
      </c>
      <c r="G41" s="60"/>
      <c r="H41" s="53"/>
    </row>
    <row r="42" spans="1:8" ht="38.25">
      <c r="A42" s="1392">
        <v>7</v>
      </c>
      <c r="B42" s="137" t="s">
        <v>63</v>
      </c>
      <c r="C42" s="126" t="s">
        <v>64</v>
      </c>
      <c r="D42" s="119" t="s">
        <v>40</v>
      </c>
      <c r="E42" s="119">
        <f>MC!G60</f>
        <v>0</v>
      </c>
      <c r="F42" s="120" t="s">
        <v>97</v>
      </c>
      <c r="G42" s="60"/>
      <c r="H42" s="53"/>
    </row>
    <row r="43" spans="1:8">
      <c r="A43" s="1393"/>
      <c r="B43" s="79"/>
      <c r="C43" s="79"/>
      <c r="D43" s="79"/>
      <c r="E43" s="79"/>
      <c r="F43" s="121"/>
      <c r="G43" s="60">
        <v>24</v>
      </c>
      <c r="H43" s="53"/>
    </row>
    <row r="44" spans="1:8" ht="17.25" customHeight="1" thickBot="1">
      <c r="A44" s="1393"/>
      <c r="B44" s="97">
        <v>1999</v>
      </c>
      <c r="C44" s="66" t="s">
        <v>95</v>
      </c>
      <c r="D44" s="94" t="s">
        <v>93</v>
      </c>
      <c r="E44" s="94">
        <v>2.1</v>
      </c>
      <c r="F44" s="125">
        <f>E42*E44</f>
        <v>0</v>
      </c>
      <c r="G44" s="60"/>
      <c r="H44" s="53"/>
    </row>
    <row r="45" spans="1:8" ht="18.75" customHeight="1" thickBot="1">
      <c r="A45" s="1394"/>
      <c r="B45" s="122"/>
      <c r="C45" s="122"/>
      <c r="D45" s="123"/>
      <c r="E45" s="124">
        <f>F44</f>
        <v>0</v>
      </c>
      <c r="F45" s="105">
        <f>E45/G43</f>
        <v>0</v>
      </c>
      <c r="G45" s="60"/>
      <c r="H45" s="54">
        <f>E45</f>
        <v>0</v>
      </c>
    </row>
    <row r="46" spans="1:8" ht="25.5">
      <c r="A46" s="1392">
        <v>8</v>
      </c>
      <c r="B46" s="137" t="s">
        <v>72</v>
      </c>
      <c r="C46" s="118" t="s">
        <v>73</v>
      </c>
      <c r="D46" s="119" t="s">
        <v>40</v>
      </c>
      <c r="E46" s="119">
        <v>106.84</v>
      </c>
      <c r="F46" s="120" t="s">
        <v>97</v>
      </c>
      <c r="G46" s="60"/>
    </row>
    <row r="47" spans="1:8">
      <c r="A47" s="1393"/>
      <c r="B47" s="76"/>
      <c r="C47" s="76"/>
      <c r="D47" s="76"/>
      <c r="E47" s="76"/>
      <c r="F47" s="121"/>
      <c r="G47" s="60">
        <v>24</v>
      </c>
    </row>
    <row r="48" spans="1:8" ht="19.5" customHeight="1" thickBot="1">
      <c r="A48" s="1393"/>
      <c r="B48" s="113">
        <v>1999</v>
      </c>
      <c r="C48" s="71" t="s">
        <v>95</v>
      </c>
      <c r="D48" s="98" t="s">
        <v>93</v>
      </c>
      <c r="E48" s="98">
        <v>2.1</v>
      </c>
      <c r="F48" s="125">
        <f>E46*E48</f>
        <v>224.36</v>
      </c>
    </row>
    <row r="49" spans="1:8" ht="18.75" customHeight="1" thickBot="1">
      <c r="A49" s="1393"/>
      <c r="B49" s="122"/>
      <c r="C49" s="122"/>
      <c r="D49" s="123"/>
      <c r="E49" s="124">
        <f>F48</f>
        <v>224.36</v>
      </c>
      <c r="F49" s="105">
        <f>E49/G47</f>
        <v>9.35</v>
      </c>
      <c r="H49" s="91">
        <f>E49</f>
        <v>224.36</v>
      </c>
    </row>
    <row r="50" spans="1:8" ht="13.5" thickBot="1">
      <c r="A50" s="1393"/>
      <c r="B50" s="79"/>
      <c r="C50" s="93"/>
      <c r="D50" s="79"/>
      <c r="E50" s="79"/>
      <c r="F50" s="154"/>
    </row>
    <row r="51" spans="1:8" ht="18.75" customHeight="1" thickBot="1">
      <c r="A51" s="1394"/>
      <c r="B51" s="122"/>
      <c r="C51" s="161" t="s">
        <v>105</v>
      </c>
      <c r="D51" s="122"/>
      <c r="E51" s="124">
        <f>SUM(H37:H49)</f>
        <v>224.36</v>
      </c>
      <c r="F51" s="105">
        <f>E51/G47</f>
        <v>9.35</v>
      </c>
    </row>
    <row r="52" spans="1:8" ht="26.25" customHeight="1" thickBot="1">
      <c r="B52" s="52"/>
      <c r="C52" s="52"/>
      <c r="D52" s="52"/>
      <c r="E52" s="52"/>
      <c r="F52" s="52"/>
    </row>
    <row r="53" spans="1:8" ht="21.75" customHeight="1" thickBot="1">
      <c r="A53" s="1392">
        <v>9</v>
      </c>
      <c r="B53" s="197"/>
      <c r="C53" s="196" t="s">
        <v>55</v>
      </c>
      <c r="D53" s="197"/>
      <c r="E53" s="197"/>
      <c r="F53" s="198"/>
    </row>
    <row r="54" spans="1:8" ht="51">
      <c r="A54" s="1393"/>
      <c r="B54" s="138" t="s">
        <v>56</v>
      </c>
      <c r="C54" s="84" t="s">
        <v>57</v>
      </c>
      <c r="D54" s="101" t="s">
        <v>7</v>
      </c>
      <c r="E54" s="110" t="e">
        <f>MC!#REF!</f>
        <v>#REF!</v>
      </c>
      <c r="F54" s="155" t="s">
        <v>97</v>
      </c>
    </row>
    <row r="55" spans="1:8">
      <c r="A55" s="1393"/>
      <c r="B55" s="76"/>
      <c r="C55" s="76"/>
      <c r="D55" s="76"/>
      <c r="E55" s="76"/>
      <c r="F55" s="121"/>
      <c r="G55">
        <v>24</v>
      </c>
    </row>
    <row r="56" spans="1:8">
      <c r="A56" s="1393"/>
      <c r="B56" s="112">
        <v>1998</v>
      </c>
      <c r="C56" s="112" t="s">
        <v>106</v>
      </c>
      <c r="D56" s="59" t="s">
        <v>93</v>
      </c>
      <c r="E56" s="59">
        <v>6.15</v>
      </c>
      <c r="F56" s="156" t="e">
        <f>E54*E56</f>
        <v>#REF!</v>
      </c>
    </row>
    <row r="57" spans="1:8" ht="13.5" thickBot="1">
      <c r="A57" s="1393"/>
      <c r="B57" s="116">
        <v>1999</v>
      </c>
      <c r="C57" s="116" t="s">
        <v>95</v>
      </c>
      <c r="D57" s="89" t="s">
        <v>93</v>
      </c>
      <c r="E57" s="89">
        <v>6.15</v>
      </c>
      <c r="F57" s="157" t="e">
        <f>E54*E57</f>
        <v>#REF!</v>
      </c>
    </row>
    <row r="58" spans="1:8" ht="16.5" customHeight="1" thickBot="1">
      <c r="A58" s="1394"/>
      <c r="B58" s="158"/>
      <c r="C58" s="158" t="s">
        <v>108</v>
      </c>
      <c r="D58" s="159"/>
      <c r="E58" s="160" t="e">
        <f>SUM(F56:F57)</f>
        <v>#REF!</v>
      </c>
      <c r="F58" s="114" t="e">
        <f>E58/G55</f>
        <v>#REF!</v>
      </c>
    </row>
    <row r="59" spans="1:8" ht="28.5" customHeight="1" thickBot="1">
      <c r="B59" s="85"/>
      <c r="C59" s="85"/>
      <c r="D59" s="86"/>
      <c r="E59" s="86"/>
      <c r="F59" s="86"/>
    </row>
    <row r="60" spans="1:8" ht="21.75" customHeight="1" thickBot="1">
      <c r="A60" s="1392">
        <v>10</v>
      </c>
      <c r="B60" s="197"/>
      <c r="C60" s="196" t="s">
        <v>107</v>
      </c>
      <c r="D60" s="197"/>
      <c r="E60" s="197"/>
      <c r="F60" s="198"/>
    </row>
    <row r="61" spans="1:8" ht="38.25">
      <c r="A61" s="1393"/>
      <c r="B61" s="101" t="s">
        <v>37</v>
      </c>
      <c r="C61" s="84" t="s">
        <v>38</v>
      </c>
      <c r="D61" s="100" t="s">
        <v>7</v>
      </c>
      <c r="E61" s="100">
        <v>335.62</v>
      </c>
      <c r="F61" s="155" t="s">
        <v>97</v>
      </c>
    </row>
    <row r="62" spans="1:8">
      <c r="A62" s="1393"/>
      <c r="B62" s="79"/>
      <c r="C62" s="79"/>
      <c r="D62" s="79"/>
      <c r="E62" s="79"/>
      <c r="F62" s="154"/>
    </row>
    <row r="63" spans="1:8">
      <c r="A63" s="1393"/>
      <c r="B63" s="58">
        <v>1968</v>
      </c>
      <c r="C63" s="58" t="s">
        <v>102</v>
      </c>
      <c r="D63" s="59" t="s">
        <v>93</v>
      </c>
      <c r="E63" s="59">
        <v>0.4</v>
      </c>
      <c r="F63" s="134">
        <f>E61*E63</f>
        <v>134.24799999999999</v>
      </c>
      <c r="G63">
        <v>24</v>
      </c>
    </row>
    <row r="64" spans="1:8">
      <c r="A64" s="1393"/>
      <c r="B64" s="58">
        <v>1990</v>
      </c>
      <c r="C64" s="58" t="s">
        <v>94</v>
      </c>
      <c r="D64" s="59" t="s">
        <v>93</v>
      </c>
      <c r="E64" s="59">
        <v>0.25</v>
      </c>
      <c r="F64" s="134">
        <f>E61*E64</f>
        <v>83.905000000000001</v>
      </c>
    </row>
    <row r="65" spans="1:8" ht="13.5" thickBot="1">
      <c r="A65" s="1393"/>
      <c r="B65" s="116">
        <v>1999</v>
      </c>
      <c r="C65" s="88" t="s">
        <v>95</v>
      </c>
      <c r="D65" s="89" t="s">
        <v>93</v>
      </c>
      <c r="E65" s="89">
        <v>0.9</v>
      </c>
      <c r="F65" s="148">
        <f>E61*E65</f>
        <v>302.05799999999999</v>
      </c>
    </row>
    <row r="66" spans="1:8" ht="13.5" thickBot="1">
      <c r="A66" s="1394"/>
      <c r="B66" s="122"/>
      <c r="C66" s="122" t="s">
        <v>109</v>
      </c>
      <c r="D66" s="145"/>
      <c r="E66" s="124">
        <f>SUM(F63:F65)</f>
        <v>520.21</v>
      </c>
      <c r="F66" s="105">
        <f>E66/G63</f>
        <v>21.68</v>
      </c>
    </row>
    <row r="67" spans="1:8" ht="30" customHeight="1" thickBot="1">
      <c r="B67" s="52"/>
      <c r="C67" s="52"/>
      <c r="D67" s="52"/>
      <c r="E67" s="52"/>
      <c r="F67" s="52"/>
    </row>
    <row r="68" spans="1:8" ht="21.75" customHeight="1" thickBot="1">
      <c r="A68" s="1392">
        <v>11</v>
      </c>
      <c r="B68" s="197"/>
      <c r="C68" s="196" t="s">
        <v>32</v>
      </c>
      <c r="D68" s="197"/>
      <c r="E68" s="197"/>
      <c r="F68" s="198"/>
    </row>
    <row r="69" spans="1:8" ht="51">
      <c r="A69" s="1393"/>
      <c r="B69" s="108" t="s">
        <v>58</v>
      </c>
      <c r="C69" s="107" t="s">
        <v>59</v>
      </c>
      <c r="D69" s="103" t="s">
        <v>7</v>
      </c>
      <c r="E69" s="109" t="e">
        <f>MC!#REF!</f>
        <v>#REF!</v>
      </c>
      <c r="F69" s="143" t="s">
        <v>97</v>
      </c>
    </row>
    <row r="70" spans="1:8">
      <c r="A70" s="1393"/>
      <c r="B70" s="79"/>
      <c r="C70" s="79"/>
      <c r="D70" s="79"/>
      <c r="E70" s="79"/>
      <c r="F70" s="121"/>
      <c r="G70">
        <v>24</v>
      </c>
    </row>
    <row r="71" spans="1:8">
      <c r="A71" s="1393"/>
      <c r="B71" s="58">
        <v>1968</v>
      </c>
      <c r="C71" s="58" t="s">
        <v>102</v>
      </c>
      <c r="D71" s="59" t="s">
        <v>93</v>
      </c>
      <c r="E71" s="59">
        <v>0.81</v>
      </c>
      <c r="F71" s="125" t="e">
        <f>E69*E71</f>
        <v>#REF!</v>
      </c>
    </row>
    <row r="72" spans="1:8" ht="13.5" thickBot="1">
      <c r="A72" s="1393"/>
      <c r="B72" s="93">
        <v>1999</v>
      </c>
      <c r="C72" s="79" t="s">
        <v>95</v>
      </c>
      <c r="D72" s="80" t="s">
        <v>93</v>
      </c>
      <c r="E72" s="80">
        <v>0.4</v>
      </c>
      <c r="F72" s="144" t="e">
        <f>E69*E72</f>
        <v>#REF!</v>
      </c>
    </row>
    <row r="73" spans="1:8" ht="13.5" thickBot="1">
      <c r="A73" s="1394"/>
      <c r="B73" s="122"/>
      <c r="C73" s="122"/>
      <c r="D73" s="145"/>
      <c r="E73" s="124" t="e">
        <f>SUM(F71:F72)</f>
        <v>#REF!</v>
      </c>
      <c r="F73" s="105" t="e">
        <f>E73/G70</f>
        <v>#REF!</v>
      </c>
      <c r="H73" s="54" t="e">
        <f>E73</f>
        <v>#REF!</v>
      </c>
    </row>
    <row r="74" spans="1:8" ht="63.75">
      <c r="A74" s="1392">
        <v>12</v>
      </c>
      <c r="B74" s="137" t="s">
        <v>60</v>
      </c>
      <c r="C74" s="126" t="s">
        <v>81</v>
      </c>
      <c r="D74" s="146" t="s">
        <v>13</v>
      </c>
      <c r="E74" s="147">
        <v>1</v>
      </c>
      <c r="F74" s="120" t="s">
        <v>97</v>
      </c>
      <c r="H74" s="53"/>
    </row>
    <row r="75" spans="1:8">
      <c r="A75" s="1393"/>
      <c r="B75" s="79"/>
      <c r="C75" s="79"/>
      <c r="D75" s="79"/>
      <c r="E75" s="79"/>
      <c r="F75" s="121"/>
      <c r="H75" s="53"/>
    </row>
    <row r="76" spans="1:8">
      <c r="A76" s="1393"/>
      <c r="B76" s="112">
        <v>1968</v>
      </c>
      <c r="C76" s="58" t="s">
        <v>102</v>
      </c>
      <c r="D76" s="59" t="s">
        <v>93</v>
      </c>
      <c r="E76" s="59">
        <v>12.5</v>
      </c>
      <c r="F76" s="134">
        <f>E74*E76</f>
        <v>12.5</v>
      </c>
      <c r="G76" s="117">
        <v>24</v>
      </c>
      <c r="H76" s="53"/>
    </row>
    <row r="77" spans="1:8">
      <c r="A77" s="1393"/>
      <c r="B77" s="112">
        <v>1990</v>
      </c>
      <c r="C77" s="58" t="s">
        <v>94</v>
      </c>
      <c r="D77" s="59" t="s">
        <v>93</v>
      </c>
      <c r="E77" s="59">
        <v>1</v>
      </c>
      <c r="F77" s="134">
        <f>E74*E77</f>
        <v>1</v>
      </c>
      <c r="H77" s="53"/>
    </row>
    <row r="78" spans="1:8" ht="13.5" thickBot="1">
      <c r="A78" s="1393"/>
      <c r="B78" s="93">
        <v>1999</v>
      </c>
      <c r="C78" s="79" t="s">
        <v>95</v>
      </c>
      <c r="D78" s="80" t="s">
        <v>93</v>
      </c>
      <c r="E78" s="80">
        <v>5.5</v>
      </c>
      <c r="F78" s="148">
        <f>E74*E78</f>
        <v>5.5</v>
      </c>
      <c r="H78" s="53"/>
    </row>
    <row r="79" spans="1:8" ht="13.5" thickBot="1">
      <c r="A79" s="1394"/>
      <c r="B79" s="122"/>
      <c r="C79" s="122"/>
      <c r="D79" s="149" t="s">
        <v>110</v>
      </c>
      <c r="E79" s="130">
        <f>SUM(F76:F78)</f>
        <v>19</v>
      </c>
      <c r="F79" s="105">
        <f>E79/G76</f>
        <v>0.79</v>
      </c>
      <c r="H79" s="53">
        <f>E79</f>
        <v>19</v>
      </c>
    </row>
    <row r="80" spans="1:8" ht="61.5" customHeight="1">
      <c r="A80" s="1383">
        <v>13</v>
      </c>
      <c r="B80" s="150" t="s">
        <v>62</v>
      </c>
      <c r="C80" s="151" t="s">
        <v>111</v>
      </c>
      <c r="D80" s="119" t="s">
        <v>13</v>
      </c>
      <c r="E80" s="152">
        <v>1</v>
      </c>
      <c r="F80" s="120" t="s">
        <v>97</v>
      </c>
      <c r="H80" s="53"/>
    </row>
    <row r="81" spans="1:8">
      <c r="A81" s="1384"/>
      <c r="B81" s="79"/>
      <c r="C81" s="79"/>
      <c r="D81" s="79"/>
      <c r="E81" s="79"/>
      <c r="F81" s="121"/>
      <c r="H81" s="53"/>
    </row>
    <row r="82" spans="1:8">
      <c r="A82" s="1384"/>
      <c r="B82" s="58">
        <v>1965</v>
      </c>
      <c r="C82" s="58" t="s">
        <v>112</v>
      </c>
      <c r="D82" s="59" t="s">
        <v>93</v>
      </c>
      <c r="E82" s="59">
        <v>13</v>
      </c>
      <c r="F82" s="134">
        <f>E80*E82</f>
        <v>13</v>
      </c>
      <c r="G82" s="60">
        <v>24</v>
      </c>
      <c r="H82" s="53"/>
    </row>
    <row r="83" spans="1:8">
      <c r="A83" s="1384"/>
      <c r="B83" s="58">
        <v>1968</v>
      </c>
      <c r="C83" s="58" t="s">
        <v>102</v>
      </c>
      <c r="D83" s="59" t="s">
        <v>93</v>
      </c>
      <c r="E83" s="59">
        <v>6</v>
      </c>
      <c r="F83" s="134">
        <f>E80*E83</f>
        <v>6</v>
      </c>
      <c r="H83" s="53"/>
    </row>
    <row r="84" spans="1:8">
      <c r="A84" s="1384"/>
      <c r="B84" s="58">
        <v>1990</v>
      </c>
      <c r="C84" s="58" t="s">
        <v>94</v>
      </c>
      <c r="D84" s="59" t="s">
        <v>93</v>
      </c>
      <c r="E84" s="59">
        <v>1</v>
      </c>
      <c r="F84" s="134">
        <f>E80*E84</f>
        <v>1</v>
      </c>
      <c r="H84" s="53"/>
    </row>
    <row r="85" spans="1:8">
      <c r="A85" s="1384"/>
      <c r="B85" s="58">
        <v>1994</v>
      </c>
      <c r="C85" s="58" t="s">
        <v>113</v>
      </c>
      <c r="D85" s="59" t="s">
        <v>93</v>
      </c>
      <c r="E85" s="59">
        <v>13</v>
      </c>
      <c r="F85" s="134">
        <f>E80*E85</f>
        <v>13</v>
      </c>
      <c r="H85" s="53"/>
    </row>
    <row r="86" spans="1:8" ht="13.5" thickBot="1">
      <c r="A86" s="1384"/>
      <c r="B86" s="58">
        <v>1999</v>
      </c>
      <c r="C86" s="58" t="s">
        <v>95</v>
      </c>
      <c r="D86" s="59" t="s">
        <v>93</v>
      </c>
      <c r="E86" s="59">
        <v>6</v>
      </c>
      <c r="F86" s="153">
        <f>E80*E86</f>
        <v>6</v>
      </c>
      <c r="H86" s="53"/>
    </row>
    <row r="87" spans="1:8" ht="13.5" thickBot="1">
      <c r="A87" s="1384"/>
      <c r="B87" s="140"/>
      <c r="C87" s="87"/>
      <c r="D87" s="82" t="s">
        <v>110</v>
      </c>
      <c r="E87" s="99">
        <f>SUM(F82:F86)</f>
        <v>39</v>
      </c>
      <c r="F87" s="105">
        <f>E87/G82</f>
        <v>1.63</v>
      </c>
      <c r="H87" s="53">
        <f>E87</f>
        <v>39</v>
      </c>
    </row>
    <row r="88" spans="1:8" ht="13.5" thickBot="1">
      <c r="A88" s="1384"/>
      <c r="B88" s="79"/>
      <c r="C88" s="79"/>
      <c r="D88" s="79"/>
      <c r="E88" s="79"/>
      <c r="F88" s="154"/>
      <c r="H88" s="53"/>
    </row>
    <row r="89" spans="1:8" ht="13.5" thickBot="1">
      <c r="A89" s="1385"/>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392">
        <v>14</v>
      </c>
      <c r="B92" s="197"/>
      <c r="C92" s="196" t="s">
        <v>71</v>
      </c>
      <c r="D92" s="197"/>
      <c r="E92" s="197"/>
      <c r="F92" s="198"/>
    </row>
    <row r="93" spans="1:8" ht="63.75">
      <c r="A93" s="1393"/>
      <c r="B93" s="212" t="s">
        <v>41</v>
      </c>
      <c r="C93" s="84" t="s">
        <v>114</v>
      </c>
      <c r="D93" s="201" t="s">
        <v>13</v>
      </c>
      <c r="E93" s="202">
        <v>20</v>
      </c>
      <c r="F93" s="194" t="s">
        <v>97</v>
      </c>
    </row>
    <row r="94" spans="1:8">
      <c r="A94" s="1393"/>
      <c r="B94" s="213"/>
      <c r="C94" s="115"/>
      <c r="D94" s="209"/>
      <c r="E94" s="210"/>
      <c r="F94" s="121"/>
      <c r="G94">
        <v>24</v>
      </c>
    </row>
    <row r="95" spans="1:8">
      <c r="A95" s="1393"/>
      <c r="B95" s="58">
        <v>1967</v>
      </c>
      <c r="C95" s="58" t="s">
        <v>117</v>
      </c>
      <c r="D95" s="59" t="s">
        <v>93</v>
      </c>
      <c r="E95" s="59">
        <v>6</v>
      </c>
      <c r="F95" s="134">
        <f>E93*E95</f>
        <v>120</v>
      </c>
    </row>
    <row r="96" spans="1:8" ht="13.5" thickBot="1">
      <c r="A96" s="1393"/>
      <c r="B96" s="93">
        <v>1999</v>
      </c>
      <c r="C96" s="79" t="s">
        <v>95</v>
      </c>
      <c r="D96" s="80" t="s">
        <v>93</v>
      </c>
      <c r="E96" s="80">
        <v>6</v>
      </c>
      <c r="F96" s="148">
        <f>E93*E96</f>
        <v>120</v>
      </c>
    </row>
    <row r="97" spans="1:8" ht="17.25" customHeight="1" thickBot="1">
      <c r="A97" s="1394"/>
      <c r="B97" s="221"/>
      <c r="C97" s="219"/>
      <c r="D97" s="222" t="s">
        <v>110</v>
      </c>
      <c r="E97" s="223">
        <f>SUM(F95:F96)</f>
        <v>240</v>
      </c>
      <c r="F97" s="142">
        <f>E97/G94</f>
        <v>10</v>
      </c>
      <c r="H97" s="91">
        <f>E97</f>
        <v>240</v>
      </c>
    </row>
    <row r="98" spans="1:8" ht="51">
      <c r="A98" s="1392">
        <v>15</v>
      </c>
      <c r="B98" s="214" t="s">
        <v>74</v>
      </c>
      <c r="C98" s="126" t="s">
        <v>115</v>
      </c>
      <c r="D98" s="215" t="s">
        <v>13</v>
      </c>
      <c r="E98" s="216">
        <v>3</v>
      </c>
      <c r="F98" s="217" t="s">
        <v>97</v>
      </c>
    </row>
    <row r="99" spans="1:8">
      <c r="A99" s="1393"/>
      <c r="B99" s="208"/>
      <c r="C99" s="115"/>
      <c r="D99" s="209"/>
      <c r="E99" s="210"/>
      <c r="F99" s="186"/>
    </row>
    <row r="100" spans="1:8">
      <c r="A100" s="1393"/>
      <c r="B100" s="57">
        <v>1967</v>
      </c>
      <c r="C100" s="58" t="s">
        <v>117</v>
      </c>
      <c r="D100" s="59" t="s">
        <v>93</v>
      </c>
      <c r="E100" s="59">
        <v>6</v>
      </c>
      <c r="F100" s="134">
        <f>E98*E100</f>
        <v>18</v>
      </c>
      <c r="G100">
        <v>24</v>
      </c>
    </row>
    <row r="101" spans="1:8" ht="13.5" thickBot="1">
      <c r="A101" s="1393"/>
      <c r="B101" s="78">
        <v>1999</v>
      </c>
      <c r="C101" s="79" t="s">
        <v>95</v>
      </c>
      <c r="D101" s="89" t="s">
        <v>93</v>
      </c>
      <c r="E101" s="89">
        <v>6</v>
      </c>
      <c r="F101" s="148">
        <f>E98*E101</f>
        <v>18</v>
      </c>
    </row>
    <row r="102" spans="1:8" ht="13.5" thickBot="1">
      <c r="A102" s="1394"/>
      <c r="B102" s="218"/>
      <c r="C102" s="219"/>
      <c r="D102" s="220" t="s">
        <v>110</v>
      </c>
      <c r="E102" s="224">
        <f>SUM(F100:F101)</f>
        <v>36</v>
      </c>
      <c r="F102" s="142">
        <f>E102/G100</f>
        <v>1.5</v>
      </c>
      <c r="H102" s="91">
        <f>E102</f>
        <v>36</v>
      </c>
    </row>
    <row r="103" spans="1:8" ht="30" customHeight="1">
      <c r="A103" s="1392">
        <v>16</v>
      </c>
      <c r="B103" s="226" t="s">
        <v>75</v>
      </c>
      <c r="C103" s="126" t="s">
        <v>116</v>
      </c>
      <c r="D103" s="215" t="s">
        <v>76</v>
      </c>
      <c r="E103" s="216">
        <v>6</v>
      </c>
      <c r="F103" s="217" t="s">
        <v>97</v>
      </c>
    </row>
    <row r="104" spans="1:8" ht="17.25" customHeight="1">
      <c r="A104" s="1393"/>
      <c r="B104" s="58">
        <v>1967</v>
      </c>
      <c r="C104" s="58" t="s">
        <v>117</v>
      </c>
      <c r="D104" s="59" t="s">
        <v>93</v>
      </c>
      <c r="E104" s="59">
        <v>6</v>
      </c>
      <c r="F104" s="134">
        <f>E103*E104</f>
        <v>36</v>
      </c>
    </row>
    <row r="105" spans="1:8" ht="17.25" customHeight="1" thickBot="1">
      <c r="A105" s="1393"/>
      <c r="B105" s="93">
        <v>1999</v>
      </c>
      <c r="C105" s="79" t="s">
        <v>95</v>
      </c>
      <c r="D105" s="80" t="s">
        <v>93</v>
      </c>
      <c r="E105" s="80">
        <v>6</v>
      </c>
      <c r="F105" s="148">
        <f>E103*E105</f>
        <v>36</v>
      </c>
      <c r="G105">
        <v>24</v>
      </c>
    </row>
    <row r="106" spans="1:8" ht="17.25" customHeight="1" thickBot="1">
      <c r="A106" s="1394"/>
      <c r="B106" s="221"/>
      <c r="C106" s="219"/>
      <c r="D106" s="222" t="s">
        <v>110</v>
      </c>
      <c r="E106" s="223">
        <f>SUM(F104:F105)</f>
        <v>72</v>
      </c>
      <c r="F106" s="142">
        <f>E106/G105</f>
        <v>3</v>
      </c>
      <c r="H106" s="91">
        <f>E106</f>
        <v>72</v>
      </c>
    </row>
    <row r="107" spans="1:8" ht="31.5" customHeight="1">
      <c r="A107" s="1383">
        <v>17</v>
      </c>
      <c r="B107" s="226" t="s">
        <v>77</v>
      </c>
      <c r="C107" s="126" t="s">
        <v>78</v>
      </c>
      <c r="D107" s="215" t="s">
        <v>13</v>
      </c>
      <c r="E107" s="216">
        <v>4</v>
      </c>
      <c r="F107" s="120" t="s">
        <v>97</v>
      </c>
    </row>
    <row r="108" spans="1:8">
      <c r="A108" s="1384"/>
      <c r="B108" s="75"/>
      <c r="C108" s="76"/>
      <c r="D108" s="76"/>
      <c r="E108" s="76"/>
      <c r="F108" s="121"/>
    </row>
    <row r="109" spans="1:8">
      <c r="A109" s="1384"/>
      <c r="B109" s="57">
        <v>1967</v>
      </c>
      <c r="C109" s="58" t="s">
        <v>117</v>
      </c>
      <c r="D109" s="59" t="s">
        <v>93</v>
      </c>
      <c r="E109" s="59">
        <v>4</v>
      </c>
      <c r="F109" s="134">
        <f>E107*E109</f>
        <v>16</v>
      </c>
      <c r="G109">
        <v>24</v>
      </c>
    </row>
    <row r="110" spans="1:8" ht="13.5" thickBot="1">
      <c r="A110" s="1384"/>
      <c r="B110" s="78">
        <v>1999</v>
      </c>
      <c r="C110" s="79" t="s">
        <v>95</v>
      </c>
      <c r="D110" s="80" t="s">
        <v>93</v>
      </c>
      <c r="E110" s="80">
        <v>4</v>
      </c>
      <c r="F110" s="148">
        <f>E107*E110</f>
        <v>16</v>
      </c>
    </row>
    <row r="111" spans="1:8" ht="13.5" thickBot="1">
      <c r="A111" s="1385"/>
      <c r="B111" s="171"/>
      <c r="C111" s="145"/>
      <c r="D111" s="133" t="s">
        <v>110</v>
      </c>
      <c r="E111" s="130">
        <f>SUM(F109:F110)</f>
        <v>32</v>
      </c>
      <c r="F111" s="105">
        <f>E111/G109</f>
        <v>1.33</v>
      </c>
      <c r="H111">
        <f>E111</f>
        <v>32</v>
      </c>
    </row>
    <row r="112" spans="1:8" ht="63.75">
      <c r="A112" s="227"/>
      <c r="B112" s="228" t="s">
        <v>79</v>
      </c>
      <c r="C112" s="229" t="s">
        <v>80</v>
      </c>
      <c r="D112" s="230" t="s">
        <v>7</v>
      </c>
      <c r="E112" s="231">
        <v>4.5</v>
      </c>
      <c r="F112" s="232" t="s">
        <v>97</v>
      </c>
    </row>
    <row r="113" spans="1:8">
      <c r="A113" s="127"/>
      <c r="B113" s="75"/>
      <c r="C113" s="76"/>
      <c r="D113" s="76"/>
      <c r="E113" s="76"/>
      <c r="F113" s="121"/>
    </row>
    <row r="114" spans="1:8">
      <c r="A114" s="127"/>
      <c r="B114" s="111">
        <v>1999</v>
      </c>
      <c r="C114" s="58" t="s">
        <v>95</v>
      </c>
      <c r="D114" s="59" t="s">
        <v>93</v>
      </c>
      <c r="E114" s="59">
        <v>14.7</v>
      </c>
      <c r="F114" s="134">
        <f>E112*E114</f>
        <v>66.150000000000006</v>
      </c>
      <c r="G114">
        <v>24</v>
      </c>
    </row>
    <row r="115" spans="1:8" ht="13.5" thickBot="1">
      <c r="A115" s="127"/>
      <c r="B115" s="69">
        <v>6913</v>
      </c>
      <c r="C115" s="66" t="s">
        <v>118</v>
      </c>
      <c r="D115" s="67" t="s">
        <v>93</v>
      </c>
      <c r="E115" s="67">
        <v>14.7</v>
      </c>
      <c r="F115" s="233">
        <f>E112*E115</f>
        <v>66.150000000000006</v>
      </c>
    </row>
    <row r="116" spans="1:8" ht="13.5" thickBot="1">
      <c r="A116" s="234"/>
      <c r="B116" s="171"/>
      <c r="C116" s="145"/>
      <c r="D116" s="171" t="s">
        <v>110</v>
      </c>
      <c r="E116" s="130">
        <f>SUM(F114:F115)</f>
        <v>132.30000000000001</v>
      </c>
      <c r="F116" s="105">
        <f>E116/G114</f>
        <v>5.51</v>
      </c>
      <c r="H116">
        <f>E116</f>
        <v>132.30000000000001</v>
      </c>
    </row>
    <row r="117" spans="1:8" ht="13.5" thickBot="1">
      <c r="A117" s="52"/>
      <c r="B117" s="52"/>
      <c r="C117" s="52"/>
      <c r="D117" s="52"/>
      <c r="E117" s="52"/>
      <c r="F117" s="52"/>
    </row>
    <row r="118" spans="1:8" ht="38.25">
      <c r="A118" s="1386"/>
      <c r="B118" s="235" t="s">
        <v>61</v>
      </c>
      <c r="C118" s="126" t="s">
        <v>119</v>
      </c>
      <c r="D118" s="236" t="s">
        <v>7</v>
      </c>
      <c r="E118" s="236" t="e">
        <f>MC!#REF!</f>
        <v>#REF!</v>
      </c>
      <c r="F118" s="120" t="s">
        <v>97</v>
      </c>
    </row>
    <row r="119" spans="1:8">
      <c r="A119" s="1387"/>
      <c r="B119" s="79"/>
      <c r="C119" s="79"/>
      <c r="D119" s="79"/>
      <c r="E119" s="79"/>
      <c r="F119" s="154"/>
    </row>
    <row r="120" spans="1:8">
      <c r="A120" s="1387"/>
      <c r="B120" s="112">
        <v>1999</v>
      </c>
      <c r="C120" s="58" t="s">
        <v>95</v>
      </c>
      <c r="D120" s="59" t="s">
        <v>93</v>
      </c>
      <c r="E120" s="59">
        <v>27</v>
      </c>
      <c r="F120" s="134" t="e">
        <f>E118*E120</f>
        <v>#REF!</v>
      </c>
      <c r="G120" s="53">
        <v>24</v>
      </c>
    </row>
    <row r="121" spans="1:8" ht="13.5" thickBot="1">
      <c r="A121" s="1387"/>
      <c r="B121" s="97">
        <v>6913</v>
      </c>
      <c r="C121" s="66" t="s">
        <v>118</v>
      </c>
      <c r="D121" s="67" t="s">
        <v>93</v>
      </c>
      <c r="E121" s="67">
        <v>27</v>
      </c>
      <c r="F121" s="233" t="e">
        <f>E118*E121</f>
        <v>#REF!</v>
      </c>
      <c r="G121" s="53"/>
    </row>
    <row r="122" spans="1:8" ht="13.5" thickBot="1">
      <c r="A122" s="1388"/>
      <c r="B122" s="171"/>
      <c r="C122" s="145"/>
      <c r="D122" s="171" t="s">
        <v>110</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389"/>
      <c r="B125" s="203" t="s">
        <v>82</v>
      </c>
      <c r="C125" s="92" t="s">
        <v>83</v>
      </c>
      <c r="D125" s="204" t="s">
        <v>84</v>
      </c>
      <c r="E125" s="205">
        <v>1</v>
      </c>
      <c r="F125" s="104" t="s">
        <v>97</v>
      </c>
      <c r="G125" s="53"/>
    </row>
    <row r="126" spans="1:8">
      <c r="A126" s="1390"/>
      <c r="B126" s="208"/>
      <c r="C126" s="115"/>
      <c r="D126" s="209"/>
      <c r="E126" s="209"/>
      <c r="F126" s="77"/>
      <c r="G126" s="53"/>
    </row>
    <row r="127" spans="1:8">
      <c r="A127" s="1390"/>
      <c r="B127" s="57">
        <v>1983</v>
      </c>
      <c r="C127" s="58" t="s">
        <v>92</v>
      </c>
      <c r="D127" s="59" t="s">
        <v>93</v>
      </c>
      <c r="E127" s="59">
        <v>30</v>
      </c>
      <c r="F127" s="68">
        <f>E125*E127</f>
        <v>30</v>
      </c>
      <c r="G127" s="53">
        <v>24</v>
      </c>
    </row>
    <row r="128" spans="1:8" ht="13.5" thickBot="1">
      <c r="A128" s="1390"/>
      <c r="B128" s="78">
        <v>1999</v>
      </c>
      <c r="C128" s="79" t="s">
        <v>95</v>
      </c>
      <c r="D128" s="80" t="s">
        <v>93</v>
      </c>
      <c r="E128" s="80">
        <v>30</v>
      </c>
      <c r="F128" s="81">
        <f>E125*E128</f>
        <v>30</v>
      </c>
    </row>
    <row r="129" spans="1:8" ht="13.5" thickBot="1">
      <c r="A129" s="1391"/>
      <c r="B129" s="211"/>
      <c r="C129" s="102"/>
      <c r="D129" s="237" t="s">
        <v>110</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5"/>
      <c r="B1" s="386"/>
      <c r="C1" s="387"/>
      <c r="D1" s="388"/>
    </row>
    <row r="2" spans="1:14" ht="12.75" customHeight="1">
      <c r="A2" s="389"/>
      <c r="B2" s="9"/>
      <c r="C2" s="10"/>
      <c r="D2" s="390"/>
    </row>
    <row r="3" spans="1:14" ht="12.75" customHeight="1">
      <c r="A3" s="389"/>
      <c r="B3" s="9"/>
      <c r="C3" s="10"/>
      <c r="D3" s="390"/>
    </row>
    <row r="4" spans="1:14" ht="12.75" customHeight="1">
      <c r="A4" s="389"/>
      <c r="B4" s="9"/>
      <c r="C4" s="10"/>
      <c r="D4" s="390"/>
    </row>
    <row r="5" spans="1:14" ht="12.75" customHeight="1">
      <c r="A5" s="389"/>
      <c r="B5" s="9"/>
      <c r="C5" s="10"/>
      <c r="D5" s="390"/>
    </row>
    <row r="6" spans="1:14" ht="12.75" customHeight="1">
      <c r="A6" s="389"/>
      <c r="B6" s="9"/>
      <c r="C6" s="10"/>
      <c r="D6" s="390"/>
    </row>
    <row r="7" spans="1:14" ht="12.75" customHeight="1">
      <c r="A7" s="389"/>
      <c r="B7" s="9"/>
      <c r="C7" s="10"/>
      <c r="D7" s="390"/>
    </row>
    <row r="8" spans="1:14" ht="12.75" customHeight="1">
      <c r="A8" s="389"/>
      <c r="B8" s="9"/>
      <c r="C8" s="10"/>
      <c r="D8" s="390"/>
    </row>
    <row r="9" spans="1:14" ht="27.75" customHeight="1">
      <c r="A9" s="1405" t="s">
        <v>215</v>
      </c>
      <c r="B9" s="1278"/>
      <c r="C9" s="11"/>
      <c r="D9" s="391"/>
      <c r="E9" s="11"/>
      <c r="F9" s="11"/>
      <c r="G9" s="11"/>
      <c r="H9" s="11"/>
    </row>
    <row r="10" spans="1:14" ht="13.5" customHeight="1">
      <c r="A10" s="389"/>
      <c r="B10" s="9"/>
      <c r="C10" s="10"/>
      <c r="D10" s="390"/>
    </row>
    <row r="11" spans="1:14" ht="50.25" customHeight="1">
      <c r="A11" s="392" t="s">
        <v>0</v>
      </c>
      <c r="B11" s="1406" t="s">
        <v>290</v>
      </c>
      <c r="C11" s="1406"/>
      <c r="D11" s="1406"/>
      <c r="E11" s="409"/>
      <c r="F11" s="408"/>
      <c r="G11" s="408"/>
      <c r="H11" s="408"/>
      <c r="I11" s="408"/>
      <c r="J11" s="408"/>
      <c r="K11" s="408"/>
      <c r="L11" s="408"/>
      <c r="M11" s="408"/>
      <c r="N11" s="408"/>
    </row>
    <row r="12" spans="1:14" ht="30" customHeight="1">
      <c r="A12" s="392" t="s">
        <v>1</v>
      </c>
      <c r="B12" s="1" t="s">
        <v>288</v>
      </c>
      <c r="C12" s="361"/>
      <c r="D12" s="393"/>
      <c r="F12" s="14"/>
      <c r="G12" s="14"/>
    </row>
    <row r="13" spans="1:14" ht="9.75" customHeight="1" thickBot="1">
      <c r="A13" s="389"/>
      <c r="B13" s="9"/>
      <c r="C13" s="10"/>
      <c r="D13" s="390"/>
      <c r="F13" s="14"/>
      <c r="G13" s="14"/>
    </row>
    <row r="14" spans="1:14" ht="20.25" customHeight="1" thickBot="1">
      <c r="A14" s="1399" t="s">
        <v>2</v>
      </c>
      <c r="B14" s="1401" t="s">
        <v>19</v>
      </c>
      <c r="C14" s="399" t="s">
        <v>206</v>
      </c>
      <c r="D14" s="1407" t="s">
        <v>91</v>
      </c>
      <c r="F14" s="15"/>
      <c r="G14" s="6"/>
      <c r="H14" s="6"/>
      <c r="I14" s="6"/>
      <c r="J14" s="6"/>
      <c r="K14" s="6"/>
      <c r="L14" s="6"/>
    </row>
    <row r="15" spans="1:14" ht="18" customHeight="1" thickBot="1">
      <c r="A15" s="1400"/>
      <c r="B15" s="1402"/>
      <c r="C15" s="400" t="s">
        <v>22</v>
      </c>
      <c r="D15" s="1408"/>
      <c r="F15" s="15"/>
      <c r="G15" s="6"/>
      <c r="H15" s="2"/>
      <c r="I15" s="2"/>
      <c r="J15" s="2"/>
      <c r="K15" s="2"/>
      <c r="L15" s="2"/>
    </row>
    <row r="16" spans="1:14" ht="20.100000000000001" customHeight="1">
      <c r="A16" s="1403" t="s">
        <v>200</v>
      </c>
      <c r="B16" s="1404" t="s">
        <v>6</v>
      </c>
      <c r="C16" s="1409">
        <f>'CFF DESONERADO'!H16</f>
        <v>25557.47</v>
      </c>
      <c r="D16" s="1411" t="e">
        <f>C16/C46</f>
        <v>#REF!</v>
      </c>
      <c r="E16" s="19"/>
      <c r="F16" s="383"/>
      <c r="G16" s="16"/>
      <c r="H16" s="17"/>
      <c r="I16" s="5"/>
      <c r="J16" s="3"/>
      <c r="K16" s="3"/>
      <c r="L16" s="18"/>
    </row>
    <row r="17" spans="1:12" ht="20.100000000000001" customHeight="1">
      <c r="A17" s="1395"/>
      <c r="B17" s="1397"/>
      <c r="C17" s="1410"/>
      <c r="D17" s="1412"/>
      <c r="E17" s="19"/>
      <c r="F17" s="383"/>
      <c r="G17" s="16"/>
      <c r="H17" s="5"/>
      <c r="I17" s="5"/>
      <c r="J17" s="3"/>
      <c r="K17" s="3"/>
      <c r="L17" s="18"/>
    </row>
    <row r="18" spans="1:12" ht="20.25" customHeight="1">
      <c r="A18" s="1395" t="s">
        <v>201</v>
      </c>
      <c r="B18" s="1398" t="s">
        <v>51</v>
      </c>
      <c r="C18" s="1410">
        <f>'CFF DESONERADO'!H18</f>
        <v>53645.11</v>
      </c>
      <c r="D18" s="1412" t="e">
        <f>C18/C46</f>
        <v>#REF!</v>
      </c>
      <c r="E18" s="19"/>
      <c r="F18" s="383"/>
      <c r="G18" s="16"/>
      <c r="H18" s="20"/>
      <c r="I18" s="20"/>
      <c r="J18" s="20"/>
      <c r="K18" s="20"/>
      <c r="L18" s="18"/>
    </row>
    <row r="19" spans="1:12" ht="20.25" customHeight="1">
      <c r="A19" s="1395"/>
      <c r="B19" s="1397"/>
      <c r="C19" s="1410"/>
      <c r="D19" s="1412"/>
      <c r="E19" s="19"/>
      <c r="F19" s="383"/>
      <c r="G19" s="16"/>
      <c r="H19" s="21"/>
      <c r="I19" s="22"/>
      <c r="J19" s="22"/>
      <c r="K19" s="22"/>
      <c r="L19" s="18"/>
    </row>
    <row r="20" spans="1:12" ht="20.25" customHeight="1">
      <c r="A20" s="1395" t="s">
        <v>202</v>
      </c>
      <c r="B20" s="1398" t="s">
        <v>55</v>
      </c>
      <c r="C20" s="1410">
        <f>'CFF DESONERADO'!H20</f>
        <v>15555.8</v>
      </c>
      <c r="D20" s="1412" t="e">
        <f>C20/C46</f>
        <v>#REF!</v>
      </c>
      <c r="E20" s="19"/>
      <c r="F20" s="383"/>
      <c r="G20" s="16"/>
      <c r="H20" s="21"/>
      <c r="I20" s="22"/>
      <c r="J20" s="22"/>
      <c r="K20" s="22"/>
      <c r="L20" s="18"/>
    </row>
    <row r="21" spans="1:12" ht="20.100000000000001" customHeight="1">
      <c r="A21" s="1395"/>
      <c r="B21" s="1398"/>
      <c r="C21" s="1410"/>
      <c r="D21" s="1412"/>
      <c r="E21" s="19"/>
      <c r="F21" s="383"/>
      <c r="G21" s="16"/>
      <c r="H21" s="21"/>
      <c r="I21" s="22"/>
      <c r="J21" s="22"/>
      <c r="K21" s="22"/>
      <c r="L21" s="18"/>
    </row>
    <row r="22" spans="1:12" ht="20.100000000000001" customHeight="1">
      <c r="A22" s="1395" t="s">
        <v>203</v>
      </c>
      <c r="B22" s="1397" t="s">
        <v>35</v>
      </c>
      <c r="C22" s="1410" t="e">
        <f>'CFF DESONERADO'!#REF!</f>
        <v>#REF!</v>
      </c>
      <c r="D22" s="1412" t="e">
        <f>C22/C46</f>
        <v>#REF!</v>
      </c>
      <c r="E22" s="19"/>
      <c r="F22" s="383"/>
      <c r="G22" s="16"/>
      <c r="H22" s="21"/>
      <c r="I22" s="22"/>
      <c r="J22" s="22"/>
      <c r="K22" s="22"/>
      <c r="L22" s="18"/>
    </row>
    <row r="23" spans="1:12" ht="20.100000000000001" customHeight="1">
      <c r="A23" s="1395"/>
      <c r="B23" s="1397"/>
      <c r="C23" s="1410"/>
      <c r="D23" s="1412"/>
      <c r="E23" s="19"/>
      <c r="F23" s="383"/>
      <c r="G23" s="16"/>
      <c r="H23" s="21"/>
      <c r="I23" s="22"/>
      <c r="J23" s="22"/>
      <c r="K23" s="22"/>
      <c r="L23" s="18"/>
    </row>
    <row r="24" spans="1:12" ht="20.100000000000001" customHeight="1">
      <c r="A24" s="1395" t="s">
        <v>204</v>
      </c>
      <c r="B24" s="1397" t="s">
        <v>32</v>
      </c>
      <c r="C24" s="1410">
        <f>'CFF DESONERADO'!H22</f>
        <v>68778.720000000001</v>
      </c>
      <c r="D24" s="1412" t="e">
        <f>C24/C46</f>
        <v>#REF!</v>
      </c>
      <c r="E24" s="19"/>
      <c r="F24" s="383"/>
      <c r="G24" s="16"/>
      <c r="H24" s="20"/>
      <c r="I24" s="20"/>
      <c r="J24" s="20"/>
      <c r="K24" s="20"/>
      <c r="L24" s="18"/>
    </row>
    <row r="25" spans="1:12" ht="20.100000000000001" customHeight="1">
      <c r="A25" s="1395"/>
      <c r="B25" s="1397"/>
      <c r="C25" s="1410"/>
      <c r="D25" s="1412"/>
      <c r="E25" s="19"/>
      <c r="F25" s="383"/>
      <c r="G25" s="16"/>
      <c r="H25" s="22"/>
      <c r="I25" s="21"/>
      <c r="J25" s="22"/>
      <c r="K25" s="22"/>
      <c r="L25" s="18"/>
    </row>
    <row r="26" spans="1:12" ht="20.100000000000001" customHeight="1">
      <c r="A26" s="1395" t="s">
        <v>205</v>
      </c>
      <c r="B26" s="1397" t="s">
        <v>71</v>
      </c>
      <c r="C26" s="1410">
        <f>'CFF DESONERADO'!H24</f>
        <v>12973.59</v>
      </c>
      <c r="D26" s="1412" t="e">
        <f>C26/C46</f>
        <v>#REF!</v>
      </c>
      <c r="E26" s="19"/>
      <c r="F26" s="383"/>
      <c r="G26" s="16"/>
      <c r="H26" s="20"/>
      <c r="I26" s="20"/>
      <c r="J26" s="20"/>
      <c r="K26" s="20"/>
      <c r="L26" s="18"/>
    </row>
    <row r="27" spans="1:12" ht="20.100000000000001" customHeight="1">
      <c r="A27" s="1395"/>
      <c r="B27" s="1397"/>
      <c r="C27" s="1410"/>
      <c r="D27" s="1412"/>
      <c r="E27" s="19"/>
      <c r="F27" s="383"/>
      <c r="G27" s="16"/>
      <c r="H27" s="23"/>
      <c r="I27" s="21"/>
      <c r="J27" s="23"/>
      <c r="K27" s="23"/>
      <c r="L27" s="18"/>
    </row>
    <row r="28" spans="1:12" ht="20.100000000000001" customHeight="1">
      <c r="A28" s="1395" t="s">
        <v>207</v>
      </c>
      <c r="B28" s="1397" t="s">
        <v>88</v>
      </c>
      <c r="C28" s="1410">
        <f>'CFF DESONERADO'!H26</f>
        <v>3039.17</v>
      </c>
      <c r="D28" s="1412" t="e">
        <f>C28/C46</f>
        <v>#REF!</v>
      </c>
      <c r="E28" s="19"/>
      <c r="F28" s="383"/>
      <c r="G28" s="16"/>
      <c r="H28" s="23"/>
      <c r="I28" s="21"/>
      <c r="J28" s="23"/>
      <c r="K28" s="23"/>
      <c r="L28" s="18"/>
    </row>
    <row r="29" spans="1:12" ht="20.100000000000001" customHeight="1">
      <c r="A29" s="1395"/>
      <c r="B29" s="1397"/>
      <c r="C29" s="1410"/>
      <c r="D29" s="1412"/>
      <c r="E29" s="19"/>
      <c r="F29" s="383"/>
      <c r="G29" s="16"/>
      <c r="H29" s="23"/>
      <c r="I29" s="21"/>
      <c r="J29" s="23"/>
      <c r="K29" s="23"/>
      <c r="L29" s="18"/>
    </row>
    <row r="30" spans="1:12" ht="20.100000000000001" customHeight="1">
      <c r="A30" s="1395" t="s">
        <v>208</v>
      </c>
      <c r="B30" s="1397" t="s">
        <v>89</v>
      </c>
      <c r="C30" s="1410" t="e">
        <f>'CFF DESONERADO'!#REF!</f>
        <v>#REF!</v>
      </c>
      <c r="D30" s="1413" t="e">
        <f>C30/C46</f>
        <v>#REF!</v>
      </c>
      <c r="E30" s="19"/>
      <c r="F30" s="383"/>
      <c r="G30" s="16"/>
      <c r="H30" s="22"/>
      <c r="I30" s="23"/>
      <c r="J30" s="23"/>
      <c r="K30" s="23"/>
      <c r="L30" s="18"/>
    </row>
    <row r="31" spans="1:12" ht="20.100000000000001" customHeight="1">
      <c r="A31" s="1395"/>
      <c r="B31" s="1397"/>
      <c r="C31" s="1410"/>
      <c r="D31" s="1413"/>
      <c r="E31" s="19"/>
      <c r="F31" s="383"/>
      <c r="G31" s="16"/>
      <c r="H31" s="22"/>
      <c r="I31" s="23"/>
      <c r="J31" s="23"/>
      <c r="K31" s="23"/>
      <c r="L31" s="18"/>
    </row>
    <row r="32" spans="1:12" ht="20.100000000000001" customHeight="1">
      <c r="A32" s="1395" t="s">
        <v>209</v>
      </c>
      <c r="B32" s="1397" t="s">
        <v>196</v>
      </c>
      <c r="C32" s="1410" t="e">
        <f>'CFF DESONERADO'!#REF!</f>
        <v>#REF!</v>
      </c>
      <c r="D32" s="1411" t="e">
        <f>C32/C46</f>
        <v>#REF!</v>
      </c>
      <c r="E32" s="19"/>
      <c r="F32" s="383"/>
      <c r="G32" s="16"/>
      <c r="H32" s="22"/>
      <c r="I32" s="23"/>
      <c r="J32" s="23"/>
      <c r="K32" s="23"/>
      <c r="L32" s="18"/>
    </row>
    <row r="33" spans="1:12" ht="20.100000000000001" customHeight="1">
      <c r="A33" s="1395"/>
      <c r="B33" s="1397"/>
      <c r="C33" s="1410"/>
      <c r="D33" s="1412"/>
      <c r="E33" s="19"/>
      <c r="F33" s="383"/>
      <c r="G33" s="16"/>
      <c r="H33" s="22"/>
      <c r="I33" s="23"/>
      <c r="J33" s="23"/>
      <c r="K33" s="23"/>
      <c r="L33" s="18"/>
    </row>
    <row r="34" spans="1:12" ht="20.100000000000001" customHeight="1">
      <c r="A34" s="1395" t="s">
        <v>210</v>
      </c>
      <c r="B34" s="1397" t="s">
        <v>90</v>
      </c>
      <c r="C34" s="1414">
        <f>'CFF DESONERADO'!H32</f>
        <v>166.5</v>
      </c>
      <c r="D34" s="1412" t="e">
        <f>C34/C46</f>
        <v>#REF!</v>
      </c>
      <c r="E34" s="19"/>
      <c r="F34" s="383"/>
      <c r="G34" s="16"/>
      <c r="H34" s="20"/>
      <c r="I34" s="20"/>
      <c r="J34" s="17"/>
      <c r="K34" s="17"/>
      <c r="L34" s="18"/>
    </row>
    <row r="35" spans="1:12" ht="20.100000000000001" customHeight="1">
      <c r="A35" s="1395"/>
      <c r="B35" s="1397"/>
      <c r="C35" s="1414"/>
      <c r="D35" s="1412"/>
      <c r="E35" s="19"/>
      <c r="F35" s="383"/>
      <c r="G35" s="16"/>
      <c r="H35" s="22"/>
      <c r="I35" s="23"/>
      <c r="J35" s="23"/>
      <c r="K35" s="23"/>
      <c r="L35" s="18"/>
    </row>
    <row r="36" spans="1:12" ht="20.100000000000001" customHeight="1">
      <c r="A36" s="1395" t="s">
        <v>211</v>
      </c>
      <c r="B36" s="1396" t="s">
        <v>14</v>
      </c>
      <c r="C36" s="1415">
        <f>'CFF DESONERADO'!H34</f>
        <v>5798.85</v>
      </c>
      <c r="D36" s="1412" t="e">
        <f>C36/C46</f>
        <v>#REF!</v>
      </c>
      <c r="E36" s="19"/>
      <c r="F36" s="383"/>
      <c r="G36" s="16"/>
      <c r="H36" s="22"/>
      <c r="I36" s="23"/>
      <c r="J36" s="23"/>
      <c r="K36" s="23"/>
      <c r="L36" s="18"/>
    </row>
    <row r="37" spans="1:12" ht="20.100000000000001" customHeight="1">
      <c r="A37" s="1395"/>
      <c r="B37" s="1396"/>
      <c r="C37" s="1415"/>
      <c r="D37" s="1412"/>
      <c r="E37" s="19"/>
      <c r="F37" s="383"/>
      <c r="G37" s="16"/>
      <c r="H37" s="22"/>
      <c r="I37" s="23"/>
      <c r="J37" s="23"/>
      <c r="K37" s="23"/>
      <c r="L37" s="18"/>
    </row>
    <row r="38" spans="1:12" ht="20.100000000000001" customHeight="1">
      <c r="A38" s="1395" t="s">
        <v>212</v>
      </c>
      <c r="B38" s="1396" t="s">
        <v>16</v>
      </c>
      <c r="C38" s="1415">
        <f>'CFF DESONERADO'!H36</f>
        <v>39202.699999999997</v>
      </c>
      <c r="D38" s="1412" t="e">
        <f>C38/C46</f>
        <v>#REF!</v>
      </c>
      <c r="E38" s="19"/>
      <c r="F38" s="383"/>
      <c r="G38" s="16"/>
      <c r="H38" s="22"/>
      <c r="I38" s="23"/>
      <c r="J38" s="23"/>
      <c r="K38" s="23"/>
      <c r="L38" s="18"/>
    </row>
    <row r="39" spans="1:12" ht="20.100000000000001" customHeight="1">
      <c r="A39" s="1395"/>
      <c r="B39" s="1396"/>
      <c r="C39" s="1415"/>
      <c r="D39" s="1412"/>
      <c r="E39" s="19"/>
      <c r="F39" s="383"/>
      <c r="G39" s="16"/>
      <c r="H39" s="22"/>
      <c r="I39" s="23"/>
      <c r="J39" s="23"/>
      <c r="K39" s="23"/>
      <c r="L39" s="18"/>
    </row>
    <row r="40" spans="1:12" ht="20.100000000000001" customHeight="1">
      <c r="A40" s="1395" t="s">
        <v>213</v>
      </c>
      <c r="B40" s="1396" t="s">
        <v>199</v>
      </c>
      <c r="C40" s="1415">
        <f>'CFF DESONERADO'!H38</f>
        <v>110278.22</v>
      </c>
      <c r="D40" s="1412" t="e">
        <f>C40/C46</f>
        <v>#REF!</v>
      </c>
      <c r="E40" s="19"/>
      <c r="F40" s="383"/>
      <c r="G40" s="16"/>
      <c r="H40" s="22"/>
      <c r="I40" s="23"/>
      <c r="J40" s="23"/>
      <c r="K40" s="23"/>
      <c r="L40" s="18"/>
    </row>
    <row r="41" spans="1:12" ht="20.100000000000001" customHeight="1">
      <c r="A41" s="1395"/>
      <c r="B41" s="1396"/>
      <c r="C41" s="1415"/>
      <c r="D41" s="1412"/>
      <c r="E41" s="19"/>
      <c r="F41" s="383"/>
      <c r="G41" s="16"/>
      <c r="H41" s="22"/>
      <c r="I41" s="23"/>
      <c r="J41" s="23"/>
      <c r="K41" s="23"/>
      <c r="L41" s="18"/>
    </row>
    <row r="42" spans="1:12" ht="20.100000000000001" customHeight="1">
      <c r="A42" s="1395" t="s">
        <v>214</v>
      </c>
      <c r="B42" s="1397" t="s">
        <v>33</v>
      </c>
      <c r="C42" s="1414">
        <f>'CFF DESONERADO'!H44</f>
        <v>408.73</v>
      </c>
      <c r="D42" s="1412" t="e">
        <f>C42/C46</f>
        <v>#REF!</v>
      </c>
      <c r="E42" s="19"/>
      <c r="F42" s="383"/>
      <c r="G42" s="16"/>
      <c r="H42" s="22"/>
      <c r="I42" s="23"/>
      <c r="J42" s="23"/>
      <c r="K42" s="23"/>
      <c r="L42" s="18"/>
    </row>
    <row r="43" spans="1:12" ht="20.100000000000001" customHeight="1">
      <c r="A43" s="1395"/>
      <c r="B43" s="1397"/>
      <c r="C43" s="1414"/>
      <c r="D43" s="1412"/>
      <c r="E43" s="19"/>
      <c r="F43" s="383"/>
      <c r="G43" s="16"/>
      <c r="H43" s="22"/>
      <c r="I43" s="23"/>
      <c r="J43" s="23"/>
      <c r="K43" s="23"/>
      <c r="L43" s="18"/>
    </row>
    <row r="44" spans="1:12" ht="15.75" customHeight="1">
      <c r="A44" s="401"/>
      <c r="B44" s="402"/>
      <c r="C44" s="382"/>
      <c r="D44" s="403"/>
      <c r="E44" s="19"/>
      <c r="F44" s="15"/>
      <c r="G44" s="16"/>
      <c r="H44" s="22"/>
      <c r="I44" s="23"/>
      <c r="J44" s="23"/>
      <c r="K44" s="23"/>
      <c r="L44" s="18"/>
    </row>
    <row r="45" spans="1:12" ht="15.75" customHeight="1" thickBot="1">
      <c r="A45" s="401"/>
      <c r="B45" s="402"/>
      <c r="C45" s="382"/>
      <c r="D45" s="403"/>
      <c r="E45" s="19"/>
      <c r="F45" s="15"/>
      <c r="G45" s="16"/>
      <c r="H45" s="22"/>
      <c r="I45" s="23"/>
      <c r="J45" s="23"/>
      <c r="K45" s="23"/>
      <c r="L45" s="18"/>
    </row>
    <row r="46" spans="1:12" ht="27.75" customHeight="1" thickBot="1">
      <c r="A46" s="1416" t="s">
        <v>23</v>
      </c>
      <c r="B46" s="1417"/>
      <c r="C46" s="384" t="e">
        <f>SUM(C16:C43)</f>
        <v>#REF!</v>
      </c>
      <c r="D46" s="410" t="e">
        <f>SUM(D16:D45)</f>
        <v>#REF!</v>
      </c>
      <c r="E46" s="19">
        <f>SUM(E16:E42)</f>
        <v>0</v>
      </c>
      <c r="F46" s="9"/>
      <c r="G46" s="9"/>
      <c r="H46" s="9"/>
      <c r="I46" s="9"/>
      <c r="J46" s="9"/>
      <c r="K46" s="9"/>
      <c r="L46" s="9"/>
    </row>
    <row r="47" spans="1:12" ht="12.75" customHeight="1">
      <c r="A47" s="394"/>
      <c r="B47" s="25"/>
      <c r="C47" s="9"/>
      <c r="D47" s="390"/>
      <c r="F47" s="9"/>
      <c r="G47" s="9"/>
      <c r="H47" s="9"/>
      <c r="I47" s="9"/>
      <c r="J47" s="9"/>
      <c r="K47" s="9"/>
      <c r="L47" s="9"/>
    </row>
    <row r="48" spans="1:12" ht="6" customHeight="1">
      <c r="A48" s="395"/>
      <c r="B48" s="9"/>
      <c r="C48" s="10"/>
      <c r="D48" s="390"/>
    </row>
    <row r="49" spans="1:4" ht="22.5" customHeight="1">
      <c r="A49" s="396" t="s">
        <v>18</v>
      </c>
      <c r="B49" s="452" t="s">
        <v>289</v>
      </c>
      <c r="C49" s="397"/>
      <c r="D49" s="398"/>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ColWidth="9.140625"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141</v>
      </c>
    </row>
    <row r="11" spans="1:256" ht="15">
      <c r="K11" s="241" t="s">
        <v>142</v>
      </c>
      <c r="Z11" s="239"/>
      <c r="AA11" s="242" t="s">
        <v>143</v>
      </c>
    </row>
    <row r="12" spans="1:256" ht="15.75">
      <c r="L12" s="243"/>
      <c r="M12" s="244"/>
      <c r="N12" s="244"/>
      <c r="O12" s="244"/>
      <c r="P12" s="244"/>
      <c r="Q12" s="244"/>
      <c r="R12" s="244"/>
      <c r="S12" s="244"/>
      <c r="T12" s="244"/>
      <c r="U12" s="244"/>
      <c r="V12" s="244"/>
      <c r="W12" s="244"/>
      <c r="X12" s="244"/>
      <c r="Y12" s="244"/>
      <c r="Z12" s="244"/>
      <c r="AA12" s="244"/>
    </row>
    <row r="13" spans="1:256">
      <c r="A13" s="245"/>
      <c r="B13" s="246" t="str">
        <f>[3]CronogFF!B7</f>
        <v>Nº do CT</v>
      </c>
      <c r="C13" s="247"/>
      <c r="D13" s="247"/>
      <c r="E13" s="247"/>
      <c r="F13" s="247"/>
      <c r="G13" s="247"/>
      <c r="H13" s="248" t="s">
        <v>144</v>
      </c>
      <c r="I13" s="249"/>
      <c r="J13" s="249"/>
      <c r="K13" s="245"/>
      <c r="L13" s="245"/>
      <c r="M13" s="249"/>
      <c r="N13" s="249"/>
      <c r="O13" s="246" t="s">
        <v>145</v>
      </c>
      <c r="P13" s="250"/>
      <c r="Q13" s="250"/>
      <c r="R13" s="250"/>
      <c r="S13" s="245"/>
      <c r="T13" s="251"/>
      <c r="U13" s="246" t="s">
        <v>146</v>
      </c>
      <c r="V13" s="245"/>
      <c r="W13"/>
      <c r="X13"/>
      <c r="Y13"/>
      <c r="Z13" s="248" t="s">
        <v>147</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421" t="s">
        <v>190</v>
      </c>
      <c r="C14" s="1422"/>
      <c r="D14" s="1422"/>
      <c r="E14" s="1422"/>
      <c r="F14" s="1422"/>
      <c r="G14" s="1423"/>
      <c r="H14" s="1424" t="s">
        <v>189</v>
      </c>
      <c r="I14" s="1425"/>
      <c r="J14" s="1425"/>
      <c r="K14" s="1425"/>
      <c r="L14" s="1425"/>
      <c r="M14" s="253"/>
      <c r="N14" s="253"/>
      <c r="O14" s="1424" t="s">
        <v>148</v>
      </c>
      <c r="P14" s="1425"/>
      <c r="Q14" s="1425"/>
      <c r="R14" s="1425"/>
      <c r="S14" s="1425"/>
      <c r="T14" s="254"/>
      <c r="U14" s="1421" t="s">
        <v>250</v>
      </c>
      <c r="V14" s="1422"/>
      <c r="W14" s="1422"/>
      <c r="X14" s="1422"/>
      <c r="Y14" s="1423"/>
      <c r="Z14" s="1426"/>
      <c r="AA14" s="1427"/>
    </row>
    <row r="15" spans="1:256">
      <c r="K15" s="255"/>
      <c r="L15" s="255"/>
      <c r="M15" s="255"/>
      <c r="N15" s="255"/>
      <c r="O15" s="255"/>
      <c r="P15" s="255"/>
      <c r="Q15" s="255"/>
      <c r="R15" s="255"/>
      <c r="S15" s="255"/>
      <c r="T15" s="256"/>
      <c r="U15" s="256"/>
      <c r="V15" s="255"/>
      <c r="W15" s="255"/>
      <c r="X15" s="255"/>
      <c r="Y15" s="255"/>
      <c r="Z15" s="255"/>
      <c r="AA15" s="255"/>
    </row>
    <row r="16" spans="1:256">
      <c r="B16" s="257" t="s">
        <v>149</v>
      </c>
      <c r="C16" s="258"/>
      <c r="D16" s="258"/>
      <c r="E16" s="258"/>
      <c r="F16" s="258"/>
      <c r="G16" s="258"/>
      <c r="H16" s="258"/>
      <c r="I16" s="258"/>
      <c r="J16" s="258"/>
      <c r="K16" s="258"/>
      <c r="L16" s="258"/>
      <c r="M16" s="255"/>
      <c r="N16" s="255"/>
      <c r="O16" s="248" t="s">
        <v>150</v>
      </c>
      <c r="P16" s="258"/>
      <c r="Q16" s="258"/>
      <c r="R16" s="258"/>
      <c r="T16" s="259"/>
      <c r="U16" s="259"/>
      <c r="W16" s="260"/>
      <c r="X16" s="260"/>
      <c r="AA16" s="252"/>
    </row>
    <row r="17" spans="1:256">
      <c r="B17" s="257"/>
      <c r="C17" s="261"/>
      <c r="D17" s="262" t="s">
        <v>151</v>
      </c>
      <c r="E17" s="263"/>
      <c r="F17" s="263"/>
      <c r="G17" s="264"/>
      <c r="H17" s="265"/>
      <c r="I17" s="265"/>
      <c r="J17" s="261" t="s">
        <v>152</v>
      </c>
      <c r="K17" s="264" t="s">
        <v>153</v>
      </c>
      <c r="L17" s="264"/>
      <c r="M17" s="258"/>
      <c r="N17" s="258"/>
      <c r="O17" s="1418" t="s">
        <v>251</v>
      </c>
      <c r="P17" s="1419"/>
      <c r="Q17" s="1419"/>
      <c r="R17" s="1419"/>
      <c r="S17" s="1419"/>
      <c r="T17" s="1419"/>
      <c r="U17" s="1419"/>
      <c r="V17" s="1419"/>
      <c r="W17" s="1419"/>
      <c r="X17" s="1419"/>
      <c r="Y17" s="1419"/>
      <c r="Z17" s="1419"/>
      <c r="AA17" s="1420"/>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154</v>
      </c>
      <c r="N19" s="270" t="s">
        <v>155</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156</v>
      </c>
      <c r="N20" s="274"/>
      <c r="O20" s="1431"/>
      <c r="P20" s="1431"/>
      <c r="Q20" s="1431"/>
      <c r="R20" s="1431"/>
      <c r="S20" s="1431"/>
      <c r="T20" s="1431"/>
      <c r="U20" s="1431"/>
      <c r="V20" s="1431"/>
      <c r="W20" s="1431"/>
      <c r="X20" s="274"/>
      <c r="Y20" s="276"/>
      <c r="Z20" s="271"/>
      <c r="AA20" s="271"/>
    </row>
    <row r="21" spans="1:256">
      <c r="B21" s="1432" t="s">
        <v>157</v>
      </c>
      <c r="C21" s="1433"/>
      <c r="D21" s="1433"/>
      <c r="E21" s="1433"/>
      <c r="F21" s="1433"/>
      <c r="G21" s="1433"/>
      <c r="H21" s="1433"/>
      <c r="I21" s="1433"/>
      <c r="J21" s="1433"/>
      <c r="K21" s="277"/>
      <c r="L21" s="277"/>
      <c r="M21" s="278"/>
      <c r="N21" s="279"/>
      <c r="O21" s="1434" t="str">
        <f>IF(C17&lt;&gt;0,"Financiamento","Repasse")</f>
        <v>Repasse</v>
      </c>
      <c r="P21" s="1435"/>
      <c r="Q21" s="1435"/>
      <c r="R21" s="1436"/>
      <c r="S21" s="1437" t="s">
        <v>158</v>
      </c>
      <c r="T21" s="1438"/>
      <c r="U21" s="1438"/>
      <c r="V21" s="1438"/>
      <c r="W21" s="1438"/>
      <c r="X21" s="1439"/>
      <c r="Y21" s="280" t="s">
        <v>159</v>
      </c>
      <c r="Z21" s="281" t="s">
        <v>160</v>
      </c>
      <c r="AA21" s="281" t="s">
        <v>158</v>
      </c>
    </row>
    <row r="22" spans="1:256">
      <c r="B22" s="282" t="s">
        <v>161</v>
      </c>
      <c r="C22" s="1440" t="s">
        <v>162</v>
      </c>
      <c r="D22" s="1441"/>
      <c r="E22" s="1441"/>
      <c r="F22" s="1441"/>
      <c r="G22" s="1441"/>
      <c r="H22" s="1441"/>
      <c r="I22" s="1441"/>
      <c r="J22" s="1441"/>
      <c r="K22" s="284"/>
      <c r="L22" s="285" t="s">
        <v>163</v>
      </c>
      <c r="M22" s="286" t="s">
        <v>164</v>
      </c>
      <c r="N22" s="287" t="s">
        <v>165</v>
      </c>
      <c r="O22" s="288" t="s">
        <v>22</v>
      </c>
      <c r="P22" s="288" t="s">
        <v>166</v>
      </c>
      <c r="Q22" s="288" t="s">
        <v>167</v>
      </c>
      <c r="R22" s="288" t="s">
        <v>91</v>
      </c>
      <c r="S22" s="289" t="s">
        <v>168</v>
      </c>
      <c r="T22" s="290" t="s">
        <v>169</v>
      </c>
      <c r="U22" s="291" t="s">
        <v>170</v>
      </c>
      <c r="V22" s="289" t="s">
        <v>171</v>
      </c>
      <c r="W22" s="291" t="s">
        <v>170</v>
      </c>
      <c r="X22" s="292" t="s">
        <v>172</v>
      </c>
      <c r="Y22" s="283" t="s">
        <v>173</v>
      </c>
      <c r="Z22" s="293" t="s">
        <v>174</v>
      </c>
      <c r="AA22" s="293" t="s">
        <v>175</v>
      </c>
    </row>
    <row r="23" spans="1:256">
      <c r="A23" s="245"/>
      <c r="B23" s="294">
        <v>1</v>
      </c>
      <c r="C23" s="1428" t="str">
        <f>[4]QCI!B23</f>
        <v>SERVIÇOS PRELIMINARES</v>
      </c>
      <c r="D23" s="1442"/>
      <c r="E23" s="1442"/>
      <c r="F23" s="1442"/>
      <c r="G23" s="1442"/>
      <c r="H23" s="1442"/>
      <c r="I23" s="1442"/>
      <c r="J23" s="1442"/>
      <c r="K23" s="1443"/>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176</v>
      </c>
      <c r="AA23" s="305" t="s">
        <v>177</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428" t="s">
        <v>51</v>
      </c>
      <c r="D24" s="1442"/>
      <c r="E24" s="1442"/>
      <c r="F24" s="1442"/>
      <c r="G24" s="1442"/>
      <c r="H24" s="1442"/>
      <c r="I24" s="1442"/>
      <c r="J24" s="1442"/>
      <c r="K24" s="1443"/>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176</v>
      </c>
      <c r="AA24" s="305" t="s">
        <v>177</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428" t="s">
        <v>55</v>
      </c>
      <c r="D25" s="1442"/>
      <c r="E25" s="1442"/>
      <c r="F25" s="1442"/>
      <c r="G25" s="1442"/>
      <c r="H25" s="1442"/>
      <c r="I25" s="1442"/>
      <c r="J25" s="1442"/>
      <c r="K25" s="1443"/>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176</v>
      </c>
      <c r="AA25" s="305" t="s">
        <v>177</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428" t="s">
        <v>35</v>
      </c>
      <c r="D26" s="1442"/>
      <c r="E26" s="1442"/>
      <c r="F26" s="1442"/>
      <c r="G26" s="1442"/>
      <c r="H26" s="1442"/>
      <c r="I26" s="1442"/>
      <c r="J26" s="1442"/>
      <c r="K26" s="1443"/>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176</v>
      </c>
      <c r="AA26" s="305" t="s">
        <v>177</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428" t="s">
        <v>32</v>
      </c>
      <c r="D27" s="1442"/>
      <c r="E27" s="1442"/>
      <c r="F27" s="1442"/>
      <c r="G27" s="1442"/>
      <c r="H27" s="1442"/>
      <c r="I27" s="1442"/>
      <c r="J27" s="1442"/>
      <c r="K27" s="1443"/>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176</v>
      </c>
      <c r="AA27" s="305" t="s">
        <v>177</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428" t="s">
        <v>184</v>
      </c>
      <c r="D28" s="1429"/>
      <c r="E28" s="1429"/>
      <c r="F28" s="1429"/>
      <c r="G28" s="1429"/>
      <c r="H28" s="1429"/>
      <c r="I28" s="1429"/>
      <c r="J28" s="1429"/>
      <c r="K28" s="1430"/>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176</v>
      </c>
      <c r="AA28" s="305" t="s">
        <v>177</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428" t="s">
        <v>185</v>
      </c>
      <c r="D29" s="1429"/>
      <c r="E29" s="1429"/>
      <c r="F29" s="1429"/>
      <c r="G29" s="1429"/>
      <c r="H29" s="1429"/>
      <c r="I29" s="1429"/>
      <c r="J29" s="1429"/>
      <c r="K29" s="1430"/>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176</v>
      </c>
      <c r="AA29" s="305" t="s">
        <v>177</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428" t="s">
        <v>186</v>
      </c>
      <c r="D30" s="1442"/>
      <c r="E30" s="1442"/>
      <c r="F30" s="1442"/>
      <c r="G30" s="1442"/>
      <c r="H30" s="1442"/>
      <c r="I30" s="1442"/>
      <c r="J30" s="1442"/>
      <c r="K30" s="1443"/>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176</v>
      </c>
      <c r="AA30" s="305" t="s">
        <v>177</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06">
        <v>9</v>
      </c>
      <c r="C31" s="1428" t="s">
        <v>196</v>
      </c>
      <c r="D31" s="1429"/>
      <c r="E31" s="1429"/>
      <c r="F31" s="1429"/>
      <c r="G31" s="1429"/>
      <c r="H31" s="1429"/>
      <c r="I31" s="1429"/>
      <c r="J31" s="1429"/>
      <c r="K31" s="1430"/>
      <c r="L31" s="405"/>
      <c r="M31" s="296"/>
      <c r="N31" s="297"/>
      <c r="O31" s="298" t="e">
        <f t="shared" si="0"/>
        <v>#REF!</v>
      </c>
      <c r="P31" s="299"/>
      <c r="Q31" s="299"/>
      <c r="R31" s="300">
        <v>0.92</v>
      </c>
      <c r="S31" s="298" t="e">
        <f>Y31*U31</f>
        <v>#REF!</v>
      </c>
      <c r="T31" s="301"/>
      <c r="U31" s="302">
        <v>0.08</v>
      </c>
      <c r="V31" s="298">
        <v>0</v>
      </c>
      <c r="W31" s="300"/>
      <c r="X31" s="303">
        <v>0.08</v>
      </c>
      <c r="Y31" s="301" t="e">
        <f>#REF!</f>
        <v>#REF!</v>
      </c>
      <c r="Z31" s="304" t="s">
        <v>176</v>
      </c>
      <c r="AA31" s="305" t="s">
        <v>177</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428" t="s">
        <v>187</v>
      </c>
      <c r="D32" s="1442"/>
      <c r="E32" s="1442"/>
      <c r="F32" s="1442"/>
      <c r="G32" s="1442"/>
      <c r="H32" s="1442"/>
      <c r="I32" s="1442"/>
      <c r="J32" s="1442"/>
      <c r="K32" s="1443"/>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176</v>
      </c>
      <c r="AA32" s="305" t="s">
        <v>177</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428" t="s">
        <v>14</v>
      </c>
      <c r="D33" s="1442"/>
      <c r="E33" s="1442"/>
      <c r="F33" s="1442"/>
      <c r="G33" s="1442"/>
      <c r="H33" s="1442"/>
      <c r="I33" s="1442"/>
      <c r="J33" s="1442"/>
      <c r="K33" s="1443"/>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176</v>
      </c>
      <c r="AA33" s="305" t="s">
        <v>177</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428" t="s">
        <v>188</v>
      </c>
      <c r="D34" s="1429"/>
      <c r="E34" s="1429"/>
      <c r="F34" s="1429"/>
      <c r="G34" s="1429"/>
      <c r="H34" s="1429"/>
      <c r="I34" s="1429"/>
      <c r="J34" s="1429"/>
      <c r="K34" s="1430"/>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176</v>
      </c>
      <c r="AA34" s="294" t="s">
        <v>177</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06">
        <v>13</v>
      </c>
      <c r="C35" s="1428" t="s">
        <v>262</v>
      </c>
      <c r="D35" s="1429"/>
      <c r="E35" s="1429"/>
      <c r="F35" s="1429"/>
      <c r="G35" s="1429"/>
      <c r="H35" s="1429"/>
      <c r="I35" s="1429"/>
      <c r="J35" s="1429"/>
      <c r="K35" s="1430"/>
      <c r="L35" s="405"/>
      <c r="M35" s="448"/>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176</v>
      </c>
      <c r="AA35" s="406" t="s">
        <v>177</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451" t="s">
        <v>33</v>
      </c>
      <c r="D36" s="1451"/>
      <c r="E36" s="1451"/>
      <c r="F36" s="1451"/>
      <c r="G36" s="1451"/>
      <c r="H36" s="1451"/>
      <c r="I36" s="1451"/>
      <c r="J36" s="1451"/>
      <c r="K36" s="1451"/>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176</v>
      </c>
      <c r="AA36" s="294" t="s">
        <v>177</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447"/>
      <c r="H38" s="1448"/>
      <c r="I38" s="1448"/>
      <c r="J38" s="1448"/>
      <c r="K38" s="1449"/>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450"/>
      <c r="H39" s="1450"/>
      <c r="I39" s="1450"/>
      <c r="J39" s="1450"/>
      <c r="K39" s="1450"/>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178</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179</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444" t="s">
        <v>263</v>
      </c>
      <c r="C42" s="1444"/>
      <c r="D42" s="1444"/>
      <c r="E42" s="1444"/>
      <c r="F42" s="1444"/>
      <c r="G42" s="1444"/>
      <c r="H42" s="1444"/>
      <c r="I42" s="1444"/>
      <c r="J42" s="1444"/>
      <c r="K42" s="1444"/>
      <c r="L42" s="1444"/>
      <c r="M42" s="1444"/>
      <c r="N42" s="1444"/>
      <c r="O42" s="1444"/>
      <c r="P42" s="1444"/>
      <c r="Q42" s="1444"/>
      <c r="R42" s="1444"/>
      <c r="S42" s="259"/>
      <c r="T42" s="259"/>
      <c r="U42" s="259"/>
      <c r="V42" s="336"/>
      <c r="W42" s="337"/>
      <c r="X42" s="337"/>
      <c r="Y42" s="337"/>
      <c r="Z42" s="338" t="s">
        <v>180</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181</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445" t="s">
        <v>182</v>
      </c>
      <c r="C46" s="1445"/>
      <c r="D46" s="1445"/>
      <c r="E46" s="1445"/>
      <c r="F46" s="1445"/>
      <c r="G46" s="1445"/>
      <c r="H46" s="1445"/>
      <c r="I46" s="1445"/>
      <c r="J46" s="1445"/>
      <c r="K46" s="1445"/>
      <c r="W46" s="345"/>
      <c r="X46" s="345"/>
    </row>
    <row r="47" spans="1:256">
      <c r="B47" s="1446"/>
      <c r="C47" s="1446"/>
      <c r="D47" s="1446"/>
      <c r="E47" s="1446"/>
      <c r="F47" s="1446"/>
      <c r="G47" s="1446"/>
      <c r="H47" s="1446"/>
      <c r="I47" s="1446"/>
      <c r="J47" s="1446"/>
      <c r="K47" s="1446"/>
      <c r="V47" s="345"/>
      <c r="W47" s="345"/>
      <c r="X47" s="345"/>
    </row>
    <row r="48" spans="1:256">
      <c r="B48" s="346" t="s">
        <v>183</v>
      </c>
      <c r="C48" s="347"/>
      <c r="D48" s="348"/>
      <c r="E48" s="348"/>
      <c r="F48" s="349"/>
      <c r="G48" s="350"/>
      <c r="H48" s="350"/>
      <c r="I48" s="348"/>
      <c r="J48" s="348"/>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5"/>
  <sheetViews>
    <sheetView view="pageBreakPreview" topLeftCell="D1" zoomScale="60" zoomScaleNormal="40" zoomScalePageLayoutView="50" workbookViewId="0">
      <selection activeCell="S111" sqref="S111"/>
    </sheetView>
  </sheetViews>
  <sheetFormatPr defaultColWidth="9.140625" defaultRowHeight="15" customHeight="1"/>
  <cols>
    <col min="1" max="1" width="9.140625" style="639"/>
    <col min="2" max="2" width="15.5703125" style="640" customWidth="1"/>
    <col min="3" max="3" width="29.42578125" style="641" customWidth="1"/>
    <col min="4" max="4" width="19.7109375" style="642" customWidth="1"/>
    <col min="5" max="5" width="17.5703125" style="642" customWidth="1"/>
    <col min="6" max="6" width="12.7109375" style="642" customWidth="1"/>
    <col min="7" max="7" width="11.140625" style="642" customWidth="1"/>
    <col min="8" max="9" width="10.28515625" style="642" customWidth="1"/>
    <col min="10" max="10" width="9" style="642" customWidth="1"/>
    <col min="11" max="11" width="11.5703125" style="642" customWidth="1"/>
    <col min="12" max="12" width="4.7109375" style="642" customWidth="1"/>
    <col min="13" max="13" width="2.85546875" style="643" hidden="1" customWidth="1"/>
    <col min="14" max="14" width="10.140625" style="644" customWidth="1"/>
    <col min="15" max="16" width="22.28515625" style="645" customWidth="1"/>
    <col min="17" max="17" width="27.42578125" style="827" customWidth="1"/>
    <col min="18" max="19" width="27.42578125" style="641" customWidth="1"/>
    <col min="20" max="20" width="18.28515625" style="646" customWidth="1"/>
    <col min="21" max="21" width="21.28515625" style="816" customWidth="1"/>
    <col min="22" max="22" width="9.140625" style="639"/>
    <col min="23" max="23" width="20.5703125" style="639" customWidth="1"/>
    <col min="24" max="16384" width="9.140625" style="639"/>
  </cols>
  <sheetData>
    <row r="2" spans="2:21" ht="15" customHeight="1">
      <c r="B2" s="819"/>
      <c r="C2" s="820"/>
      <c r="D2" s="821"/>
      <c r="E2" s="821"/>
      <c r="F2" s="821"/>
      <c r="G2" s="821"/>
      <c r="H2" s="821"/>
      <c r="I2" s="821"/>
      <c r="J2" s="821"/>
      <c r="K2" s="821"/>
      <c r="L2" s="821"/>
      <c r="M2" s="822"/>
      <c r="N2" s="725"/>
      <c r="O2" s="823"/>
      <c r="P2" s="823"/>
      <c r="Q2" s="824"/>
      <c r="R2" s="820"/>
      <c r="S2" s="825"/>
    </row>
    <row r="3" spans="2:21" ht="15" customHeight="1">
      <c r="B3" s="826"/>
      <c r="S3" s="828"/>
    </row>
    <row r="4" spans="2:21" ht="15" customHeight="1">
      <c r="B4" s="826"/>
      <c r="S4" s="828"/>
    </row>
    <row r="5" spans="2:21" ht="15" customHeight="1">
      <c r="B5" s="826"/>
      <c r="S5" s="828"/>
    </row>
    <row r="6" spans="2:21" ht="15" customHeight="1">
      <c r="B6" s="826"/>
      <c r="S6" s="828"/>
    </row>
    <row r="7" spans="2:21" ht="15" customHeight="1">
      <c r="B7" s="826"/>
      <c r="S7" s="828"/>
    </row>
    <row r="8" spans="2:21" ht="15" customHeight="1">
      <c r="B8" s="826"/>
      <c r="S8" s="828"/>
    </row>
    <row r="9" spans="2:21" ht="15" customHeight="1">
      <c r="B9" s="826"/>
      <c r="S9" s="828"/>
    </row>
    <row r="10" spans="2:21" ht="15" customHeight="1">
      <c r="B10" s="826"/>
      <c r="S10" s="828"/>
    </row>
    <row r="11" spans="2:21" ht="27" customHeight="1">
      <c r="B11" s="829"/>
      <c r="C11" s="639"/>
      <c r="D11" s="639"/>
      <c r="E11" s="639"/>
      <c r="F11" s="639"/>
      <c r="G11" s="639"/>
      <c r="H11" s="639"/>
      <c r="I11" s="639"/>
      <c r="J11" s="639"/>
      <c r="K11" s="639"/>
      <c r="L11" s="639"/>
      <c r="M11" s="639"/>
      <c r="N11" s="639"/>
      <c r="O11" s="639"/>
      <c r="P11" s="639"/>
      <c r="Q11" s="830"/>
      <c r="R11" s="831"/>
      <c r="S11" s="832"/>
    </row>
    <row r="12" spans="2:21" ht="24.75" customHeight="1">
      <c r="B12" s="1235" t="s">
        <v>24054</v>
      </c>
      <c r="C12" s="1236"/>
      <c r="D12" s="1236"/>
      <c r="E12" s="1236"/>
      <c r="F12" s="1236"/>
      <c r="G12" s="1236"/>
      <c r="H12" s="1236"/>
      <c r="I12" s="1236"/>
      <c r="J12" s="1236"/>
      <c r="K12" s="1236"/>
      <c r="L12" s="1236"/>
      <c r="M12" s="1236"/>
      <c r="N12" s="1236"/>
      <c r="O12" s="1236"/>
      <c r="P12" s="1236"/>
      <c r="Q12" s="1236"/>
      <c r="R12" s="1236"/>
      <c r="S12" s="828"/>
    </row>
    <row r="13" spans="2:21" ht="33" customHeight="1">
      <c r="B13" s="833" t="s">
        <v>0</v>
      </c>
      <c r="C13" s="1238" t="s">
        <v>362</v>
      </c>
      <c r="D13" s="1238"/>
      <c r="E13" s="1238"/>
      <c r="F13" s="1238"/>
      <c r="G13" s="1238"/>
      <c r="H13" s="1238"/>
      <c r="I13" s="1238"/>
      <c r="J13" s="1238"/>
      <c r="K13" s="1238"/>
      <c r="L13" s="1238"/>
      <c r="M13" s="1238"/>
      <c r="N13" s="1238"/>
      <c r="O13" s="1238"/>
      <c r="P13" s="789"/>
      <c r="S13" s="828" t="s">
        <v>295</v>
      </c>
    </row>
    <row r="14" spans="2:21" ht="33" customHeight="1">
      <c r="B14" s="833" t="s">
        <v>1</v>
      </c>
      <c r="C14" s="647" t="s">
        <v>333</v>
      </c>
      <c r="D14" s="647"/>
      <c r="E14" s="647"/>
      <c r="F14" s="647"/>
      <c r="G14" s="647"/>
      <c r="H14" s="647"/>
      <c r="I14" s="647"/>
      <c r="J14" s="1237" t="str">
        <f>MC!H15</f>
        <v>BASE DE CÁLCULO - EMOP/SINAPI NOVEMBRO 2019</v>
      </c>
      <c r="K14" s="1237"/>
      <c r="L14" s="1237"/>
      <c r="M14" s="1237"/>
      <c r="N14" s="1237"/>
      <c r="O14" s="1237"/>
      <c r="P14" s="1237"/>
      <c r="Q14" s="1237"/>
      <c r="R14" s="1237"/>
      <c r="S14" s="497">
        <f>'BDI ONERADO'!H45</f>
        <v>0.2036</v>
      </c>
    </row>
    <row r="15" spans="2:21" ht="12.75" customHeight="1" thickBot="1">
      <c r="B15" s="834"/>
      <c r="C15" s="835"/>
      <c r="D15" s="836"/>
      <c r="E15" s="836"/>
      <c r="F15" s="836"/>
      <c r="G15" s="836"/>
      <c r="H15" s="836"/>
      <c r="I15" s="836"/>
      <c r="J15" s="836"/>
      <c r="K15" s="836"/>
      <c r="L15" s="836"/>
      <c r="M15" s="837"/>
      <c r="N15" s="1239"/>
      <c r="O15" s="1239"/>
      <c r="P15" s="838"/>
      <c r="Q15" s="839"/>
      <c r="R15" s="840"/>
      <c r="S15" s="841"/>
    </row>
    <row r="16" spans="2:21" s="648" customFormat="1" ht="82.5" customHeight="1" thickBot="1">
      <c r="B16" s="842" t="s">
        <v>2</v>
      </c>
      <c r="C16" s="843" t="s">
        <v>24050</v>
      </c>
      <c r="D16" s="1240" t="s">
        <v>3</v>
      </c>
      <c r="E16" s="1240"/>
      <c r="F16" s="1240"/>
      <c r="G16" s="1240"/>
      <c r="H16" s="1240"/>
      <c r="I16" s="1240"/>
      <c r="J16" s="1240"/>
      <c r="K16" s="1240"/>
      <c r="L16" s="1240"/>
      <c r="M16" s="1240"/>
      <c r="N16" s="647"/>
      <c r="O16" s="844" t="s">
        <v>4</v>
      </c>
      <c r="P16" s="845" t="s">
        <v>5</v>
      </c>
      <c r="Q16" s="843" t="s">
        <v>284</v>
      </c>
      <c r="R16" s="843" t="s">
        <v>299</v>
      </c>
      <c r="S16" s="843" t="s">
        <v>285</v>
      </c>
      <c r="T16" s="647"/>
      <c r="U16" s="846" t="s">
        <v>287</v>
      </c>
    </row>
    <row r="17" spans="2:28" s="648" customFormat="1" ht="40.5" customHeight="1" thickBot="1">
      <c r="B17" s="847" t="s">
        <v>200</v>
      </c>
      <c r="C17" s="848"/>
      <c r="D17" s="1233" t="s">
        <v>6</v>
      </c>
      <c r="E17" s="1233"/>
      <c r="F17" s="1233"/>
      <c r="G17" s="1233"/>
      <c r="H17" s="1233"/>
      <c r="I17" s="1233"/>
      <c r="J17" s="1233"/>
      <c r="K17" s="1233"/>
      <c r="L17" s="1233"/>
      <c r="M17" s="1233"/>
      <c r="N17" s="1233"/>
      <c r="O17" s="626"/>
      <c r="P17" s="626"/>
      <c r="Q17" s="849"/>
      <c r="R17" s="850"/>
      <c r="S17" s="851"/>
      <c r="T17" s="647"/>
      <c r="U17" s="852">
        <f>S17</f>
        <v>0</v>
      </c>
      <c r="V17" s="853"/>
      <c r="W17" s="853"/>
      <c r="X17" s="853"/>
      <c r="Y17" s="853"/>
      <c r="Z17" s="853"/>
      <c r="AA17" s="853"/>
      <c r="AB17" s="853"/>
    </row>
    <row r="18" spans="2:28" s="644" customFormat="1" ht="76.5" customHeight="1">
      <c r="B18" s="784" t="s">
        <v>31</v>
      </c>
      <c r="C18" s="759" t="str">
        <f>MC!C18</f>
        <v>02.020.0002-0</v>
      </c>
      <c r="D18" s="1037" t="str">
        <f>MC!E18</f>
        <v>PLACA DE IDENTIFICAÇÃO DE OBRA PUBLICA,TIPO BANNER/PLOTTER, CONSTITUIDA POR LONA E IMPRESSÃO DIGITAL, INCLUSIVE SUPORTES DE MADEIRA. FORNECIMENTO E COLOCAÇÃO</v>
      </c>
      <c r="E18" s="1038"/>
      <c r="F18" s="1038"/>
      <c r="G18" s="1038"/>
      <c r="H18" s="1038"/>
      <c r="I18" s="1038"/>
      <c r="J18" s="1038"/>
      <c r="K18" s="1038"/>
      <c r="L18" s="1038"/>
      <c r="M18" s="1038"/>
      <c r="N18" s="1039"/>
      <c r="O18" s="946" t="str">
        <f>MC!P18</f>
        <v>M2</v>
      </c>
      <c r="P18" s="946">
        <f>MC!S18</f>
        <v>6.4</v>
      </c>
      <c r="Q18" s="734">
        <f t="shared" ref="Q18" si="0">T18</f>
        <v>180.39</v>
      </c>
      <c r="R18" s="734">
        <f>ROUND(Q18*(1+$S$14),2)</f>
        <v>217.12</v>
      </c>
      <c r="S18" s="734">
        <f>ROUND(P18*R18,2)</f>
        <v>1389.57</v>
      </c>
      <c r="T18" s="647">
        <f>VLOOKUP(C18,'SINOP1119-ONER'!A2:B800000,2,FALSE)</f>
        <v>180.39</v>
      </c>
      <c r="U18" s="854"/>
      <c r="V18" s="855"/>
      <c r="W18" s="855"/>
      <c r="X18" s="855"/>
      <c r="Y18" s="855"/>
      <c r="Z18" s="855"/>
      <c r="AA18" s="855"/>
      <c r="AB18" s="855"/>
    </row>
    <row r="19" spans="2:28" s="644" customFormat="1" ht="96.75" customHeight="1">
      <c r="B19" s="784" t="s">
        <v>50</v>
      </c>
      <c r="C19" s="755" t="str">
        <f>MC!C22</f>
        <v>02.004.0005-0</v>
      </c>
      <c r="D19" s="1003"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004"/>
      <c r="F19" s="1004"/>
      <c r="G19" s="1004"/>
      <c r="H19" s="1004"/>
      <c r="I19" s="1004"/>
      <c r="J19" s="1004"/>
      <c r="K19" s="1004"/>
      <c r="L19" s="1004"/>
      <c r="M19" s="1004"/>
      <c r="N19" s="1005"/>
      <c r="O19" s="946" t="str">
        <f>MC!P22</f>
        <v>M2</v>
      </c>
      <c r="P19" s="946">
        <f>MC!S22</f>
        <v>12</v>
      </c>
      <c r="Q19" s="734">
        <f>T19</f>
        <v>373.01</v>
      </c>
      <c r="R19" s="734">
        <f>ROUND(Q19*(1+$S$14),2)</f>
        <v>448.95</v>
      </c>
      <c r="S19" s="734">
        <f t="shared" ref="S19:S22" si="1">ROUND(P19*R19,2)</f>
        <v>5387.4</v>
      </c>
      <c r="T19" s="647">
        <f>VLOOKUP(C19,'SINOP1119-ONER'!A3:B800001,2,FALSE)</f>
        <v>373.01</v>
      </c>
      <c r="U19" s="854"/>
      <c r="V19" s="855"/>
      <c r="W19" s="855"/>
      <c r="X19" s="855"/>
      <c r="Y19" s="855"/>
      <c r="Z19" s="855"/>
      <c r="AA19" s="855"/>
      <c r="AB19" s="855"/>
    </row>
    <row r="20" spans="2:28" s="644" customFormat="1" ht="123" customHeight="1">
      <c r="B20" s="784" t="s">
        <v>23702</v>
      </c>
      <c r="C20" s="768" t="str">
        <f>MC!C26</f>
        <v>02.001.0003-0</v>
      </c>
      <c r="D20" s="1003"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1004"/>
      <c r="F20" s="1004"/>
      <c r="G20" s="1004"/>
      <c r="H20" s="1004"/>
      <c r="I20" s="1004"/>
      <c r="J20" s="1004"/>
      <c r="K20" s="1004"/>
      <c r="L20" s="1004"/>
      <c r="M20" s="1004"/>
      <c r="N20" s="1005"/>
      <c r="O20" s="946" t="str">
        <f>MC!P26</f>
        <v>M2</v>
      </c>
      <c r="P20" s="946">
        <f>MC!S26</f>
        <v>100.98</v>
      </c>
      <c r="Q20" s="734">
        <f t="shared" ref="Q20:Q22" si="2">T20</f>
        <v>33.909999999999997</v>
      </c>
      <c r="R20" s="734">
        <f t="shared" ref="R20:R22" si="3">ROUND(Q20*(1+$S$14),2)</f>
        <v>40.81</v>
      </c>
      <c r="S20" s="734">
        <f t="shared" si="1"/>
        <v>4120.99</v>
      </c>
      <c r="T20" s="647">
        <f>VLOOKUP(C20,'SINOP1119-ONER'!A4:B800002,2,FALSE)</f>
        <v>33.909999999999997</v>
      </c>
      <c r="U20" s="854"/>
      <c r="V20" s="855"/>
      <c r="W20" s="855"/>
      <c r="X20" s="855"/>
      <c r="Y20" s="855"/>
      <c r="Z20" s="855"/>
      <c r="AA20" s="855"/>
      <c r="AB20" s="855"/>
    </row>
    <row r="21" spans="2:28" s="644" customFormat="1" ht="76.5" customHeight="1">
      <c r="B21" s="784" t="s">
        <v>23703</v>
      </c>
      <c r="C21" s="768" t="str">
        <f>MC!C32</f>
        <v>01.018.0001-0</v>
      </c>
      <c r="D21" s="1003" t="str">
        <f>MC!E32</f>
        <v>MARCAÇÃO DE OBRA SEM INSTRUMENTO TOPOGRAFICO, CONSIDERADA A P ROJEÇÃO HORIZONTAL DA ÁREA ENVOLVENTE</v>
      </c>
      <c r="E21" s="1004"/>
      <c r="F21" s="1004"/>
      <c r="G21" s="1004"/>
      <c r="H21" s="1004"/>
      <c r="I21" s="1004"/>
      <c r="J21" s="1004"/>
      <c r="K21" s="1004"/>
      <c r="L21" s="1004"/>
      <c r="M21" s="1004"/>
      <c r="N21" s="1005"/>
      <c r="O21" s="946" t="str">
        <f>MC!P32</f>
        <v>M2</v>
      </c>
      <c r="P21" s="946">
        <f>MC!S32</f>
        <v>421.92</v>
      </c>
      <c r="Q21" s="734">
        <f t="shared" si="2"/>
        <v>2.65</v>
      </c>
      <c r="R21" s="734">
        <f t="shared" si="3"/>
        <v>3.19</v>
      </c>
      <c r="S21" s="734">
        <f t="shared" si="1"/>
        <v>1345.92</v>
      </c>
      <c r="T21" s="647">
        <f>VLOOKUP(C21,'SINOP1119-ONER'!A5:B800003,2,FALSE)</f>
        <v>2.65</v>
      </c>
      <c r="U21" s="854"/>
      <c r="V21" s="855"/>
      <c r="W21" s="855"/>
      <c r="X21" s="855"/>
      <c r="Y21" s="855"/>
      <c r="Z21" s="855"/>
      <c r="AA21" s="855"/>
      <c r="AB21" s="855"/>
    </row>
    <row r="22" spans="2:28" s="644" customFormat="1" ht="76.5" customHeight="1">
      <c r="B22" s="784" t="s">
        <v>23711</v>
      </c>
      <c r="C22" s="755" t="str">
        <f>MC!C36</f>
        <v>01.050.0552-0</v>
      </c>
      <c r="D22" s="1003" t="str">
        <f>MC!E36</f>
        <v>PROJETO EXECUTIVO ESTRUTURAL PARA PRÉDIOS ESCOLARES E/OU ADMINISTRATIVOS ATE 500M2, CONSIDERANDO O PROJETO BASICO EXISTENTE, APRESENTADO EM AUTOCAD NOS PADRÕES DA CONTRATANTE, CONSTANDO DE PLANTAS DE FORMA, ARMAÇÃO E DETALHES, DE ACORDO COM A ABNT</v>
      </c>
      <c r="E22" s="1004"/>
      <c r="F22" s="1004"/>
      <c r="G22" s="1004"/>
      <c r="H22" s="1004"/>
      <c r="I22" s="1004"/>
      <c r="J22" s="1004"/>
      <c r="K22" s="1004"/>
      <c r="L22" s="1004"/>
      <c r="M22" s="1004"/>
      <c r="N22" s="1005"/>
      <c r="O22" s="946" t="str">
        <f>MC!P36</f>
        <v>M2</v>
      </c>
      <c r="P22" s="946">
        <f>MC!S36</f>
        <v>400.42</v>
      </c>
      <c r="Q22" s="734">
        <f t="shared" si="2"/>
        <v>31.78</v>
      </c>
      <c r="R22" s="734">
        <f t="shared" si="3"/>
        <v>38.25</v>
      </c>
      <c r="S22" s="734">
        <f t="shared" si="1"/>
        <v>15316.07</v>
      </c>
      <c r="T22" s="647">
        <f>VLOOKUP(C22,'SINOP1119-ONER'!A6:B800004,2,FALSE)</f>
        <v>31.78</v>
      </c>
      <c r="U22" s="854"/>
      <c r="V22" s="855"/>
      <c r="W22" s="855"/>
      <c r="X22" s="855"/>
      <c r="Y22" s="855"/>
      <c r="Z22" s="855"/>
      <c r="AA22" s="855"/>
      <c r="AB22" s="855"/>
    </row>
    <row r="23" spans="2:28" s="644" customFormat="1" ht="76.5" customHeight="1">
      <c r="B23" s="619"/>
      <c r="C23" s="619"/>
      <c r="D23" s="753"/>
      <c r="E23" s="753"/>
      <c r="F23" s="753"/>
      <c r="G23" s="753"/>
      <c r="H23" s="753"/>
      <c r="I23" s="753"/>
      <c r="J23" s="753"/>
      <c r="K23" s="753"/>
      <c r="L23" s="753"/>
      <c r="M23" s="753"/>
      <c r="N23" s="753"/>
      <c r="O23" s="620"/>
      <c r="P23" s="620"/>
      <c r="Q23" s="856"/>
      <c r="R23" s="857" t="s">
        <v>23755</v>
      </c>
      <c r="S23" s="857">
        <f>SUM(S18:S22)</f>
        <v>27559.95</v>
      </c>
      <c r="T23" s="647" t="e">
        <f>VLOOKUP(C23,'SINOP1119-ONER'!A7:B800005,2,FALSE)</f>
        <v>#N/A</v>
      </c>
      <c r="U23" s="854"/>
      <c r="V23" s="855"/>
      <c r="W23" s="855"/>
      <c r="X23" s="855"/>
      <c r="Y23" s="855"/>
      <c r="Z23" s="855"/>
      <c r="AA23" s="855"/>
      <c r="AB23" s="855"/>
    </row>
    <row r="24" spans="2:28" s="644" customFormat="1" ht="9" customHeight="1" thickBot="1">
      <c r="B24" s="619"/>
      <c r="C24" s="619"/>
      <c r="D24" s="753"/>
      <c r="E24" s="753"/>
      <c r="F24" s="753"/>
      <c r="G24" s="753"/>
      <c r="H24" s="753"/>
      <c r="I24" s="753"/>
      <c r="J24" s="753"/>
      <c r="K24" s="753"/>
      <c r="L24" s="753"/>
      <c r="M24" s="753"/>
      <c r="N24" s="753"/>
      <c r="O24" s="620"/>
      <c r="P24" s="620"/>
      <c r="Q24" s="856"/>
      <c r="R24" s="856"/>
      <c r="S24" s="858"/>
      <c r="T24" s="647" t="e">
        <f>VLOOKUP(C24,'SINOP1119-ONER'!A8:B800006,2,FALSE)</f>
        <v>#N/A</v>
      </c>
      <c r="U24" s="854"/>
      <c r="V24" s="855"/>
      <c r="W24" s="855"/>
      <c r="X24" s="855"/>
      <c r="Y24" s="855"/>
      <c r="Z24" s="855"/>
      <c r="AA24" s="855"/>
      <c r="AB24" s="855"/>
    </row>
    <row r="25" spans="2:28" s="648" customFormat="1" ht="39.75" customHeight="1" thickBot="1">
      <c r="B25" s="859" t="s">
        <v>201</v>
      </c>
      <c r="C25" s="622"/>
      <c r="D25" s="1241" t="s">
        <v>24161</v>
      </c>
      <c r="E25" s="1241"/>
      <c r="F25" s="1241"/>
      <c r="G25" s="1241"/>
      <c r="H25" s="1241"/>
      <c r="I25" s="1241"/>
      <c r="J25" s="1241"/>
      <c r="K25" s="1241"/>
      <c r="L25" s="1241"/>
      <c r="M25" s="1241"/>
      <c r="N25" s="1241"/>
      <c r="O25" s="733"/>
      <c r="P25" s="733"/>
      <c r="Q25" s="860"/>
      <c r="R25" s="860"/>
      <c r="S25" s="861"/>
      <c r="T25" s="647" t="e">
        <f>VLOOKUP(C25,'SINOP1119-ONER'!A9:B800007,2,FALSE)</f>
        <v>#N/A</v>
      </c>
      <c r="U25" s="852">
        <f>S25</f>
        <v>0</v>
      </c>
      <c r="V25" s="853"/>
      <c r="W25" s="853"/>
      <c r="X25" s="853"/>
      <c r="Y25" s="853"/>
      <c r="Z25" s="853"/>
      <c r="AA25" s="853"/>
      <c r="AB25" s="853"/>
    </row>
    <row r="26" spans="2:28" s="644" customFormat="1" ht="75.95" customHeight="1">
      <c r="B26" s="862" t="s">
        <v>86</v>
      </c>
      <c r="C26" s="602"/>
      <c r="D26" s="1145" t="s">
        <v>23706</v>
      </c>
      <c r="E26" s="1145"/>
      <c r="F26" s="1145"/>
      <c r="G26" s="1145"/>
      <c r="H26" s="1145"/>
      <c r="I26" s="1145"/>
      <c r="J26" s="1145"/>
      <c r="K26" s="1145"/>
      <c r="L26" s="1145"/>
      <c r="M26" s="1145"/>
      <c r="N26" s="1145"/>
      <c r="O26" s="605"/>
      <c r="P26" s="605"/>
      <c r="Q26" s="863"/>
      <c r="R26" s="863"/>
      <c r="S26" s="864"/>
      <c r="T26" s="647" t="e">
        <f>VLOOKUP(C26,'SINOP1119-ONER'!A10:B800008,2,FALSE)</f>
        <v>#N/A</v>
      </c>
      <c r="U26" s="854"/>
      <c r="V26" s="855"/>
      <c r="W26" s="855"/>
      <c r="X26" s="855"/>
      <c r="Y26" s="855"/>
      <c r="Z26" s="855"/>
      <c r="AA26" s="855"/>
      <c r="AB26" s="855"/>
    </row>
    <row r="27" spans="2:28" s="644" customFormat="1" ht="75.95" customHeight="1">
      <c r="B27" s="755" t="s">
        <v>23707</v>
      </c>
      <c r="C27" s="755" t="str">
        <f>MC!C42</f>
        <v>05.002.0001-0</v>
      </c>
      <c r="D27" s="1003" t="str">
        <f>MC!E42</f>
        <v>DEMOLIÇÃO, COM EQUIPAMENTO DE AR COMPRIMIDO, DE PISOS OU PAVIMENTOS DE CONCRETO SIMPLES, INCLUSIVE EMPILHAMENTO LATERAL DENTRO DO CANTEIRO DE SERVIÇO</v>
      </c>
      <c r="E27" s="1004"/>
      <c r="F27" s="1004"/>
      <c r="G27" s="1004"/>
      <c r="H27" s="1004"/>
      <c r="I27" s="1004"/>
      <c r="J27" s="1004"/>
      <c r="K27" s="1004"/>
      <c r="L27" s="1004"/>
      <c r="M27" s="1004"/>
      <c r="N27" s="1005"/>
      <c r="O27" s="940" t="s">
        <v>23736</v>
      </c>
      <c r="P27" s="948">
        <f>MC!S42</f>
        <v>343.44</v>
      </c>
      <c r="Q27" s="734">
        <f t="shared" ref="Q27" si="4">T27</f>
        <v>132</v>
      </c>
      <c r="R27" s="734">
        <f t="shared" ref="R27:R29" si="5">ROUND(Q27*(1+$S$14),2)</f>
        <v>158.88</v>
      </c>
      <c r="S27" s="734">
        <f t="shared" ref="S27" si="6">ROUND(P27*R27,2)</f>
        <v>54565.75</v>
      </c>
      <c r="T27" s="647">
        <f>VLOOKUP(C27,'SINOP1119-ONER'!A11:B800009,2,FALSE)</f>
        <v>132</v>
      </c>
      <c r="U27" s="854"/>
      <c r="V27" s="855"/>
      <c r="W27" s="855"/>
      <c r="X27" s="855"/>
      <c r="Y27" s="855"/>
      <c r="Z27" s="855"/>
      <c r="AA27" s="855"/>
      <c r="AB27" s="855"/>
    </row>
    <row r="28" spans="2:28" s="644" customFormat="1" ht="75.95" customHeight="1">
      <c r="B28" s="865" t="s">
        <v>54</v>
      </c>
      <c r="C28" s="605"/>
      <c r="D28" s="1143" t="s">
        <v>32</v>
      </c>
      <c r="E28" s="1143"/>
      <c r="F28" s="1143"/>
      <c r="G28" s="1143"/>
      <c r="H28" s="1143"/>
      <c r="I28" s="1143"/>
      <c r="J28" s="1143"/>
      <c r="K28" s="1143"/>
      <c r="L28" s="1143"/>
      <c r="M28" s="1143"/>
      <c r="N28" s="1143"/>
      <c r="O28" s="605"/>
      <c r="P28" s="605"/>
      <c r="Q28" s="863"/>
      <c r="R28" s="863"/>
      <c r="S28" s="864"/>
      <c r="T28" s="647" t="e">
        <f>VLOOKUP(C28,'SINOP1119-ONER'!A12:B800010,2,FALSE)</f>
        <v>#N/A</v>
      </c>
      <c r="U28" s="854"/>
      <c r="V28" s="855"/>
      <c r="W28" s="855"/>
      <c r="X28" s="855"/>
      <c r="Y28" s="855"/>
      <c r="Z28" s="855"/>
      <c r="AA28" s="855"/>
      <c r="AB28" s="855"/>
    </row>
    <row r="29" spans="2:28" s="644" customFormat="1" ht="75.95" customHeight="1">
      <c r="B29" s="755" t="s">
        <v>23712</v>
      </c>
      <c r="C29" s="755" t="str">
        <f>MC!C48</f>
        <v>05.001.0025-0</v>
      </c>
      <c r="D29" s="1060" t="str">
        <f>MC!E48</f>
        <v>DEMOLIÇÃO MANUAL DE ALVENARIA DE BLOCO DE CONCRETO, INCLUSIVE EMPILHAMENTO DENTRO DO CANTEIRO DE SERVIÇO</v>
      </c>
      <c r="E29" s="1060"/>
      <c r="F29" s="1060"/>
      <c r="G29" s="1060"/>
      <c r="H29" s="1060"/>
      <c r="I29" s="1060"/>
      <c r="J29" s="1060"/>
      <c r="K29" s="1060"/>
      <c r="L29" s="1060"/>
      <c r="M29" s="1060"/>
      <c r="N29" s="1060"/>
      <c r="O29" s="940" t="s">
        <v>23736</v>
      </c>
      <c r="P29" s="948">
        <f>MC!S48</f>
        <v>1.94</v>
      </c>
      <c r="Q29" s="734">
        <f t="shared" ref="Q29" si="7">T29</f>
        <v>154.66</v>
      </c>
      <c r="R29" s="734">
        <f t="shared" si="5"/>
        <v>186.15</v>
      </c>
      <c r="S29" s="734">
        <f t="shared" ref="S29" si="8">ROUND(P29*R29,2)</f>
        <v>361.13</v>
      </c>
      <c r="T29" s="647">
        <f>VLOOKUP(C29,'SINOP1119-ONER'!A13:B800011,2,FALSE)</f>
        <v>154.66</v>
      </c>
      <c r="U29" s="854"/>
      <c r="V29" s="855"/>
      <c r="W29" s="855"/>
      <c r="X29" s="855"/>
      <c r="Y29" s="855"/>
      <c r="Z29" s="855"/>
      <c r="AA29" s="855"/>
      <c r="AB29" s="855"/>
    </row>
    <row r="30" spans="2:28" s="644" customFormat="1" ht="75.95" customHeight="1">
      <c r="B30" s="865" t="s">
        <v>24153</v>
      </c>
      <c r="C30" s="605"/>
      <c r="D30" s="1143" t="s">
        <v>32</v>
      </c>
      <c r="E30" s="1143"/>
      <c r="F30" s="1143"/>
      <c r="G30" s="1143"/>
      <c r="H30" s="1143"/>
      <c r="I30" s="1143"/>
      <c r="J30" s="1143"/>
      <c r="K30" s="1143"/>
      <c r="L30" s="1143"/>
      <c r="M30" s="1143"/>
      <c r="N30" s="1143"/>
      <c r="O30" s="605"/>
      <c r="P30" s="605"/>
      <c r="Q30" s="863"/>
      <c r="R30" s="863"/>
      <c r="S30" s="864"/>
      <c r="T30" s="647" t="e">
        <f>VLOOKUP(C30,'SINOP1119-ONER'!A14:B800012,2,FALSE)</f>
        <v>#N/A</v>
      </c>
      <c r="U30" s="854"/>
      <c r="V30" s="855"/>
      <c r="W30" s="855"/>
      <c r="X30" s="855"/>
      <c r="Y30" s="855"/>
      <c r="Z30" s="855"/>
      <c r="AA30" s="855"/>
      <c r="AB30" s="855"/>
    </row>
    <row r="31" spans="2:28" s="644" customFormat="1" ht="75.95" customHeight="1">
      <c r="B31" s="755" t="s">
        <v>24173</v>
      </c>
      <c r="C31" s="755" t="str">
        <f>MC!C54</f>
        <v>05.001.0147-0</v>
      </c>
      <c r="D31" s="1060" t="str">
        <f>MC!E54</f>
        <v>ARRANCAMENTO DE GRADES, GRADIS, ALAMBRADOS, CERCAS E PORTÕES</v>
      </c>
      <c r="E31" s="1060"/>
      <c r="F31" s="1060"/>
      <c r="G31" s="1060"/>
      <c r="H31" s="1060"/>
      <c r="I31" s="1060"/>
      <c r="J31" s="1060"/>
      <c r="K31" s="1060"/>
      <c r="L31" s="1060"/>
      <c r="M31" s="1060"/>
      <c r="N31" s="1060"/>
      <c r="O31" s="940" t="str">
        <f>MC!P54</f>
        <v>M2</v>
      </c>
      <c r="P31" s="948">
        <f>MC!S54</f>
        <v>53.8</v>
      </c>
      <c r="Q31" s="734">
        <f t="shared" ref="Q31" si="9">T31</f>
        <v>15.54</v>
      </c>
      <c r="R31" s="734">
        <f t="shared" ref="R31" si="10">ROUND(Q31*(1+$S$14),2)</f>
        <v>18.7</v>
      </c>
      <c r="S31" s="734">
        <f t="shared" ref="S31" si="11">ROUND(P31*R31,2)</f>
        <v>1006.06</v>
      </c>
      <c r="T31" s="647">
        <f>VLOOKUP(C31,'SINOP1119-ONER'!A15:B800013,2,FALSE)</f>
        <v>15.54</v>
      </c>
      <c r="U31" s="854"/>
      <c r="V31" s="855"/>
      <c r="W31" s="855"/>
      <c r="X31" s="855"/>
      <c r="Y31" s="855"/>
      <c r="Z31" s="855"/>
      <c r="AA31" s="855"/>
      <c r="AB31" s="855"/>
    </row>
    <row r="32" spans="2:28" s="644" customFormat="1" ht="75.95" customHeight="1">
      <c r="B32" s="619"/>
      <c r="C32" s="619"/>
      <c r="D32" s="754"/>
      <c r="E32" s="754"/>
      <c r="F32" s="754"/>
      <c r="G32" s="754"/>
      <c r="H32" s="754"/>
      <c r="I32" s="754"/>
      <c r="J32" s="754"/>
      <c r="K32" s="754"/>
      <c r="L32" s="754"/>
      <c r="M32" s="754"/>
      <c r="N32" s="754"/>
      <c r="O32" s="619"/>
      <c r="P32" s="619"/>
      <c r="Q32" s="856"/>
      <c r="R32" s="857" t="s">
        <v>23756</v>
      </c>
      <c r="S32" s="857">
        <f>SUM(S27:S31)</f>
        <v>55932.94</v>
      </c>
      <c r="T32" s="647" t="e">
        <f>VLOOKUP(C32,'SINOP1119-ONER'!A16:B800014,2,FALSE)</f>
        <v>#N/A</v>
      </c>
      <c r="U32" s="854"/>
      <c r="V32" s="855"/>
      <c r="W32" s="855"/>
      <c r="X32" s="855"/>
      <c r="Y32" s="855"/>
      <c r="Z32" s="855"/>
      <c r="AA32" s="855"/>
      <c r="AB32" s="855"/>
    </row>
    <row r="33" spans="2:28" s="644" customFormat="1" ht="11.1" customHeight="1" thickBot="1">
      <c r="B33" s="814"/>
      <c r="C33" s="619"/>
      <c r="D33" s="754"/>
      <c r="E33" s="754"/>
      <c r="F33" s="754"/>
      <c r="G33" s="754"/>
      <c r="H33" s="754"/>
      <c r="I33" s="754"/>
      <c r="J33" s="754"/>
      <c r="K33" s="754"/>
      <c r="L33" s="754"/>
      <c r="M33" s="754"/>
      <c r="N33" s="754"/>
      <c r="O33" s="619"/>
      <c r="P33" s="619"/>
      <c r="Q33" s="856"/>
      <c r="R33" s="856"/>
      <c r="S33" s="856"/>
      <c r="T33" s="647" t="e">
        <f>VLOOKUP(C33,'SINOP1119-ONER'!A17:B800015,2,FALSE)</f>
        <v>#N/A</v>
      </c>
      <c r="U33" s="854"/>
      <c r="V33" s="855"/>
      <c r="W33" s="855"/>
      <c r="X33" s="855"/>
      <c r="Y33" s="855"/>
      <c r="Z33" s="855"/>
      <c r="AA33" s="855"/>
      <c r="AB33" s="855"/>
    </row>
    <row r="34" spans="2:28" s="648" customFormat="1" ht="39.950000000000003" customHeight="1" thickBot="1">
      <c r="B34" s="859" t="s">
        <v>202</v>
      </c>
      <c r="C34" s="622"/>
      <c r="D34" s="1241" t="s">
        <v>51</v>
      </c>
      <c r="E34" s="1241"/>
      <c r="F34" s="1241"/>
      <c r="G34" s="1241"/>
      <c r="H34" s="1241"/>
      <c r="I34" s="1241"/>
      <c r="J34" s="1241"/>
      <c r="K34" s="1241"/>
      <c r="L34" s="1241"/>
      <c r="M34" s="1241"/>
      <c r="N34" s="1241"/>
      <c r="O34" s="960"/>
      <c r="P34" s="960"/>
      <c r="Q34" s="860"/>
      <c r="R34" s="860"/>
      <c r="S34" s="861"/>
      <c r="T34" s="647" t="e">
        <f>VLOOKUP(C34,'SINOP1119-ONER'!A18:B800016,2,FALSE)</f>
        <v>#N/A</v>
      </c>
      <c r="U34" s="866">
        <f>S34</f>
        <v>0</v>
      </c>
      <c r="V34" s="853"/>
      <c r="W34" s="853"/>
      <c r="X34" s="853"/>
      <c r="Y34" s="853"/>
      <c r="Z34" s="853"/>
      <c r="AA34" s="853"/>
      <c r="AB34" s="853"/>
    </row>
    <row r="35" spans="2:28" s="644" customFormat="1" ht="76.5" customHeight="1">
      <c r="B35" s="759" t="s">
        <v>8</v>
      </c>
      <c r="C35" s="759" t="str">
        <f>MC!C60</f>
        <v>03.001.0001-1</v>
      </c>
      <c r="D35" s="1071" t="str">
        <f>MC!E60</f>
        <v>ESCAVAÇÃO MANUAL DE VALA/CAVA EM MATERIAL DE 1ª CATEGORIA (AREIA,ARGILA OU PICARRA), ATÉ 1,50M DE PROFUNDIDADE, EXCLUSIVE ESCORAMENTO E ESGOTAMENTO</v>
      </c>
      <c r="E35" s="1071"/>
      <c r="F35" s="1071"/>
      <c r="G35" s="1071"/>
      <c r="H35" s="1071"/>
      <c r="I35" s="1071"/>
      <c r="J35" s="1071"/>
      <c r="K35" s="1071"/>
      <c r="L35" s="1071"/>
      <c r="M35" s="1071"/>
      <c r="N35" s="1071"/>
      <c r="O35" s="946" t="str">
        <f>MC!P60</f>
        <v>M³</v>
      </c>
      <c r="P35" s="946">
        <f>MC!S60</f>
        <v>63.13</v>
      </c>
      <c r="Q35" s="734">
        <f t="shared" ref="Q35:Q38" si="12">T35</f>
        <v>52.84</v>
      </c>
      <c r="R35" s="734">
        <f t="shared" ref="R35:R38" si="13">ROUND(Q35*(1+$S$14),2)</f>
        <v>63.6</v>
      </c>
      <c r="S35" s="734">
        <f t="shared" ref="S35:S38" si="14">ROUND(P35*R35,2)</f>
        <v>4015.07</v>
      </c>
      <c r="T35" s="647">
        <f>VLOOKUP(C35,'SINOP1119-ONER'!A19:B800017,2,FALSE)</f>
        <v>52.84</v>
      </c>
      <c r="U35" s="854"/>
      <c r="V35" s="855"/>
      <c r="W35" s="855"/>
      <c r="X35" s="855"/>
      <c r="Y35" s="855"/>
      <c r="Z35" s="855"/>
      <c r="AA35" s="855"/>
      <c r="AB35" s="855"/>
    </row>
    <row r="36" spans="2:28" s="644" customFormat="1" ht="76.5" customHeight="1">
      <c r="B36" s="755" t="s">
        <v>23718</v>
      </c>
      <c r="C36" s="755" t="str">
        <f>MC!C70</f>
        <v>04.006.0008-1</v>
      </c>
      <c r="D36" s="1060"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1060"/>
      <c r="F36" s="1060"/>
      <c r="G36" s="1060"/>
      <c r="H36" s="1060"/>
      <c r="I36" s="1060"/>
      <c r="J36" s="1060"/>
      <c r="K36" s="1060"/>
      <c r="L36" s="1060"/>
      <c r="M36" s="1060"/>
      <c r="N36" s="1060"/>
      <c r="O36" s="947" t="str">
        <f>MC!P70</f>
        <v>T</v>
      </c>
      <c r="P36" s="946">
        <f>MC!S70</f>
        <v>89.64</v>
      </c>
      <c r="Q36" s="734">
        <f t="shared" si="12"/>
        <v>29.77</v>
      </c>
      <c r="R36" s="734">
        <f t="shared" si="13"/>
        <v>35.83</v>
      </c>
      <c r="S36" s="734">
        <f t="shared" si="14"/>
        <v>3211.8</v>
      </c>
      <c r="T36" s="647">
        <f>VLOOKUP(C36,'SINOP1119-ONER'!A20:B800018,2,FALSE)</f>
        <v>29.77</v>
      </c>
      <c r="U36" s="854"/>
      <c r="V36" s="855"/>
      <c r="W36" s="855"/>
      <c r="X36" s="855"/>
      <c r="Y36" s="855"/>
      <c r="Z36" s="855"/>
      <c r="AA36" s="855"/>
      <c r="AB36" s="855"/>
    </row>
    <row r="37" spans="2:28" s="644" customFormat="1" ht="76.5" customHeight="1">
      <c r="B37" s="755" t="s">
        <v>23728</v>
      </c>
      <c r="C37" s="755" t="str">
        <f>MC!C79</f>
        <v>04.005.0003-0</v>
      </c>
      <c r="D37" s="1060"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1060"/>
      <c r="F37" s="1060"/>
      <c r="G37" s="1060"/>
      <c r="H37" s="1060"/>
      <c r="I37" s="1060"/>
      <c r="J37" s="1060"/>
      <c r="K37" s="1060"/>
      <c r="L37" s="1060"/>
      <c r="M37" s="1060"/>
      <c r="N37" s="1060"/>
      <c r="O37" s="947" t="str">
        <f>MC!P79</f>
        <v>TXKM</v>
      </c>
      <c r="P37" s="946">
        <f>MC!S79</f>
        <v>10102.5</v>
      </c>
      <c r="Q37" s="734">
        <f t="shared" si="12"/>
        <v>0.64</v>
      </c>
      <c r="R37" s="734">
        <f t="shared" si="13"/>
        <v>0.77</v>
      </c>
      <c r="S37" s="734">
        <f t="shared" si="14"/>
        <v>7778.93</v>
      </c>
      <c r="T37" s="647">
        <f>VLOOKUP(C37,'SINOP1119-ONER'!A21:B800019,2,FALSE)</f>
        <v>0.64</v>
      </c>
      <c r="U37" s="854"/>
      <c r="V37" s="855"/>
      <c r="W37" s="855"/>
      <c r="X37" s="855"/>
      <c r="Y37" s="855"/>
      <c r="Z37" s="855"/>
      <c r="AA37" s="855"/>
      <c r="AB37" s="855"/>
    </row>
    <row r="38" spans="2:28" s="644" customFormat="1" ht="76.5" customHeight="1">
      <c r="B38" s="755" t="s">
        <v>23729</v>
      </c>
      <c r="C38" s="755" t="str">
        <f>MC!C89</f>
        <v>03.013.0001-1</v>
      </c>
      <c r="D38" s="1060" t="str">
        <f>MC!E89</f>
        <v>REATERRO DE VALA/CAVA COMPACTADA A MAÇO,EM CAMADAS DE 30CM DE ESPESSURA MAXIMA, COM MATERIAL DE BOA QUALIDADE, EXCLUSIVE ESTE</v>
      </c>
      <c r="E38" s="1060"/>
      <c r="F38" s="1060"/>
      <c r="G38" s="1060"/>
      <c r="H38" s="1060"/>
      <c r="I38" s="1060"/>
      <c r="J38" s="1060"/>
      <c r="K38" s="1060"/>
      <c r="L38" s="1060"/>
      <c r="M38" s="1060"/>
      <c r="N38" s="1060"/>
      <c r="O38" s="947" t="str">
        <f>MC!P89</f>
        <v>M3</v>
      </c>
      <c r="P38" s="946">
        <f>MC!S89</f>
        <v>26.05</v>
      </c>
      <c r="Q38" s="734">
        <f t="shared" si="12"/>
        <v>32.630000000000003</v>
      </c>
      <c r="R38" s="734">
        <f t="shared" si="13"/>
        <v>39.270000000000003</v>
      </c>
      <c r="S38" s="734">
        <f t="shared" si="14"/>
        <v>1022.98</v>
      </c>
      <c r="T38" s="647">
        <f>VLOOKUP(C38,'SINOP1119-ONER'!A22:B800020,2,FALSE)</f>
        <v>32.630000000000003</v>
      </c>
      <c r="U38" s="854"/>
      <c r="V38" s="855"/>
      <c r="W38" s="855"/>
      <c r="X38" s="855"/>
      <c r="Y38" s="855"/>
      <c r="Z38" s="855"/>
      <c r="AA38" s="855"/>
      <c r="AB38" s="855"/>
    </row>
    <row r="39" spans="2:28" s="644" customFormat="1" ht="76.5" customHeight="1">
      <c r="B39" s="795"/>
      <c r="C39" s="619"/>
      <c r="D39" s="754"/>
      <c r="E39" s="754"/>
      <c r="F39" s="754"/>
      <c r="G39" s="754"/>
      <c r="H39" s="754"/>
      <c r="I39" s="754"/>
      <c r="J39" s="754"/>
      <c r="K39" s="754"/>
      <c r="L39" s="754"/>
      <c r="M39" s="754"/>
      <c r="N39" s="754"/>
      <c r="O39" s="620"/>
      <c r="P39" s="620"/>
      <c r="Q39" s="856"/>
      <c r="R39" s="857" t="s">
        <v>23757</v>
      </c>
      <c r="S39" s="857">
        <f>SUM(S35:S38)</f>
        <v>16028.78</v>
      </c>
      <c r="T39" s="647" t="e">
        <f>VLOOKUP(C39,'SINOP1119-ONER'!A23:B800021,2,FALSE)</f>
        <v>#N/A</v>
      </c>
      <c r="U39" s="854"/>
      <c r="V39" s="855"/>
      <c r="W39" s="855"/>
      <c r="X39" s="855"/>
      <c r="Y39" s="855"/>
      <c r="Z39" s="855"/>
      <c r="AA39" s="855"/>
      <c r="AB39" s="855"/>
    </row>
    <row r="40" spans="2:28" s="644" customFormat="1" ht="17.25" customHeight="1" thickBot="1">
      <c r="B40" s="790"/>
      <c r="C40" s="620"/>
      <c r="D40" s="754"/>
      <c r="E40" s="754"/>
      <c r="F40" s="754"/>
      <c r="G40" s="754"/>
      <c r="H40" s="754"/>
      <c r="I40" s="754"/>
      <c r="J40" s="754"/>
      <c r="K40" s="754"/>
      <c r="L40" s="754"/>
      <c r="M40" s="754"/>
      <c r="N40" s="620"/>
      <c r="O40" s="620"/>
      <c r="P40" s="620"/>
      <c r="Q40" s="867"/>
      <c r="R40" s="867"/>
      <c r="S40" s="868"/>
      <c r="T40" s="647" t="e">
        <f>VLOOKUP(C40,'SINOP1119-ONER'!A24:B800022,2,FALSE)</f>
        <v>#N/A</v>
      </c>
      <c r="U40" s="854"/>
      <c r="V40" s="855"/>
      <c r="W40" s="855"/>
      <c r="X40" s="855"/>
      <c r="Y40" s="855"/>
      <c r="Z40" s="855"/>
      <c r="AA40" s="855"/>
      <c r="AB40" s="855"/>
    </row>
    <row r="41" spans="2:28" s="648" customFormat="1" ht="39.950000000000003" customHeight="1" thickBot="1">
      <c r="B41" s="859" t="s">
        <v>203</v>
      </c>
      <c r="C41" s="622"/>
      <c r="D41" s="1233" t="s">
        <v>24040</v>
      </c>
      <c r="E41" s="1233"/>
      <c r="F41" s="1233"/>
      <c r="G41" s="1233"/>
      <c r="H41" s="1233"/>
      <c r="I41" s="1233"/>
      <c r="J41" s="1233"/>
      <c r="K41" s="1233"/>
      <c r="L41" s="1233"/>
      <c r="M41" s="1233"/>
      <c r="N41" s="1233"/>
      <c r="O41" s="622"/>
      <c r="P41" s="622"/>
      <c r="Q41" s="860"/>
      <c r="R41" s="860"/>
      <c r="S41" s="861"/>
      <c r="T41" s="647" t="e">
        <f>VLOOKUP(C41,'SINOP1119-ONER'!A25:B800023,2,FALSE)</f>
        <v>#N/A</v>
      </c>
      <c r="U41" s="852">
        <f>S41</f>
        <v>0</v>
      </c>
      <c r="V41" s="853"/>
      <c r="W41" s="853"/>
      <c r="X41" s="853"/>
      <c r="Y41" s="853"/>
      <c r="Z41" s="853"/>
      <c r="AA41" s="853"/>
      <c r="AB41" s="853"/>
    </row>
    <row r="42" spans="2:28" s="644" customFormat="1" ht="121.5" customHeight="1">
      <c r="B42" s="786" t="s">
        <v>9</v>
      </c>
      <c r="C42" s="786" t="str">
        <f>MC!C99</f>
        <v>11.013.0100-0</v>
      </c>
      <c r="D42" s="1071"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71"/>
      <c r="F42" s="1071"/>
      <c r="G42" s="1071"/>
      <c r="H42" s="1071"/>
      <c r="I42" s="1071"/>
      <c r="J42" s="1071"/>
      <c r="K42" s="1071"/>
      <c r="L42" s="1071"/>
      <c r="M42" s="1071"/>
      <c r="N42" s="1071"/>
      <c r="O42" s="946" t="str">
        <f>MC!P99</f>
        <v>M3</v>
      </c>
      <c r="P42" s="946">
        <f>MC!S99</f>
        <v>25.01</v>
      </c>
      <c r="Q42" s="734">
        <f t="shared" ref="Q42:Q44" si="15">T42</f>
        <v>2102.2399999999998</v>
      </c>
      <c r="R42" s="734">
        <f t="shared" ref="R42:R44" si="16">ROUND(Q42*(1+$S$14),2)</f>
        <v>2530.2600000000002</v>
      </c>
      <c r="S42" s="734">
        <f t="shared" ref="S42:S44" si="17">ROUND(P42*R42,2)</f>
        <v>63281.8</v>
      </c>
      <c r="T42" s="647">
        <f>VLOOKUP(C42,'SINOP1119-ONER'!A26:B800024,2,FALSE)</f>
        <v>2102.2399999999998</v>
      </c>
      <c r="U42" s="854"/>
      <c r="V42" s="855"/>
      <c r="W42" s="855"/>
      <c r="X42" s="855"/>
      <c r="Y42" s="855"/>
      <c r="Z42" s="855"/>
      <c r="AA42" s="855"/>
      <c r="AB42" s="855"/>
    </row>
    <row r="43" spans="2:28" s="644" customFormat="1" ht="121.5" customHeight="1">
      <c r="B43" s="977" t="s">
        <v>24059</v>
      </c>
      <c r="C43" s="978">
        <f>MC!D125</f>
        <v>94974</v>
      </c>
      <c r="D43" s="1033" t="str">
        <f>MC!E125</f>
        <v>LASTRO DE CONCRETO NÃO-ESTRUTURAL, ESPESSURA 5CM</v>
      </c>
      <c r="E43" s="1034"/>
      <c r="F43" s="1034"/>
      <c r="G43" s="1034"/>
      <c r="H43" s="1034"/>
      <c r="I43" s="1034"/>
      <c r="J43" s="1034"/>
      <c r="K43" s="1034"/>
      <c r="L43" s="1034"/>
      <c r="M43" s="1034"/>
      <c r="N43" s="1035"/>
      <c r="O43" s="977" t="str">
        <f>MC!P125</f>
        <v>M3</v>
      </c>
      <c r="P43" s="977">
        <f>MC!S125</f>
        <v>0.1</v>
      </c>
      <c r="Q43" s="734">
        <f t="shared" ref="Q43" si="18">T43</f>
        <v>378.21</v>
      </c>
      <c r="R43" s="734">
        <f t="shared" ref="R43" si="19">ROUND(Q43*(1+$S$14),2)</f>
        <v>455.21</v>
      </c>
      <c r="S43" s="734">
        <f t="shared" ref="S43" si="20">ROUND(P43*R43,2)</f>
        <v>45.52</v>
      </c>
      <c r="T43" s="647">
        <f>VLOOKUP(C43,'SINOP1119-ONER'!A26:B800024,2,FALSE)</f>
        <v>378.21</v>
      </c>
      <c r="U43" s="854"/>
      <c r="V43" s="855"/>
      <c r="W43" s="855"/>
      <c r="X43" s="855"/>
      <c r="Y43" s="855"/>
      <c r="Z43" s="855"/>
      <c r="AA43" s="855"/>
      <c r="AB43" s="855"/>
    </row>
    <row r="44" spans="2:28" s="644" customFormat="1" ht="76.5" customHeight="1">
      <c r="B44" s="989" t="s">
        <v>24174</v>
      </c>
      <c r="C44" s="786" t="str">
        <f>MC!C129</f>
        <v>11.003.0060-0</v>
      </c>
      <c r="D44" s="1071" t="str">
        <f>MC!E129</f>
        <v>PREENCHIMENTO COM CONCRETO DE 15MPA EM VAZIOS DE ALVENARIA DE BLOCOS DE CONCRETO 20X20X40CM, EM PAREDES DE 20CM, MEDIDO PELA ÁREA REAL, EXCLUSIVE ARMAÇÃO E A ALVENARIA</v>
      </c>
      <c r="E44" s="1071"/>
      <c r="F44" s="1071"/>
      <c r="G44" s="1071"/>
      <c r="H44" s="1071"/>
      <c r="I44" s="1071"/>
      <c r="J44" s="1071"/>
      <c r="K44" s="1071"/>
      <c r="L44" s="1071"/>
      <c r="M44" s="1071"/>
      <c r="N44" s="1071"/>
      <c r="O44" s="946" t="str">
        <f>MC!P129</f>
        <v>M2</v>
      </c>
      <c r="P44" s="946">
        <f>MC!S129</f>
        <v>123.02</v>
      </c>
      <c r="Q44" s="734">
        <f t="shared" si="15"/>
        <v>46.2</v>
      </c>
      <c r="R44" s="734">
        <f t="shared" si="16"/>
        <v>55.61</v>
      </c>
      <c r="S44" s="734">
        <f t="shared" si="17"/>
        <v>6841.14</v>
      </c>
      <c r="T44" s="647">
        <f>VLOOKUP(C44,'SINOP1119-ONER'!A28:B800026,2,FALSE)</f>
        <v>46.2</v>
      </c>
      <c r="U44" s="854"/>
      <c r="V44" s="855"/>
      <c r="W44" s="855"/>
      <c r="X44" s="855"/>
      <c r="Y44" s="855"/>
      <c r="Z44" s="855"/>
      <c r="AA44" s="855"/>
      <c r="AB44" s="855"/>
    </row>
    <row r="45" spans="2:28" s="644" customFormat="1" ht="76.5" customHeight="1">
      <c r="B45" s="620"/>
      <c r="C45" s="620"/>
      <c r="D45" s="754"/>
      <c r="E45" s="754"/>
      <c r="F45" s="754"/>
      <c r="G45" s="754"/>
      <c r="H45" s="754"/>
      <c r="I45" s="754"/>
      <c r="J45" s="754"/>
      <c r="K45" s="754"/>
      <c r="L45" s="754"/>
      <c r="M45" s="754"/>
      <c r="N45" s="754"/>
      <c r="O45" s="620"/>
      <c r="P45" s="620"/>
      <c r="Q45" s="867"/>
      <c r="R45" s="857" t="s">
        <v>23758</v>
      </c>
      <c r="S45" s="857">
        <f>SUM(S42:S44)</f>
        <v>70168.460000000006</v>
      </c>
      <c r="T45" s="647" t="e">
        <f>VLOOKUP(C45,'SINOP1119-ONER'!A29:B800027,2,FALSE)</f>
        <v>#N/A</v>
      </c>
      <c r="U45" s="854"/>
      <c r="V45" s="855"/>
      <c r="W45" s="855"/>
      <c r="X45" s="855"/>
      <c r="Y45" s="855"/>
      <c r="Z45" s="855"/>
      <c r="AA45" s="855"/>
      <c r="AB45" s="855"/>
    </row>
    <row r="46" spans="2:28" s="644" customFormat="1" ht="9.9499999999999993" customHeight="1" thickBot="1">
      <c r="B46" s="869"/>
      <c r="C46" s="620"/>
      <c r="D46" s="754"/>
      <c r="E46" s="754"/>
      <c r="F46" s="754"/>
      <c r="G46" s="754"/>
      <c r="H46" s="754"/>
      <c r="I46" s="754"/>
      <c r="J46" s="754"/>
      <c r="K46" s="754"/>
      <c r="L46" s="754"/>
      <c r="M46" s="754"/>
      <c r="N46" s="754"/>
      <c r="O46" s="620"/>
      <c r="P46" s="620"/>
      <c r="Q46" s="867"/>
      <c r="R46" s="856"/>
      <c r="S46" s="858"/>
      <c r="T46" s="647" t="e">
        <f>VLOOKUP(C46,'SINOP1119-ONER'!A30:B800028,2,FALSE)</f>
        <v>#N/A</v>
      </c>
      <c r="U46" s="854"/>
      <c r="V46" s="855"/>
      <c r="W46" s="855"/>
      <c r="X46" s="855"/>
      <c r="Y46" s="855"/>
      <c r="Z46" s="855"/>
      <c r="AA46" s="855"/>
      <c r="AB46" s="855"/>
    </row>
    <row r="47" spans="2:28" s="648" customFormat="1" ht="39.950000000000003" customHeight="1" thickBot="1">
      <c r="B47" s="859" t="s">
        <v>204</v>
      </c>
      <c r="C47" s="622"/>
      <c r="D47" s="1233" t="s">
        <v>32</v>
      </c>
      <c r="E47" s="1233"/>
      <c r="F47" s="1233"/>
      <c r="G47" s="1233"/>
      <c r="H47" s="1233"/>
      <c r="I47" s="1233"/>
      <c r="J47" s="1233"/>
      <c r="K47" s="1233"/>
      <c r="L47" s="1233"/>
      <c r="M47" s="1233"/>
      <c r="N47" s="1233"/>
      <c r="O47" s="622"/>
      <c r="P47" s="622"/>
      <c r="Q47" s="860"/>
      <c r="R47" s="860"/>
      <c r="S47" s="861"/>
      <c r="T47" s="647" t="e">
        <f>VLOOKUP(C47,'SINOP1119-ONER'!A31:B800029,2,FALSE)</f>
        <v>#N/A</v>
      </c>
      <c r="U47" s="852">
        <f>S47</f>
        <v>0</v>
      </c>
      <c r="V47" s="853"/>
      <c r="W47" s="853"/>
      <c r="X47" s="853"/>
      <c r="Y47" s="853"/>
      <c r="Z47" s="853"/>
      <c r="AA47" s="853"/>
      <c r="AB47" s="853"/>
    </row>
    <row r="48" spans="2:28" ht="76.5" customHeight="1">
      <c r="B48" s="870" t="s">
        <v>10</v>
      </c>
      <c r="C48" s="598"/>
      <c r="D48" s="598" t="s">
        <v>23733</v>
      </c>
      <c r="E48" s="654"/>
      <c r="F48" s="654"/>
      <c r="G48" s="654"/>
      <c r="H48" s="654"/>
      <c r="I48" s="654"/>
      <c r="J48" s="654"/>
      <c r="K48" s="654"/>
      <c r="L48" s="654"/>
      <c r="M48" s="654"/>
      <c r="N48" s="654"/>
      <c r="O48" s="598"/>
      <c r="P48" s="598"/>
      <c r="Q48" s="605"/>
      <c r="R48" s="605"/>
      <c r="S48" s="871"/>
      <c r="T48" s="647" t="e">
        <f>VLOOKUP(C48,'SINOP1119-ONER'!A32:B800030,2,FALSE)</f>
        <v>#N/A</v>
      </c>
      <c r="U48" s="872"/>
      <c r="V48" s="873"/>
      <c r="W48" s="873"/>
      <c r="X48" s="873"/>
      <c r="Y48" s="873"/>
      <c r="Z48" s="873"/>
      <c r="AA48" s="873"/>
      <c r="AB48" s="873"/>
    </row>
    <row r="49" spans="2:4093 4097:8190 8194:12287 12291:16383" s="648" customFormat="1" ht="76.5" customHeight="1">
      <c r="B49" s="755" t="s">
        <v>335</v>
      </c>
      <c r="C49" s="755" t="str">
        <f>MC!C139</f>
        <v>12.005.0120-0</v>
      </c>
      <c r="D49" s="1059" t="str">
        <f>MC!E139</f>
        <v>ALVENARIA DE BLOCOS DE CONCRETO 20X20X40CM,ASSENTES COM ARGAMASSA DE CIMENTO E AREIA, NO TRAÇO 1:6,EM PAREDES DE 0,20M DE ESPESSURA, DE SUPERFICIE CORRIDA, ATE 3,00M DE ALTURA E MEDIDA PELA ÁREA REAL</v>
      </c>
      <c r="E49" s="1059"/>
      <c r="F49" s="1059"/>
      <c r="G49" s="1059"/>
      <c r="H49" s="1059"/>
      <c r="I49" s="1059"/>
      <c r="J49" s="1059"/>
      <c r="K49" s="1059"/>
      <c r="L49" s="1059"/>
      <c r="M49" s="1059"/>
      <c r="N49" s="1059"/>
      <c r="O49" s="940" t="str">
        <f>MC!P139</f>
        <v>M²</v>
      </c>
      <c r="P49" s="940">
        <f>MC!S139</f>
        <v>143.07</v>
      </c>
      <c r="Q49" s="734">
        <f t="shared" ref="Q49" si="21">T49</f>
        <v>77.25</v>
      </c>
      <c r="R49" s="734">
        <f t="shared" ref="R49" si="22">ROUND(Q49*(1+$S$14),2)</f>
        <v>92.98</v>
      </c>
      <c r="S49" s="734">
        <f t="shared" ref="S49" si="23">ROUND(P49*R49,2)</f>
        <v>13302.65</v>
      </c>
      <c r="T49" s="647">
        <f>VLOOKUP(C49,'SINOP1119-ONER'!A33:B800031,2,FALSE)</f>
        <v>77.25</v>
      </c>
      <c r="U49" s="866"/>
      <c r="V49" s="853"/>
      <c r="W49" s="853"/>
      <c r="X49" s="853"/>
      <c r="Y49" s="853"/>
      <c r="Z49" s="853"/>
      <c r="AA49" s="853"/>
      <c r="AB49" s="853"/>
    </row>
    <row r="50" spans="2:4093 4097:8190 8194:12287 12291:16383" s="648" customFormat="1" ht="76.5" customHeight="1">
      <c r="B50" s="619"/>
      <c r="C50" s="619"/>
      <c r="D50" s="753"/>
      <c r="E50" s="753"/>
      <c r="F50" s="753"/>
      <c r="G50" s="753"/>
      <c r="H50" s="753"/>
      <c r="I50" s="753"/>
      <c r="J50" s="753"/>
      <c r="K50" s="753"/>
      <c r="L50" s="753"/>
      <c r="M50" s="753"/>
      <c r="N50" s="753"/>
      <c r="O50" s="619"/>
      <c r="P50" s="619"/>
      <c r="Q50" s="867"/>
      <c r="R50" s="857" t="s">
        <v>23759</v>
      </c>
      <c r="S50" s="857">
        <f>SUM(S49)</f>
        <v>13302.65</v>
      </c>
      <c r="T50" s="647" t="e">
        <f>VLOOKUP(C50,'SINOP1119-ONER'!A34:B800032,2,FALSE)</f>
        <v>#N/A</v>
      </c>
      <c r="U50" s="866"/>
      <c r="V50" s="853"/>
      <c r="W50" s="853"/>
      <c r="X50" s="853"/>
      <c r="Y50" s="853"/>
      <c r="Z50" s="853"/>
      <c r="AA50" s="853"/>
      <c r="AB50" s="853"/>
    </row>
    <row r="51" spans="2:4093 4097:8190 8194:12287 12291:16383" s="648" customFormat="1" ht="8.1" customHeight="1" thickBot="1">
      <c r="B51" s="619"/>
      <c r="C51" s="619"/>
      <c r="D51" s="753"/>
      <c r="E51" s="753"/>
      <c r="F51" s="753"/>
      <c r="G51" s="753"/>
      <c r="H51" s="753"/>
      <c r="I51" s="753"/>
      <c r="J51" s="753"/>
      <c r="K51" s="753"/>
      <c r="L51" s="753"/>
      <c r="M51" s="753"/>
      <c r="N51" s="753"/>
      <c r="O51" s="619"/>
      <c r="P51" s="619"/>
      <c r="Q51" s="867"/>
      <c r="R51" s="856"/>
      <c r="S51" s="858"/>
      <c r="T51" s="647" t="e">
        <f>VLOOKUP(C51,'SINOP1119-ONER'!A35:B800033,2,FALSE)</f>
        <v>#N/A</v>
      </c>
      <c r="U51" s="866"/>
      <c r="V51" s="853"/>
      <c r="W51" s="853"/>
      <c r="X51" s="853"/>
      <c r="Y51" s="853"/>
      <c r="Z51" s="853"/>
      <c r="AA51" s="853"/>
      <c r="AB51" s="853"/>
    </row>
    <row r="52" spans="2:4093 4097:8190 8194:12287 12291:16383" ht="39.950000000000003" customHeight="1" thickBot="1">
      <c r="B52" s="859" t="s">
        <v>205</v>
      </c>
      <c r="C52" s="622"/>
      <c r="D52" s="1233" t="s">
        <v>23732</v>
      </c>
      <c r="E52" s="1233"/>
      <c r="F52" s="1233"/>
      <c r="G52" s="1233"/>
      <c r="H52" s="1233"/>
      <c r="I52" s="1233"/>
      <c r="J52" s="1233"/>
      <c r="K52" s="1233"/>
      <c r="L52" s="1233"/>
      <c r="M52" s="1233"/>
      <c r="N52" s="1233"/>
      <c r="O52" s="622"/>
      <c r="P52" s="622"/>
      <c r="Q52" s="960"/>
      <c r="R52" s="960"/>
      <c r="S52" s="874"/>
      <c r="T52" s="647" t="e">
        <f>VLOOKUP(C52,'SINOP1119-ONER'!A36:B800034,2,FALSE)</f>
        <v>#N/A</v>
      </c>
      <c r="U52" s="1242"/>
      <c r="V52" s="1242"/>
      <c r="W52" s="1242"/>
      <c r="X52" s="1242"/>
      <c r="Y52" s="1242"/>
      <c r="Z52" s="1242"/>
      <c r="AA52" s="1242"/>
      <c r="AB52" s="1242"/>
      <c r="AC52" s="875"/>
      <c r="AD52" s="875"/>
      <c r="AH52" s="640"/>
      <c r="AI52" s="876"/>
      <c r="AJ52" s="1232"/>
      <c r="AK52" s="1232"/>
      <c r="AL52" s="1232"/>
      <c r="AM52" s="1232"/>
      <c r="AN52" s="1232"/>
      <c r="AO52" s="1232"/>
      <c r="AP52" s="1232"/>
      <c r="AQ52" s="1232"/>
      <c r="AR52" s="1232"/>
      <c r="AS52" s="1232"/>
      <c r="AT52" s="875"/>
      <c r="AU52" s="875"/>
      <c r="AY52" s="640"/>
      <c r="AZ52" s="876"/>
      <c r="BA52" s="1232"/>
      <c r="BB52" s="1232"/>
      <c r="BC52" s="1232"/>
      <c r="BD52" s="1232"/>
      <c r="BE52" s="1232"/>
      <c r="BF52" s="1232"/>
      <c r="BG52" s="1232"/>
      <c r="BH52" s="1232"/>
      <c r="BI52" s="1232"/>
      <c r="BJ52" s="1232"/>
      <c r="BK52" s="875"/>
      <c r="BL52" s="875"/>
      <c r="BP52" s="640"/>
      <c r="BQ52" s="876"/>
      <c r="BR52" s="1232"/>
      <c r="BS52" s="1232"/>
      <c r="BT52" s="1232"/>
      <c r="BU52" s="1232"/>
      <c r="BV52" s="1232"/>
      <c r="BW52" s="1232"/>
      <c r="BX52" s="1232"/>
      <c r="BY52" s="1232"/>
      <c r="BZ52" s="1232"/>
      <c r="CA52" s="1232"/>
      <c r="CB52" s="875"/>
      <c r="CC52" s="875"/>
      <c r="CG52" s="640"/>
      <c r="CH52" s="876"/>
      <c r="CI52" s="1232"/>
      <c r="CJ52" s="1232"/>
      <c r="CK52" s="1232"/>
      <c r="CL52" s="1232"/>
      <c r="CM52" s="1232"/>
      <c r="CN52" s="1232"/>
      <c r="CO52" s="1232"/>
      <c r="CP52" s="1232"/>
      <c r="CQ52" s="1232"/>
      <c r="CR52" s="1232"/>
      <c r="CS52" s="875"/>
      <c r="CT52" s="875"/>
      <c r="CX52" s="640"/>
      <c r="CY52" s="876"/>
      <c r="CZ52" s="1232"/>
      <c r="DA52" s="1232"/>
      <c r="DB52" s="1232"/>
      <c r="DC52" s="1232"/>
      <c r="DD52" s="1232"/>
      <c r="DE52" s="1232"/>
      <c r="DF52" s="1232"/>
      <c r="DG52" s="1232"/>
      <c r="DH52" s="1232"/>
      <c r="DI52" s="1232"/>
      <c r="DJ52" s="875"/>
      <c r="DK52" s="875"/>
      <c r="DO52" s="640"/>
      <c r="DP52" s="876"/>
      <c r="DQ52" s="1232"/>
      <c r="DR52" s="1232"/>
      <c r="DS52" s="1232"/>
      <c r="DT52" s="1232"/>
      <c r="DU52" s="1232"/>
      <c r="DV52" s="1232"/>
      <c r="DW52" s="1232"/>
      <c r="DX52" s="1232"/>
      <c r="DY52" s="1232"/>
      <c r="DZ52" s="1232"/>
      <c r="EA52" s="875"/>
      <c r="EB52" s="875"/>
      <c r="EF52" s="640"/>
      <c r="EG52" s="876"/>
      <c r="EH52" s="1232"/>
      <c r="EI52" s="1232"/>
      <c r="EJ52" s="1232"/>
      <c r="EK52" s="1232"/>
      <c r="EL52" s="1232"/>
      <c r="EM52" s="1232"/>
      <c r="EN52" s="1232"/>
      <c r="EO52" s="1232"/>
      <c r="EP52" s="1232"/>
      <c r="EQ52" s="1232"/>
      <c r="ER52" s="875"/>
      <c r="ES52" s="875"/>
      <c r="EW52" s="640"/>
      <c r="EX52" s="876"/>
      <c r="EY52" s="1232"/>
      <c r="EZ52" s="1232"/>
      <c r="FA52" s="1232"/>
      <c r="FB52" s="1232"/>
      <c r="FC52" s="1232"/>
      <c r="FD52" s="1232"/>
      <c r="FE52" s="1232"/>
      <c r="FF52" s="1232"/>
      <c r="FG52" s="1232"/>
      <c r="FH52" s="1232"/>
      <c r="FI52" s="875"/>
      <c r="FJ52" s="875"/>
      <c r="FN52" s="640"/>
      <c r="FO52" s="876"/>
      <c r="FP52" s="1232"/>
      <c r="FQ52" s="1232"/>
      <c r="FR52" s="1232"/>
      <c r="FS52" s="1232"/>
      <c r="FT52" s="1232"/>
      <c r="FU52" s="1232"/>
      <c r="FV52" s="1232"/>
      <c r="FW52" s="1232"/>
      <c r="FX52" s="1232"/>
      <c r="FY52" s="1232"/>
      <c r="FZ52" s="875"/>
      <c r="GA52" s="875"/>
      <c r="GE52" s="640"/>
      <c r="GF52" s="876"/>
      <c r="GG52" s="1232"/>
      <c r="GH52" s="1232"/>
      <c r="GI52" s="1232"/>
      <c r="GJ52" s="1232"/>
      <c r="GK52" s="1232"/>
      <c r="GL52" s="1232"/>
      <c r="GM52" s="1232"/>
      <c r="GN52" s="1232"/>
      <c r="GO52" s="1232"/>
      <c r="GP52" s="1232"/>
      <c r="GQ52" s="875"/>
      <c r="GR52" s="875"/>
      <c r="GV52" s="640"/>
      <c r="GW52" s="876"/>
      <c r="GX52" s="1232"/>
      <c r="GY52" s="1232"/>
      <c r="GZ52" s="1232"/>
      <c r="HA52" s="1232"/>
      <c r="HB52" s="1232"/>
      <c r="HC52" s="1232"/>
      <c r="HD52" s="1232"/>
      <c r="HE52" s="1232"/>
      <c r="HF52" s="1232"/>
      <c r="HG52" s="1232"/>
      <c r="HH52" s="875"/>
      <c r="HI52" s="875"/>
      <c r="HM52" s="640"/>
      <c r="HN52" s="876"/>
      <c r="HO52" s="1232"/>
      <c r="HP52" s="1232"/>
      <c r="HQ52" s="1232"/>
      <c r="HR52" s="1232"/>
      <c r="HS52" s="1232"/>
      <c r="HT52" s="1232"/>
      <c r="HU52" s="1232"/>
      <c r="HV52" s="1232"/>
      <c r="HW52" s="1232"/>
      <c r="HX52" s="1232"/>
      <c r="HY52" s="875"/>
      <c r="HZ52" s="875"/>
      <c r="ID52" s="640"/>
      <c r="IE52" s="876"/>
      <c r="IF52" s="1232"/>
      <c r="IG52" s="1232"/>
      <c r="IH52" s="1232"/>
      <c r="II52" s="1232"/>
      <c r="IJ52" s="1232"/>
      <c r="IK52" s="1232"/>
      <c r="IL52" s="1232"/>
      <c r="IM52" s="1232"/>
      <c r="IN52" s="1232"/>
      <c r="IO52" s="1232"/>
      <c r="IP52" s="875"/>
      <c r="IQ52" s="875"/>
      <c r="IU52" s="640"/>
      <c r="IV52" s="876"/>
      <c r="IW52" s="1232"/>
      <c r="IX52" s="1232"/>
      <c r="IY52" s="1232"/>
      <c r="IZ52" s="1232"/>
      <c r="JA52" s="1232"/>
      <c r="JB52" s="1232"/>
      <c r="JC52" s="1232"/>
      <c r="JD52" s="1232"/>
      <c r="JE52" s="1232"/>
      <c r="JF52" s="1232"/>
      <c r="JG52" s="875"/>
      <c r="JH52" s="875"/>
      <c r="JL52" s="640"/>
      <c r="JM52" s="876"/>
      <c r="JN52" s="1232"/>
      <c r="JO52" s="1232"/>
      <c r="JP52" s="1232"/>
      <c r="JQ52" s="1232"/>
      <c r="JR52" s="1232"/>
      <c r="JS52" s="1232"/>
      <c r="JT52" s="1232"/>
      <c r="JU52" s="1232"/>
      <c r="JV52" s="1232"/>
      <c r="JW52" s="1232"/>
      <c r="JX52" s="875"/>
      <c r="JY52" s="875"/>
      <c r="KC52" s="640"/>
      <c r="KD52" s="876"/>
      <c r="KE52" s="1232"/>
      <c r="KF52" s="1232"/>
      <c r="KG52" s="1232"/>
      <c r="KH52" s="1232"/>
      <c r="KI52" s="1232"/>
      <c r="KJ52" s="1232"/>
      <c r="KK52" s="1232"/>
      <c r="KL52" s="1232"/>
      <c r="KM52" s="1232"/>
      <c r="KN52" s="1232"/>
      <c r="KO52" s="875"/>
      <c r="KP52" s="875"/>
      <c r="KT52" s="640"/>
      <c r="KU52" s="876"/>
      <c r="KV52" s="1232"/>
      <c r="KW52" s="1232"/>
      <c r="KX52" s="1232"/>
      <c r="KY52" s="1232"/>
      <c r="KZ52" s="1232"/>
      <c r="LA52" s="1232"/>
      <c r="LB52" s="1232"/>
      <c r="LC52" s="1232"/>
      <c r="LD52" s="1232"/>
      <c r="LE52" s="1232"/>
      <c r="LF52" s="875"/>
      <c r="LG52" s="875"/>
      <c r="LK52" s="640"/>
      <c r="LL52" s="876"/>
      <c r="LM52" s="1232"/>
      <c r="LN52" s="1232"/>
      <c r="LO52" s="1232"/>
      <c r="LP52" s="1232"/>
      <c r="LQ52" s="1232"/>
      <c r="LR52" s="1232"/>
      <c r="LS52" s="1232"/>
      <c r="LT52" s="1232"/>
      <c r="LU52" s="1232"/>
      <c r="LV52" s="1232"/>
      <c r="LW52" s="875"/>
      <c r="LX52" s="875"/>
      <c r="MB52" s="640"/>
      <c r="MC52" s="876"/>
      <c r="MD52" s="1232"/>
      <c r="ME52" s="1232"/>
      <c r="MF52" s="1232"/>
      <c r="MG52" s="1232"/>
      <c r="MH52" s="1232"/>
      <c r="MI52" s="1232"/>
      <c r="MJ52" s="1232"/>
      <c r="MK52" s="1232"/>
      <c r="ML52" s="1232"/>
      <c r="MM52" s="1232"/>
      <c r="MN52" s="875"/>
      <c r="MO52" s="875"/>
      <c r="MS52" s="640"/>
      <c r="MT52" s="876"/>
      <c r="MU52" s="1232"/>
      <c r="MV52" s="1232"/>
      <c r="MW52" s="1232"/>
      <c r="MX52" s="1232"/>
      <c r="MY52" s="1232"/>
      <c r="MZ52" s="1232"/>
      <c r="NA52" s="1232"/>
      <c r="NB52" s="1232"/>
      <c r="NC52" s="1232"/>
      <c r="ND52" s="1232"/>
      <c r="NE52" s="875"/>
      <c r="NF52" s="875"/>
      <c r="NJ52" s="640"/>
      <c r="NK52" s="876"/>
      <c r="NL52" s="1232"/>
      <c r="NM52" s="1232"/>
      <c r="NN52" s="1232"/>
      <c r="NO52" s="1232"/>
      <c r="NP52" s="1232"/>
      <c r="NQ52" s="1232"/>
      <c r="NR52" s="1232"/>
      <c r="NS52" s="1232"/>
      <c r="NT52" s="1232"/>
      <c r="NU52" s="1232"/>
      <c r="NV52" s="875"/>
      <c r="NW52" s="875"/>
      <c r="OA52" s="640"/>
      <c r="OB52" s="876"/>
      <c r="OC52" s="1232"/>
      <c r="OD52" s="1232"/>
      <c r="OE52" s="1232"/>
      <c r="OF52" s="1232"/>
      <c r="OG52" s="1232"/>
      <c r="OH52" s="1232"/>
      <c r="OI52" s="1232"/>
      <c r="OJ52" s="1232"/>
      <c r="OK52" s="1232"/>
      <c r="OL52" s="1232"/>
      <c r="OM52" s="875"/>
      <c r="ON52" s="875"/>
      <c r="OR52" s="640"/>
      <c r="OS52" s="876"/>
      <c r="OT52" s="1232"/>
      <c r="OU52" s="1232"/>
      <c r="OV52" s="1232"/>
      <c r="OW52" s="1232"/>
      <c r="OX52" s="1232"/>
      <c r="OY52" s="1232"/>
      <c r="OZ52" s="1232"/>
      <c r="PA52" s="1232"/>
      <c r="PB52" s="1232"/>
      <c r="PC52" s="1232"/>
      <c r="PD52" s="875"/>
      <c r="PE52" s="875"/>
      <c r="PI52" s="640"/>
      <c r="PJ52" s="876"/>
      <c r="PK52" s="1232"/>
      <c r="PL52" s="1232"/>
      <c r="PM52" s="1232"/>
      <c r="PN52" s="1232"/>
      <c r="PO52" s="1232"/>
      <c r="PP52" s="1232"/>
      <c r="PQ52" s="1232"/>
      <c r="PR52" s="1232"/>
      <c r="PS52" s="1232"/>
      <c r="PT52" s="1232"/>
      <c r="PU52" s="875"/>
      <c r="PV52" s="875"/>
      <c r="PZ52" s="640"/>
      <c r="QA52" s="876"/>
      <c r="QB52" s="1232"/>
      <c r="QC52" s="1232"/>
      <c r="QD52" s="1232"/>
      <c r="QE52" s="1232"/>
      <c r="QF52" s="1232"/>
      <c r="QG52" s="1232"/>
      <c r="QH52" s="1232"/>
      <c r="QI52" s="1232"/>
      <c r="QJ52" s="1232"/>
      <c r="QK52" s="1232"/>
      <c r="QL52" s="875"/>
      <c r="QM52" s="875"/>
      <c r="QQ52" s="640"/>
      <c r="QR52" s="876"/>
      <c r="QS52" s="1232"/>
      <c r="QT52" s="1232"/>
      <c r="QU52" s="1232"/>
      <c r="QV52" s="1232"/>
      <c r="QW52" s="1232"/>
      <c r="QX52" s="1232"/>
      <c r="QY52" s="1232"/>
      <c r="QZ52" s="1232"/>
      <c r="RA52" s="1232"/>
      <c r="RB52" s="1232"/>
      <c r="RC52" s="875"/>
      <c r="RD52" s="875"/>
      <c r="RH52" s="640"/>
      <c r="RI52" s="876"/>
      <c r="RJ52" s="1232"/>
      <c r="RK52" s="1232"/>
      <c r="RL52" s="1232"/>
      <c r="RM52" s="1232"/>
      <c r="RN52" s="1232"/>
      <c r="RO52" s="1232"/>
      <c r="RP52" s="1232"/>
      <c r="RQ52" s="1232"/>
      <c r="RR52" s="1232"/>
      <c r="RS52" s="1232"/>
      <c r="RT52" s="875"/>
      <c r="RU52" s="875"/>
      <c r="RY52" s="640"/>
      <c r="RZ52" s="876"/>
      <c r="SA52" s="1232"/>
      <c r="SB52" s="1232"/>
      <c r="SC52" s="1232"/>
      <c r="SD52" s="1232"/>
      <c r="SE52" s="1232"/>
      <c r="SF52" s="1232"/>
      <c r="SG52" s="1232"/>
      <c r="SH52" s="1232"/>
      <c r="SI52" s="1232"/>
      <c r="SJ52" s="1232"/>
      <c r="SK52" s="875"/>
      <c r="SL52" s="875"/>
      <c r="SP52" s="640"/>
      <c r="SQ52" s="876"/>
      <c r="SR52" s="1232"/>
      <c r="SS52" s="1232"/>
      <c r="ST52" s="1232"/>
      <c r="SU52" s="1232"/>
      <c r="SV52" s="1232"/>
      <c r="SW52" s="1232"/>
      <c r="SX52" s="1232"/>
      <c r="SY52" s="1232"/>
      <c r="SZ52" s="1232"/>
      <c r="TA52" s="1232"/>
      <c r="TB52" s="875"/>
      <c r="TC52" s="875"/>
      <c r="TG52" s="640"/>
      <c r="TH52" s="876"/>
      <c r="TI52" s="1232"/>
      <c r="TJ52" s="1232"/>
      <c r="TK52" s="1232"/>
      <c r="TL52" s="1232"/>
      <c r="TM52" s="1232"/>
      <c r="TN52" s="1232"/>
      <c r="TO52" s="1232"/>
      <c r="TP52" s="1232"/>
      <c r="TQ52" s="1232"/>
      <c r="TR52" s="1232"/>
      <c r="TS52" s="875"/>
      <c r="TT52" s="875"/>
      <c r="TX52" s="640"/>
      <c r="TY52" s="876"/>
      <c r="TZ52" s="1232"/>
      <c r="UA52" s="1232"/>
      <c r="UB52" s="1232"/>
      <c r="UC52" s="1232"/>
      <c r="UD52" s="1232"/>
      <c r="UE52" s="1232"/>
      <c r="UF52" s="1232"/>
      <c r="UG52" s="1232"/>
      <c r="UH52" s="1232"/>
      <c r="UI52" s="1232"/>
      <c r="UJ52" s="875"/>
      <c r="UK52" s="875"/>
      <c r="UO52" s="640"/>
      <c r="UP52" s="876"/>
      <c r="UQ52" s="1232"/>
      <c r="UR52" s="1232"/>
      <c r="US52" s="1232"/>
      <c r="UT52" s="1232"/>
      <c r="UU52" s="1232"/>
      <c r="UV52" s="1232"/>
      <c r="UW52" s="1232"/>
      <c r="UX52" s="1232"/>
      <c r="UY52" s="1232"/>
      <c r="UZ52" s="1232"/>
      <c r="VA52" s="875"/>
      <c r="VB52" s="875"/>
      <c r="VF52" s="640"/>
      <c r="VG52" s="876"/>
      <c r="VH52" s="1232"/>
      <c r="VI52" s="1232"/>
      <c r="VJ52" s="1232"/>
      <c r="VK52" s="1232"/>
      <c r="VL52" s="1232"/>
      <c r="VM52" s="1232"/>
      <c r="VN52" s="1232"/>
      <c r="VO52" s="1232"/>
      <c r="VP52" s="1232"/>
      <c r="VQ52" s="1232"/>
      <c r="VR52" s="875"/>
      <c r="VS52" s="875"/>
      <c r="VW52" s="640"/>
      <c r="VX52" s="876"/>
      <c r="VY52" s="1232"/>
      <c r="VZ52" s="1232"/>
      <c r="WA52" s="1232"/>
      <c r="WB52" s="1232"/>
      <c r="WC52" s="1232"/>
      <c r="WD52" s="1232"/>
      <c r="WE52" s="1232"/>
      <c r="WF52" s="1232"/>
      <c r="WG52" s="1232"/>
      <c r="WH52" s="1232"/>
      <c r="WI52" s="875"/>
      <c r="WJ52" s="875"/>
      <c r="WN52" s="640"/>
      <c r="WO52" s="876"/>
      <c r="WP52" s="1232"/>
      <c r="WQ52" s="1232"/>
      <c r="WR52" s="1232"/>
      <c r="WS52" s="1232"/>
      <c r="WT52" s="1232"/>
      <c r="WU52" s="1232"/>
      <c r="WV52" s="1232"/>
      <c r="WW52" s="1232"/>
      <c r="WX52" s="1232"/>
      <c r="WY52" s="1232"/>
      <c r="WZ52" s="875"/>
      <c r="XA52" s="875"/>
      <c r="XE52" s="640"/>
      <c r="XF52" s="876"/>
      <c r="XG52" s="1232"/>
      <c r="XH52" s="1232"/>
      <c r="XI52" s="1232"/>
      <c r="XJ52" s="1232"/>
      <c r="XK52" s="1232"/>
      <c r="XL52" s="1232"/>
      <c r="XM52" s="1232"/>
      <c r="XN52" s="1232"/>
      <c r="XO52" s="1232"/>
      <c r="XP52" s="1232"/>
      <c r="XQ52" s="875"/>
      <c r="XR52" s="875"/>
      <c r="XV52" s="640"/>
      <c r="XW52" s="876"/>
      <c r="XX52" s="1232"/>
      <c r="XY52" s="1232"/>
      <c r="XZ52" s="1232"/>
      <c r="YA52" s="1232"/>
      <c r="YB52" s="1232"/>
      <c r="YC52" s="1232"/>
      <c r="YD52" s="1232"/>
      <c r="YE52" s="1232"/>
      <c r="YF52" s="1232"/>
      <c r="YG52" s="1232"/>
      <c r="YH52" s="875"/>
      <c r="YI52" s="875"/>
      <c r="YM52" s="640"/>
      <c r="YN52" s="876"/>
      <c r="YO52" s="1232"/>
      <c r="YP52" s="1232"/>
      <c r="YQ52" s="1232"/>
      <c r="YR52" s="1232"/>
      <c r="YS52" s="1232"/>
      <c r="YT52" s="1232"/>
      <c r="YU52" s="1232"/>
      <c r="YV52" s="1232"/>
      <c r="YW52" s="1232"/>
      <c r="YX52" s="1232"/>
      <c r="YY52" s="875"/>
      <c r="YZ52" s="875"/>
      <c r="ZD52" s="640"/>
      <c r="ZE52" s="876"/>
      <c r="ZF52" s="1232"/>
      <c r="ZG52" s="1232"/>
      <c r="ZH52" s="1232"/>
      <c r="ZI52" s="1232"/>
      <c r="ZJ52" s="1232"/>
      <c r="ZK52" s="1232"/>
      <c r="ZL52" s="1232"/>
      <c r="ZM52" s="1232"/>
      <c r="ZN52" s="1232"/>
      <c r="ZO52" s="1232"/>
      <c r="ZP52" s="875"/>
      <c r="ZQ52" s="875"/>
      <c r="ZU52" s="640"/>
      <c r="ZV52" s="876"/>
      <c r="ZW52" s="1232"/>
      <c r="ZX52" s="1232"/>
      <c r="ZY52" s="1232"/>
      <c r="ZZ52" s="1232"/>
      <c r="AAA52" s="1232"/>
      <c r="AAB52" s="1232"/>
      <c r="AAC52" s="1232"/>
      <c r="AAD52" s="1232"/>
      <c r="AAE52" s="1232"/>
      <c r="AAF52" s="1232"/>
      <c r="AAG52" s="875"/>
      <c r="AAH52" s="875"/>
      <c r="AAL52" s="640"/>
      <c r="AAM52" s="876"/>
      <c r="AAN52" s="1232"/>
      <c r="AAO52" s="1232"/>
      <c r="AAP52" s="1232"/>
      <c r="AAQ52" s="1232"/>
      <c r="AAR52" s="1232"/>
      <c r="AAS52" s="1232"/>
      <c r="AAT52" s="1232"/>
      <c r="AAU52" s="1232"/>
      <c r="AAV52" s="1232"/>
      <c r="AAW52" s="1232"/>
      <c r="AAX52" s="875"/>
      <c r="AAY52" s="875"/>
      <c r="ABC52" s="640"/>
      <c r="ABD52" s="876"/>
      <c r="ABE52" s="1232"/>
      <c r="ABF52" s="1232"/>
      <c r="ABG52" s="1232"/>
      <c r="ABH52" s="1232"/>
      <c r="ABI52" s="1232"/>
      <c r="ABJ52" s="1232"/>
      <c r="ABK52" s="1232"/>
      <c r="ABL52" s="1232"/>
      <c r="ABM52" s="1232"/>
      <c r="ABN52" s="1232"/>
      <c r="ABO52" s="875"/>
      <c r="ABP52" s="875"/>
      <c r="ABT52" s="640"/>
      <c r="ABU52" s="876"/>
      <c r="ABV52" s="1232"/>
      <c r="ABW52" s="1232"/>
      <c r="ABX52" s="1232"/>
      <c r="ABY52" s="1232"/>
      <c r="ABZ52" s="1232"/>
      <c r="ACA52" s="1232"/>
      <c r="ACB52" s="1232"/>
      <c r="ACC52" s="1232"/>
      <c r="ACD52" s="1232"/>
      <c r="ACE52" s="1232"/>
      <c r="ACF52" s="875"/>
      <c r="ACG52" s="875"/>
      <c r="ACK52" s="640"/>
      <c r="ACL52" s="876"/>
      <c r="ACM52" s="1232"/>
      <c r="ACN52" s="1232"/>
      <c r="ACO52" s="1232"/>
      <c r="ACP52" s="1232"/>
      <c r="ACQ52" s="1232"/>
      <c r="ACR52" s="1232"/>
      <c r="ACS52" s="1232"/>
      <c r="ACT52" s="1232"/>
      <c r="ACU52" s="1232"/>
      <c r="ACV52" s="1232"/>
      <c r="ACW52" s="875"/>
      <c r="ACX52" s="875"/>
      <c r="ADB52" s="640"/>
      <c r="ADC52" s="876"/>
      <c r="ADD52" s="1232"/>
      <c r="ADE52" s="1232"/>
      <c r="ADF52" s="1232"/>
      <c r="ADG52" s="1232"/>
      <c r="ADH52" s="1232"/>
      <c r="ADI52" s="1232"/>
      <c r="ADJ52" s="1232"/>
      <c r="ADK52" s="1232"/>
      <c r="ADL52" s="1232"/>
      <c r="ADM52" s="1232"/>
      <c r="ADN52" s="875"/>
      <c r="ADO52" s="875"/>
      <c r="ADS52" s="640"/>
      <c r="ADT52" s="876"/>
      <c r="ADU52" s="1232"/>
      <c r="ADV52" s="1232"/>
      <c r="ADW52" s="1232"/>
      <c r="ADX52" s="1232"/>
      <c r="ADY52" s="1232"/>
      <c r="ADZ52" s="1232"/>
      <c r="AEA52" s="1232"/>
      <c r="AEB52" s="1232"/>
      <c r="AEC52" s="1232"/>
      <c r="AED52" s="1232"/>
      <c r="AEE52" s="875"/>
      <c r="AEF52" s="875"/>
      <c r="AEJ52" s="640"/>
      <c r="AEK52" s="876"/>
      <c r="AEL52" s="1232"/>
      <c r="AEM52" s="1232"/>
      <c r="AEN52" s="1232"/>
      <c r="AEO52" s="1232"/>
      <c r="AEP52" s="1232"/>
      <c r="AEQ52" s="1232"/>
      <c r="AER52" s="1232"/>
      <c r="AES52" s="1232"/>
      <c r="AET52" s="1232"/>
      <c r="AEU52" s="1232"/>
      <c r="AEV52" s="875"/>
      <c r="AEW52" s="875"/>
      <c r="AFA52" s="640"/>
      <c r="AFB52" s="876"/>
      <c r="AFC52" s="1232"/>
      <c r="AFD52" s="1232"/>
      <c r="AFE52" s="1232"/>
      <c r="AFF52" s="1232"/>
      <c r="AFG52" s="1232"/>
      <c r="AFH52" s="1232"/>
      <c r="AFI52" s="1232"/>
      <c r="AFJ52" s="1232"/>
      <c r="AFK52" s="1232"/>
      <c r="AFL52" s="1232"/>
      <c r="AFM52" s="875"/>
      <c r="AFN52" s="875"/>
      <c r="AFR52" s="640"/>
      <c r="AFS52" s="876"/>
      <c r="AFT52" s="1232"/>
      <c r="AFU52" s="1232"/>
      <c r="AFV52" s="1232"/>
      <c r="AFW52" s="1232"/>
      <c r="AFX52" s="1232"/>
      <c r="AFY52" s="1232"/>
      <c r="AFZ52" s="1232"/>
      <c r="AGA52" s="1232"/>
      <c r="AGB52" s="1232"/>
      <c r="AGC52" s="1232"/>
      <c r="AGD52" s="875"/>
      <c r="AGE52" s="875"/>
      <c r="AGI52" s="640"/>
      <c r="AGJ52" s="876"/>
      <c r="AGK52" s="1232"/>
      <c r="AGL52" s="1232"/>
      <c r="AGM52" s="1232"/>
      <c r="AGN52" s="1232"/>
      <c r="AGO52" s="1232"/>
      <c r="AGP52" s="1232"/>
      <c r="AGQ52" s="1232"/>
      <c r="AGR52" s="1232"/>
      <c r="AGS52" s="1232"/>
      <c r="AGT52" s="1232"/>
      <c r="AGU52" s="875"/>
      <c r="AGV52" s="875"/>
      <c r="AGZ52" s="640"/>
      <c r="AHA52" s="876"/>
      <c r="AHB52" s="1232"/>
      <c r="AHC52" s="1232"/>
      <c r="AHD52" s="1232"/>
      <c r="AHE52" s="1232"/>
      <c r="AHF52" s="1232"/>
      <c r="AHG52" s="1232"/>
      <c r="AHH52" s="1232"/>
      <c r="AHI52" s="1232"/>
      <c r="AHJ52" s="1232"/>
      <c r="AHK52" s="1232"/>
      <c r="AHL52" s="875"/>
      <c r="AHM52" s="875"/>
      <c r="AHQ52" s="640"/>
      <c r="AHR52" s="876"/>
      <c r="AHS52" s="1232"/>
      <c r="AHT52" s="1232"/>
      <c r="AHU52" s="1232"/>
      <c r="AHV52" s="1232"/>
      <c r="AHW52" s="1232"/>
      <c r="AHX52" s="1232"/>
      <c r="AHY52" s="1232"/>
      <c r="AHZ52" s="1232"/>
      <c r="AIA52" s="1232"/>
      <c r="AIB52" s="1232"/>
      <c r="AIC52" s="875"/>
      <c r="AID52" s="875"/>
      <c r="AIH52" s="640"/>
      <c r="AII52" s="876"/>
      <c r="AIJ52" s="1232"/>
      <c r="AIK52" s="1232"/>
      <c r="AIL52" s="1232"/>
      <c r="AIM52" s="1232"/>
      <c r="AIN52" s="1232"/>
      <c r="AIO52" s="1232"/>
      <c r="AIP52" s="1232"/>
      <c r="AIQ52" s="1232"/>
      <c r="AIR52" s="1232"/>
      <c r="AIS52" s="1232"/>
      <c r="AIT52" s="875"/>
      <c r="AIU52" s="875"/>
      <c r="AIY52" s="640"/>
      <c r="AIZ52" s="876"/>
      <c r="AJA52" s="1232"/>
      <c r="AJB52" s="1232"/>
      <c r="AJC52" s="1232"/>
      <c r="AJD52" s="1232"/>
      <c r="AJE52" s="1232"/>
      <c r="AJF52" s="1232"/>
      <c r="AJG52" s="1232"/>
      <c r="AJH52" s="1232"/>
      <c r="AJI52" s="1232"/>
      <c r="AJJ52" s="1232"/>
      <c r="AJK52" s="875"/>
      <c r="AJL52" s="875"/>
      <c r="AJP52" s="640"/>
      <c r="AJQ52" s="876"/>
      <c r="AJR52" s="1232"/>
      <c r="AJS52" s="1232"/>
      <c r="AJT52" s="1232"/>
      <c r="AJU52" s="1232"/>
      <c r="AJV52" s="1232"/>
      <c r="AJW52" s="1232"/>
      <c r="AJX52" s="1232"/>
      <c r="AJY52" s="1232"/>
      <c r="AJZ52" s="1232"/>
      <c r="AKA52" s="1232"/>
      <c r="AKB52" s="875"/>
      <c r="AKC52" s="875"/>
      <c r="AKG52" s="640"/>
      <c r="AKH52" s="876"/>
      <c r="AKI52" s="1232"/>
      <c r="AKJ52" s="1232"/>
      <c r="AKK52" s="1232"/>
      <c r="AKL52" s="1232"/>
      <c r="AKM52" s="1232"/>
      <c r="AKN52" s="1232"/>
      <c r="AKO52" s="1232"/>
      <c r="AKP52" s="1232"/>
      <c r="AKQ52" s="1232"/>
      <c r="AKR52" s="1232"/>
      <c r="AKS52" s="875"/>
      <c r="AKT52" s="875"/>
      <c r="AKX52" s="640"/>
      <c r="AKY52" s="876"/>
      <c r="AKZ52" s="1232"/>
      <c r="ALA52" s="1232"/>
      <c r="ALB52" s="1232"/>
      <c r="ALC52" s="1232"/>
      <c r="ALD52" s="1232"/>
      <c r="ALE52" s="1232"/>
      <c r="ALF52" s="1232"/>
      <c r="ALG52" s="1232"/>
      <c r="ALH52" s="1232"/>
      <c r="ALI52" s="1232"/>
      <c r="ALJ52" s="875"/>
      <c r="ALK52" s="875"/>
      <c r="ALO52" s="640"/>
      <c r="ALP52" s="876"/>
      <c r="ALQ52" s="1232"/>
      <c r="ALR52" s="1232"/>
      <c r="ALS52" s="1232"/>
      <c r="ALT52" s="1232"/>
      <c r="ALU52" s="1232"/>
      <c r="ALV52" s="1232"/>
      <c r="ALW52" s="1232"/>
      <c r="ALX52" s="1232"/>
      <c r="ALY52" s="1232"/>
      <c r="ALZ52" s="1232"/>
      <c r="AMA52" s="875"/>
      <c r="AMB52" s="875"/>
      <c r="AMF52" s="640"/>
      <c r="AMG52" s="876"/>
      <c r="AMH52" s="1232"/>
      <c r="AMI52" s="1232"/>
      <c r="AMJ52" s="1232"/>
      <c r="AMK52" s="1232"/>
      <c r="AML52" s="1232"/>
      <c r="AMM52" s="1232"/>
      <c r="AMN52" s="1232"/>
      <c r="AMO52" s="1232"/>
      <c r="AMP52" s="1232"/>
      <c r="AMQ52" s="1232"/>
      <c r="AMR52" s="875"/>
      <c r="AMS52" s="875"/>
      <c r="AMW52" s="640"/>
      <c r="AMX52" s="876"/>
      <c r="AMY52" s="1232"/>
      <c r="AMZ52" s="1232"/>
      <c r="ANA52" s="1232"/>
      <c r="ANB52" s="1232"/>
      <c r="ANC52" s="1232"/>
      <c r="AND52" s="1232"/>
      <c r="ANE52" s="1232"/>
      <c r="ANF52" s="1232"/>
      <c r="ANG52" s="1232"/>
      <c r="ANH52" s="1232"/>
      <c r="ANI52" s="875"/>
      <c r="ANJ52" s="875"/>
      <c r="ANN52" s="640"/>
      <c r="ANO52" s="876"/>
      <c r="ANP52" s="1232"/>
      <c r="ANQ52" s="1232"/>
      <c r="ANR52" s="1232"/>
      <c r="ANS52" s="1232"/>
      <c r="ANT52" s="1232"/>
      <c r="ANU52" s="1232"/>
      <c r="ANV52" s="1232"/>
      <c r="ANW52" s="1232"/>
      <c r="ANX52" s="1232"/>
      <c r="ANY52" s="1232"/>
      <c r="ANZ52" s="875"/>
      <c r="AOA52" s="875"/>
      <c r="AOE52" s="640"/>
      <c r="AOF52" s="876"/>
      <c r="AOG52" s="1232"/>
      <c r="AOH52" s="1232"/>
      <c r="AOI52" s="1232"/>
      <c r="AOJ52" s="1232"/>
      <c r="AOK52" s="1232"/>
      <c r="AOL52" s="1232"/>
      <c r="AOM52" s="1232"/>
      <c r="AON52" s="1232"/>
      <c r="AOO52" s="1232"/>
      <c r="AOP52" s="1232"/>
      <c r="AOQ52" s="875"/>
      <c r="AOR52" s="875"/>
      <c r="AOV52" s="640"/>
      <c r="AOW52" s="876"/>
      <c r="AOX52" s="1232"/>
      <c r="AOY52" s="1232"/>
      <c r="AOZ52" s="1232"/>
      <c r="APA52" s="1232"/>
      <c r="APB52" s="1232"/>
      <c r="APC52" s="1232"/>
      <c r="APD52" s="1232"/>
      <c r="APE52" s="1232"/>
      <c r="APF52" s="1232"/>
      <c r="APG52" s="1232"/>
      <c r="APH52" s="875"/>
      <c r="API52" s="875"/>
      <c r="APM52" s="640"/>
      <c r="APN52" s="876"/>
      <c r="APO52" s="1232"/>
      <c r="APP52" s="1232"/>
      <c r="APQ52" s="1232"/>
      <c r="APR52" s="1232"/>
      <c r="APS52" s="1232"/>
      <c r="APT52" s="1232"/>
      <c r="APU52" s="1232"/>
      <c r="APV52" s="1232"/>
      <c r="APW52" s="1232"/>
      <c r="APX52" s="1232"/>
      <c r="APY52" s="875"/>
      <c r="APZ52" s="875"/>
      <c r="AQD52" s="640"/>
      <c r="AQE52" s="876"/>
      <c r="AQF52" s="1232"/>
      <c r="AQG52" s="1232"/>
      <c r="AQH52" s="1232"/>
      <c r="AQI52" s="1232"/>
      <c r="AQJ52" s="1232"/>
      <c r="AQK52" s="1232"/>
      <c r="AQL52" s="1232"/>
      <c r="AQM52" s="1232"/>
      <c r="AQN52" s="1232"/>
      <c r="AQO52" s="1232"/>
      <c r="AQP52" s="875"/>
      <c r="AQQ52" s="875"/>
      <c r="AQU52" s="640"/>
      <c r="AQV52" s="876"/>
      <c r="AQW52" s="1232"/>
      <c r="AQX52" s="1232"/>
      <c r="AQY52" s="1232"/>
      <c r="AQZ52" s="1232"/>
      <c r="ARA52" s="1232"/>
      <c r="ARB52" s="1232"/>
      <c r="ARC52" s="1232"/>
      <c r="ARD52" s="1232"/>
      <c r="ARE52" s="1232"/>
      <c r="ARF52" s="1232"/>
      <c r="ARG52" s="875"/>
      <c r="ARH52" s="875"/>
      <c r="ARL52" s="640"/>
      <c r="ARM52" s="876"/>
      <c r="ARN52" s="1232"/>
      <c r="ARO52" s="1232"/>
      <c r="ARP52" s="1232"/>
      <c r="ARQ52" s="1232"/>
      <c r="ARR52" s="1232"/>
      <c r="ARS52" s="1232"/>
      <c r="ART52" s="1232"/>
      <c r="ARU52" s="1232"/>
      <c r="ARV52" s="1232"/>
      <c r="ARW52" s="1232"/>
      <c r="ARX52" s="875"/>
      <c r="ARY52" s="875"/>
      <c r="ASC52" s="640"/>
      <c r="ASD52" s="876"/>
      <c r="ASE52" s="1232"/>
      <c r="ASF52" s="1232"/>
      <c r="ASG52" s="1232"/>
      <c r="ASH52" s="1232"/>
      <c r="ASI52" s="1232"/>
      <c r="ASJ52" s="1232"/>
      <c r="ASK52" s="1232"/>
      <c r="ASL52" s="1232"/>
      <c r="ASM52" s="1232"/>
      <c r="ASN52" s="1232"/>
      <c r="ASO52" s="875"/>
      <c r="ASP52" s="875"/>
      <c r="AST52" s="640"/>
      <c r="ASU52" s="876"/>
      <c r="ASV52" s="1232"/>
      <c r="ASW52" s="1232"/>
      <c r="ASX52" s="1232"/>
      <c r="ASY52" s="1232"/>
      <c r="ASZ52" s="1232"/>
      <c r="ATA52" s="1232"/>
      <c r="ATB52" s="1232"/>
      <c r="ATC52" s="1232"/>
      <c r="ATD52" s="1232"/>
      <c r="ATE52" s="1232"/>
      <c r="ATF52" s="875"/>
      <c r="ATG52" s="875"/>
      <c r="ATK52" s="640"/>
      <c r="ATL52" s="876"/>
      <c r="ATM52" s="1232"/>
      <c r="ATN52" s="1232"/>
      <c r="ATO52" s="1232"/>
      <c r="ATP52" s="1232"/>
      <c r="ATQ52" s="1232"/>
      <c r="ATR52" s="1232"/>
      <c r="ATS52" s="1232"/>
      <c r="ATT52" s="1232"/>
      <c r="ATU52" s="1232"/>
      <c r="ATV52" s="1232"/>
      <c r="ATW52" s="875"/>
      <c r="ATX52" s="875"/>
      <c r="AUB52" s="640"/>
      <c r="AUC52" s="876"/>
      <c r="AUD52" s="1232"/>
      <c r="AUE52" s="1232"/>
      <c r="AUF52" s="1232"/>
      <c r="AUG52" s="1232"/>
      <c r="AUH52" s="1232"/>
      <c r="AUI52" s="1232"/>
      <c r="AUJ52" s="1232"/>
      <c r="AUK52" s="1232"/>
      <c r="AUL52" s="1232"/>
      <c r="AUM52" s="1232"/>
      <c r="AUN52" s="875"/>
      <c r="AUO52" s="875"/>
      <c r="AUS52" s="640"/>
      <c r="AUT52" s="876"/>
      <c r="AUU52" s="1232"/>
      <c r="AUV52" s="1232"/>
      <c r="AUW52" s="1232"/>
      <c r="AUX52" s="1232"/>
      <c r="AUY52" s="1232"/>
      <c r="AUZ52" s="1232"/>
      <c r="AVA52" s="1232"/>
      <c r="AVB52" s="1232"/>
      <c r="AVC52" s="1232"/>
      <c r="AVD52" s="1232"/>
      <c r="AVE52" s="875"/>
      <c r="AVF52" s="875"/>
      <c r="AVJ52" s="640"/>
      <c r="AVK52" s="876"/>
      <c r="AVL52" s="1232"/>
      <c r="AVM52" s="1232"/>
      <c r="AVN52" s="1232"/>
      <c r="AVO52" s="1232"/>
      <c r="AVP52" s="1232"/>
      <c r="AVQ52" s="1232"/>
      <c r="AVR52" s="1232"/>
      <c r="AVS52" s="1232"/>
      <c r="AVT52" s="1232"/>
      <c r="AVU52" s="1232"/>
      <c r="AVV52" s="875"/>
      <c r="AVW52" s="875"/>
      <c r="AWA52" s="640"/>
      <c r="AWB52" s="876"/>
      <c r="AWC52" s="1232"/>
      <c r="AWD52" s="1232"/>
      <c r="AWE52" s="1232"/>
      <c r="AWF52" s="1232"/>
      <c r="AWG52" s="1232"/>
      <c r="AWH52" s="1232"/>
      <c r="AWI52" s="1232"/>
      <c r="AWJ52" s="1232"/>
      <c r="AWK52" s="1232"/>
      <c r="AWL52" s="1232"/>
      <c r="AWM52" s="875"/>
      <c r="AWN52" s="875"/>
      <c r="AWR52" s="640"/>
      <c r="AWS52" s="876"/>
      <c r="AWT52" s="1232"/>
      <c r="AWU52" s="1232"/>
      <c r="AWV52" s="1232"/>
      <c r="AWW52" s="1232"/>
      <c r="AWX52" s="1232"/>
      <c r="AWY52" s="1232"/>
      <c r="AWZ52" s="1232"/>
      <c r="AXA52" s="1232"/>
      <c r="AXB52" s="1232"/>
      <c r="AXC52" s="1232"/>
      <c r="AXD52" s="875"/>
      <c r="AXE52" s="875"/>
      <c r="AXI52" s="640"/>
      <c r="AXJ52" s="876"/>
      <c r="AXK52" s="1232"/>
      <c r="AXL52" s="1232"/>
      <c r="AXM52" s="1232"/>
      <c r="AXN52" s="1232"/>
      <c r="AXO52" s="1232"/>
      <c r="AXP52" s="1232"/>
      <c r="AXQ52" s="1232"/>
      <c r="AXR52" s="1232"/>
      <c r="AXS52" s="1232"/>
      <c r="AXT52" s="1232"/>
      <c r="AXU52" s="875"/>
      <c r="AXV52" s="875"/>
      <c r="AXZ52" s="640"/>
      <c r="AYA52" s="876"/>
      <c r="AYB52" s="1232"/>
      <c r="AYC52" s="1232"/>
      <c r="AYD52" s="1232"/>
      <c r="AYE52" s="1232"/>
      <c r="AYF52" s="1232"/>
      <c r="AYG52" s="1232"/>
      <c r="AYH52" s="1232"/>
      <c r="AYI52" s="1232"/>
      <c r="AYJ52" s="1232"/>
      <c r="AYK52" s="1232"/>
      <c r="AYL52" s="875"/>
      <c r="AYM52" s="875"/>
      <c r="AYQ52" s="640"/>
      <c r="AYR52" s="876"/>
      <c r="AYS52" s="1232"/>
      <c r="AYT52" s="1232"/>
      <c r="AYU52" s="1232"/>
      <c r="AYV52" s="1232"/>
      <c r="AYW52" s="1232"/>
      <c r="AYX52" s="1232"/>
      <c r="AYY52" s="1232"/>
      <c r="AYZ52" s="1232"/>
      <c r="AZA52" s="1232"/>
      <c r="AZB52" s="1232"/>
      <c r="AZC52" s="875"/>
      <c r="AZD52" s="875"/>
      <c r="AZH52" s="640"/>
      <c r="AZI52" s="876"/>
      <c r="AZJ52" s="1232"/>
      <c r="AZK52" s="1232"/>
      <c r="AZL52" s="1232"/>
      <c r="AZM52" s="1232"/>
      <c r="AZN52" s="1232"/>
      <c r="AZO52" s="1232"/>
      <c r="AZP52" s="1232"/>
      <c r="AZQ52" s="1232"/>
      <c r="AZR52" s="1232"/>
      <c r="AZS52" s="1232"/>
      <c r="AZT52" s="875"/>
      <c r="AZU52" s="875"/>
      <c r="AZY52" s="640"/>
      <c r="AZZ52" s="876"/>
      <c r="BAA52" s="1232"/>
      <c r="BAB52" s="1232"/>
      <c r="BAC52" s="1232"/>
      <c r="BAD52" s="1232"/>
      <c r="BAE52" s="1232"/>
      <c r="BAF52" s="1232"/>
      <c r="BAG52" s="1232"/>
      <c r="BAH52" s="1232"/>
      <c r="BAI52" s="1232"/>
      <c r="BAJ52" s="1232"/>
      <c r="BAK52" s="875"/>
      <c r="BAL52" s="875"/>
      <c r="BAP52" s="640"/>
      <c r="BAQ52" s="876"/>
      <c r="BAR52" s="1232"/>
      <c r="BAS52" s="1232"/>
      <c r="BAT52" s="1232"/>
      <c r="BAU52" s="1232"/>
      <c r="BAV52" s="1232"/>
      <c r="BAW52" s="1232"/>
      <c r="BAX52" s="1232"/>
      <c r="BAY52" s="1232"/>
      <c r="BAZ52" s="1232"/>
      <c r="BBA52" s="1232"/>
      <c r="BBB52" s="875"/>
      <c r="BBC52" s="875"/>
      <c r="BBG52" s="640"/>
      <c r="BBH52" s="876"/>
      <c r="BBI52" s="1232"/>
      <c r="BBJ52" s="1232"/>
      <c r="BBK52" s="1232"/>
      <c r="BBL52" s="1232"/>
      <c r="BBM52" s="1232"/>
      <c r="BBN52" s="1232"/>
      <c r="BBO52" s="1232"/>
      <c r="BBP52" s="1232"/>
      <c r="BBQ52" s="1232"/>
      <c r="BBR52" s="1232"/>
      <c r="BBS52" s="875"/>
      <c r="BBT52" s="875"/>
      <c r="BBX52" s="640"/>
      <c r="BBY52" s="876"/>
      <c r="BBZ52" s="1232"/>
      <c r="BCA52" s="1232"/>
      <c r="BCB52" s="1232"/>
      <c r="BCC52" s="1232"/>
      <c r="BCD52" s="1232"/>
      <c r="BCE52" s="1232"/>
      <c r="BCF52" s="1232"/>
      <c r="BCG52" s="1232"/>
      <c r="BCH52" s="1232"/>
      <c r="BCI52" s="1232"/>
      <c r="BCJ52" s="875"/>
      <c r="BCK52" s="875"/>
      <c r="BCO52" s="640"/>
      <c r="BCP52" s="876"/>
      <c r="BCQ52" s="1232"/>
      <c r="BCR52" s="1232"/>
      <c r="BCS52" s="1232"/>
      <c r="BCT52" s="1232"/>
      <c r="BCU52" s="1232"/>
      <c r="BCV52" s="1232"/>
      <c r="BCW52" s="1232"/>
      <c r="BCX52" s="1232"/>
      <c r="BCY52" s="1232"/>
      <c r="BCZ52" s="1232"/>
      <c r="BDA52" s="875"/>
      <c r="BDB52" s="875"/>
      <c r="BDF52" s="640"/>
      <c r="BDG52" s="876"/>
      <c r="BDH52" s="1232"/>
      <c r="BDI52" s="1232"/>
      <c r="BDJ52" s="1232"/>
      <c r="BDK52" s="1232"/>
      <c r="BDL52" s="1232"/>
      <c r="BDM52" s="1232"/>
      <c r="BDN52" s="1232"/>
      <c r="BDO52" s="1232"/>
      <c r="BDP52" s="1232"/>
      <c r="BDQ52" s="1232"/>
      <c r="BDR52" s="875"/>
      <c r="BDS52" s="875"/>
      <c r="BDW52" s="640"/>
      <c r="BDX52" s="876"/>
      <c r="BDY52" s="1232"/>
      <c r="BDZ52" s="1232"/>
      <c r="BEA52" s="1232"/>
      <c r="BEB52" s="1232"/>
      <c r="BEC52" s="1232"/>
      <c r="BED52" s="1232"/>
      <c r="BEE52" s="1232"/>
      <c r="BEF52" s="1232"/>
      <c r="BEG52" s="1232"/>
      <c r="BEH52" s="1232"/>
      <c r="BEI52" s="875"/>
      <c r="BEJ52" s="875"/>
      <c r="BEN52" s="640"/>
      <c r="BEO52" s="876"/>
      <c r="BEP52" s="1232"/>
      <c r="BEQ52" s="1232"/>
      <c r="BER52" s="1232"/>
      <c r="BES52" s="1232"/>
      <c r="BET52" s="1232"/>
      <c r="BEU52" s="1232"/>
      <c r="BEV52" s="1232"/>
      <c r="BEW52" s="1232"/>
      <c r="BEX52" s="1232"/>
      <c r="BEY52" s="1232"/>
      <c r="BEZ52" s="875"/>
      <c r="BFA52" s="875"/>
      <c r="BFE52" s="640"/>
      <c r="BFF52" s="876"/>
      <c r="BFG52" s="1232"/>
      <c r="BFH52" s="1232"/>
      <c r="BFI52" s="1232"/>
      <c r="BFJ52" s="1232"/>
      <c r="BFK52" s="1232"/>
      <c r="BFL52" s="1232"/>
      <c r="BFM52" s="1232"/>
      <c r="BFN52" s="1232"/>
      <c r="BFO52" s="1232"/>
      <c r="BFP52" s="1232"/>
      <c r="BFQ52" s="875"/>
      <c r="BFR52" s="875"/>
      <c r="BFV52" s="640"/>
      <c r="BFW52" s="876"/>
      <c r="BFX52" s="1232"/>
      <c r="BFY52" s="1232"/>
      <c r="BFZ52" s="1232"/>
      <c r="BGA52" s="1232"/>
      <c r="BGB52" s="1232"/>
      <c r="BGC52" s="1232"/>
      <c r="BGD52" s="1232"/>
      <c r="BGE52" s="1232"/>
      <c r="BGF52" s="1232"/>
      <c r="BGG52" s="1232"/>
      <c r="BGH52" s="875"/>
      <c r="BGI52" s="875"/>
      <c r="BGM52" s="640"/>
      <c r="BGN52" s="876"/>
      <c r="BGO52" s="1232"/>
      <c r="BGP52" s="1232"/>
      <c r="BGQ52" s="1232"/>
      <c r="BGR52" s="1232"/>
      <c r="BGS52" s="1232"/>
      <c r="BGT52" s="1232"/>
      <c r="BGU52" s="1232"/>
      <c r="BGV52" s="1232"/>
      <c r="BGW52" s="1232"/>
      <c r="BGX52" s="1232"/>
      <c r="BGY52" s="875"/>
      <c r="BGZ52" s="875"/>
      <c r="BHD52" s="640"/>
      <c r="BHE52" s="876"/>
      <c r="BHF52" s="1232"/>
      <c r="BHG52" s="1232"/>
      <c r="BHH52" s="1232"/>
      <c r="BHI52" s="1232"/>
      <c r="BHJ52" s="1232"/>
      <c r="BHK52" s="1232"/>
      <c r="BHL52" s="1232"/>
      <c r="BHM52" s="1232"/>
      <c r="BHN52" s="1232"/>
      <c r="BHO52" s="1232"/>
      <c r="BHP52" s="875"/>
      <c r="BHQ52" s="875"/>
      <c r="BHU52" s="640"/>
      <c r="BHV52" s="876"/>
      <c r="BHW52" s="1232"/>
      <c r="BHX52" s="1232"/>
      <c r="BHY52" s="1232"/>
      <c r="BHZ52" s="1232"/>
      <c r="BIA52" s="1232"/>
      <c r="BIB52" s="1232"/>
      <c r="BIC52" s="1232"/>
      <c r="BID52" s="1232"/>
      <c r="BIE52" s="1232"/>
      <c r="BIF52" s="1232"/>
      <c r="BIG52" s="875"/>
      <c r="BIH52" s="875"/>
      <c r="BIL52" s="640"/>
      <c r="BIM52" s="876"/>
      <c r="BIN52" s="1232"/>
      <c r="BIO52" s="1232"/>
      <c r="BIP52" s="1232"/>
      <c r="BIQ52" s="1232"/>
      <c r="BIR52" s="1232"/>
      <c r="BIS52" s="1232"/>
      <c r="BIT52" s="1232"/>
      <c r="BIU52" s="1232"/>
      <c r="BIV52" s="1232"/>
      <c r="BIW52" s="1232"/>
      <c r="BIX52" s="875"/>
      <c r="BIY52" s="875"/>
      <c r="BJC52" s="640"/>
      <c r="BJD52" s="876"/>
      <c r="BJE52" s="1232"/>
      <c r="BJF52" s="1232"/>
      <c r="BJG52" s="1232"/>
      <c r="BJH52" s="1232"/>
      <c r="BJI52" s="1232"/>
      <c r="BJJ52" s="1232"/>
      <c r="BJK52" s="1232"/>
      <c r="BJL52" s="1232"/>
      <c r="BJM52" s="1232"/>
      <c r="BJN52" s="1232"/>
      <c r="BJO52" s="875"/>
      <c r="BJP52" s="875"/>
      <c r="BJT52" s="640"/>
      <c r="BJU52" s="876"/>
      <c r="BJV52" s="1232"/>
      <c r="BJW52" s="1232"/>
      <c r="BJX52" s="1232"/>
      <c r="BJY52" s="1232"/>
      <c r="BJZ52" s="1232"/>
      <c r="BKA52" s="1232"/>
      <c r="BKB52" s="1232"/>
      <c r="BKC52" s="1232"/>
      <c r="BKD52" s="1232"/>
      <c r="BKE52" s="1232"/>
      <c r="BKF52" s="875"/>
      <c r="BKG52" s="875"/>
      <c r="BKK52" s="640"/>
      <c r="BKL52" s="876"/>
      <c r="BKM52" s="1232"/>
      <c r="BKN52" s="1232"/>
      <c r="BKO52" s="1232"/>
      <c r="BKP52" s="1232"/>
      <c r="BKQ52" s="1232"/>
      <c r="BKR52" s="1232"/>
      <c r="BKS52" s="1232"/>
      <c r="BKT52" s="1232"/>
      <c r="BKU52" s="1232"/>
      <c r="BKV52" s="1232"/>
      <c r="BKW52" s="875"/>
      <c r="BKX52" s="875"/>
      <c r="BLB52" s="640"/>
      <c r="BLC52" s="876"/>
      <c r="BLD52" s="1232"/>
      <c r="BLE52" s="1232"/>
      <c r="BLF52" s="1232"/>
      <c r="BLG52" s="1232"/>
      <c r="BLH52" s="1232"/>
      <c r="BLI52" s="1232"/>
      <c r="BLJ52" s="1232"/>
      <c r="BLK52" s="1232"/>
      <c r="BLL52" s="1232"/>
      <c r="BLM52" s="1232"/>
      <c r="BLN52" s="875"/>
      <c r="BLO52" s="875"/>
      <c r="BLS52" s="640"/>
      <c r="BLT52" s="876"/>
      <c r="BLU52" s="1232"/>
      <c r="BLV52" s="1232"/>
      <c r="BLW52" s="1232"/>
      <c r="BLX52" s="1232"/>
      <c r="BLY52" s="1232"/>
      <c r="BLZ52" s="1232"/>
      <c r="BMA52" s="1232"/>
      <c r="BMB52" s="1232"/>
      <c r="BMC52" s="1232"/>
      <c r="BMD52" s="1232"/>
      <c r="BME52" s="875"/>
      <c r="BMF52" s="875"/>
      <c r="BMJ52" s="640"/>
      <c r="BMK52" s="876"/>
      <c r="BML52" s="1232"/>
      <c r="BMM52" s="1232"/>
      <c r="BMN52" s="1232"/>
      <c r="BMO52" s="1232"/>
      <c r="BMP52" s="1232"/>
      <c r="BMQ52" s="1232"/>
      <c r="BMR52" s="1232"/>
      <c r="BMS52" s="1232"/>
      <c r="BMT52" s="1232"/>
      <c r="BMU52" s="1232"/>
      <c r="BMV52" s="875"/>
      <c r="BMW52" s="875"/>
      <c r="BNA52" s="640"/>
      <c r="BNB52" s="876"/>
      <c r="BNC52" s="1232"/>
      <c r="BND52" s="1232"/>
      <c r="BNE52" s="1232"/>
      <c r="BNF52" s="1232"/>
      <c r="BNG52" s="1232"/>
      <c r="BNH52" s="1232"/>
      <c r="BNI52" s="1232"/>
      <c r="BNJ52" s="1232"/>
      <c r="BNK52" s="1232"/>
      <c r="BNL52" s="1232"/>
      <c r="BNM52" s="875"/>
      <c r="BNN52" s="875"/>
      <c r="BNR52" s="640"/>
      <c r="BNS52" s="876"/>
      <c r="BNT52" s="1232"/>
      <c r="BNU52" s="1232"/>
      <c r="BNV52" s="1232"/>
      <c r="BNW52" s="1232"/>
      <c r="BNX52" s="1232"/>
      <c r="BNY52" s="1232"/>
      <c r="BNZ52" s="1232"/>
      <c r="BOA52" s="1232"/>
      <c r="BOB52" s="1232"/>
      <c r="BOC52" s="1232"/>
      <c r="BOD52" s="875"/>
      <c r="BOE52" s="875"/>
      <c r="BOI52" s="640"/>
      <c r="BOJ52" s="876"/>
      <c r="BOK52" s="1232"/>
      <c r="BOL52" s="1232"/>
      <c r="BOM52" s="1232"/>
      <c r="BON52" s="1232"/>
      <c r="BOO52" s="1232"/>
      <c r="BOP52" s="1232"/>
      <c r="BOQ52" s="1232"/>
      <c r="BOR52" s="1232"/>
      <c r="BOS52" s="1232"/>
      <c r="BOT52" s="1232"/>
      <c r="BOU52" s="875"/>
      <c r="BOV52" s="875"/>
      <c r="BOZ52" s="640"/>
      <c r="BPA52" s="876"/>
      <c r="BPB52" s="1232"/>
      <c r="BPC52" s="1232"/>
      <c r="BPD52" s="1232"/>
      <c r="BPE52" s="1232"/>
      <c r="BPF52" s="1232"/>
      <c r="BPG52" s="1232"/>
      <c r="BPH52" s="1232"/>
      <c r="BPI52" s="1232"/>
      <c r="BPJ52" s="1232"/>
      <c r="BPK52" s="1232"/>
      <c r="BPL52" s="875"/>
      <c r="BPM52" s="875"/>
      <c r="BPQ52" s="640"/>
      <c r="BPR52" s="876"/>
      <c r="BPS52" s="1232"/>
      <c r="BPT52" s="1232"/>
      <c r="BPU52" s="1232"/>
      <c r="BPV52" s="1232"/>
      <c r="BPW52" s="1232"/>
      <c r="BPX52" s="1232"/>
      <c r="BPY52" s="1232"/>
      <c r="BPZ52" s="1232"/>
      <c r="BQA52" s="1232"/>
      <c r="BQB52" s="1232"/>
      <c r="BQC52" s="875"/>
      <c r="BQD52" s="875"/>
      <c r="BQH52" s="640"/>
      <c r="BQI52" s="876"/>
      <c r="BQJ52" s="1232"/>
      <c r="BQK52" s="1232"/>
      <c r="BQL52" s="1232"/>
      <c r="BQM52" s="1232"/>
      <c r="BQN52" s="1232"/>
      <c r="BQO52" s="1232"/>
      <c r="BQP52" s="1232"/>
      <c r="BQQ52" s="1232"/>
      <c r="BQR52" s="1232"/>
      <c r="BQS52" s="1232"/>
      <c r="BQT52" s="875"/>
      <c r="BQU52" s="875"/>
      <c r="BQY52" s="640"/>
      <c r="BQZ52" s="876"/>
      <c r="BRA52" s="1232"/>
      <c r="BRB52" s="1232"/>
      <c r="BRC52" s="1232"/>
      <c r="BRD52" s="1232"/>
      <c r="BRE52" s="1232"/>
      <c r="BRF52" s="1232"/>
      <c r="BRG52" s="1232"/>
      <c r="BRH52" s="1232"/>
      <c r="BRI52" s="1232"/>
      <c r="BRJ52" s="1232"/>
      <c r="BRK52" s="875"/>
      <c r="BRL52" s="875"/>
      <c r="BRP52" s="640"/>
      <c r="BRQ52" s="876"/>
      <c r="BRR52" s="1232"/>
      <c r="BRS52" s="1232"/>
      <c r="BRT52" s="1232"/>
      <c r="BRU52" s="1232"/>
      <c r="BRV52" s="1232"/>
      <c r="BRW52" s="1232"/>
      <c r="BRX52" s="1232"/>
      <c r="BRY52" s="1232"/>
      <c r="BRZ52" s="1232"/>
      <c r="BSA52" s="1232"/>
      <c r="BSB52" s="875"/>
      <c r="BSC52" s="875"/>
      <c r="BSG52" s="640"/>
      <c r="BSH52" s="876"/>
      <c r="BSI52" s="1232"/>
      <c r="BSJ52" s="1232"/>
      <c r="BSK52" s="1232"/>
      <c r="BSL52" s="1232"/>
      <c r="BSM52" s="1232"/>
      <c r="BSN52" s="1232"/>
      <c r="BSO52" s="1232"/>
      <c r="BSP52" s="1232"/>
      <c r="BSQ52" s="1232"/>
      <c r="BSR52" s="1232"/>
      <c r="BSS52" s="875"/>
      <c r="BST52" s="875"/>
      <c r="BSX52" s="640"/>
      <c r="BSY52" s="876"/>
      <c r="BSZ52" s="1232"/>
      <c r="BTA52" s="1232"/>
      <c r="BTB52" s="1232"/>
      <c r="BTC52" s="1232"/>
      <c r="BTD52" s="1232"/>
      <c r="BTE52" s="1232"/>
      <c r="BTF52" s="1232"/>
      <c r="BTG52" s="1232"/>
      <c r="BTH52" s="1232"/>
      <c r="BTI52" s="1232"/>
      <c r="BTJ52" s="875"/>
      <c r="BTK52" s="875"/>
      <c r="BTO52" s="640"/>
      <c r="BTP52" s="876"/>
      <c r="BTQ52" s="1232"/>
      <c r="BTR52" s="1232"/>
      <c r="BTS52" s="1232"/>
      <c r="BTT52" s="1232"/>
      <c r="BTU52" s="1232"/>
      <c r="BTV52" s="1232"/>
      <c r="BTW52" s="1232"/>
      <c r="BTX52" s="1232"/>
      <c r="BTY52" s="1232"/>
      <c r="BTZ52" s="1232"/>
      <c r="BUA52" s="875"/>
      <c r="BUB52" s="875"/>
      <c r="BUF52" s="640"/>
      <c r="BUG52" s="876"/>
      <c r="BUH52" s="1232"/>
      <c r="BUI52" s="1232"/>
      <c r="BUJ52" s="1232"/>
      <c r="BUK52" s="1232"/>
      <c r="BUL52" s="1232"/>
      <c r="BUM52" s="1232"/>
      <c r="BUN52" s="1232"/>
      <c r="BUO52" s="1232"/>
      <c r="BUP52" s="1232"/>
      <c r="BUQ52" s="1232"/>
      <c r="BUR52" s="875"/>
      <c r="BUS52" s="875"/>
      <c r="BUW52" s="640"/>
      <c r="BUX52" s="876"/>
      <c r="BUY52" s="1232"/>
      <c r="BUZ52" s="1232"/>
      <c r="BVA52" s="1232"/>
      <c r="BVB52" s="1232"/>
      <c r="BVC52" s="1232"/>
      <c r="BVD52" s="1232"/>
      <c r="BVE52" s="1232"/>
      <c r="BVF52" s="1232"/>
      <c r="BVG52" s="1232"/>
      <c r="BVH52" s="1232"/>
      <c r="BVI52" s="875"/>
      <c r="BVJ52" s="875"/>
      <c r="BVN52" s="640"/>
      <c r="BVO52" s="876"/>
      <c r="BVP52" s="1232"/>
      <c r="BVQ52" s="1232"/>
      <c r="BVR52" s="1232"/>
      <c r="BVS52" s="1232"/>
      <c r="BVT52" s="1232"/>
      <c r="BVU52" s="1232"/>
      <c r="BVV52" s="1232"/>
      <c r="BVW52" s="1232"/>
      <c r="BVX52" s="1232"/>
      <c r="BVY52" s="1232"/>
      <c r="BVZ52" s="875"/>
      <c r="BWA52" s="875"/>
      <c r="BWE52" s="640"/>
      <c r="BWF52" s="876"/>
      <c r="BWG52" s="1232"/>
      <c r="BWH52" s="1232"/>
      <c r="BWI52" s="1232"/>
      <c r="BWJ52" s="1232"/>
      <c r="BWK52" s="1232"/>
      <c r="BWL52" s="1232"/>
      <c r="BWM52" s="1232"/>
      <c r="BWN52" s="1232"/>
      <c r="BWO52" s="1232"/>
      <c r="BWP52" s="1232"/>
      <c r="BWQ52" s="875"/>
      <c r="BWR52" s="875"/>
      <c r="BWV52" s="640"/>
      <c r="BWW52" s="876"/>
      <c r="BWX52" s="1232"/>
      <c r="BWY52" s="1232"/>
      <c r="BWZ52" s="1232"/>
      <c r="BXA52" s="1232"/>
      <c r="BXB52" s="1232"/>
      <c r="BXC52" s="1232"/>
      <c r="BXD52" s="1232"/>
      <c r="BXE52" s="1232"/>
      <c r="BXF52" s="1232"/>
      <c r="BXG52" s="1232"/>
      <c r="BXH52" s="875"/>
      <c r="BXI52" s="875"/>
      <c r="BXM52" s="640"/>
      <c r="BXN52" s="876"/>
      <c r="BXO52" s="1232"/>
      <c r="BXP52" s="1232"/>
      <c r="BXQ52" s="1232"/>
      <c r="BXR52" s="1232"/>
      <c r="BXS52" s="1232"/>
      <c r="BXT52" s="1232"/>
      <c r="BXU52" s="1232"/>
      <c r="BXV52" s="1232"/>
      <c r="BXW52" s="1232"/>
      <c r="BXX52" s="1232"/>
      <c r="BXY52" s="875"/>
      <c r="BXZ52" s="875"/>
      <c r="BYD52" s="640"/>
      <c r="BYE52" s="876"/>
      <c r="BYF52" s="1232"/>
      <c r="BYG52" s="1232"/>
      <c r="BYH52" s="1232"/>
      <c r="BYI52" s="1232"/>
      <c r="BYJ52" s="1232"/>
      <c r="BYK52" s="1232"/>
      <c r="BYL52" s="1232"/>
      <c r="BYM52" s="1232"/>
      <c r="BYN52" s="1232"/>
      <c r="BYO52" s="1232"/>
      <c r="BYP52" s="875"/>
      <c r="BYQ52" s="875"/>
      <c r="BYU52" s="640"/>
      <c r="BYV52" s="876"/>
      <c r="BYW52" s="1232"/>
      <c r="BYX52" s="1232"/>
      <c r="BYY52" s="1232"/>
      <c r="BYZ52" s="1232"/>
      <c r="BZA52" s="1232"/>
      <c r="BZB52" s="1232"/>
      <c r="BZC52" s="1232"/>
      <c r="BZD52" s="1232"/>
      <c r="BZE52" s="1232"/>
      <c r="BZF52" s="1232"/>
      <c r="BZG52" s="875"/>
      <c r="BZH52" s="875"/>
      <c r="BZL52" s="640"/>
      <c r="BZM52" s="876"/>
      <c r="BZN52" s="1232"/>
      <c r="BZO52" s="1232"/>
      <c r="BZP52" s="1232"/>
      <c r="BZQ52" s="1232"/>
      <c r="BZR52" s="1232"/>
      <c r="BZS52" s="1232"/>
      <c r="BZT52" s="1232"/>
      <c r="BZU52" s="1232"/>
      <c r="BZV52" s="1232"/>
      <c r="BZW52" s="1232"/>
      <c r="BZX52" s="875"/>
      <c r="BZY52" s="875"/>
      <c r="CAC52" s="640"/>
      <c r="CAD52" s="876"/>
      <c r="CAE52" s="1232"/>
      <c r="CAF52" s="1232"/>
      <c r="CAG52" s="1232"/>
      <c r="CAH52" s="1232"/>
      <c r="CAI52" s="1232"/>
      <c r="CAJ52" s="1232"/>
      <c r="CAK52" s="1232"/>
      <c r="CAL52" s="1232"/>
      <c r="CAM52" s="1232"/>
      <c r="CAN52" s="1232"/>
      <c r="CAO52" s="875"/>
      <c r="CAP52" s="875"/>
      <c r="CAT52" s="640"/>
      <c r="CAU52" s="876"/>
      <c r="CAV52" s="1232"/>
      <c r="CAW52" s="1232"/>
      <c r="CAX52" s="1232"/>
      <c r="CAY52" s="1232"/>
      <c r="CAZ52" s="1232"/>
      <c r="CBA52" s="1232"/>
      <c r="CBB52" s="1232"/>
      <c r="CBC52" s="1232"/>
      <c r="CBD52" s="1232"/>
      <c r="CBE52" s="1232"/>
      <c r="CBF52" s="875"/>
      <c r="CBG52" s="875"/>
      <c r="CBK52" s="640"/>
      <c r="CBL52" s="876"/>
      <c r="CBM52" s="1232"/>
      <c r="CBN52" s="1232"/>
      <c r="CBO52" s="1232"/>
      <c r="CBP52" s="1232"/>
      <c r="CBQ52" s="1232"/>
      <c r="CBR52" s="1232"/>
      <c r="CBS52" s="1232"/>
      <c r="CBT52" s="1232"/>
      <c r="CBU52" s="1232"/>
      <c r="CBV52" s="1232"/>
      <c r="CBW52" s="875"/>
      <c r="CBX52" s="875"/>
      <c r="CCB52" s="640"/>
      <c r="CCC52" s="876"/>
      <c r="CCD52" s="1232"/>
      <c r="CCE52" s="1232"/>
      <c r="CCF52" s="1232"/>
      <c r="CCG52" s="1232"/>
      <c r="CCH52" s="1232"/>
      <c r="CCI52" s="1232"/>
      <c r="CCJ52" s="1232"/>
      <c r="CCK52" s="1232"/>
      <c r="CCL52" s="1232"/>
      <c r="CCM52" s="1232"/>
      <c r="CCN52" s="875"/>
      <c r="CCO52" s="875"/>
      <c r="CCS52" s="640"/>
      <c r="CCT52" s="876"/>
      <c r="CCU52" s="1232"/>
      <c r="CCV52" s="1232"/>
      <c r="CCW52" s="1232"/>
      <c r="CCX52" s="1232"/>
      <c r="CCY52" s="1232"/>
      <c r="CCZ52" s="1232"/>
      <c r="CDA52" s="1232"/>
      <c r="CDB52" s="1232"/>
      <c r="CDC52" s="1232"/>
      <c r="CDD52" s="1232"/>
      <c r="CDE52" s="875"/>
      <c r="CDF52" s="875"/>
      <c r="CDJ52" s="640"/>
      <c r="CDK52" s="876"/>
      <c r="CDL52" s="1232"/>
      <c r="CDM52" s="1232"/>
      <c r="CDN52" s="1232"/>
      <c r="CDO52" s="1232"/>
      <c r="CDP52" s="1232"/>
      <c r="CDQ52" s="1232"/>
      <c r="CDR52" s="1232"/>
      <c r="CDS52" s="1232"/>
      <c r="CDT52" s="1232"/>
      <c r="CDU52" s="1232"/>
      <c r="CDV52" s="875"/>
      <c r="CDW52" s="875"/>
      <c r="CEA52" s="640"/>
      <c r="CEB52" s="876"/>
      <c r="CEC52" s="1232"/>
      <c r="CED52" s="1232"/>
      <c r="CEE52" s="1232"/>
      <c r="CEF52" s="1232"/>
      <c r="CEG52" s="1232"/>
      <c r="CEH52" s="1232"/>
      <c r="CEI52" s="1232"/>
      <c r="CEJ52" s="1232"/>
      <c r="CEK52" s="1232"/>
      <c r="CEL52" s="1232"/>
      <c r="CEM52" s="875"/>
      <c r="CEN52" s="875"/>
      <c r="CER52" s="640"/>
      <c r="CES52" s="876"/>
      <c r="CET52" s="1232"/>
      <c r="CEU52" s="1232"/>
      <c r="CEV52" s="1232"/>
      <c r="CEW52" s="1232"/>
      <c r="CEX52" s="1232"/>
      <c r="CEY52" s="1232"/>
      <c r="CEZ52" s="1232"/>
      <c r="CFA52" s="1232"/>
      <c r="CFB52" s="1232"/>
      <c r="CFC52" s="1232"/>
      <c r="CFD52" s="875"/>
      <c r="CFE52" s="875"/>
      <c r="CFI52" s="640"/>
      <c r="CFJ52" s="876"/>
      <c r="CFK52" s="1232"/>
      <c r="CFL52" s="1232"/>
      <c r="CFM52" s="1232"/>
      <c r="CFN52" s="1232"/>
      <c r="CFO52" s="1232"/>
      <c r="CFP52" s="1232"/>
      <c r="CFQ52" s="1232"/>
      <c r="CFR52" s="1232"/>
      <c r="CFS52" s="1232"/>
      <c r="CFT52" s="1232"/>
      <c r="CFU52" s="875"/>
      <c r="CFV52" s="875"/>
      <c r="CFZ52" s="640"/>
      <c r="CGA52" s="876"/>
      <c r="CGB52" s="1232"/>
      <c r="CGC52" s="1232"/>
      <c r="CGD52" s="1232"/>
      <c r="CGE52" s="1232"/>
      <c r="CGF52" s="1232"/>
      <c r="CGG52" s="1232"/>
      <c r="CGH52" s="1232"/>
      <c r="CGI52" s="1232"/>
      <c r="CGJ52" s="1232"/>
      <c r="CGK52" s="1232"/>
      <c r="CGL52" s="875"/>
      <c r="CGM52" s="875"/>
      <c r="CGQ52" s="640"/>
      <c r="CGR52" s="876"/>
      <c r="CGS52" s="1232"/>
      <c r="CGT52" s="1232"/>
      <c r="CGU52" s="1232"/>
      <c r="CGV52" s="1232"/>
      <c r="CGW52" s="1232"/>
      <c r="CGX52" s="1232"/>
      <c r="CGY52" s="1232"/>
      <c r="CGZ52" s="1232"/>
      <c r="CHA52" s="1232"/>
      <c r="CHB52" s="1232"/>
      <c r="CHC52" s="875"/>
      <c r="CHD52" s="875"/>
      <c r="CHH52" s="640"/>
      <c r="CHI52" s="876"/>
      <c r="CHJ52" s="1232"/>
      <c r="CHK52" s="1232"/>
      <c r="CHL52" s="1232"/>
      <c r="CHM52" s="1232"/>
      <c r="CHN52" s="1232"/>
      <c r="CHO52" s="1232"/>
      <c r="CHP52" s="1232"/>
      <c r="CHQ52" s="1232"/>
      <c r="CHR52" s="1232"/>
      <c r="CHS52" s="1232"/>
      <c r="CHT52" s="875"/>
      <c r="CHU52" s="875"/>
      <c r="CHY52" s="640"/>
      <c r="CHZ52" s="876"/>
      <c r="CIA52" s="1232"/>
      <c r="CIB52" s="1232"/>
      <c r="CIC52" s="1232"/>
      <c r="CID52" s="1232"/>
      <c r="CIE52" s="1232"/>
      <c r="CIF52" s="1232"/>
      <c r="CIG52" s="1232"/>
      <c r="CIH52" s="1232"/>
      <c r="CII52" s="1232"/>
      <c r="CIJ52" s="1232"/>
      <c r="CIK52" s="875"/>
      <c r="CIL52" s="875"/>
      <c r="CIP52" s="640"/>
      <c r="CIQ52" s="876"/>
      <c r="CIR52" s="1232"/>
      <c r="CIS52" s="1232"/>
      <c r="CIT52" s="1232"/>
      <c r="CIU52" s="1232"/>
      <c r="CIV52" s="1232"/>
      <c r="CIW52" s="1232"/>
      <c r="CIX52" s="1232"/>
      <c r="CIY52" s="1232"/>
      <c r="CIZ52" s="1232"/>
      <c r="CJA52" s="1232"/>
      <c r="CJB52" s="875"/>
      <c r="CJC52" s="875"/>
      <c r="CJG52" s="640"/>
      <c r="CJH52" s="876"/>
      <c r="CJI52" s="1232"/>
      <c r="CJJ52" s="1232"/>
      <c r="CJK52" s="1232"/>
      <c r="CJL52" s="1232"/>
      <c r="CJM52" s="1232"/>
      <c r="CJN52" s="1232"/>
      <c r="CJO52" s="1232"/>
      <c r="CJP52" s="1232"/>
      <c r="CJQ52" s="1232"/>
      <c r="CJR52" s="1232"/>
      <c r="CJS52" s="875"/>
      <c r="CJT52" s="875"/>
      <c r="CJX52" s="640"/>
      <c r="CJY52" s="876"/>
      <c r="CJZ52" s="1232"/>
      <c r="CKA52" s="1232"/>
      <c r="CKB52" s="1232"/>
      <c r="CKC52" s="1232"/>
      <c r="CKD52" s="1232"/>
      <c r="CKE52" s="1232"/>
      <c r="CKF52" s="1232"/>
      <c r="CKG52" s="1232"/>
      <c r="CKH52" s="1232"/>
      <c r="CKI52" s="1232"/>
      <c r="CKJ52" s="875"/>
      <c r="CKK52" s="875"/>
      <c r="CKO52" s="640"/>
      <c r="CKP52" s="876"/>
      <c r="CKQ52" s="1232"/>
      <c r="CKR52" s="1232"/>
      <c r="CKS52" s="1232"/>
      <c r="CKT52" s="1232"/>
      <c r="CKU52" s="1232"/>
      <c r="CKV52" s="1232"/>
      <c r="CKW52" s="1232"/>
      <c r="CKX52" s="1232"/>
      <c r="CKY52" s="1232"/>
      <c r="CKZ52" s="1232"/>
      <c r="CLA52" s="875"/>
      <c r="CLB52" s="875"/>
      <c r="CLF52" s="640"/>
      <c r="CLG52" s="876"/>
      <c r="CLH52" s="1232"/>
      <c r="CLI52" s="1232"/>
      <c r="CLJ52" s="1232"/>
      <c r="CLK52" s="1232"/>
      <c r="CLL52" s="1232"/>
      <c r="CLM52" s="1232"/>
      <c r="CLN52" s="1232"/>
      <c r="CLO52" s="1232"/>
      <c r="CLP52" s="1232"/>
      <c r="CLQ52" s="1232"/>
      <c r="CLR52" s="875"/>
      <c r="CLS52" s="875"/>
      <c r="CLW52" s="640"/>
      <c r="CLX52" s="876"/>
      <c r="CLY52" s="1232"/>
      <c r="CLZ52" s="1232"/>
      <c r="CMA52" s="1232"/>
      <c r="CMB52" s="1232"/>
      <c r="CMC52" s="1232"/>
      <c r="CMD52" s="1232"/>
      <c r="CME52" s="1232"/>
      <c r="CMF52" s="1232"/>
      <c r="CMG52" s="1232"/>
      <c r="CMH52" s="1232"/>
      <c r="CMI52" s="875"/>
      <c r="CMJ52" s="875"/>
      <c r="CMN52" s="640"/>
      <c r="CMO52" s="876"/>
      <c r="CMP52" s="1232"/>
      <c r="CMQ52" s="1232"/>
      <c r="CMR52" s="1232"/>
      <c r="CMS52" s="1232"/>
      <c r="CMT52" s="1232"/>
      <c r="CMU52" s="1232"/>
      <c r="CMV52" s="1232"/>
      <c r="CMW52" s="1232"/>
      <c r="CMX52" s="1232"/>
      <c r="CMY52" s="1232"/>
      <c r="CMZ52" s="875"/>
      <c r="CNA52" s="875"/>
      <c r="CNE52" s="640"/>
      <c r="CNF52" s="876"/>
      <c r="CNG52" s="1232"/>
      <c r="CNH52" s="1232"/>
      <c r="CNI52" s="1232"/>
      <c r="CNJ52" s="1232"/>
      <c r="CNK52" s="1232"/>
      <c r="CNL52" s="1232"/>
      <c r="CNM52" s="1232"/>
      <c r="CNN52" s="1232"/>
      <c r="CNO52" s="1232"/>
      <c r="CNP52" s="1232"/>
      <c r="CNQ52" s="875"/>
      <c r="CNR52" s="875"/>
      <c r="CNV52" s="640"/>
      <c r="CNW52" s="876"/>
      <c r="CNX52" s="1232"/>
      <c r="CNY52" s="1232"/>
      <c r="CNZ52" s="1232"/>
      <c r="COA52" s="1232"/>
      <c r="COB52" s="1232"/>
      <c r="COC52" s="1232"/>
      <c r="COD52" s="1232"/>
      <c r="COE52" s="1232"/>
      <c r="COF52" s="1232"/>
      <c r="COG52" s="1232"/>
      <c r="COH52" s="875"/>
      <c r="COI52" s="875"/>
      <c r="COM52" s="640"/>
      <c r="CON52" s="876"/>
      <c r="COO52" s="1232"/>
      <c r="COP52" s="1232"/>
      <c r="COQ52" s="1232"/>
      <c r="COR52" s="1232"/>
      <c r="COS52" s="1232"/>
      <c r="COT52" s="1232"/>
      <c r="COU52" s="1232"/>
      <c r="COV52" s="1232"/>
      <c r="COW52" s="1232"/>
      <c r="COX52" s="1232"/>
      <c r="COY52" s="875"/>
      <c r="COZ52" s="875"/>
      <c r="CPD52" s="640"/>
      <c r="CPE52" s="876"/>
      <c r="CPF52" s="1232"/>
      <c r="CPG52" s="1232"/>
      <c r="CPH52" s="1232"/>
      <c r="CPI52" s="1232"/>
      <c r="CPJ52" s="1232"/>
      <c r="CPK52" s="1232"/>
      <c r="CPL52" s="1232"/>
      <c r="CPM52" s="1232"/>
      <c r="CPN52" s="1232"/>
      <c r="CPO52" s="1232"/>
      <c r="CPP52" s="875"/>
      <c r="CPQ52" s="875"/>
      <c r="CPU52" s="640"/>
      <c r="CPV52" s="876"/>
      <c r="CPW52" s="1232"/>
      <c r="CPX52" s="1232"/>
      <c r="CPY52" s="1232"/>
      <c r="CPZ52" s="1232"/>
      <c r="CQA52" s="1232"/>
      <c r="CQB52" s="1232"/>
      <c r="CQC52" s="1232"/>
      <c r="CQD52" s="1232"/>
      <c r="CQE52" s="1232"/>
      <c r="CQF52" s="1232"/>
      <c r="CQG52" s="875"/>
      <c r="CQH52" s="875"/>
      <c r="CQL52" s="640"/>
      <c r="CQM52" s="876"/>
      <c r="CQN52" s="1232"/>
      <c r="CQO52" s="1232"/>
      <c r="CQP52" s="1232"/>
      <c r="CQQ52" s="1232"/>
      <c r="CQR52" s="1232"/>
      <c r="CQS52" s="1232"/>
      <c r="CQT52" s="1232"/>
      <c r="CQU52" s="1232"/>
      <c r="CQV52" s="1232"/>
      <c r="CQW52" s="1232"/>
      <c r="CQX52" s="875"/>
      <c r="CQY52" s="875"/>
      <c r="CRC52" s="640"/>
      <c r="CRD52" s="876"/>
      <c r="CRE52" s="1232"/>
      <c r="CRF52" s="1232"/>
      <c r="CRG52" s="1232"/>
      <c r="CRH52" s="1232"/>
      <c r="CRI52" s="1232"/>
      <c r="CRJ52" s="1232"/>
      <c r="CRK52" s="1232"/>
      <c r="CRL52" s="1232"/>
      <c r="CRM52" s="1232"/>
      <c r="CRN52" s="1232"/>
      <c r="CRO52" s="875"/>
      <c r="CRP52" s="875"/>
      <c r="CRT52" s="640"/>
      <c r="CRU52" s="876"/>
      <c r="CRV52" s="1232"/>
      <c r="CRW52" s="1232"/>
      <c r="CRX52" s="1232"/>
      <c r="CRY52" s="1232"/>
      <c r="CRZ52" s="1232"/>
      <c r="CSA52" s="1232"/>
      <c r="CSB52" s="1232"/>
      <c r="CSC52" s="1232"/>
      <c r="CSD52" s="1232"/>
      <c r="CSE52" s="1232"/>
      <c r="CSF52" s="875"/>
      <c r="CSG52" s="875"/>
      <c r="CSK52" s="640"/>
      <c r="CSL52" s="876"/>
      <c r="CSM52" s="1232"/>
      <c r="CSN52" s="1232"/>
      <c r="CSO52" s="1232"/>
      <c r="CSP52" s="1232"/>
      <c r="CSQ52" s="1232"/>
      <c r="CSR52" s="1232"/>
      <c r="CSS52" s="1232"/>
      <c r="CST52" s="1232"/>
      <c r="CSU52" s="1232"/>
      <c r="CSV52" s="1232"/>
      <c r="CSW52" s="875"/>
      <c r="CSX52" s="875"/>
      <c r="CTB52" s="640"/>
      <c r="CTC52" s="876"/>
      <c r="CTD52" s="1232"/>
      <c r="CTE52" s="1232"/>
      <c r="CTF52" s="1232"/>
      <c r="CTG52" s="1232"/>
      <c r="CTH52" s="1232"/>
      <c r="CTI52" s="1232"/>
      <c r="CTJ52" s="1232"/>
      <c r="CTK52" s="1232"/>
      <c r="CTL52" s="1232"/>
      <c r="CTM52" s="1232"/>
      <c r="CTN52" s="875"/>
      <c r="CTO52" s="875"/>
      <c r="CTS52" s="640"/>
      <c r="CTT52" s="876"/>
      <c r="CTU52" s="1232"/>
      <c r="CTV52" s="1232"/>
      <c r="CTW52" s="1232"/>
      <c r="CTX52" s="1232"/>
      <c r="CTY52" s="1232"/>
      <c r="CTZ52" s="1232"/>
      <c r="CUA52" s="1232"/>
      <c r="CUB52" s="1232"/>
      <c r="CUC52" s="1232"/>
      <c r="CUD52" s="1232"/>
      <c r="CUE52" s="875"/>
      <c r="CUF52" s="875"/>
      <c r="CUJ52" s="640"/>
      <c r="CUK52" s="876"/>
      <c r="CUL52" s="1232"/>
      <c r="CUM52" s="1232"/>
      <c r="CUN52" s="1232"/>
      <c r="CUO52" s="1232"/>
      <c r="CUP52" s="1232"/>
      <c r="CUQ52" s="1232"/>
      <c r="CUR52" s="1232"/>
      <c r="CUS52" s="1232"/>
      <c r="CUT52" s="1232"/>
      <c r="CUU52" s="1232"/>
      <c r="CUV52" s="875"/>
      <c r="CUW52" s="875"/>
      <c r="CVA52" s="640"/>
      <c r="CVB52" s="876"/>
      <c r="CVC52" s="1232"/>
      <c r="CVD52" s="1232"/>
      <c r="CVE52" s="1232"/>
      <c r="CVF52" s="1232"/>
      <c r="CVG52" s="1232"/>
      <c r="CVH52" s="1232"/>
      <c r="CVI52" s="1232"/>
      <c r="CVJ52" s="1232"/>
      <c r="CVK52" s="1232"/>
      <c r="CVL52" s="1232"/>
      <c r="CVM52" s="875"/>
      <c r="CVN52" s="875"/>
      <c r="CVR52" s="640"/>
      <c r="CVS52" s="876"/>
      <c r="CVT52" s="1232"/>
      <c r="CVU52" s="1232"/>
      <c r="CVV52" s="1232"/>
      <c r="CVW52" s="1232"/>
      <c r="CVX52" s="1232"/>
      <c r="CVY52" s="1232"/>
      <c r="CVZ52" s="1232"/>
      <c r="CWA52" s="1232"/>
      <c r="CWB52" s="1232"/>
      <c r="CWC52" s="1232"/>
      <c r="CWD52" s="875"/>
      <c r="CWE52" s="875"/>
      <c r="CWI52" s="640"/>
      <c r="CWJ52" s="876"/>
      <c r="CWK52" s="1232"/>
      <c r="CWL52" s="1232"/>
      <c r="CWM52" s="1232"/>
      <c r="CWN52" s="1232"/>
      <c r="CWO52" s="1232"/>
      <c r="CWP52" s="1232"/>
      <c r="CWQ52" s="1232"/>
      <c r="CWR52" s="1232"/>
      <c r="CWS52" s="1232"/>
      <c r="CWT52" s="1232"/>
      <c r="CWU52" s="875"/>
      <c r="CWV52" s="875"/>
      <c r="CWZ52" s="640"/>
      <c r="CXA52" s="876"/>
      <c r="CXB52" s="1232"/>
      <c r="CXC52" s="1232"/>
      <c r="CXD52" s="1232"/>
      <c r="CXE52" s="1232"/>
      <c r="CXF52" s="1232"/>
      <c r="CXG52" s="1232"/>
      <c r="CXH52" s="1232"/>
      <c r="CXI52" s="1232"/>
      <c r="CXJ52" s="1232"/>
      <c r="CXK52" s="1232"/>
      <c r="CXL52" s="875"/>
      <c r="CXM52" s="875"/>
      <c r="CXQ52" s="640"/>
      <c r="CXR52" s="876"/>
      <c r="CXS52" s="1232"/>
      <c r="CXT52" s="1232"/>
      <c r="CXU52" s="1232"/>
      <c r="CXV52" s="1232"/>
      <c r="CXW52" s="1232"/>
      <c r="CXX52" s="1232"/>
      <c r="CXY52" s="1232"/>
      <c r="CXZ52" s="1232"/>
      <c r="CYA52" s="1232"/>
      <c r="CYB52" s="1232"/>
      <c r="CYC52" s="875"/>
      <c r="CYD52" s="875"/>
      <c r="CYH52" s="640"/>
      <c r="CYI52" s="876"/>
      <c r="CYJ52" s="1232"/>
      <c r="CYK52" s="1232"/>
      <c r="CYL52" s="1232"/>
      <c r="CYM52" s="1232"/>
      <c r="CYN52" s="1232"/>
      <c r="CYO52" s="1232"/>
      <c r="CYP52" s="1232"/>
      <c r="CYQ52" s="1232"/>
      <c r="CYR52" s="1232"/>
      <c r="CYS52" s="1232"/>
      <c r="CYT52" s="875"/>
      <c r="CYU52" s="875"/>
      <c r="CYY52" s="640"/>
      <c r="CYZ52" s="876"/>
      <c r="CZA52" s="1232"/>
      <c r="CZB52" s="1232"/>
      <c r="CZC52" s="1232"/>
      <c r="CZD52" s="1232"/>
      <c r="CZE52" s="1232"/>
      <c r="CZF52" s="1232"/>
      <c r="CZG52" s="1232"/>
      <c r="CZH52" s="1232"/>
      <c r="CZI52" s="1232"/>
      <c r="CZJ52" s="1232"/>
      <c r="CZK52" s="875"/>
      <c r="CZL52" s="875"/>
      <c r="CZP52" s="640"/>
      <c r="CZQ52" s="876"/>
      <c r="CZR52" s="1232"/>
      <c r="CZS52" s="1232"/>
      <c r="CZT52" s="1232"/>
      <c r="CZU52" s="1232"/>
      <c r="CZV52" s="1232"/>
      <c r="CZW52" s="1232"/>
      <c r="CZX52" s="1232"/>
      <c r="CZY52" s="1232"/>
      <c r="CZZ52" s="1232"/>
      <c r="DAA52" s="1232"/>
      <c r="DAB52" s="875"/>
      <c r="DAC52" s="875"/>
      <c r="DAG52" s="640"/>
      <c r="DAH52" s="876"/>
      <c r="DAI52" s="1232"/>
      <c r="DAJ52" s="1232"/>
      <c r="DAK52" s="1232"/>
      <c r="DAL52" s="1232"/>
      <c r="DAM52" s="1232"/>
      <c r="DAN52" s="1232"/>
      <c r="DAO52" s="1232"/>
      <c r="DAP52" s="1232"/>
      <c r="DAQ52" s="1232"/>
      <c r="DAR52" s="1232"/>
      <c r="DAS52" s="875"/>
      <c r="DAT52" s="875"/>
      <c r="DAX52" s="640"/>
      <c r="DAY52" s="876"/>
      <c r="DAZ52" s="1232"/>
      <c r="DBA52" s="1232"/>
      <c r="DBB52" s="1232"/>
      <c r="DBC52" s="1232"/>
      <c r="DBD52" s="1232"/>
      <c r="DBE52" s="1232"/>
      <c r="DBF52" s="1232"/>
      <c r="DBG52" s="1232"/>
      <c r="DBH52" s="1232"/>
      <c r="DBI52" s="1232"/>
      <c r="DBJ52" s="875"/>
      <c r="DBK52" s="875"/>
      <c r="DBO52" s="640"/>
      <c r="DBP52" s="876"/>
      <c r="DBQ52" s="1232"/>
      <c r="DBR52" s="1232"/>
      <c r="DBS52" s="1232"/>
      <c r="DBT52" s="1232"/>
      <c r="DBU52" s="1232"/>
      <c r="DBV52" s="1232"/>
      <c r="DBW52" s="1232"/>
      <c r="DBX52" s="1232"/>
      <c r="DBY52" s="1232"/>
      <c r="DBZ52" s="1232"/>
      <c r="DCA52" s="875"/>
      <c r="DCB52" s="875"/>
      <c r="DCF52" s="640"/>
      <c r="DCG52" s="876"/>
      <c r="DCH52" s="1232"/>
      <c r="DCI52" s="1232"/>
      <c r="DCJ52" s="1232"/>
      <c r="DCK52" s="1232"/>
      <c r="DCL52" s="1232"/>
      <c r="DCM52" s="1232"/>
      <c r="DCN52" s="1232"/>
      <c r="DCO52" s="1232"/>
      <c r="DCP52" s="1232"/>
      <c r="DCQ52" s="1232"/>
      <c r="DCR52" s="875"/>
      <c r="DCS52" s="875"/>
      <c r="DCW52" s="640"/>
      <c r="DCX52" s="876"/>
      <c r="DCY52" s="1232"/>
      <c r="DCZ52" s="1232"/>
      <c r="DDA52" s="1232"/>
      <c r="DDB52" s="1232"/>
      <c r="DDC52" s="1232"/>
      <c r="DDD52" s="1232"/>
      <c r="DDE52" s="1232"/>
      <c r="DDF52" s="1232"/>
      <c r="DDG52" s="1232"/>
      <c r="DDH52" s="1232"/>
      <c r="DDI52" s="875"/>
      <c r="DDJ52" s="875"/>
      <c r="DDN52" s="640"/>
      <c r="DDO52" s="876"/>
      <c r="DDP52" s="1232"/>
      <c r="DDQ52" s="1232"/>
      <c r="DDR52" s="1232"/>
      <c r="DDS52" s="1232"/>
      <c r="DDT52" s="1232"/>
      <c r="DDU52" s="1232"/>
      <c r="DDV52" s="1232"/>
      <c r="DDW52" s="1232"/>
      <c r="DDX52" s="1232"/>
      <c r="DDY52" s="1232"/>
      <c r="DDZ52" s="875"/>
      <c r="DEA52" s="875"/>
      <c r="DEE52" s="640"/>
      <c r="DEF52" s="876"/>
      <c r="DEG52" s="1232"/>
      <c r="DEH52" s="1232"/>
      <c r="DEI52" s="1232"/>
      <c r="DEJ52" s="1232"/>
      <c r="DEK52" s="1232"/>
      <c r="DEL52" s="1232"/>
      <c r="DEM52" s="1232"/>
      <c r="DEN52" s="1232"/>
      <c r="DEO52" s="1232"/>
      <c r="DEP52" s="1232"/>
      <c r="DEQ52" s="875"/>
      <c r="DER52" s="875"/>
      <c r="DEV52" s="640"/>
      <c r="DEW52" s="876"/>
      <c r="DEX52" s="1232"/>
      <c r="DEY52" s="1232"/>
      <c r="DEZ52" s="1232"/>
      <c r="DFA52" s="1232"/>
      <c r="DFB52" s="1232"/>
      <c r="DFC52" s="1232"/>
      <c r="DFD52" s="1232"/>
      <c r="DFE52" s="1232"/>
      <c r="DFF52" s="1232"/>
      <c r="DFG52" s="1232"/>
      <c r="DFH52" s="875"/>
      <c r="DFI52" s="875"/>
      <c r="DFM52" s="640"/>
      <c r="DFN52" s="876"/>
      <c r="DFO52" s="1232"/>
      <c r="DFP52" s="1232"/>
      <c r="DFQ52" s="1232"/>
      <c r="DFR52" s="1232"/>
      <c r="DFS52" s="1232"/>
      <c r="DFT52" s="1232"/>
      <c r="DFU52" s="1232"/>
      <c r="DFV52" s="1232"/>
      <c r="DFW52" s="1232"/>
      <c r="DFX52" s="1232"/>
      <c r="DFY52" s="875"/>
      <c r="DFZ52" s="875"/>
      <c r="DGD52" s="640"/>
      <c r="DGE52" s="876"/>
      <c r="DGF52" s="1232"/>
      <c r="DGG52" s="1232"/>
      <c r="DGH52" s="1232"/>
      <c r="DGI52" s="1232"/>
      <c r="DGJ52" s="1232"/>
      <c r="DGK52" s="1232"/>
      <c r="DGL52" s="1232"/>
      <c r="DGM52" s="1232"/>
      <c r="DGN52" s="1232"/>
      <c r="DGO52" s="1232"/>
      <c r="DGP52" s="875"/>
      <c r="DGQ52" s="875"/>
      <c r="DGU52" s="640"/>
      <c r="DGV52" s="876"/>
      <c r="DGW52" s="1232"/>
      <c r="DGX52" s="1232"/>
      <c r="DGY52" s="1232"/>
      <c r="DGZ52" s="1232"/>
      <c r="DHA52" s="1232"/>
      <c r="DHB52" s="1232"/>
      <c r="DHC52" s="1232"/>
      <c r="DHD52" s="1232"/>
      <c r="DHE52" s="1232"/>
      <c r="DHF52" s="1232"/>
      <c r="DHG52" s="875"/>
      <c r="DHH52" s="875"/>
      <c r="DHL52" s="640"/>
      <c r="DHM52" s="876"/>
      <c r="DHN52" s="1232"/>
      <c r="DHO52" s="1232"/>
      <c r="DHP52" s="1232"/>
      <c r="DHQ52" s="1232"/>
      <c r="DHR52" s="1232"/>
      <c r="DHS52" s="1232"/>
      <c r="DHT52" s="1232"/>
      <c r="DHU52" s="1232"/>
      <c r="DHV52" s="1232"/>
      <c r="DHW52" s="1232"/>
      <c r="DHX52" s="875"/>
      <c r="DHY52" s="875"/>
      <c r="DIC52" s="640"/>
      <c r="DID52" s="876"/>
      <c r="DIE52" s="1232"/>
      <c r="DIF52" s="1232"/>
      <c r="DIG52" s="1232"/>
      <c r="DIH52" s="1232"/>
      <c r="DII52" s="1232"/>
      <c r="DIJ52" s="1232"/>
      <c r="DIK52" s="1232"/>
      <c r="DIL52" s="1232"/>
      <c r="DIM52" s="1232"/>
      <c r="DIN52" s="1232"/>
      <c r="DIO52" s="875"/>
      <c r="DIP52" s="875"/>
      <c r="DIT52" s="640"/>
      <c r="DIU52" s="876"/>
      <c r="DIV52" s="1232"/>
      <c r="DIW52" s="1232"/>
      <c r="DIX52" s="1232"/>
      <c r="DIY52" s="1232"/>
      <c r="DIZ52" s="1232"/>
      <c r="DJA52" s="1232"/>
      <c r="DJB52" s="1232"/>
      <c r="DJC52" s="1232"/>
      <c r="DJD52" s="1232"/>
      <c r="DJE52" s="1232"/>
      <c r="DJF52" s="875"/>
      <c r="DJG52" s="875"/>
      <c r="DJK52" s="640"/>
      <c r="DJL52" s="876"/>
      <c r="DJM52" s="1232"/>
      <c r="DJN52" s="1232"/>
      <c r="DJO52" s="1232"/>
      <c r="DJP52" s="1232"/>
      <c r="DJQ52" s="1232"/>
      <c r="DJR52" s="1232"/>
      <c r="DJS52" s="1232"/>
      <c r="DJT52" s="1232"/>
      <c r="DJU52" s="1232"/>
      <c r="DJV52" s="1232"/>
      <c r="DJW52" s="875"/>
      <c r="DJX52" s="875"/>
      <c r="DKB52" s="640"/>
      <c r="DKC52" s="876"/>
      <c r="DKD52" s="1232"/>
      <c r="DKE52" s="1232"/>
      <c r="DKF52" s="1232"/>
      <c r="DKG52" s="1232"/>
      <c r="DKH52" s="1232"/>
      <c r="DKI52" s="1232"/>
      <c r="DKJ52" s="1232"/>
      <c r="DKK52" s="1232"/>
      <c r="DKL52" s="1232"/>
      <c r="DKM52" s="1232"/>
      <c r="DKN52" s="875"/>
      <c r="DKO52" s="875"/>
      <c r="DKS52" s="640"/>
      <c r="DKT52" s="876"/>
      <c r="DKU52" s="1232"/>
      <c r="DKV52" s="1232"/>
      <c r="DKW52" s="1232"/>
      <c r="DKX52" s="1232"/>
      <c r="DKY52" s="1232"/>
      <c r="DKZ52" s="1232"/>
      <c r="DLA52" s="1232"/>
      <c r="DLB52" s="1232"/>
      <c r="DLC52" s="1232"/>
      <c r="DLD52" s="1232"/>
      <c r="DLE52" s="875"/>
      <c r="DLF52" s="875"/>
      <c r="DLJ52" s="640"/>
      <c r="DLK52" s="876"/>
      <c r="DLL52" s="1232"/>
      <c r="DLM52" s="1232"/>
      <c r="DLN52" s="1232"/>
      <c r="DLO52" s="1232"/>
      <c r="DLP52" s="1232"/>
      <c r="DLQ52" s="1232"/>
      <c r="DLR52" s="1232"/>
      <c r="DLS52" s="1232"/>
      <c r="DLT52" s="1232"/>
      <c r="DLU52" s="1232"/>
      <c r="DLV52" s="875"/>
      <c r="DLW52" s="875"/>
      <c r="DMA52" s="640"/>
      <c r="DMB52" s="876"/>
      <c r="DMC52" s="1232"/>
      <c r="DMD52" s="1232"/>
      <c r="DME52" s="1232"/>
      <c r="DMF52" s="1232"/>
      <c r="DMG52" s="1232"/>
      <c r="DMH52" s="1232"/>
      <c r="DMI52" s="1232"/>
      <c r="DMJ52" s="1232"/>
      <c r="DMK52" s="1232"/>
      <c r="DML52" s="1232"/>
      <c r="DMM52" s="875"/>
      <c r="DMN52" s="875"/>
      <c r="DMR52" s="640"/>
      <c r="DMS52" s="876"/>
      <c r="DMT52" s="1232"/>
      <c r="DMU52" s="1232"/>
      <c r="DMV52" s="1232"/>
      <c r="DMW52" s="1232"/>
      <c r="DMX52" s="1232"/>
      <c r="DMY52" s="1232"/>
      <c r="DMZ52" s="1232"/>
      <c r="DNA52" s="1232"/>
      <c r="DNB52" s="1232"/>
      <c r="DNC52" s="1232"/>
      <c r="DND52" s="875"/>
      <c r="DNE52" s="875"/>
      <c r="DNI52" s="640"/>
      <c r="DNJ52" s="876"/>
      <c r="DNK52" s="1232"/>
      <c r="DNL52" s="1232"/>
      <c r="DNM52" s="1232"/>
      <c r="DNN52" s="1232"/>
      <c r="DNO52" s="1232"/>
      <c r="DNP52" s="1232"/>
      <c r="DNQ52" s="1232"/>
      <c r="DNR52" s="1232"/>
      <c r="DNS52" s="1232"/>
      <c r="DNT52" s="1232"/>
      <c r="DNU52" s="875"/>
      <c r="DNV52" s="875"/>
      <c r="DNZ52" s="640"/>
      <c r="DOA52" s="876"/>
      <c r="DOB52" s="1232"/>
      <c r="DOC52" s="1232"/>
      <c r="DOD52" s="1232"/>
      <c r="DOE52" s="1232"/>
      <c r="DOF52" s="1232"/>
      <c r="DOG52" s="1232"/>
      <c r="DOH52" s="1232"/>
      <c r="DOI52" s="1232"/>
      <c r="DOJ52" s="1232"/>
      <c r="DOK52" s="1232"/>
      <c r="DOL52" s="875"/>
      <c r="DOM52" s="875"/>
      <c r="DOQ52" s="640"/>
      <c r="DOR52" s="876"/>
      <c r="DOS52" s="1232"/>
      <c r="DOT52" s="1232"/>
      <c r="DOU52" s="1232"/>
      <c r="DOV52" s="1232"/>
      <c r="DOW52" s="1232"/>
      <c r="DOX52" s="1232"/>
      <c r="DOY52" s="1232"/>
      <c r="DOZ52" s="1232"/>
      <c r="DPA52" s="1232"/>
      <c r="DPB52" s="1232"/>
      <c r="DPC52" s="875"/>
      <c r="DPD52" s="875"/>
      <c r="DPH52" s="640"/>
      <c r="DPI52" s="876"/>
      <c r="DPJ52" s="1232"/>
      <c r="DPK52" s="1232"/>
      <c r="DPL52" s="1232"/>
      <c r="DPM52" s="1232"/>
      <c r="DPN52" s="1232"/>
      <c r="DPO52" s="1232"/>
      <c r="DPP52" s="1232"/>
      <c r="DPQ52" s="1232"/>
      <c r="DPR52" s="1232"/>
      <c r="DPS52" s="1232"/>
      <c r="DPT52" s="875"/>
      <c r="DPU52" s="875"/>
      <c r="DPY52" s="640"/>
      <c r="DPZ52" s="876"/>
      <c r="DQA52" s="1232"/>
      <c r="DQB52" s="1232"/>
      <c r="DQC52" s="1232"/>
      <c r="DQD52" s="1232"/>
      <c r="DQE52" s="1232"/>
      <c r="DQF52" s="1232"/>
      <c r="DQG52" s="1232"/>
      <c r="DQH52" s="1232"/>
      <c r="DQI52" s="1232"/>
      <c r="DQJ52" s="1232"/>
      <c r="DQK52" s="875"/>
      <c r="DQL52" s="875"/>
      <c r="DQP52" s="640"/>
      <c r="DQQ52" s="876"/>
      <c r="DQR52" s="1232"/>
      <c r="DQS52" s="1232"/>
      <c r="DQT52" s="1232"/>
      <c r="DQU52" s="1232"/>
      <c r="DQV52" s="1232"/>
      <c r="DQW52" s="1232"/>
      <c r="DQX52" s="1232"/>
      <c r="DQY52" s="1232"/>
      <c r="DQZ52" s="1232"/>
      <c r="DRA52" s="1232"/>
      <c r="DRB52" s="875"/>
      <c r="DRC52" s="875"/>
      <c r="DRG52" s="640"/>
      <c r="DRH52" s="876"/>
      <c r="DRI52" s="1232"/>
      <c r="DRJ52" s="1232"/>
      <c r="DRK52" s="1232"/>
      <c r="DRL52" s="1232"/>
      <c r="DRM52" s="1232"/>
      <c r="DRN52" s="1232"/>
      <c r="DRO52" s="1232"/>
      <c r="DRP52" s="1232"/>
      <c r="DRQ52" s="1232"/>
      <c r="DRR52" s="1232"/>
      <c r="DRS52" s="875"/>
      <c r="DRT52" s="875"/>
      <c r="DRX52" s="640"/>
      <c r="DRY52" s="876"/>
      <c r="DRZ52" s="1232"/>
      <c r="DSA52" s="1232"/>
      <c r="DSB52" s="1232"/>
      <c r="DSC52" s="1232"/>
      <c r="DSD52" s="1232"/>
      <c r="DSE52" s="1232"/>
      <c r="DSF52" s="1232"/>
      <c r="DSG52" s="1232"/>
      <c r="DSH52" s="1232"/>
      <c r="DSI52" s="1232"/>
      <c r="DSJ52" s="875"/>
      <c r="DSK52" s="875"/>
      <c r="DSO52" s="640"/>
      <c r="DSP52" s="876"/>
      <c r="DSQ52" s="1232"/>
      <c r="DSR52" s="1232"/>
      <c r="DSS52" s="1232"/>
      <c r="DST52" s="1232"/>
      <c r="DSU52" s="1232"/>
      <c r="DSV52" s="1232"/>
      <c r="DSW52" s="1232"/>
      <c r="DSX52" s="1232"/>
      <c r="DSY52" s="1232"/>
      <c r="DSZ52" s="1232"/>
      <c r="DTA52" s="875"/>
      <c r="DTB52" s="875"/>
      <c r="DTF52" s="640"/>
      <c r="DTG52" s="876"/>
      <c r="DTH52" s="1232"/>
      <c r="DTI52" s="1232"/>
      <c r="DTJ52" s="1232"/>
      <c r="DTK52" s="1232"/>
      <c r="DTL52" s="1232"/>
      <c r="DTM52" s="1232"/>
      <c r="DTN52" s="1232"/>
      <c r="DTO52" s="1232"/>
      <c r="DTP52" s="1232"/>
      <c r="DTQ52" s="1232"/>
      <c r="DTR52" s="875"/>
      <c r="DTS52" s="875"/>
      <c r="DTW52" s="640"/>
      <c r="DTX52" s="876"/>
      <c r="DTY52" s="1232"/>
      <c r="DTZ52" s="1232"/>
      <c r="DUA52" s="1232"/>
      <c r="DUB52" s="1232"/>
      <c r="DUC52" s="1232"/>
      <c r="DUD52" s="1232"/>
      <c r="DUE52" s="1232"/>
      <c r="DUF52" s="1232"/>
      <c r="DUG52" s="1232"/>
      <c r="DUH52" s="1232"/>
      <c r="DUI52" s="875"/>
      <c r="DUJ52" s="875"/>
      <c r="DUN52" s="640"/>
      <c r="DUO52" s="876"/>
      <c r="DUP52" s="1232"/>
      <c r="DUQ52" s="1232"/>
      <c r="DUR52" s="1232"/>
      <c r="DUS52" s="1232"/>
      <c r="DUT52" s="1232"/>
      <c r="DUU52" s="1232"/>
      <c r="DUV52" s="1232"/>
      <c r="DUW52" s="1232"/>
      <c r="DUX52" s="1232"/>
      <c r="DUY52" s="1232"/>
      <c r="DUZ52" s="875"/>
      <c r="DVA52" s="875"/>
      <c r="DVE52" s="640"/>
      <c r="DVF52" s="876"/>
      <c r="DVG52" s="1232"/>
      <c r="DVH52" s="1232"/>
      <c r="DVI52" s="1232"/>
      <c r="DVJ52" s="1232"/>
      <c r="DVK52" s="1232"/>
      <c r="DVL52" s="1232"/>
      <c r="DVM52" s="1232"/>
      <c r="DVN52" s="1232"/>
      <c r="DVO52" s="1232"/>
      <c r="DVP52" s="1232"/>
      <c r="DVQ52" s="875"/>
      <c r="DVR52" s="875"/>
      <c r="DVV52" s="640"/>
      <c r="DVW52" s="876"/>
      <c r="DVX52" s="1232"/>
      <c r="DVY52" s="1232"/>
      <c r="DVZ52" s="1232"/>
      <c r="DWA52" s="1232"/>
      <c r="DWB52" s="1232"/>
      <c r="DWC52" s="1232"/>
      <c r="DWD52" s="1232"/>
      <c r="DWE52" s="1232"/>
      <c r="DWF52" s="1232"/>
      <c r="DWG52" s="1232"/>
      <c r="DWH52" s="875"/>
      <c r="DWI52" s="875"/>
      <c r="DWM52" s="640"/>
      <c r="DWN52" s="876"/>
      <c r="DWO52" s="1232"/>
      <c r="DWP52" s="1232"/>
      <c r="DWQ52" s="1232"/>
      <c r="DWR52" s="1232"/>
      <c r="DWS52" s="1232"/>
      <c r="DWT52" s="1232"/>
      <c r="DWU52" s="1232"/>
      <c r="DWV52" s="1232"/>
      <c r="DWW52" s="1232"/>
      <c r="DWX52" s="1232"/>
      <c r="DWY52" s="875"/>
      <c r="DWZ52" s="875"/>
      <c r="DXD52" s="640"/>
      <c r="DXE52" s="876"/>
      <c r="DXF52" s="1232"/>
      <c r="DXG52" s="1232"/>
      <c r="DXH52" s="1232"/>
      <c r="DXI52" s="1232"/>
      <c r="DXJ52" s="1232"/>
      <c r="DXK52" s="1232"/>
      <c r="DXL52" s="1232"/>
      <c r="DXM52" s="1232"/>
      <c r="DXN52" s="1232"/>
      <c r="DXO52" s="1232"/>
      <c r="DXP52" s="875"/>
      <c r="DXQ52" s="875"/>
      <c r="DXU52" s="640"/>
      <c r="DXV52" s="876"/>
      <c r="DXW52" s="1232"/>
      <c r="DXX52" s="1232"/>
      <c r="DXY52" s="1232"/>
      <c r="DXZ52" s="1232"/>
      <c r="DYA52" s="1232"/>
      <c r="DYB52" s="1232"/>
      <c r="DYC52" s="1232"/>
      <c r="DYD52" s="1232"/>
      <c r="DYE52" s="1232"/>
      <c r="DYF52" s="1232"/>
      <c r="DYG52" s="875"/>
      <c r="DYH52" s="875"/>
      <c r="DYL52" s="640"/>
      <c r="DYM52" s="876"/>
      <c r="DYN52" s="1232"/>
      <c r="DYO52" s="1232"/>
      <c r="DYP52" s="1232"/>
      <c r="DYQ52" s="1232"/>
      <c r="DYR52" s="1232"/>
      <c r="DYS52" s="1232"/>
      <c r="DYT52" s="1232"/>
      <c r="DYU52" s="1232"/>
      <c r="DYV52" s="1232"/>
      <c r="DYW52" s="1232"/>
      <c r="DYX52" s="875"/>
      <c r="DYY52" s="875"/>
      <c r="DZC52" s="640"/>
      <c r="DZD52" s="876"/>
      <c r="DZE52" s="1232"/>
      <c r="DZF52" s="1232"/>
      <c r="DZG52" s="1232"/>
      <c r="DZH52" s="1232"/>
      <c r="DZI52" s="1232"/>
      <c r="DZJ52" s="1232"/>
      <c r="DZK52" s="1232"/>
      <c r="DZL52" s="1232"/>
      <c r="DZM52" s="1232"/>
      <c r="DZN52" s="1232"/>
      <c r="DZO52" s="875"/>
      <c r="DZP52" s="875"/>
      <c r="DZT52" s="640"/>
      <c r="DZU52" s="876"/>
      <c r="DZV52" s="1232"/>
      <c r="DZW52" s="1232"/>
      <c r="DZX52" s="1232"/>
      <c r="DZY52" s="1232"/>
      <c r="DZZ52" s="1232"/>
      <c r="EAA52" s="1232"/>
      <c r="EAB52" s="1232"/>
      <c r="EAC52" s="1232"/>
      <c r="EAD52" s="1232"/>
      <c r="EAE52" s="1232"/>
      <c r="EAF52" s="875"/>
      <c r="EAG52" s="875"/>
      <c r="EAK52" s="640"/>
      <c r="EAL52" s="876"/>
      <c r="EAM52" s="1232"/>
      <c r="EAN52" s="1232"/>
      <c r="EAO52" s="1232"/>
      <c r="EAP52" s="1232"/>
      <c r="EAQ52" s="1232"/>
      <c r="EAR52" s="1232"/>
      <c r="EAS52" s="1232"/>
      <c r="EAT52" s="1232"/>
      <c r="EAU52" s="1232"/>
      <c r="EAV52" s="1232"/>
      <c r="EAW52" s="875"/>
      <c r="EAX52" s="875"/>
      <c r="EBB52" s="640"/>
      <c r="EBC52" s="876"/>
      <c r="EBD52" s="1232"/>
      <c r="EBE52" s="1232"/>
      <c r="EBF52" s="1232"/>
      <c r="EBG52" s="1232"/>
      <c r="EBH52" s="1232"/>
      <c r="EBI52" s="1232"/>
      <c r="EBJ52" s="1232"/>
      <c r="EBK52" s="1232"/>
      <c r="EBL52" s="1232"/>
      <c r="EBM52" s="1232"/>
      <c r="EBN52" s="875"/>
      <c r="EBO52" s="875"/>
      <c r="EBS52" s="640"/>
      <c r="EBT52" s="876"/>
      <c r="EBU52" s="1232"/>
      <c r="EBV52" s="1232"/>
      <c r="EBW52" s="1232"/>
      <c r="EBX52" s="1232"/>
      <c r="EBY52" s="1232"/>
      <c r="EBZ52" s="1232"/>
      <c r="ECA52" s="1232"/>
      <c r="ECB52" s="1232"/>
      <c r="ECC52" s="1232"/>
      <c r="ECD52" s="1232"/>
      <c r="ECE52" s="875"/>
      <c r="ECF52" s="875"/>
      <c r="ECJ52" s="640"/>
      <c r="ECK52" s="876"/>
      <c r="ECL52" s="1232"/>
      <c r="ECM52" s="1232"/>
      <c r="ECN52" s="1232"/>
      <c r="ECO52" s="1232"/>
      <c r="ECP52" s="1232"/>
      <c r="ECQ52" s="1232"/>
      <c r="ECR52" s="1232"/>
      <c r="ECS52" s="1232"/>
      <c r="ECT52" s="1232"/>
      <c r="ECU52" s="1232"/>
      <c r="ECV52" s="875"/>
      <c r="ECW52" s="875"/>
      <c r="EDA52" s="640"/>
      <c r="EDB52" s="876"/>
      <c r="EDC52" s="1232"/>
      <c r="EDD52" s="1232"/>
      <c r="EDE52" s="1232"/>
      <c r="EDF52" s="1232"/>
      <c r="EDG52" s="1232"/>
      <c r="EDH52" s="1232"/>
      <c r="EDI52" s="1232"/>
      <c r="EDJ52" s="1232"/>
      <c r="EDK52" s="1232"/>
      <c r="EDL52" s="1232"/>
      <c r="EDM52" s="875"/>
      <c r="EDN52" s="875"/>
      <c r="EDR52" s="640"/>
      <c r="EDS52" s="876"/>
      <c r="EDT52" s="1232"/>
      <c r="EDU52" s="1232"/>
      <c r="EDV52" s="1232"/>
      <c r="EDW52" s="1232"/>
      <c r="EDX52" s="1232"/>
      <c r="EDY52" s="1232"/>
      <c r="EDZ52" s="1232"/>
      <c r="EEA52" s="1232"/>
      <c r="EEB52" s="1232"/>
      <c r="EEC52" s="1232"/>
      <c r="EED52" s="875"/>
      <c r="EEE52" s="875"/>
      <c r="EEI52" s="640"/>
      <c r="EEJ52" s="876"/>
      <c r="EEK52" s="1232"/>
      <c r="EEL52" s="1232"/>
      <c r="EEM52" s="1232"/>
      <c r="EEN52" s="1232"/>
      <c r="EEO52" s="1232"/>
      <c r="EEP52" s="1232"/>
      <c r="EEQ52" s="1232"/>
      <c r="EER52" s="1232"/>
      <c r="EES52" s="1232"/>
      <c r="EET52" s="1232"/>
      <c r="EEU52" s="875"/>
      <c r="EEV52" s="875"/>
      <c r="EEZ52" s="640"/>
      <c r="EFA52" s="876"/>
      <c r="EFB52" s="1232"/>
      <c r="EFC52" s="1232"/>
      <c r="EFD52" s="1232"/>
      <c r="EFE52" s="1232"/>
      <c r="EFF52" s="1232"/>
      <c r="EFG52" s="1232"/>
      <c r="EFH52" s="1232"/>
      <c r="EFI52" s="1232"/>
      <c r="EFJ52" s="1232"/>
      <c r="EFK52" s="1232"/>
      <c r="EFL52" s="875"/>
      <c r="EFM52" s="875"/>
      <c r="EFQ52" s="640"/>
      <c r="EFR52" s="876"/>
      <c r="EFS52" s="1232"/>
      <c r="EFT52" s="1232"/>
      <c r="EFU52" s="1232"/>
      <c r="EFV52" s="1232"/>
      <c r="EFW52" s="1232"/>
      <c r="EFX52" s="1232"/>
      <c r="EFY52" s="1232"/>
      <c r="EFZ52" s="1232"/>
      <c r="EGA52" s="1232"/>
      <c r="EGB52" s="1232"/>
      <c r="EGC52" s="875"/>
      <c r="EGD52" s="875"/>
      <c r="EGH52" s="640"/>
      <c r="EGI52" s="876"/>
      <c r="EGJ52" s="1232"/>
      <c r="EGK52" s="1232"/>
      <c r="EGL52" s="1232"/>
      <c r="EGM52" s="1232"/>
      <c r="EGN52" s="1232"/>
      <c r="EGO52" s="1232"/>
      <c r="EGP52" s="1232"/>
      <c r="EGQ52" s="1232"/>
      <c r="EGR52" s="1232"/>
      <c r="EGS52" s="1232"/>
      <c r="EGT52" s="875"/>
      <c r="EGU52" s="875"/>
      <c r="EGY52" s="640"/>
      <c r="EGZ52" s="876"/>
      <c r="EHA52" s="1232"/>
      <c r="EHB52" s="1232"/>
      <c r="EHC52" s="1232"/>
      <c r="EHD52" s="1232"/>
      <c r="EHE52" s="1232"/>
      <c r="EHF52" s="1232"/>
      <c r="EHG52" s="1232"/>
      <c r="EHH52" s="1232"/>
      <c r="EHI52" s="1232"/>
      <c r="EHJ52" s="1232"/>
      <c r="EHK52" s="875"/>
      <c r="EHL52" s="875"/>
      <c r="EHP52" s="640"/>
      <c r="EHQ52" s="876"/>
      <c r="EHR52" s="1232"/>
      <c r="EHS52" s="1232"/>
      <c r="EHT52" s="1232"/>
      <c r="EHU52" s="1232"/>
      <c r="EHV52" s="1232"/>
      <c r="EHW52" s="1232"/>
      <c r="EHX52" s="1232"/>
      <c r="EHY52" s="1232"/>
      <c r="EHZ52" s="1232"/>
      <c r="EIA52" s="1232"/>
      <c r="EIB52" s="875"/>
      <c r="EIC52" s="875"/>
      <c r="EIG52" s="640"/>
      <c r="EIH52" s="876"/>
      <c r="EII52" s="1232"/>
      <c r="EIJ52" s="1232"/>
      <c r="EIK52" s="1232"/>
      <c r="EIL52" s="1232"/>
      <c r="EIM52" s="1232"/>
      <c r="EIN52" s="1232"/>
      <c r="EIO52" s="1232"/>
      <c r="EIP52" s="1232"/>
      <c r="EIQ52" s="1232"/>
      <c r="EIR52" s="1232"/>
      <c r="EIS52" s="875"/>
      <c r="EIT52" s="875"/>
      <c r="EIX52" s="640"/>
      <c r="EIY52" s="876"/>
      <c r="EIZ52" s="1232"/>
      <c r="EJA52" s="1232"/>
      <c r="EJB52" s="1232"/>
      <c r="EJC52" s="1232"/>
      <c r="EJD52" s="1232"/>
      <c r="EJE52" s="1232"/>
      <c r="EJF52" s="1232"/>
      <c r="EJG52" s="1232"/>
      <c r="EJH52" s="1232"/>
      <c r="EJI52" s="1232"/>
      <c r="EJJ52" s="875"/>
      <c r="EJK52" s="875"/>
      <c r="EJO52" s="640"/>
      <c r="EJP52" s="876"/>
      <c r="EJQ52" s="1232"/>
      <c r="EJR52" s="1232"/>
      <c r="EJS52" s="1232"/>
      <c r="EJT52" s="1232"/>
      <c r="EJU52" s="1232"/>
      <c r="EJV52" s="1232"/>
      <c r="EJW52" s="1232"/>
      <c r="EJX52" s="1232"/>
      <c r="EJY52" s="1232"/>
      <c r="EJZ52" s="1232"/>
      <c r="EKA52" s="875"/>
      <c r="EKB52" s="875"/>
      <c r="EKF52" s="640"/>
      <c r="EKG52" s="876"/>
      <c r="EKH52" s="1232"/>
      <c r="EKI52" s="1232"/>
      <c r="EKJ52" s="1232"/>
      <c r="EKK52" s="1232"/>
      <c r="EKL52" s="1232"/>
      <c r="EKM52" s="1232"/>
      <c r="EKN52" s="1232"/>
      <c r="EKO52" s="1232"/>
      <c r="EKP52" s="1232"/>
      <c r="EKQ52" s="1232"/>
      <c r="EKR52" s="875"/>
      <c r="EKS52" s="875"/>
      <c r="EKW52" s="640"/>
      <c r="EKX52" s="876"/>
      <c r="EKY52" s="1232"/>
      <c r="EKZ52" s="1232"/>
      <c r="ELA52" s="1232"/>
      <c r="ELB52" s="1232"/>
      <c r="ELC52" s="1232"/>
      <c r="ELD52" s="1232"/>
      <c r="ELE52" s="1232"/>
      <c r="ELF52" s="1232"/>
      <c r="ELG52" s="1232"/>
      <c r="ELH52" s="1232"/>
      <c r="ELI52" s="875"/>
      <c r="ELJ52" s="875"/>
      <c r="ELN52" s="640"/>
      <c r="ELO52" s="876"/>
      <c r="ELP52" s="1232"/>
      <c r="ELQ52" s="1232"/>
      <c r="ELR52" s="1232"/>
      <c r="ELS52" s="1232"/>
      <c r="ELT52" s="1232"/>
      <c r="ELU52" s="1232"/>
      <c r="ELV52" s="1232"/>
      <c r="ELW52" s="1232"/>
      <c r="ELX52" s="1232"/>
      <c r="ELY52" s="1232"/>
      <c r="ELZ52" s="875"/>
      <c r="EMA52" s="875"/>
      <c r="EME52" s="640"/>
      <c r="EMF52" s="876"/>
      <c r="EMG52" s="1232"/>
      <c r="EMH52" s="1232"/>
      <c r="EMI52" s="1232"/>
      <c r="EMJ52" s="1232"/>
      <c r="EMK52" s="1232"/>
      <c r="EML52" s="1232"/>
      <c r="EMM52" s="1232"/>
      <c r="EMN52" s="1232"/>
      <c r="EMO52" s="1232"/>
      <c r="EMP52" s="1232"/>
      <c r="EMQ52" s="875"/>
      <c r="EMR52" s="875"/>
      <c r="EMV52" s="640"/>
      <c r="EMW52" s="876"/>
      <c r="EMX52" s="1232"/>
      <c r="EMY52" s="1232"/>
      <c r="EMZ52" s="1232"/>
      <c r="ENA52" s="1232"/>
      <c r="ENB52" s="1232"/>
      <c r="ENC52" s="1232"/>
      <c r="END52" s="1232"/>
      <c r="ENE52" s="1232"/>
      <c r="ENF52" s="1232"/>
      <c r="ENG52" s="1232"/>
      <c r="ENH52" s="875"/>
      <c r="ENI52" s="875"/>
      <c r="ENM52" s="640"/>
      <c r="ENN52" s="876"/>
      <c r="ENO52" s="1232"/>
      <c r="ENP52" s="1232"/>
      <c r="ENQ52" s="1232"/>
      <c r="ENR52" s="1232"/>
      <c r="ENS52" s="1232"/>
      <c r="ENT52" s="1232"/>
      <c r="ENU52" s="1232"/>
      <c r="ENV52" s="1232"/>
      <c r="ENW52" s="1232"/>
      <c r="ENX52" s="1232"/>
      <c r="ENY52" s="875"/>
      <c r="ENZ52" s="875"/>
      <c r="EOD52" s="640"/>
      <c r="EOE52" s="876"/>
      <c r="EOF52" s="1232"/>
      <c r="EOG52" s="1232"/>
      <c r="EOH52" s="1232"/>
      <c r="EOI52" s="1232"/>
      <c r="EOJ52" s="1232"/>
      <c r="EOK52" s="1232"/>
      <c r="EOL52" s="1232"/>
      <c r="EOM52" s="1232"/>
      <c r="EON52" s="1232"/>
      <c r="EOO52" s="1232"/>
      <c r="EOP52" s="875"/>
      <c r="EOQ52" s="875"/>
      <c r="EOU52" s="640"/>
      <c r="EOV52" s="876"/>
      <c r="EOW52" s="1232"/>
      <c r="EOX52" s="1232"/>
      <c r="EOY52" s="1232"/>
      <c r="EOZ52" s="1232"/>
      <c r="EPA52" s="1232"/>
      <c r="EPB52" s="1232"/>
      <c r="EPC52" s="1232"/>
      <c r="EPD52" s="1232"/>
      <c r="EPE52" s="1232"/>
      <c r="EPF52" s="1232"/>
      <c r="EPG52" s="875"/>
      <c r="EPH52" s="875"/>
      <c r="EPL52" s="640"/>
      <c r="EPM52" s="876"/>
      <c r="EPN52" s="1232"/>
      <c r="EPO52" s="1232"/>
      <c r="EPP52" s="1232"/>
      <c r="EPQ52" s="1232"/>
      <c r="EPR52" s="1232"/>
      <c r="EPS52" s="1232"/>
      <c r="EPT52" s="1232"/>
      <c r="EPU52" s="1232"/>
      <c r="EPV52" s="1232"/>
      <c r="EPW52" s="1232"/>
      <c r="EPX52" s="875"/>
      <c r="EPY52" s="875"/>
      <c r="EQC52" s="640"/>
      <c r="EQD52" s="876"/>
      <c r="EQE52" s="1232"/>
      <c r="EQF52" s="1232"/>
      <c r="EQG52" s="1232"/>
      <c r="EQH52" s="1232"/>
      <c r="EQI52" s="1232"/>
      <c r="EQJ52" s="1232"/>
      <c r="EQK52" s="1232"/>
      <c r="EQL52" s="1232"/>
      <c r="EQM52" s="1232"/>
      <c r="EQN52" s="1232"/>
      <c r="EQO52" s="875"/>
      <c r="EQP52" s="875"/>
      <c r="EQT52" s="640"/>
      <c r="EQU52" s="876"/>
      <c r="EQV52" s="1232"/>
      <c r="EQW52" s="1232"/>
      <c r="EQX52" s="1232"/>
      <c r="EQY52" s="1232"/>
      <c r="EQZ52" s="1232"/>
      <c r="ERA52" s="1232"/>
      <c r="ERB52" s="1232"/>
      <c r="ERC52" s="1232"/>
      <c r="ERD52" s="1232"/>
      <c r="ERE52" s="1232"/>
      <c r="ERF52" s="875"/>
      <c r="ERG52" s="875"/>
      <c r="ERK52" s="640"/>
      <c r="ERL52" s="876"/>
      <c r="ERM52" s="1232"/>
      <c r="ERN52" s="1232"/>
      <c r="ERO52" s="1232"/>
      <c r="ERP52" s="1232"/>
      <c r="ERQ52" s="1232"/>
      <c r="ERR52" s="1232"/>
      <c r="ERS52" s="1232"/>
      <c r="ERT52" s="1232"/>
      <c r="ERU52" s="1232"/>
      <c r="ERV52" s="1232"/>
      <c r="ERW52" s="875"/>
      <c r="ERX52" s="875"/>
      <c r="ESB52" s="640"/>
      <c r="ESC52" s="876"/>
      <c r="ESD52" s="1232"/>
      <c r="ESE52" s="1232"/>
      <c r="ESF52" s="1232"/>
      <c r="ESG52" s="1232"/>
      <c r="ESH52" s="1232"/>
      <c r="ESI52" s="1232"/>
      <c r="ESJ52" s="1232"/>
      <c r="ESK52" s="1232"/>
      <c r="ESL52" s="1232"/>
      <c r="ESM52" s="1232"/>
      <c r="ESN52" s="875"/>
      <c r="ESO52" s="875"/>
      <c r="ESS52" s="640"/>
      <c r="EST52" s="876"/>
      <c r="ESU52" s="1232"/>
      <c r="ESV52" s="1232"/>
      <c r="ESW52" s="1232"/>
      <c r="ESX52" s="1232"/>
      <c r="ESY52" s="1232"/>
      <c r="ESZ52" s="1232"/>
      <c r="ETA52" s="1232"/>
      <c r="ETB52" s="1232"/>
      <c r="ETC52" s="1232"/>
      <c r="ETD52" s="1232"/>
      <c r="ETE52" s="875"/>
      <c r="ETF52" s="875"/>
      <c r="ETJ52" s="640"/>
      <c r="ETK52" s="876"/>
      <c r="ETL52" s="1232"/>
      <c r="ETM52" s="1232"/>
      <c r="ETN52" s="1232"/>
      <c r="ETO52" s="1232"/>
      <c r="ETP52" s="1232"/>
      <c r="ETQ52" s="1232"/>
      <c r="ETR52" s="1232"/>
      <c r="ETS52" s="1232"/>
      <c r="ETT52" s="1232"/>
      <c r="ETU52" s="1232"/>
      <c r="ETV52" s="875"/>
      <c r="ETW52" s="875"/>
      <c r="EUA52" s="640"/>
      <c r="EUB52" s="876"/>
      <c r="EUC52" s="1232"/>
      <c r="EUD52" s="1232"/>
      <c r="EUE52" s="1232"/>
      <c r="EUF52" s="1232"/>
      <c r="EUG52" s="1232"/>
      <c r="EUH52" s="1232"/>
      <c r="EUI52" s="1232"/>
      <c r="EUJ52" s="1232"/>
      <c r="EUK52" s="1232"/>
      <c r="EUL52" s="1232"/>
      <c r="EUM52" s="875"/>
      <c r="EUN52" s="875"/>
      <c r="EUR52" s="640"/>
      <c r="EUS52" s="876"/>
      <c r="EUT52" s="1232"/>
      <c r="EUU52" s="1232"/>
      <c r="EUV52" s="1232"/>
      <c r="EUW52" s="1232"/>
      <c r="EUX52" s="1232"/>
      <c r="EUY52" s="1232"/>
      <c r="EUZ52" s="1232"/>
      <c r="EVA52" s="1232"/>
      <c r="EVB52" s="1232"/>
      <c r="EVC52" s="1232"/>
      <c r="EVD52" s="875"/>
      <c r="EVE52" s="875"/>
      <c r="EVI52" s="640"/>
      <c r="EVJ52" s="876"/>
      <c r="EVK52" s="1232"/>
      <c r="EVL52" s="1232"/>
      <c r="EVM52" s="1232"/>
      <c r="EVN52" s="1232"/>
      <c r="EVO52" s="1232"/>
      <c r="EVP52" s="1232"/>
      <c r="EVQ52" s="1232"/>
      <c r="EVR52" s="1232"/>
      <c r="EVS52" s="1232"/>
      <c r="EVT52" s="1232"/>
      <c r="EVU52" s="875"/>
      <c r="EVV52" s="875"/>
      <c r="EVZ52" s="640"/>
      <c r="EWA52" s="876"/>
      <c r="EWB52" s="1232"/>
      <c r="EWC52" s="1232"/>
      <c r="EWD52" s="1232"/>
      <c r="EWE52" s="1232"/>
      <c r="EWF52" s="1232"/>
      <c r="EWG52" s="1232"/>
      <c r="EWH52" s="1232"/>
      <c r="EWI52" s="1232"/>
      <c r="EWJ52" s="1232"/>
      <c r="EWK52" s="1232"/>
      <c r="EWL52" s="875"/>
      <c r="EWM52" s="875"/>
      <c r="EWQ52" s="640"/>
      <c r="EWR52" s="876"/>
      <c r="EWS52" s="1232"/>
      <c r="EWT52" s="1232"/>
      <c r="EWU52" s="1232"/>
      <c r="EWV52" s="1232"/>
      <c r="EWW52" s="1232"/>
      <c r="EWX52" s="1232"/>
      <c r="EWY52" s="1232"/>
      <c r="EWZ52" s="1232"/>
      <c r="EXA52" s="1232"/>
      <c r="EXB52" s="1232"/>
      <c r="EXC52" s="875"/>
      <c r="EXD52" s="875"/>
      <c r="EXH52" s="640"/>
      <c r="EXI52" s="876"/>
      <c r="EXJ52" s="1232"/>
      <c r="EXK52" s="1232"/>
      <c r="EXL52" s="1232"/>
      <c r="EXM52" s="1232"/>
      <c r="EXN52" s="1232"/>
      <c r="EXO52" s="1232"/>
      <c r="EXP52" s="1232"/>
      <c r="EXQ52" s="1232"/>
      <c r="EXR52" s="1232"/>
      <c r="EXS52" s="1232"/>
      <c r="EXT52" s="875"/>
      <c r="EXU52" s="875"/>
      <c r="EXY52" s="640"/>
      <c r="EXZ52" s="876"/>
      <c r="EYA52" s="1232"/>
      <c r="EYB52" s="1232"/>
      <c r="EYC52" s="1232"/>
      <c r="EYD52" s="1232"/>
      <c r="EYE52" s="1232"/>
      <c r="EYF52" s="1232"/>
      <c r="EYG52" s="1232"/>
      <c r="EYH52" s="1232"/>
      <c r="EYI52" s="1232"/>
      <c r="EYJ52" s="1232"/>
      <c r="EYK52" s="875"/>
      <c r="EYL52" s="875"/>
      <c r="EYP52" s="640"/>
      <c r="EYQ52" s="876"/>
      <c r="EYR52" s="1232"/>
      <c r="EYS52" s="1232"/>
      <c r="EYT52" s="1232"/>
      <c r="EYU52" s="1232"/>
      <c r="EYV52" s="1232"/>
      <c r="EYW52" s="1232"/>
      <c r="EYX52" s="1232"/>
      <c r="EYY52" s="1232"/>
      <c r="EYZ52" s="1232"/>
      <c r="EZA52" s="1232"/>
      <c r="EZB52" s="875"/>
      <c r="EZC52" s="875"/>
      <c r="EZG52" s="640"/>
      <c r="EZH52" s="876"/>
      <c r="EZI52" s="1232"/>
      <c r="EZJ52" s="1232"/>
      <c r="EZK52" s="1232"/>
      <c r="EZL52" s="1232"/>
      <c r="EZM52" s="1232"/>
      <c r="EZN52" s="1232"/>
      <c r="EZO52" s="1232"/>
      <c r="EZP52" s="1232"/>
      <c r="EZQ52" s="1232"/>
      <c r="EZR52" s="1232"/>
      <c r="EZS52" s="875"/>
      <c r="EZT52" s="875"/>
      <c r="EZX52" s="640"/>
      <c r="EZY52" s="876"/>
      <c r="EZZ52" s="1232"/>
      <c r="FAA52" s="1232"/>
      <c r="FAB52" s="1232"/>
      <c r="FAC52" s="1232"/>
      <c r="FAD52" s="1232"/>
      <c r="FAE52" s="1232"/>
      <c r="FAF52" s="1232"/>
      <c r="FAG52" s="1232"/>
      <c r="FAH52" s="1232"/>
      <c r="FAI52" s="1232"/>
      <c r="FAJ52" s="875"/>
      <c r="FAK52" s="875"/>
      <c r="FAO52" s="640"/>
      <c r="FAP52" s="876"/>
      <c r="FAQ52" s="1232"/>
      <c r="FAR52" s="1232"/>
      <c r="FAS52" s="1232"/>
      <c r="FAT52" s="1232"/>
      <c r="FAU52" s="1232"/>
      <c r="FAV52" s="1232"/>
      <c r="FAW52" s="1232"/>
      <c r="FAX52" s="1232"/>
      <c r="FAY52" s="1232"/>
      <c r="FAZ52" s="1232"/>
      <c r="FBA52" s="875"/>
      <c r="FBB52" s="875"/>
      <c r="FBF52" s="640"/>
      <c r="FBG52" s="876"/>
      <c r="FBH52" s="1232"/>
      <c r="FBI52" s="1232"/>
      <c r="FBJ52" s="1232"/>
      <c r="FBK52" s="1232"/>
      <c r="FBL52" s="1232"/>
      <c r="FBM52" s="1232"/>
      <c r="FBN52" s="1232"/>
      <c r="FBO52" s="1232"/>
      <c r="FBP52" s="1232"/>
      <c r="FBQ52" s="1232"/>
      <c r="FBR52" s="875"/>
      <c r="FBS52" s="875"/>
      <c r="FBW52" s="640"/>
      <c r="FBX52" s="876"/>
      <c r="FBY52" s="1232"/>
      <c r="FBZ52" s="1232"/>
      <c r="FCA52" s="1232"/>
      <c r="FCB52" s="1232"/>
      <c r="FCC52" s="1232"/>
      <c r="FCD52" s="1232"/>
      <c r="FCE52" s="1232"/>
      <c r="FCF52" s="1232"/>
      <c r="FCG52" s="1232"/>
      <c r="FCH52" s="1232"/>
      <c r="FCI52" s="875"/>
      <c r="FCJ52" s="875"/>
      <c r="FCN52" s="640"/>
      <c r="FCO52" s="876"/>
      <c r="FCP52" s="1232"/>
      <c r="FCQ52" s="1232"/>
      <c r="FCR52" s="1232"/>
      <c r="FCS52" s="1232"/>
      <c r="FCT52" s="1232"/>
      <c r="FCU52" s="1232"/>
      <c r="FCV52" s="1232"/>
      <c r="FCW52" s="1232"/>
      <c r="FCX52" s="1232"/>
      <c r="FCY52" s="1232"/>
      <c r="FCZ52" s="875"/>
      <c r="FDA52" s="875"/>
      <c r="FDE52" s="640"/>
      <c r="FDF52" s="876"/>
      <c r="FDG52" s="1232"/>
      <c r="FDH52" s="1232"/>
      <c r="FDI52" s="1232"/>
      <c r="FDJ52" s="1232"/>
      <c r="FDK52" s="1232"/>
      <c r="FDL52" s="1232"/>
      <c r="FDM52" s="1232"/>
      <c r="FDN52" s="1232"/>
      <c r="FDO52" s="1232"/>
      <c r="FDP52" s="1232"/>
      <c r="FDQ52" s="875"/>
      <c r="FDR52" s="875"/>
      <c r="FDV52" s="640"/>
      <c r="FDW52" s="876"/>
      <c r="FDX52" s="1232"/>
      <c r="FDY52" s="1232"/>
      <c r="FDZ52" s="1232"/>
      <c r="FEA52" s="1232"/>
      <c r="FEB52" s="1232"/>
      <c r="FEC52" s="1232"/>
      <c r="FED52" s="1232"/>
      <c r="FEE52" s="1232"/>
      <c r="FEF52" s="1232"/>
      <c r="FEG52" s="1232"/>
      <c r="FEH52" s="875"/>
      <c r="FEI52" s="875"/>
      <c r="FEM52" s="640"/>
      <c r="FEN52" s="876"/>
      <c r="FEO52" s="1232"/>
      <c r="FEP52" s="1232"/>
      <c r="FEQ52" s="1232"/>
      <c r="FER52" s="1232"/>
      <c r="FES52" s="1232"/>
      <c r="FET52" s="1232"/>
      <c r="FEU52" s="1232"/>
      <c r="FEV52" s="1232"/>
      <c r="FEW52" s="1232"/>
      <c r="FEX52" s="1232"/>
      <c r="FEY52" s="875"/>
      <c r="FEZ52" s="875"/>
      <c r="FFD52" s="640"/>
      <c r="FFE52" s="876"/>
      <c r="FFF52" s="1232"/>
      <c r="FFG52" s="1232"/>
      <c r="FFH52" s="1232"/>
      <c r="FFI52" s="1232"/>
      <c r="FFJ52" s="1232"/>
      <c r="FFK52" s="1232"/>
      <c r="FFL52" s="1232"/>
      <c r="FFM52" s="1232"/>
      <c r="FFN52" s="1232"/>
      <c r="FFO52" s="1232"/>
      <c r="FFP52" s="875"/>
      <c r="FFQ52" s="875"/>
      <c r="FFU52" s="640"/>
      <c r="FFV52" s="876"/>
      <c r="FFW52" s="1232"/>
      <c r="FFX52" s="1232"/>
      <c r="FFY52" s="1232"/>
      <c r="FFZ52" s="1232"/>
      <c r="FGA52" s="1232"/>
      <c r="FGB52" s="1232"/>
      <c r="FGC52" s="1232"/>
      <c r="FGD52" s="1232"/>
      <c r="FGE52" s="1232"/>
      <c r="FGF52" s="1232"/>
      <c r="FGG52" s="875"/>
      <c r="FGH52" s="875"/>
      <c r="FGL52" s="640"/>
      <c r="FGM52" s="876"/>
      <c r="FGN52" s="1232"/>
      <c r="FGO52" s="1232"/>
      <c r="FGP52" s="1232"/>
      <c r="FGQ52" s="1232"/>
      <c r="FGR52" s="1232"/>
      <c r="FGS52" s="1232"/>
      <c r="FGT52" s="1232"/>
      <c r="FGU52" s="1232"/>
      <c r="FGV52" s="1232"/>
      <c r="FGW52" s="1232"/>
      <c r="FGX52" s="875"/>
      <c r="FGY52" s="875"/>
      <c r="FHC52" s="640"/>
      <c r="FHD52" s="876"/>
      <c r="FHE52" s="1232"/>
      <c r="FHF52" s="1232"/>
      <c r="FHG52" s="1232"/>
      <c r="FHH52" s="1232"/>
      <c r="FHI52" s="1232"/>
      <c r="FHJ52" s="1232"/>
      <c r="FHK52" s="1232"/>
      <c r="FHL52" s="1232"/>
      <c r="FHM52" s="1232"/>
      <c r="FHN52" s="1232"/>
      <c r="FHO52" s="875"/>
      <c r="FHP52" s="875"/>
      <c r="FHT52" s="640"/>
      <c r="FHU52" s="876"/>
      <c r="FHV52" s="1232"/>
      <c r="FHW52" s="1232"/>
      <c r="FHX52" s="1232"/>
      <c r="FHY52" s="1232"/>
      <c r="FHZ52" s="1232"/>
      <c r="FIA52" s="1232"/>
      <c r="FIB52" s="1232"/>
      <c r="FIC52" s="1232"/>
      <c r="FID52" s="1232"/>
      <c r="FIE52" s="1232"/>
      <c r="FIF52" s="875"/>
      <c r="FIG52" s="875"/>
      <c r="FIK52" s="640"/>
      <c r="FIL52" s="876"/>
      <c r="FIM52" s="1232"/>
      <c r="FIN52" s="1232"/>
      <c r="FIO52" s="1232"/>
      <c r="FIP52" s="1232"/>
      <c r="FIQ52" s="1232"/>
      <c r="FIR52" s="1232"/>
      <c r="FIS52" s="1232"/>
      <c r="FIT52" s="1232"/>
      <c r="FIU52" s="1232"/>
      <c r="FIV52" s="1232"/>
      <c r="FIW52" s="875"/>
      <c r="FIX52" s="875"/>
      <c r="FJB52" s="640"/>
      <c r="FJC52" s="876"/>
      <c r="FJD52" s="1232"/>
      <c r="FJE52" s="1232"/>
      <c r="FJF52" s="1232"/>
      <c r="FJG52" s="1232"/>
      <c r="FJH52" s="1232"/>
      <c r="FJI52" s="1232"/>
      <c r="FJJ52" s="1232"/>
      <c r="FJK52" s="1232"/>
      <c r="FJL52" s="1232"/>
      <c r="FJM52" s="1232"/>
      <c r="FJN52" s="875"/>
      <c r="FJO52" s="875"/>
      <c r="FJS52" s="640"/>
      <c r="FJT52" s="876"/>
      <c r="FJU52" s="1232"/>
      <c r="FJV52" s="1232"/>
      <c r="FJW52" s="1232"/>
      <c r="FJX52" s="1232"/>
      <c r="FJY52" s="1232"/>
      <c r="FJZ52" s="1232"/>
      <c r="FKA52" s="1232"/>
      <c r="FKB52" s="1232"/>
      <c r="FKC52" s="1232"/>
      <c r="FKD52" s="1232"/>
      <c r="FKE52" s="875"/>
      <c r="FKF52" s="875"/>
      <c r="FKJ52" s="640"/>
      <c r="FKK52" s="876"/>
      <c r="FKL52" s="1232"/>
      <c r="FKM52" s="1232"/>
      <c r="FKN52" s="1232"/>
      <c r="FKO52" s="1232"/>
      <c r="FKP52" s="1232"/>
      <c r="FKQ52" s="1232"/>
      <c r="FKR52" s="1232"/>
      <c r="FKS52" s="1232"/>
      <c r="FKT52" s="1232"/>
      <c r="FKU52" s="1232"/>
      <c r="FKV52" s="875"/>
      <c r="FKW52" s="875"/>
      <c r="FLA52" s="640"/>
      <c r="FLB52" s="876"/>
      <c r="FLC52" s="1232"/>
      <c r="FLD52" s="1232"/>
      <c r="FLE52" s="1232"/>
      <c r="FLF52" s="1232"/>
      <c r="FLG52" s="1232"/>
      <c r="FLH52" s="1232"/>
      <c r="FLI52" s="1232"/>
      <c r="FLJ52" s="1232"/>
      <c r="FLK52" s="1232"/>
      <c r="FLL52" s="1232"/>
      <c r="FLM52" s="875"/>
      <c r="FLN52" s="875"/>
      <c r="FLR52" s="640"/>
      <c r="FLS52" s="876"/>
      <c r="FLT52" s="1232"/>
      <c r="FLU52" s="1232"/>
      <c r="FLV52" s="1232"/>
      <c r="FLW52" s="1232"/>
      <c r="FLX52" s="1232"/>
      <c r="FLY52" s="1232"/>
      <c r="FLZ52" s="1232"/>
      <c r="FMA52" s="1232"/>
      <c r="FMB52" s="1232"/>
      <c r="FMC52" s="1232"/>
      <c r="FMD52" s="875"/>
      <c r="FME52" s="875"/>
      <c r="FMI52" s="640"/>
      <c r="FMJ52" s="876"/>
      <c r="FMK52" s="1232"/>
      <c r="FML52" s="1232"/>
      <c r="FMM52" s="1232"/>
      <c r="FMN52" s="1232"/>
      <c r="FMO52" s="1232"/>
      <c r="FMP52" s="1232"/>
      <c r="FMQ52" s="1232"/>
      <c r="FMR52" s="1232"/>
      <c r="FMS52" s="1232"/>
      <c r="FMT52" s="1232"/>
      <c r="FMU52" s="875"/>
      <c r="FMV52" s="875"/>
      <c r="FMZ52" s="640"/>
      <c r="FNA52" s="876"/>
      <c r="FNB52" s="1232"/>
      <c r="FNC52" s="1232"/>
      <c r="FND52" s="1232"/>
      <c r="FNE52" s="1232"/>
      <c r="FNF52" s="1232"/>
      <c r="FNG52" s="1232"/>
      <c r="FNH52" s="1232"/>
      <c r="FNI52" s="1232"/>
      <c r="FNJ52" s="1232"/>
      <c r="FNK52" s="1232"/>
      <c r="FNL52" s="875"/>
      <c r="FNM52" s="875"/>
      <c r="FNQ52" s="640"/>
      <c r="FNR52" s="876"/>
      <c r="FNS52" s="1232"/>
      <c r="FNT52" s="1232"/>
      <c r="FNU52" s="1232"/>
      <c r="FNV52" s="1232"/>
      <c r="FNW52" s="1232"/>
      <c r="FNX52" s="1232"/>
      <c r="FNY52" s="1232"/>
      <c r="FNZ52" s="1232"/>
      <c r="FOA52" s="1232"/>
      <c r="FOB52" s="1232"/>
      <c r="FOC52" s="875"/>
      <c r="FOD52" s="875"/>
      <c r="FOH52" s="640"/>
      <c r="FOI52" s="876"/>
      <c r="FOJ52" s="1232"/>
      <c r="FOK52" s="1232"/>
      <c r="FOL52" s="1232"/>
      <c r="FOM52" s="1232"/>
      <c r="FON52" s="1232"/>
      <c r="FOO52" s="1232"/>
      <c r="FOP52" s="1232"/>
      <c r="FOQ52" s="1232"/>
      <c r="FOR52" s="1232"/>
      <c r="FOS52" s="1232"/>
      <c r="FOT52" s="875"/>
      <c r="FOU52" s="875"/>
      <c r="FOY52" s="640"/>
      <c r="FOZ52" s="876"/>
      <c r="FPA52" s="1232"/>
      <c r="FPB52" s="1232"/>
      <c r="FPC52" s="1232"/>
      <c r="FPD52" s="1232"/>
      <c r="FPE52" s="1232"/>
      <c r="FPF52" s="1232"/>
      <c r="FPG52" s="1232"/>
      <c r="FPH52" s="1232"/>
      <c r="FPI52" s="1232"/>
      <c r="FPJ52" s="1232"/>
      <c r="FPK52" s="875"/>
      <c r="FPL52" s="875"/>
      <c r="FPP52" s="640"/>
      <c r="FPQ52" s="876"/>
      <c r="FPR52" s="1232"/>
      <c r="FPS52" s="1232"/>
      <c r="FPT52" s="1232"/>
      <c r="FPU52" s="1232"/>
      <c r="FPV52" s="1232"/>
      <c r="FPW52" s="1232"/>
      <c r="FPX52" s="1232"/>
      <c r="FPY52" s="1232"/>
      <c r="FPZ52" s="1232"/>
      <c r="FQA52" s="1232"/>
      <c r="FQB52" s="875"/>
      <c r="FQC52" s="875"/>
      <c r="FQG52" s="640"/>
      <c r="FQH52" s="876"/>
      <c r="FQI52" s="1232"/>
      <c r="FQJ52" s="1232"/>
      <c r="FQK52" s="1232"/>
      <c r="FQL52" s="1232"/>
      <c r="FQM52" s="1232"/>
      <c r="FQN52" s="1232"/>
      <c r="FQO52" s="1232"/>
      <c r="FQP52" s="1232"/>
      <c r="FQQ52" s="1232"/>
      <c r="FQR52" s="1232"/>
      <c r="FQS52" s="875"/>
      <c r="FQT52" s="875"/>
      <c r="FQX52" s="640"/>
      <c r="FQY52" s="876"/>
      <c r="FQZ52" s="1232"/>
      <c r="FRA52" s="1232"/>
      <c r="FRB52" s="1232"/>
      <c r="FRC52" s="1232"/>
      <c r="FRD52" s="1232"/>
      <c r="FRE52" s="1232"/>
      <c r="FRF52" s="1232"/>
      <c r="FRG52" s="1232"/>
      <c r="FRH52" s="1232"/>
      <c r="FRI52" s="1232"/>
      <c r="FRJ52" s="875"/>
      <c r="FRK52" s="875"/>
      <c r="FRO52" s="640"/>
      <c r="FRP52" s="876"/>
      <c r="FRQ52" s="1232"/>
      <c r="FRR52" s="1232"/>
      <c r="FRS52" s="1232"/>
      <c r="FRT52" s="1232"/>
      <c r="FRU52" s="1232"/>
      <c r="FRV52" s="1232"/>
      <c r="FRW52" s="1232"/>
      <c r="FRX52" s="1232"/>
      <c r="FRY52" s="1232"/>
      <c r="FRZ52" s="1232"/>
      <c r="FSA52" s="875"/>
      <c r="FSB52" s="875"/>
      <c r="FSF52" s="640"/>
      <c r="FSG52" s="876"/>
      <c r="FSH52" s="1232"/>
      <c r="FSI52" s="1232"/>
      <c r="FSJ52" s="1232"/>
      <c r="FSK52" s="1232"/>
      <c r="FSL52" s="1232"/>
      <c r="FSM52" s="1232"/>
      <c r="FSN52" s="1232"/>
      <c r="FSO52" s="1232"/>
      <c r="FSP52" s="1232"/>
      <c r="FSQ52" s="1232"/>
      <c r="FSR52" s="875"/>
      <c r="FSS52" s="875"/>
      <c r="FSW52" s="640"/>
      <c r="FSX52" s="876"/>
      <c r="FSY52" s="1232"/>
      <c r="FSZ52" s="1232"/>
      <c r="FTA52" s="1232"/>
      <c r="FTB52" s="1232"/>
      <c r="FTC52" s="1232"/>
      <c r="FTD52" s="1232"/>
      <c r="FTE52" s="1232"/>
      <c r="FTF52" s="1232"/>
      <c r="FTG52" s="1232"/>
      <c r="FTH52" s="1232"/>
      <c r="FTI52" s="875"/>
      <c r="FTJ52" s="875"/>
      <c r="FTN52" s="640"/>
      <c r="FTO52" s="876"/>
      <c r="FTP52" s="1232"/>
      <c r="FTQ52" s="1232"/>
      <c r="FTR52" s="1232"/>
      <c r="FTS52" s="1232"/>
      <c r="FTT52" s="1232"/>
      <c r="FTU52" s="1232"/>
      <c r="FTV52" s="1232"/>
      <c r="FTW52" s="1232"/>
      <c r="FTX52" s="1232"/>
      <c r="FTY52" s="1232"/>
      <c r="FTZ52" s="875"/>
      <c r="FUA52" s="875"/>
      <c r="FUE52" s="640"/>
      <c r="FUF52" s="876"/>
      <c r="FUG52" s="1232"/>
      <c r="FUH52" s="1232"/>
      <c r="FUI52" s="1232"/>
      <c r="FUJ52" s="1232"/>
      <c r="FUK52" s="1232"/>
      <c r="FUL52" s="1232"/>
      <c r="FUM52" s="1232"/>
      <c r="FUN52" s="1232"/>
      <c r="FUO52" s="1232"/>
      <c r="FUP52" s="1232"/>
      <c r="FUQ52" s="875"/>
      <c r="FUR52" s="875"/>
      <c r="FUV52" s="640"/>
      <c r="FUW52" s="876"/>
      <c r="FUX52" s="1232"/>
      <c r="FUY52" s="1232"/>
      <c r="FUZ52" s="1232"/>
      <c r="FVA52" s="1232"/>
      <c r="FVB52" s="1232"/>
      <c r="FVC52" s="1232"/>
      <c r="FVD52" s="1232"/>
      <c r="FVE52" s="1232"/>
      <c r="FVF52" s="1232"/>
      <c r="FVG52" s="1232"/>
      <c r="FVH52" s="875"/>
      <c r="FVI52" s="875"/>
      <c r="FVM52" s="640"/>
      <c r="FVN52" s="876"/>
      <c r="FVO52" s="1232"/>
      <c r="FVP52" s="1232"/>
      <c r="FVQ52" s="1232"/>
      <c r="FVR52" s="1232"/>
      <c r="FVS52" s="1232"/>
      <c r="FVT52" s="1232"/>
      <c r="FVU52" s="1232"/>
      <c r="FVV52" s="1232"/>
      <c r="FVW52" s="1232"/>
      <c r="FVX52" s="1232"/>
      <c r="FVY52" s="875"/>
      <c r="FVZ52" s="875"/>
      <c r="FWD52" s="640"/>
      <c r="FWE52" s="876"/>
      <c r="FWF52" s="1232"/>
      <c r="FWG52" s="1232"/>
      <c r="FWH52" s="1232"/>
      <c r="FWI52" s="1232"/>
      <c r="FWJ52" s="1232"/>
      <c r="FWK52" s="1232"/>
      <c r="FWL52" s="1232"/>
      <c r="FWM52" s="1232"/>
      <c r="FWN52" s="1232"/>
      <c r="FWO52" s="1232"/>
      <c r="FWP52" s="875"/>
      <c r="FWQ52" s="875"/>
      <c r="FWU52" s="640"/>
      <c r="FWV52" s="876"/>
      <c r="FWW52" s="1232"/>
      <c r="FWX52" s="1232"/>
      <c r="FWY52" s="1232"/>
      <c r="FWZ52" s="1232"/>
      <c r="FXA52" s="1232"/>
      <c r="FXB52" s="1232"/>
      <c r="FXC52" s="1232"/>
      <c r="FXD52" s="1232"/>
      <c r="FXE52" s="1232"/>
      <c r="FXF52" s="1232"/>
      <c r="FXG52" s="875"/>
      <c r="FXH52" s="875"/>
      <c r="FXL52" s="640"/>
      <c r="FXM52" s="876"/>
      <c r="FXN52" s="1232"/>
      <c r="FXO52" s="1232"/>
      <c r="FXP52" s="1232"/>
      <c r="FXQ52" s="1232"/>
      <c r="FXR52" s="1232"/>
      <c r="FXS52" s="1232"/>
      <c r="FXT52" s="1232"/>
      <c r="FXU52" s="1232"/>
      <c r="FXV52" s="1232"/>
      <c r="FXW52" s="1232"/>
      <c r="FXX52" s="875"/>
      <c r="FXY52" s="875"/>
      <c r="FYC52" s="640"/>
      <c r="FYD52" s="876"/>
      <c r="FYE52" s="1232"/>
      <c r="FYF52" s="1232"/>
      <c r="FYG52" s="1232"/>
      <c r="FYH52" s="1232"/>
      <c r="FYI52" s="1232"/>
      <c r="FYJ52" s="1232"/>
      <c r="FYK52" s="1232"/>
      <c r="FYL52" s="1232"/>
      <c r="FYM52" s="1232"/>
      <c r="FYN52" s="1232"/>
      <c r="FYO52" s="875"/>
      <c r="FYP52" s="875"/>
      <c r="FYT52" s="640"/>
      <c r="FYU52" s="876"/>
      <c r="FYV52" s="1232"/>
      <c r="FYW52" s="1232"/>
      <c r="FYX52" s="1232"/>
      <c r="FYY52" s="1232"/>
      <c r="FYZ52" s="1232"/>
      <c r="FZA52" s="1232"/>
      <c r="FZB52" s="1232"/>
      <c r="FZC52" s="1232"/>
      <c r="FZD52" s="1232"/>
      <c r="FZE52" s="1232"/>
      <c r="FZF52" s="875"/>
      <c r="FZG52" s="875"/>
      <c r="FZK52" s="640"/>
      <c r="FZL52" s="876"/>
      <c r="FZM52" s="1232"/>
      <c r="FZN52" s="1232"/>
      <c r="FZO52" s="1232"/>
      <c r="FZP52" s="1232"/>
      <c r="FZQ52" s="1232"/>
      <c r="FZR52" s="1232"/>
      <c r="FZS52" s="1232"/>
      <c r="FZT52" s="1232"/>
      <c r="FZU52" s="1232"/>
      <c r="FZV52" s="1232"/>
      <c r="FZW52" s="875"/>
      <c r="FZX52" s="875"/>
      <c r="GAB52" s="640"/>
      <c r="GAC52" s="876"/>
      <c r="GAD52" s="1232"/>
      <c r="GAE52" s="1232"/>
      <c r="GAF52" s="1232"/>
      <c r="GAG52" s="1232"/>
      <c r="GAH52" s="1232"/>
      <c r="GAI52" s="1232"/>
      <c r="GAJ52" s="1232"/>
      <c r="GAK52" s="1232"/>
      <c r="GAL52" s="1232"/>
      <c r="GAM52" s="1232"/>
      <c r="GAN52" s="875"/>
      <c r="GAO52" s="875"/>
      <c r="GAS52" s="640"/>
      <c r="GAT52" s="876"/>
      <c r="GAU52" s="1232"/>
      <c r="GAV52" s="1232"/>
      <c r="GAW52" s="1232"/>
      <c r="GAX52" s="1232"/>
      <c r="GAY52" s="1232"/>
      <c r="GAZ52" s="1232"/>
      <c r="GBA52" s="1232"/>
      <c r="GBB52" s="1232"/>
      <c r="GBC52" s="1232"/>
      <c r="GBD52" s="1232"/>
      <c r="GBE52" s="875"/>
      <c r="GBF52" s="875"/>
      <c r="GBJ52" s="640"/>
      <c r="GBK52" s="876"/>
      <c r="GBL52" s="1232"/>
      <c r="GBM52" s="1232"/>
      <c r="GBN52" s="1232"/>
      <c r="GBO52" s="1232"/>
      <c r="GBP52" s="1232"/>
      <c r="GBQ52" s="1232"/>
      <c r="GBR52" s="1232"/>
      <c r="GBS52" s="1232"/>
      <c r="GBT52" s="1232"/>
      <c r="GBU52" s="1232"/>
      <c r="GBV52" s="875"/>
      <c r="GBW52" s="875"/>
      <c r="GCA52" s="640"/>
      <c r="GCB52" s="876"/>
      <c r="GCC52" s="1232"/>
      <c r="GCD52" s="1232"/>
      <c r="GCE52" s="1232"/>
      <c r="GCF52" s="1232"/>
      <c r="GCG52" s="1232"/>
      <c r="GCH52" s="1232"/>
      <c r="GCI52" s="1232"/>
      <c r="GCJ52" s="1232"/>
      <c r="GCK52" s="1232"/>
      <c r="GCL52" s="1232"/>
      <c r="GCM52" s="875"/>
      <c r="GCN52" s="875"/>
      <c r="GCR52" s="640"/>
      <c r="GCS52" s="876"/>
      <c r="GCT52" s="1232"/>
      <c r="GCU52" s="1232"/>
      <c r="GCV52" s="1232"/>
      <c r="GCW52" s="1232"/>
      <c r="GCX52" s="1232"/>
      <c r="GCY52" s="1232"/>
      <c r="GCZ52" s="1232"/>
      <c r="GDA52" s="1232"/>
      <c r="GDB52" s="1232"/>
      <c r="GDC52" s="1232"/>
      <c r="GDD52" s="875"/>
      <c r="GDE52" s="875"/>
      <c r="GDI52" s="640"/>
      <c r="GDJ52" s="876"/>
      <c r="GDK52" s="1232"/>
      <c r="GDL52" s="1232"/>
      <c r="GDM52" s="1232"/>
      <c r="GDN52" s="1232"/>
      <c r="GDO52" s="1232"/>
      <c r="GDP52" s="1232"/>
      <c r="GDQ52" s="1232"/>
      <c r="GDR52" s="1232"/>
      <c r="GDS52" s="1232"/>
      <c r="GDT52" s="1232"/>
      <c r="GDU52" s="875"/>
      <c r="GDV52" s="875"/>
      <c r="GDZ52" s="640"/>
      <c r="GEA52" s="876"/>
      <c r="GEB52" s="1232"/>
      <c r="GEC52" s="1232"/>
      <c r="GED52" s="1232"/>
      <c r="GEE52" s="1232"/>
      <c r="GEF52" s="1232"/>
      <c r="GEG52" s="1232"/>
      <c r="GEH52" s="1232"/>
      <c r="GEI52" s="1232"/>
      <c r="GEJ52" s="1232"/>
      <c r="GEK52" s="1232"/>
      <c r="GEL52" s="875"/>
      <c r="GEM52" s="875"/>
      <c r="GEQ52" s="640"/>
      <c r="GER52" s="876"/>
      <c r="GES52" s="1232"/>
      <c r="GET52" s="1232"/>
      <c r="GEU52" s="1232"/>
      <c r="GEV52" s="1232"/>
      <c r="GEW52" s="1232"/>
      <c r="GEX52" s="1232"/>
      <c r="GEY52" s="1232"/>
      <c r="GEZ52" s="1232"/>
      <c r="GFA52" s="1232"/>
      <c r="GFB52" s="1232"/>
      <c r="GFC52" s="875"/>
      <c r="GFD52" s="875"/>
      <c r="GFH52" s="640"/>
      <c r="GFI52" s="876"/>
      <c r="GFJ52" s="1232"/>
      <c r="GFK52" s="1232"/>
      <c r="GFL52" s="1232"/>
      <c r="GFM52" s="1232"/>
      <c r="GFN52" s="1232"/>
      <c r="GFO52" s="1232"/>
      <c r="GFP52" s="1232"/>
      <c r="GFQ52" s="1232"/>
      <c r="GFR52" s="1232"/>
      <c r="GFS52" s="1232"/>
      <c r="GFT52" s="875"/>
      <c r="GFU52" s="875"/>
      <c r="GFY52" s="640"/>
      <c r="GFZ52" s="876"/>
      <c r="GGA52" s="1232"/>
      <c r="GGB52" s="1232"/>
      <c r="GGC52" s="1232"/>
      <c r="GGD52" s="1232"/>
      <c r="GGE52" s="1232"/>
      <c r="GGF52" s="1232"/>
      <c r="GGG52" s="1232"/>
      <c r="GGH52" s="1232"/>
      <c r="GGI52" s="1232"/>
      <c r="GGJ52" s="1232"/>
      <c r="GGK52" s="875"/>
      <c r="GGL52" s="875"/>
      <c r="GGP52" s="640"/>
      <c r="GGQ52" s="876"/>
      <c r="GGR52" s="1232"/>
      <c r="GGS52" s="1232"/>
      <c r="GGT52" s="1232"/>
      <c r="GGU52" s="1232"/>
      <c r="GGV52" s="1232"/>
      <c r="GGW52" s="1232"/>
      <c r="GGX52" s="1232"/>
      <c r="GGY52" s="1232"/>
      <c r="GGZ52" s="1232"/>
      <c r="GHA52" s="1232"/>
      <c r="GHB52" s="875"/>
      <c r="GHC52" s="875"/>
      <c r="GHG52" s="640"/>
      <c r="GHH52" s="876"/>
      <c r="GHI52" s="1232"/>
      <c r="GHJ52" s="1232"/>
      <c r="GHK52" s="1232"/>
      <c r="GHL52" s="1232"/>
      <c r="GHM52" s="1232"/>
      <c r="GHN52" s="1232"/>
      <c r="GHO52" s="1232"/>
      <c r="GHP52" s="1232"/>
      <c r="GHQ52" s="1232"/>
      <c r="GHR52" s="1232"/>
      <c r="GHS52" s="875"/>
      <c r="GHT52" s="875"/>
      <c r="GHX52" s="640"/>
      <c r="GHY52" s="876"/>
      <c r="GHZ52" s="1232"/>
      <c r="GIA52" s="1232"/>
      <c r="GIB52" s="1232"/>
      <c r="GIC52" s="1232"/>
      <c r="GID52" s="1232"/>
      <c r="GIE52" s="1232"/>
      <c r="GIF52" s="1232"/>
      <c r="GIG52" s="1232"/>
      <c r="GIH52" s="1232"/>
      <c r="GII52" s="1232"/>
      <c r="GIJ52" s="875"/>
      <c r="GIK52" s="875"/>
      <c r="GIO52" s="640"/>
      <c r="GIP52" s="876"/>
      <c r="GIQ52" s="1232"/>
      <c r="GIR52" s="1232"/>
      <c r="GIS52" s="1232"/>
      <c r="GIT52" s="1232"/>
      <c r="GIU52" s="1232"/>
      <c r="GIV52" s="1232"/>
      <c r="GIW52" s="1232"/>
      <c r="GIX52" s="1232"/>
      <c r="GIY52" s="1232"/>
      <c r="GIZ52" s="1232"/>
      <c r="GJA52" s="875"/>
      <c r="GJB52" s="875"/>
      <c r="GJF52" s="640"/>
      <c r="GJG52" s="876"/>
      <c r="GJH52" s="1232"/>
      <c r="GJI52" s="1232"/>
      <c r="GJJ52" s="1232"/>
      <c r="GJK52" s="1232"/>
      <c r="GJL52" s="1232"/>
      <c r="GJM52" s="1232"/>
      <c r="GJN52" s="1232"/>
      <c r="GJO52" s="1232"/>
      <c r="GJP52" s="1232"/>
      <c r="GJQ52" s="1232"/>
      <c r="GJR52" s="875"/>
      <c r="GJS52" s="875"/>
      <c r="GJW52" s="640"/>
      <c r="GJX52" s="876"/>
      <c r="GJY52" s="1232"/>
      <c r="GJZ52" s="1232"/>
      <c r="GKA52" s="1232"/>
      <c r="GKB52" s="1232"/>
      <c r="GKC52" s="1232"/>
      <c r="GKD52" s="1232"/>
      <c r="GKE52" s="1232"/>
      <c r="GKF52" s="1232"/>
      <c r="GKG52" s="1232"/>
      <c r="GKH52" s="1232"/>
      <c r="GKI52" s="875"/>
      <c r="GKJ52" s="875"/>
      <c r="GKN52" s="640"/>
      <c r="GKO52" s="876"/>
      <c r="GKP52" s="1232"/>
      <c r="GKQ52" s="1232"/>
      <c r="GKR52" s="1232"/>
      <c r="GKS52" s="1232"/>
      <c r="GKT52" s="1232"/>
      <c r="GKU52" s="1232"/>
      <c r="GKV52" s="1232"/>
      <c r="GKW52" s="1232"/>
      <c r="GKX52" s="1232"/>
      <c r="GKY52" s="1232"/>
      <c r="GKZ52" s="875"/>
      <c r="GLA52" s="875"/>
      <c r="GLE52" s="640"/>
      <c r="GLF52" s="876"/>
      <c r="GLG52" s="1232"/>
      <c r="GLH52" s="1232"/>
      <c r="GLI52" s="1232"/>
      <c r="GLJ52" s="1232"/>
      <c r="GLK52" s="1232"/>
      <c r="GLL52" s="1232"/>
      <c r="GLM52" s="1232"/>
      <c r="GLN52" s="1232"/>
      <c r="GLO52" s="1232"/>
      <c r="GLP52" s="1232"/>
      <c r="GLQ52" s="875"/>
      <c r="GLR52" s="875"/>
      <c r="GLV52" s="640"/>
      <c r="GLW52" s="876"/>
      <c r="GLX52" s="1232"/>
      <c r="GLY52" s="1232"/>
      <c r="GLZ52" s="1232"/>
      <c r="GMA52" s="1232"/>
      <c r="GMB52" s="1232"/>
      <c r="GMC52" s="1232"/>
      <c r="GMD52" s="1232"/>
      <c r="GME52" s="1232"/>
      <c r="GMF52" s="1232"/>
      <c r="GMG52" s="1232"/>
      <c r="GMH52" s="875"/>
      <c r="GMI52" s="875"/>
      <c r="GMM52" s="640"/>
      <c r="GMN52" s="876"/>
      <c r="GMO52" s="1232"/>
      <c r="GMP52" s="1232"/>
      <c r="GMQ52" s="1232"/>
      <c r="GMR52" s="1232"/>
      <c r="GMS52" s="1232"/>
      <c r="GMT52" s="1232"/>
      <c r="GMU52" s="1232"/>
      <c r="GMV52" s="1232"/>
      <c r="GMW52" s="1232"/>
      <c r="GMX52" s="1232"/>
      <c r="GMY52" s="875"/>
      <c r="GMZ52" s="875"/>
      <c r="GND52" s="640"/>
      <c r="GNE52" s="876"/>
      <c r="GNF52" s="1232"/>
      <c r="GNG52" s="1232"/>
      <c r="GNH52" s="1232"/>
      <c r="GNI52" s="1232"/>
      <c r="GNJ52" s="1232"/>
      <c r="GNK52" s="1232"/>
      <c r="GNL52" s="1232"/>
      <c r="GNM52" s="1232"/>
      <c r="GNN52" s="1232"/>
      <c r="GNO52" s="1232"/>
      <c r="GNP52" s="875"/>
      <c r="GNQ52" s="875"/>
      <c r="GNU52" s="640"/>
      <c r="GNV52" s="876"/>
      <c r="GNW52" s="1232"/>
      <c r="GNX52" s="1232"/>
      <c r="GNY52" s="1232"/>
      <c r="GNZ52" s="1232"/>
      <c r="GOA52" s="1232"/>
      <c r="GOB52" s="1232"/>
      <c r="GOC52" s="1232"/>
      <c r="GOD52" s="1232"/>
      <c r="GOE52" s="1232"/>
      <c r="GOF52" s="1232"/>
      <c r="GOG52" s="875"/>
      <c r="GOH52" s="875"/>
      <c r="GOL52" s="640"/>
      <c r="GOM52" s="876"/>
      <c r="GON52" s="1232"/>
      <c r="GOO52" s="1232"/>
      <c r="GOP52" s="1232"/>
      <c r="GOQ52" s="1232"/>
      <c r="GOR52" s="1232"/>
      <c r="GOS52" s="1232"/>
      <c r="GOT52" s="1232"/>
      <c r="GOU52" s="1232"/>
      <c r="GOV52" s="1232"/>
      <c r="GOW52" s="1232"/>
      <c r="GOX52" s="875"/>
      <c r="GOY52" s="875"/>
      <c r="GPC52" s="640"/>
      <c r="GPD52" s="876"/>
      <c r="GPE52" s="1232"/>
      <c r="GPF52" s="1232"/>
      <c r="GPG52" s="1232"/>
      <c r="GPH52" s="1232"/>
      <c r="GPI52" s="1232"/>
      <c r="GPJ52" s="1232"/>
      <c r="GPK52" s="1232"/>
      <c r="GPL52" s="1232"/>
      <c r="GPM52" s="1232"/>
      <c r="GPN52" s="1232"/>
      <c r="GPO52" s="875"/>
      <c r="GPP52" s="875"/>
      <c r="GPT52" s="640"/>
      <c r="GPU52" s="876"/>
      <c r="GPV52" s="1232"/>
      <c r="GPW52" s="1232"/>
      <c r="GPX52" s="1232"/>
      <c r="GPY52" s="1232"/>
      <c r="GPZ52" s="1232"/>
      <c r="GQA52" s="1232"/>
      <c r="GQB52" s="1232"/>
      <c r="GQC52" s="1232"/>
      <c r="GQD52" s="1232"/>
      <c r="GQE52" s="1232"/>
      <c r="GQF52" s="875"/>
      <c r="GQG52" s="875"/>
      <c r="GQK52" s="640"/>
      <c r="GQL52" s="876"/>
      <c r="GQM52" s="1232"/>
      <c r="GQN52" s="1232"/>
      <c r="GQO52" s="1232"/>
      <c r="GQP52" s="1232"/>
      <c r="GQQ52" s="1232"/>
      <c r="GQR52" s="1232"/>
      <c r="GQS52" s="1232"/>
      <c r="GQT52" s="1232"/>
      <c r="GQU52" s="1232"/>
      <c r="GQV52" s="1232"/>
      <c r="GQW52" s="875"/>
      <c r="GQX52" s="875"/>
      <c r="GRB52" s="640"/>
      <c r="GRC52" s="876"/>
      <c r="GRD52" s="1232"/>
      <c r="GRE52" s="1232"/>
      <c r="GRF52" s="1232"/>
      <c r="GRG52" s="1232"/>
      <c r="GRH52" s="1232"/>
      <c r="GRI52" s="1232"/>
      <c r="GRJ52" s="1232"/>
      <c r="GRK52" s="1232"/>
      <c r="GRL52" s="1232"/>
      <c r="GRM52" s="1232"/>
      <c r="GRN52" s="875"/>
      <c r="GRO52" s="875"/>
      <c r="GRS52" s="640"/>
      <c r="GRT52" s="876"/>
      <c r="GRU52" s="1232"/>
      <c r="GRV52" s="1232"/>
      <c r="GRW52" s="1232"/>
      <c r="GRX52" s="1232"/>
      <c r="GRY52" s="1232"/>
      <c r="GRZ52" s="1232"/>
      <c r="GSA52" s="1232"/>
      <c r="GSB52" s="1232"/>
      <c r="GSC52" s="1232"/>
      <c r="GSD52" s="1232"/>
      <c r="GSE52" s="875"/>
      <c r="GSF52" s="875"/>
      <c r="GSJ52" s="640"/>
      <c r="GSK52" s="876"/>
      <c r="GSL52" s="1232"/>
      <c r="GSM52" s="1232"/>
      <c r="GSN52" s="1232"/>
      <c r="GSO52" s="1232"/>
      <c r="GSP52" s="1232"/>
      <c r="GSQ52" s="1232"/>
      <c r="GSR52" s="1232"/>
      <c r="GSS52" s="1232"/>
      <c r="GST52" s="1232"/>
      <c r="GSU52" s="1232"/>
      <c r="GSV52" s="875"/>
      <c r="GSW52" s="875"/>
      <c r="GTA52" s="640"/>
      <c r="GTB52" s="876"/>
      <c r="GTC52" s="1232"/>
      <c r="GTD52" s="1232"/>
      <c r="GTE52" s="1232"/>
      <c r="GTF52" s="1232"/>
      <c r="GTG52" s="1232"/>
      <c r="GTH52" s="1232"/>
      <c r="GTI52" s="1232"/>
      <c r="GTJ52" s="1232"/>
      <c r="GTK52" s="1232"/>
      <c r="GTL52" s="1232"/>
      <c r="GTM52" s="875"/>
      <c r="GTN52" s="875"/>
      <c r="GTR52" s="640"/>
      <c r="GTS52" s="876"/>
      <c r="GTT52" s="1232"/>
      <c r="GTU52" s="1232"/>
      <c r="GTV52" s="1232"/>
      <c r="GTW52" s="1232"/>
      <c r="GTX52" s="1232"/>
      <c r="GTY52" s="1232"/>
      <c r="GTZ52" s="1232"/>
      <c r="GUA52" s="1232"/>
      <c r="GUB52" s="1232"/>
      <c r="GUC52" s="1232"/>
      <c r="GUD52" s="875"/>
      <c r="GUE52" s="875"/>
      <c r="GUI52" s="640"/>
      <c r="GUJ52" s="876"/>
      <c r="GUK52" s="1232"/>
      <c r="GUL52" s="1232"/>
      <c r="GUM52" s="1232"/>
      <c r="GUN52" s="1232"/>
      <c r="GUO52" s="1232"/>
      <c r="GUP52" s="1232"/>
      <c r="GUQ52" s="1232"/>
      <c r="GUR52" s="1232"/>
      <c r="GUS52" s="1232"/>
      <c r="GUT52" s="1232"/>
      <c r="GUU52" s="875"/>
      <c r="GUV52" s="875"/>
      <c r="GUZ52" s="640"/>
      <c r="GVA52" s="876"/>
      <c r="GVB52" s="1232"/>
      <c r="GVC52" s="1232"/>
      <c r="GVD52" s="1232"/>
      <c r="GVE52" s="1232"/>
      <c r="GVF52" s="1232"/>
      <c r="GVG52" s="1232"/>
      <c r="GVH52" s="1232"/>
      <c r="GVI52" s="1232"/>
      <c r="GVJ52" s="1232"/>
      <c r="GVK52" s="1232"/>
      <c r="GVL52" s="875"/>
      <c r="GVM52" s="875"/>
      <c r="GVQ52" s="640"/>
      <c r="GVR52" s="876"/>
      <c r="GVS52" s="1232"/>
      <c r="GVT52" s="1232"/>
      <c r="GVU52" s="1232"/>
      <c r="GVV52" s="1232"/>
      <c r="GVW52" s="1232"/>
      <c r="GVX52" s="1232"/>
      <c r="GVY52" s="1232"/>
      <c r="GVZ52" s="1232"/>
      <c r="GWA52" s="1232"/>
      <c r="GWB52" s="1232"/>
      <c r="GWC52" s="875"/>
      <c r="GWD52" s="875"/>
      <c r="GWH52" s="640"/>
      <c r="GWI52" s="876"/>
      <c r="GWJ52" s="1232"/>
      <c r="GWK52" s="1232"/>
      <c r="GWL52" s="1232"/>
      <c r="GWM52" s="1232"/>
      <c r="GWN52" s="1232"/>
      <c r="GWO52" s="1232"/>
      <c r="GWP52" s="1232"/>
      <c r="GWQ52" s="1232"/>
      <c r="GWR52" s="1232"/>
      <c r="GWS52" s="1232"/>
      <c r="GWT52" s="875"/>
      <c r="GWU52" s="875"/>
      <c r="GWY52" s="640"/>
      <c r="GWZ52" s="876"/>
      <c r="GXA52" s="1232"/>
      <c r="GXB52" s="1232"/>
      <c r="GXC52" s="1232"/>
      <c r="GXD52" s="1232"/>
      <c r="GXE52" s="1232"/>
      <c r="GXF52" s="1232"/>
      <c r="GXG52" s="1232"/>
      <c r="GXH52" s="1232"/>
      <c r="GXI52" s="1232"/>
      <c r="GXJ52" s="1232"/>
      <c r="GXK52" s="875"/>
      <c r="GXL52" s="875"/>
      <c r="GXP52" s="640"/>
      <c r="GXQ52" s="876"/>
      <c r="GXR52" s="1232"/>
      <c r="GXS52" s="1232"/>
      <c r="GXT52" s="1232"/>
      <c r="GXU52" s="1232"/>
      <c r="GXV52" s="1232"/>
      <c r="GXW52" s="1232"/>
      <c r="GXX52" s="1232"/>
      <c r="GXY52" s="1232"/>
      <c r="GXZ52" s="1232"/>
      <c r="GYA52" s="1232"/>
      <c r="GYB52" s="875"/>
      <c r="GYC52" s="875"/>
      <c r="GYG52" s="640"/>
      <c r="GYH52" s="876"/>
      <c r="GYI52" s="1232"/>
      <c r="GYJ52" s="1232"/>
      <c r="GYK52" s="1232"/>
      <c r="GYL52" s="1232"/>
      <c r="GYM52" s="1232"/>
      <c r="GYN52" s="1232"/>
      <c r="GYO52" s="1232"/>
      <c r="GYP52" s="1232"/>
      <c r="GYQ52" s="1232"/>
      <c r="GYR52" s="1232"/>
      <c r="GYS52" s="875"/>
      <c r="GYT52" s="875"/>
      <c r="GYX52" s="640"/>
      <c r="GYY52" s="876"/>
      <c r="GYZ52" s="1232"/>
      <c r="GZA52" s="1232"/>
      <c r="GZB52" s="1232"/>
      <c r="GZC52" s="1232"/>
      <c r="GZD52" s="1232"/>
      <c r="GZE52" s="1232"/>
      <c r="GZF52" s="1232"/>
      <c r="GZG52" s="1232"/>
      <c r="GZH52" s="1232"/>
      <c r="GZI52" s="1232"/>
      <c r="GZJ52" s="875"/>
      <c r="GZK52" s="875"/>
      <c r="GZO52" s="640"/>
      <c r="GZP52" s="876"/>
      <c r="GZQ52" s="1232"/>
      <c r="GZR52" s="1232"/>
      <c r="GZS52" s="1232"/>
      <c r="GZT52" s="1232"/>
      <c r="GZU52" s="1232"/>
      <c r="GZV52" s="1232"/>
      <c r="GZW52" s="1232"/>
      <c r="GZX52" s="1232"/>
      <c r="GZY52" s="1232"/>
      <c r="GZZ52" s="1232"/>
      <c r="HAA52" s="875"/>
      <c r="HAB52" s="875"/>
      <c r="HAF52" s="640"/>
      <c r="HAG52" s="876"/>
      <c r="HAH52" s="1232"/>
      <c r="HAI52" s="1232"/>
      <c r="HAJ52" s="1232"/>
      <c r="HAK52" s="1232"/>
      <c r="HAL52" s="1232"/>
      <c r="HAM52" s="1232"/>
      <c r="HAN52" s="1232"/>
      <c r="HAO52" s="1232"/>
      <c r="HAP52" s="1232"/>
      <c r="HAQ52" s="1232"/>
      <c r="HAR52" s="875"/>
      <c r="HAS52" s="875"/>
      <c r="HAW52" s="640"/>
      <c r="HAX52" s="876"/>
      <c r="HAY52" s="1232"/>
      <c r="HAZ52" s="1232"/>
      <c r="HBA52" s="1232"/>
      <c r="HBB52" s="1232"/>
      <c r="HBC52" s="1232"/>
      <c r="HBD52" s="1232"/>
      <c r="HBE52" s="1232"/>
      <c r="HBF52" s="1232"/>
      <c r="HBG52" s="1232"/>
      <c r="HBH52" s="1232"/>
      <c r="HBI52" s="875"/>
      <c r="HBJ52" s="875"/>
      <c r="HBN52" s="640"/>
      <c r="HBO52" s="876"/>
      <c r="HBP52" s="1232"/>
      <c r="HBQ52" s="1232"/>
      <c r="HBR52" s="1232"/>
      <c r="HBS52" s="1232"/>
      <c r="HBT52" s="1232"/>
      <c r="HBU52" s="1232"/>
      <c r="HBV52" s="1232"/>
      <c r="HBW52" s="1232"/>
      <c r="HBX52" s="1232"/>
      <c r="HBY52" s="1232"/>
      <c r="HBZ52" s="875"/>
      <c r="HCA52" s="875"/>
      <c r="HCE52" s="640"/>
      <c r="HCF52" s="876"/>
      <c r="HCG52" s="1232"/>
      <c r="HCH52" s="1232"/>
      <c r="HCI52" s="1232"/>
      <c r="HCJ52" s="1232"/>
      <c r="HCK52" s="1232"/>
      <c r="HCL52" s="1232"/>
      <c r="HCM52" s="1232"/>
      <c r="HCN52" s="1232"/>
      <c r="HCO52" s="1232"/>
      <c r="HCP52" s="1232"/>
      <c r="HCQ52" s="875"/>
      <c r="HCR52" s="875"/>
      <c r="HCV52" s="640"/>
      <c r="HCW52" s="876"/>
      <c r="HCX52" s="1232"/>
      <c r="HCY52" s="1232"/>
      <c r="HCZ52" s="1232"/>
      <c r="HDA52" s="1232"/>
      <c r="HDB52" s="1232"/>
      <c r="HDC52" s="1232"/>
      <c r="HDD52" s="1232"/>
      <c r="HDE52" s="1232"/>
      <c r="HDF52" s="1232"/>
      <c r="HDG52" s="1232"/>
      <c r="HDH52" s="875"/>
      <c r="HDI52" s="875"/>
      <c r="HDM52" s="640"/>
      <c r="HDN52" s="876"/>
      <c r="HDO52" s="1232"/>
      <c r="HDP52" s="1232"/>
      <c r="HDQ52" s="1232"/>
      <c r="HDR52" s="1232"/>
      <c r="HDS52" s="1232"/>
      <c r="HDT52" s="1232"/>
      <c r="HDU52" s="1232"/>
      <c r="HDV52" s="1232"/>
      <c r="HDW52" s="1232"/>
      <c r="HDX52" s="1232"/>
      <c r="HDY52" s="875"/>
      <c r="HDZ52" s="875"/>
      <c r="HED52" s="640"/>
      <c r="HEE52" s="876"/>
      <c r="HEF52" s="1232"/>
      <c r="HEG52" s="1232"/>
      <c r="HEH52" s="1232"/>
      <c r="HEI52" s="1232"/>
      <c r="HEJ52" s="1232"/>
      <c r="HEK52" s="1232"/>
      <c r="HEL52" s="1232"/>
      <c r="HEM52" s="1232"/>
      <c r="HEN52" s="1232"/>
      <c r="HEO52" s="1232"/>
      <c r="HEP52" s="875"/>
      <c r="HEQ52" s="875"/>
      <c r="HEU52" s="640"/>
      <c r="HEV52" s="876"/>
      <c r="HEW52" s="1232"/>
      <c r="HEX52" s="1232"/>
      <c r="HEY52" s="1232"/>
      <c r="HEZ52" s="1232"/>
      <c r="HFA52" s="1232"/>
      <c r="HFB52" s="1232"/>
      <c r="HFC52" s="1232"/>
      <c r="HFD52" s="1232"/>
      <c r="HFE52" s="1232"/>
      <c r="HFF52" s="1232"/>
      <c r="HFG52" s="875"/>
      <c r="HFH52" s="875"/>
      <c r="HFL52" s="640"/>
      <c r="HFM52" s="876"/>
      <c r="HFN52" s="1232"/>
      <c r="HFO52" s="1232"/>
      <c r="HFP52" s="1232"/>
      <c r="HFQ52" s="1232"/>
      <c r="HFR52" s="1232"/>
      <c r="HFS52" s="1232"/>
      <c r="HFT52" s="1232"/>
      <c r="HFU52" s="1232"/>
      <c r="HFV52" s="1232"/>
      <c r="HFW52" s="1232"/>
      <c r="HFX52" s="875"/>
      <c r="HFY52" s="875"/>
      <c r="HGC52" s="640"/>
      <c r="HGD52" s="876"/>
      <c r="HGE52" s="1232"/>
      <c r="HGF52" s="1232"/>
      <c r="HGG52" s="1232"/>
      <c r="HGH52" s="1232"/>
      <c r="HGI52" s="1232"/>
      <c r="HGJ52" s="1232"/>
      <c r="HGK52" s="1232"/>
      <c r="HGL52" s="1232"/>
      <c r="HGM52" s="1232"/>
      <c r="HGN52" s="1232"/>
      <c r="HGO52" s="875"/>
      <c r="HGP52" s="875"/>
      <c r="HGT52" s="640"/>
      <c r="HGU52" s="876"/>
      <c r="HGV52" s="1232"/>
      <c r="HGW52" s="1232"/>
      <c r="HGX52" s="1232"/>
      <c r="HGY52" s="1232"/>
      <c r="HGZ52" s="1232"/>
      <c r="HHA52" s="1232"/>
      <c r="HHB52" s="1232"/>
      <c r="HHC52" s="1232"/>
      <c r="HHD52" s="1232"/>
      <c r="HHE52" s="1232"/>
      <c r="HHF52" s="875"/>
      <c r="HHG52" s="875"/>
      <c r="HHK52" s="640"/>
      <c r="HHL52" s="876"/>
      <c r="HHM52" s="1232"/>
      <c r="HHN52" s="1232"/>
      <c r="HHO52" s="1232"/>
      <c r="HHP52" s="1232"/>
      <c r="HHQ52" s="1232"/>
      <c r="HHR52" s="1232"/>
      <c r="HHS52" s="1232"/>
      <c r="HHT52" s="1232"/>
      <c r="HHU52" s="1232"/>
      <c r="HHV52" s="1232"/>
      <c r="HHW52" s="875"/>
      <c r="HHX52" s="875"/>
      <c r="HIB52" s="640"/>
      <c r="HIC52" s="876"/>
      <c r="HID52" s="1232"/>
      <c r="HIE52" s="1232"/>
      <c r="HIF52" s="1232"/>
      <c r="HIG52" s="1232"/>
      <c r="HIH52" s="1232"/>
      <c r="HII52" s="1232"/>
      <c r="HIJ52" s="1232"/>
      <c r="HIK52" s="1232"/>
      <c r="HIL52" s="1232"/>
      <c r="HIM52" s="1232"/>
      <c r="HIN52" s="875"/>
      <c r="HIO52" s="875"/>
      <c r="HIS52" s="640"/>
      <c r="HIT52" s="876"/>
      <c r="HIU52" s="1232"/>
      <c r="HIV52" s="1232"/>
      <c r="HIW52" s="1232"/>
      <c r="HIX52" s="1232"/>
      <c r="HIY52" s="1232"/>
      <c r="HIZ52" s="1232"/>
      <c r="HJA52" s="1232"/>
      <c r="HJB52" s="1232"/>
      <c r="HJC52" s="1232"/>
      <c r="HJD52" s="1232"/>
      <c r="HJE52" s="875"/>
      <c r="HJF52" s="875"/>
      <c r="HJJ52" s="640"/>
      <c r="HJK52" s="876"/>
      <c r="HJL52" s="1232"/>
      <c r="HJM52" s="1232"/>
      <c r="HJN52" s="1232"/>
      <c r="HJO52" s="1232"/>
      <c r="HJP52" s="1232"/>
      <c r="HJQ52" s="1232"/>
      <c r="HJR52" s="1232"/>
      <c r="HJS52" s="1232"/>
      <c r="HJT52" s="1232"/>
      <c r="HJU52" s="1232"/>
      <c r="HJV52" s="875"/>
      <c r="HJW52" s="875"/>
      <c r="HKA52" s="640"/>
      <c r="HKB52" s="876"/>
      <c r="HKC52" s="1232"/>
      <c r="HKD52" s="1232"/>
      <c r="HKE52" s="1232"/>
      <c r="HKF52" s="1232"/>
      <c r="HKG52" s="1232"/>
      <c r="HKH52" s="1232"/>
      <c r="HKI52" s="1232"/>
      <c r="HKJ52" s="1232"/>
      <c r="HKK52" s="1232"/>
      <c r="HKL52" s="1232"/>
      <c r="HKM52" s="875"/>
      <c r="HKN52" s="875"/>
      <c r="HKR52" s="640"/>
      <c r="HKS52" s="876"/>
      <c r="HKT52" s="1232"/>
      <c r="HKU52" s="1232"/>
      <c r="HKV52" s="1232"/>
      <c r="HKW52" s="1232"/>
      <c r="HKX52" s="1232"/>
      <c r="HKY52" s="1232"/>
      <c r="HKZ52" s="1232"/>
      <c r="HLA52" s="1232"/>
      <c r="HLB52" s="1232"/>
      <c r="HLC52" s="1232"/>
      <c r="HLD52" s="875"/>
      <c r="HLE52" s="875"/>
      <c r="HLI52" s="640"/>
      <c r="HLJ52" s="876"/>
      <c r="HLK52" s="1232"/>
      <c r="HLL52" s="1232"/>
      <c r="HLM52" s="1232"/>
      <c r="HLN52" s="1232"/>
      <c r="HLO52" s="1232"/>
      <c r="HLP52" s="1232"/>
      <c r="HLQ52" s="1232"/>
      <c r="HLR52" s="1232"/>
      <c r="HLS52" s="1232"/>
      <c r="HLT52" s="1232"/>
      <c r="HLU52" s="875"/>
      <c r="HLV52" s="875"/>
      <c r="HLZ52" s="640"/>
      <c r="HMA52" s="876"/>
      <c r="HMB52" s="1232"/>
      <c r="HMC52" s="1232"/>
      <c r="HMD52" s="1232"/>
      <c r="HME52" s="1232"/>
      <c r="HMF52" s="1232"/>
      <c r="HMG52" s="1232"/>
      <c r="HMH52" s="1232"/>
      <c r="HMI52" s="1232"/>
      <c r="HMJ52" s="1232"/>
      <c r="HMK52" s="1232"/>
      <c r="HML52" s="875"/>
      <c r="HMM52" s="875"/>
      <c r="HMQ52" s="640"/>
      <c r="HMR52" s="876"/>
      <c r="HMS52" s="1232"/>
      <c r="HMT52" s="1232"/>
      <c r="HMU52" s="1232"/>
      <c r="HMV52" s="1232"/>
      <c r="HMW52" s="1232"/>
      <c r="HMX52" s="1232"/>
      <c r="HMY52" s="1232"/>
      <c r="HMZ52" s="1232"/>
      <c r="HNA52" s="1232"/>
      <c r="HNB52" s="1232"/>
      <c r="HNC52" s="875"/>
      <c r="HND52" s="875"/>
      <c r="HNH52" s="640"/>
      <c r="HNI52" s="876"/>
      <c r="HNJ52" s="1232"/>
      <c r="HNK52" s="1232"/>
      <c r="HNL52" s="1232"/>
      <c r="HNM52" s="1232"/>
      <c r="HNN52" s="1232"/>
      <c r="HNO52" s="1232"/>
      <c r="HNP52" s="1232"/>
      <c r="HNQ52" s="1232"/>
      <c r="HNR52" s="1232"/>
      <c r="HNS52" s="1232"/>
      <c r="HNT52" s="875"/>
      <c r="HNU52" s="875"/>
      <c r="HNY52" s="640"/>
      <c r="HNZ52" s="876"/>
      <c r="HOA52" s="1232"/>
      <c r="HOB52" s="1232"/>
      <c r="HOC52" s="1232"/>
      <c r="HOD52" s="1232"/>
      <c r="HOE52" s="1232"/>
      <c r="HOF52" s="1232"/>
      <c r="HOG52" s="1232"/>
      <c r="HOH52" s="1232"/>
      <c r="HOI52" s="1232"/>
      <c r="HOJ52" s="1232"/>
      <c r="HOK52" s="875"/>
      <c r="HOL52" s="875"/>
      <c r="HOP52" s="640"/>
      <c r="HOQ52" s="876"/>
      <c r="HOR52" s="1232"/>
      <c r="HOS52" s="1232"/>
      <c r="HOT52" s="1232"/>
      <c r="HOU52" s="1232"/>
      <c r="HOV52" s="1232"/>
      <c r="HOW52" s="1232"/>
      <c r="HOX52" s="1232"/>
      <c r="HOY52" s="1232"/>
      <c r="HOZ52" s="1232"/>
      <c r="HPA52" s="1232"/>
      <c r="HPB52" s="875"/>
      <c r="HPC52" s="875"/>
      <c r="HPG52" s="640"/>
      <c r="HPH52" s="876"/>
      <c r="HPI52" s="1232"/>
      <c r="HPJ52" s="1232"/>
      <c r="HPK52" s="1232"/>
      <c r="HPL52" s="1232"/>
      <c r="HPM52" s="1232"/>
      <c r="HPN52" s="1232"/>
      <c r="HPO52" s="1232"/>
      <c r="HPP52" s="1232"/>
      <c r="HPQ52" s="1232"/>
      <c r="HPR52" s="1232"/>
      <c r="HPS52" s="875"/>
      <c r="HPT52" s="875"/>
      <c r="HPX52" s="640"/>
      <c r="HPY52" s="876"/>
      <c r="HPZ52" s="1232"/>
      <c r="HQA52" s="1232"/>
      <c r="HQB52" s="1232"/>
      <c r="HQC52" s="1232"/>
      <c r="HQD52" s="1232"/>
      <c r="HQE52" s="1232"/>
      <c r="HQF52" s="1232"/>
      <c r="HQG52" s="1232"/>
      <c r="HQH52" s="1232"/>
      <c r="HQI52" s="1232"/>
      <c r="HQJ52" s="875"/>
      <c r="HQK52" s="875"/>
      <c r="HQO52" s="640"/>
      <c r="HQP52" s="876"/>
      <c r="HQQ52" s="1232"/>
      <c r="HQR52" s="1232"/>
      <c r="HQS52" s="1232"/>
      <c r="HQT52" s="1232"/>
      <c r="HQU52" s="1232"/>
      <c r="HQV52" s="1232"/>
      <c r="HQW52" s="1232"/>
      <c r="HQX52" s="1232"/>
      <c r="HQY52" s="1232"/>
      <c r="HQZ52" s="1232"/>
      <c r="HRA52" s="875"/>
      <c r="HRB52" s="875"/>
      <c r="HRF52" s="640"/>
      <c r="HRG52" s="876"/>
      <c r="HRH52" s="1232"/>
      <c r="HRI52" s="1232"/>
      <c r="HRJ52" s="1232"/>
      <c r="HRK52" s="1232"/>
      <c r="HRL52" s="1232"/>
      <c r="HRM52" s="1232"/>
      <c r="HRN52" s="1232"/>
      <c r="HRO52" s="1232"/>
      <c r="HRP52" s="1232"/>
      <c r="HRQ52" s="1232"/>
      <c r="HRR52" s="875"/>
      <c r="HRS52" s="875"/>
      <c r="HRW52" s="640"/>
      <c r="HRX52" s="876"/>
      <c r="HRY52" s="1232"/>
      <c r="HRZ52" s="1232"/>
      <c r="HSA52" s="1232"/>
      <c r="HSB52" s="1232"/>
      <c r="HSC52" s="1232"/>
      <c r="HSD52" s="1232"/>
      <c r="HSE52" s="1232"/>
      <c r="HSF52" s="1232"/>
      <c r="HSG52" s="1232"/>
      <c r="HSH52" s="1232"/>
      <c r="HSI52" s="875"/>
      <c r="HSJ52" s="875"/>
      <c r="HSN52" s="640"/>
      <c r="HSO52" s="876"/>
      <c r="HSP52" s="1232"/>
      <c r="HSQ52" s="1232"/>
      <c r="HSR52" s="1232"/>
      <c r="HSS52" s="1232"/>
      <c r="HST52" s="1232"/>
      <c r="HSU52" s="1232"/>
      <c r="HSV52" s="1232"/>
      <c r="HSW52" s="1232"/>
      <c r="HSX52" s="1232"/>
      <c r="HSY52" s="1232"/>
      <c r="HSZ52" s="875"/>
      <c r="HTA52" s="875"/>
      <c r="HTE52" s="640"/>
      <c r="HTF52" s="876"/>
      <c r="HTG52" s="1232"/>
      <c r="HTH52" s="1232"/>
      <c r="HTI52" s="1232"/>
      <c r="HTJ52" s="1232"/>
      <c r="HTK52" s="1232"/>
      <c r="HTL52" s="1232"/>
      <c r="HTM52" s="1232"/>
      <c r="HTN52" s="1232"/>
      <c r="HTO52" s="1232"/>
      <c r="HTP52" s="1232"/>
      <c r="HTQ52" s="875"/>
      <c r="HTR52" s="875"/>
      <c r="HTV52" s="640"/>
      <c r="HTW52" s="876"/>
      <c r="HTX52" s="1232"/>
      <c r="HTY52" s="1232"/>
      <c r="HTZ52" s="1232"/>
      <c r="HUA52" s="1232"/>
      <c r="HUB52" s="1232"/>
      <c r="HUC52" s="1232"/>
      <c r="HUD52" s="1232"/>
      <c r="HUE52" s="1232"/>
      <c r="HUF52" s="1232"/>
      <c r="HUG52" s="1232"/>
      <c r="HUH52" s="875"/>
      <c r="HUI52" s="875"/>
      <c r="HUM52" s="640"/>
      <c r="HUN52" s="876"/>
      <c r="HUO52" s="1232"/>
      <c r="HUP52" s="1232"/>
      <c r="HUQ52" s="1232"/>
      <c r="HUR52" s="1232"/>
      <c r="HUS52" s="1232"/>
      <c r="HUT52" s="1232"/>
      <c r="HUU52" s="1232"/>
      <c r="HUV52" s="1232"/>
      <c r="HUW52" s="1232"/>
      <c r="HUX52" s="1232"/>
      <c r="HUY52" s="875"/>
      <c r="HUZ52" s="875"/>
      <c r="HVD52" s="640"/>
      <c r="HVE52" s="876"/>
      <c r="HVF52" s="1232"/>
      <c r="HVG52" s="1232"/>
      <c r="HVH52" s="1232"/>
      <c r="HVI52" s="1232"/>
      <c r="HVJ52" s="1232"/>
      <c r="HVK52" s="1232"/>
      <c r="HVL52" s="1232"/>
      <c r="HVM52" s="1232"/>
      <c r="HVN52" s="1232"/>
      <c r="HVO52" s="1232"/>
      <c r="HVP52" s="875"/>
      <c r="HVQ52" s="875"/>
      <c r="HVU52" s="640"/>
      <c r="HVV52" s="876"/>
      <c r="HVW52" s="1232"/>
      <c r="HVX52" s="1232"/>
      <c r="HVY52" s="1232"/>
      <c r="HVZ52" s="1232"/>
      <c r="HWA52" s="1232"/>
      <c r="HWB52" s="1232"/>
      <c r="HWC52" s="1232"/>
      <c r="HWD52" s="1232"/>
      <c r="HWE52" s="1232"/>
      <c r="HWF52" s="1232"/>
      <c r="HWG52" s="875"/>
      <c r="HWH52" s="875"/>
      <c r="HWL52" s="640"/>
      <c r="HWM52" s="876"/>
      <c r="HWN52" s="1232"/>
      <c r="HWO52" s="1232"/>
      <c r="HWP52" s="1232"/>
      <c r="HWQ52" s="1232"/>
      <c r="HWR52" s="1232"/>
      <c r="HWS52" s="1232"/>
      <c r="HWT52" s="1232"/>
      <c r="HWU52" s="1232"/>
      <c r="HWV52" s="1232"/>
      <c r="HWW52" s="1232"/>
      <c r="HWX52" s="875"/>
      <c r="HWY52" s="875"/>
      <c r="HXC52" s="640"/>
      <c r="HXD52" s="876"/>
      <c r="HXE52" s="1232"/>
      <c r="HXF52" s="1232"/>
      <c r="HXG52" s="1232"/>
      <c r="HXH52" s="1232"/>
      <c r="HXI52" s="1232"/>
      <c r="HXJ52" s="1232"/>
      <c r="HXK52" s="1232"/>
      <c r="HXL52" s="1232"/>
      <c r="HXM52" s="1232"/>
      <c r="HXN52" s="1232"/>
      <c r="HXO52" s="875"/>
      <c r="HXP52" s="875"/>
      <c r="HXT52" s="640"/>
      <c r="HXU52" s="876"/>
      <c r="HXV52" s="1232"/>
      <c r="HXW52" s="1232"/>
      <c r="HXX52" s="1232"/>
      <c r="HXY52" s="1232"/>
      <c r="HXZ52" s="1232"/>
      <c r="HYA52" s="1232"/>
      <c r="HYB52" s="1232"/>
      <c r="HYC52" s="1232"/>
      <c r="HYD52" s="1232"/>
      <c r="HYE52" s="1232"/>
      <c r="HYF52" s="875"/>
      <c r="HYG52" s="875"/>
      <c r="HYK52" s="640"/>
      <c r="HYL52" s="876"/>
      <c r="HYM52" s="1232"/>
      <c r="HYN52" s="1232"/>
      <c r="HYO52" s="1232"/>
      <c r="HYP52" s="1232"/>
      <c r="HYQ52" s="1232"/>
      <c r="HYR52" s="1232"/>
      <c r="HYS52" s="1232"/>
      <c r="HYT52" s="1232"/>
      <c r="HYU52" s="1232"/>
      <c r="HYV52" s="1232"/>
      <c r="HYW52" s="875"/>
      <c r="HYX52" s="875"/>
      <c r="HZB52" s="640"/>
      <c r="HZC52" s="876"/>
      <c r="HZD52" s="1232"/>
      <c r="HZE52" s="1232"/>
      <c r="HZF52" s="1232"/>
      <c r="HZG52" s="1232"/>
      <c r="HZH52" s="1232"/>
      <c r="HZI52" s="1232"/>
      <c r="HZJ52" s="1232"/>
      <c r="HZK52" s="1232"/>
      <c r="HZL52" s="1232"/>
      <c r="HZM52" s="1232"/>
      <c r="HZN52" s="875"/>
      <c r="HZO52" s="875"/>
      <c r="HZS52" s="640"/>
      <c r="HZT52" s="876"/>
      <c r="HZU52" s="1232"/>
      <c r="HZV52" s="1232"/>
      <c r="HZW52" s="1232"/>
      <c r="HZX52" s="1232"/>
      <c r="HZY52" s="1232"/>
      <c r="HZZ52" s="1232"/>
      <c r="IAA52" s="1232"/>
      <c r="IAB52" s="1232"/>
      <c r="IAC52" s="1232"/>
      <c r="IAD52" s="1232"/>
      <c r="IAE52" s="875"/>
      <c r="IAF52" s="875"/>
      <c r="IAJ52" s="640"/>
      <c r="IAK52" s="876"/>
      <c r="IAL52" s="1232"/>
      <c r="IAM52" s="1232"/>
      <c r="IAN52" s="1232"/>
      <c r="IAO52" s="1232"/>
      <c r="IAP52" s="1232"/>
      <c r="IAQ52" s="1232"/>
      <c r="IAR52" s="1232"/>
      <c r="IAS52" s="1232"/>
      <c r="IAT52" s="1232"/>
      <c r="IAU52" s="1232"/>
      <c r="IAV52" s="875"/>
      <c r="IAW52" s="875"/>
      <c r="IBA52" s="640"/>
      <c r="IBB52" s="876"/>
      <c r="IBC52" s="1232"/>
      <c r="IBD52" s="1232"/>
      <c r="IBE52" s="1232"/>
      <c r="IBF52" s="1232"/>
      <c r="IBG52" s="1232"/>
      <c r="IBH52" s="1232"/>
      <c r="IBI52" s="1232"/>
      <c r="IBJ52" s="1232"/>
      <c r="IBK52" s="1232"/>
      <c r="IBL52" s="1232"/>
      <c r="IBM52" s="875"/>
      <c r="IBN52" s="875"/>
      <c r="IBR52" s="640"/>
      <c r="IBS52" s="876"/>
      <c r="IBT52" s="1232"/>
      <c r="IBU52" s="1232"/>
      <c r="IBV52" s="1232"/>
      <c r="IBW52" s="1232"/>
      <c r="IBX52" s="1232"/>
      <c r="IBY52" s="1232"/>
      <c r="IBZ52" s="1232"/>
      <c r="ICA52" s="1232"/>
      <c r="ICB52" s="1232"/>
      <c r="ICC52" s="1232"/>
      <c r="ICD52" s="875"/>
      <c r="ICE52" s="875"/>
      <c r="ICI52" s="640"/>
      <c r="ICJ52" s="876"/>
      <c r="ICK52" s="1232"/>
      <c r="ICL52" s="1232"/>
      <c r="ICM52" s="1232"/>
      <c r="ICN52" s="1232"/>
      <c r="ICO52" s="1232"/>
      <c r="ICP52" s="1232"/>
      <c r="ICQ52" s="1232"/>
      <c r="ICR52" s="1232"/>
      <c r="ICS52" s="1232"/>
      <c r="ICT52" s="1232"/>
      <c r="ICU52" s="875"/>
      <c r="ICV52" s="875"/>
      <c r="ICZ52" s="640"/>
      <c r="IDA52" s="876"/>
      <c r="IDB52" s="1232"/>
      <c r="IDC52" s="1232"/>
      <c r="IDD52" s="1232"/>
      <c r="IDE52" s="1232"/>
      <c r="IDF52" s="1232"/>
      <c r="IDG52" s="1232"/>
      <c r="IDH52" s="1232"/>
      <c r="IDI52" s="1232"/>
      <c r="IDJ52" s="1232"/>
      <c r="IDK52" s="1232"/>
      <c r="IDL52" s="875"/>
      <c r="IDM52" s="875"/>
      <c r="IDQ52" s="640"/>
      <c r="IDR52" s="876"/>
      <c r="IDS52" s="1232"/>
      <c r="IDT52" s="1232"/>
      <c r="IDU52" s="1232"/>
      <c r="IDV52" s="1232"/>
      <c r="IDW52" s="1232"/>
      <c r="IDX52" s="1232"/>
      <c r="IDY52" s="1232"/>
      <c r="IDZ52" s="1232"/>
      <c r="IEA52" s="1232"/>
      <c r="IEB52" s="1232"/>
      <c r="IEC52" s="875"/>
      <c r="IED52" s="875"/>
      <c r="IEH52" s="640"/>
      <c r="IEI52" s="876"/>
      <c r="IEJ52" s="1232"/>
      <c r="IEK52" s="1232"/>
      <c r="IEL52" s="1232"/>
      <c r="IEM52" s="1232"/>
      <c r="IEN52" s="1232"/>
      <c r="IEO52" s="1232"/>
      <c r="IEP52" s="1232"/>
      <c r="IEQ52" s="1232"/>
      <c r="IER52" s="1232"/>
      <c r="IES52" s="1232"/>
      <c r="IET52" s="875"/>
      <c r="IEU52" s="875"/>
      <c r="IEY52" s="640"/>
      <c r="IEZ52" s="876"/>
      <c r="IFA52" s="1232"/>
      <c r="IFB52" s="1232"/>
      <c r="IFC52" s="1232"/>
      <c r="IFD52" s="1232"/>
      <c r="IFE52" s="1232"/>
      <c r="IFF52" s="1232"/>
      <c r="IFG52" s="1232"/>
      <c r="IFH52" s="1232"/>
      <c r="IFI52" s="1232"/>
      <c r="IFJ52" s="1232"/>
      <c r="IFK52" s="875"/>
      <c r="IFL52" s="875"/>
      <c r="IFP52" s="640"/>
      <c r="IFQ52" s="876"/>
      <c r="IFR52" s="1232"/>
      <c r="IFS52" s="1232"/>
      <c r="IFT52" s="1232"/>
      <c r="IFU52" s="1232"/>
      <c r="IFV52" s="1232"/>
      <c r="IFW52" s="1232"/>
      <c r="IFX52" s="1232"/>
      <c r="IFY52" s="1232"/>
      <c r="IFZ52" s="1232"/>
      <c r="IGA52" s="1232"/>
      <c r="IGB52" s="875"/>
      <c r="IGC52" s="875"/>
      <c r="IGG52" s="640"/>
      <c r="IGH52" s="876"/>
      <c r="IGI52" s="1232"/>
      <c r="IGJ52" s="1232"/>
      <c r="IGK52" s="1232"/>
      <c r="IGL52" s="1232"/>
      <c r="IGM52" s="1232"/>
      <c r="IGN52" s="1232"/>
      <c r="IGO52" s="1232"/>
      <c r="IGP52" s="1232"/>
      <c r="IGQ52" s="1232"/>
      <c r="IGR52" s="1232"/>
      <c r="IGS52" s="875"/>
      <c r="IGT52" s="875"/>
      <c r="IGX52" s="640"/>
      <c r="IGY52" s="876"/>
      <c r="IGZ52" s="1232"/>
      <c r="IHA52" s="1232"/>
      <c r="IHB52" s="1232"/>
      <c r="IHC52" s="1232"/>
      <c r="IHD52" s="1232"/>
      <c r="IHE52" s="1232"/>
      <c r="IHF52" s="1232"/>
      <c r="IHG52" s="1232"/>
      <c r="IHH52" s="1232"/>
      <c r="IHI52" s="1232"/>
      <c r="IHJ52" s="875"/>
      <c r="IHK52" s="875"/>
      <c r="IHO52" s="640"/>
      <c r="IHP52" s="876"/>
      <c r="IHQ52" s="1232"/>
      <c r="IHR52" s="1232"/>
      <c r="IHS52" s="1232"/>
      <c r="IHT52" s="1232"/>
      <c r="IHU52" s="1232"/>
      <c r="IHV52" s="1232"/>
      <c r="IHW52" s="1232"/>
      <c r="IHX52" s="1232"/>
      <c r="IHY52" s="1232"/>
      <c r="IHZ52" s="1232"/>
      <c r="IIA52" s="875"/>
      <c r="IIB52" s="875"/>
      <c r="IIF52" s="640"/>
      <c r="IIG52" s="876"/>
      <c r="IIH52" s="1232"/>
      <c r="III52" s="1232"/>
      <c r="IIJ52" s="1232"/>
      <c r="IIK52" s="1232"/>
      <c r="IIL52" s="1232"/>
      <c r="IIM52" s="1232"/>
      <c r="IIN52" s="1232"/>
      <c r="IIO52" s="1232"/>
      <c r="IIP52" s="1232"/>
      <c r="IIQ52" s="1232"/>
      <c r="IIR52" s="875"/>
      <c r="IIS52" s="875"/>
      <c r="IIW52" s="640"/>
      <c r="IIX52" s="876"/>
      <c r="IIY52" s="1232"/>
      <c r="IIZ52" s="1232"/>
      <c r="IJA52" s="1232"/>
      <c r="IJB52" s="1232"/>
      <c r="IJC52" s="1232"/>
      <c r="IJD52" s="1232"/>
      <c r="IJE52" s="1232"/>
      <c r="IJF52" s="1232"/>
      <c r="IJG52" s="1232"/>
      <c r="IJH52" s="1232"/>
      <c r="IJI52" s="875"/>
      <c r="IJJ52" s="875"/>
      <c r="IJN52" s="640"/>
      <c r="IJO52" s="876"/>
      <c r="IJP52" s="1232"/>
      <c r="IJQ52" s="1232"/>
      <c r="IJR52" s="1232"/>
      <c r="IJS52" s="1232"/>
      <c r="IJT52" s="1232"/>
      <c r="IJU52" s="1232"/>
      <c r="IJV52" s="1232"/>
      <c r="IJW52" s="1232"/>
      <c r="IJX52" s="1232"/>
      <c r="IJY52" s="1232"/>
      <c r="IJZ52" s="875"/>
      <c r="IKA52" s="875"/>
      <c r="IKE52" s="640"/>
      <c r="IKF52" s="876"/>
      <c r="IKG52" s="1232"/>
      <c r="IKH52" s="1232"/>
      <c r="IKI52" s="1232"/>
      <c r="IKJ52" s="1232"/>
      <c r="IKK52" s="1232"/>
      <c r="IKL52" s="1232"/>
      <c r="IKM52" s="1232"/>
      <c r="IKN52" s="1232"/>
      <c r="IKO52" s="1232"/>
      <c r="IKP52" s="1232"/>
      <c r="IKQ52" s="875"/>
      <c r="IKR52" s="875"/>
      <c r="IKV52" s="640"/>
      <c r="IKW52" s="876"/>
      <c r="IKX52" s="1232"/>
      <c r="IKY52" s="1232"/>
      <c r="IKZ52" s="1232"/>
      <c r="ILA52" s="1232"/>
      <c r="ILB52" s="1232"/>
      <c r="ILC52" s="1232"/>
      <c r="ILD52" s="1232"/>
      <c r="ILE52" s="1232"/>
      <c r="ILF52" s="1232"/>
      <c r="ILG52" s="1232"/>
      <c r="ILH52" s="875"/>
      <c r="ILI52" s="875"/>
      <c r="ILM52" s="640"/>
      <c r="ILN52" s="876"/>
      <c r="ILO52" s="1232"/>
      <c r="ILP52" s="1232"/>
      <c r="ILQ52" s="1232"/>
      <c r="ILR52" s="1232"/>
      <c r="ILS52" s="1232"/>
      <c r="ILT52" s="1232"/>
      <c r="ILU52" s="1232"/>
      <c r="ILV52" s="1232"/>
      <c r="ILW52" s="1232"/>
      <c r="ILX52" s="1232"/>
      <c r="ILY52" s="875"/>
      <c r="ILZ52" s="875"/>
      <c r="IMD52" s="640"/>
      <c r="IME52" s="876"/>
      <c r="IMF52" s="1232"/>
      <c r="IMG52" s="1232"/>
      <c r="IMH52" s="1232"/>
      <c r="IMI52" s="1232"/>
      <c r="IMJ52" s="1232"/>
      <c r="IMK52" s="1232"/>
      <c r="IML52" s="1232"/>
      <c r="IMM52" s="1232"/>
      <c r="IMN52" s="1232"/>
      <c r="IMO52" s="1232"/>
      <c r="IMP52" s="875"/>
      <c r="IMQ52" s="875"/>
      <c r="IMU52" s="640"/>
      <c r="IMV52" s="876"/>
      <c r="IMW52" s="1232"/>
      <c r="IMX52" s="1232"/>
      <c r="IMY52" s="1232"/>
      <c r="IMZ52" s="1232"/>
      <c r="INA52" s="1232"/>
      <c r="INB52" s="1232"/>
      <c r="INC52" s="1232"/>
      <c r="IND52" s="1232"/>
      <c r="INE52" s="1232"/>
      <c r="INF52" s="1232"/>
      <c r="ING52" s="875"/>
      <c r="INH52" s="875"/>
      <c r="INL52" s="640"/>
      <c r="INM52" s="876"/>
      <c r="INN52" s="1232"/>
      <c r="INO52" s="1232"/>
      <c r="INP52" s="1232"/>
      <c r="INQ52" s="1232"/>
      <c r="INR52" s="1232"/>
      <c r="INS52" s="1232"/>
      <c r="INT52" s="1232"/>
      <c r="INU52" s="1232"/>
      <c r="INV52" s="1232"/>
      <c r="INW52" s="1232"/>
      <c r="INX52" s="875"/>
      <c r="INY52" s="875"/>
      <c r="IOC52" s="640"/>
      <c r="IOD52" s="876"/>
      <c r="IOE52" s="1232"/>
      <c r="IOF52" s="1232"/>
      <c r="IOG52" s="1232"/>
      <c r="IOH52" s="1232"/>
      <c r="IOI52" s="1232"/>
      <c r="IOJ52" s="1232"/>
      <c r="IOK52" s="1232"/>
      <c r="IOL52" s="1232"/>
      <c r="IOM52" s="1232"/>
      <c r="ION52" s="1232"/>
      <c r="IOO52" s="875"/>
      <c r="IOP52" s="875"/>
      <c r="IOT52" s="640"/>
      <c r="IOU52" s="876"/>
      <c r="IOV52" s="1232"/>
      <c r="IOW52" s="1232"/>
      <c r="IOX52" s="1232"/>
      <c r="IOY52" s="1232"/>
      <c r="IOZ52" s="1232"/>
      <c r="IPA52" s="1232"/>
      <c r="IPB52" s="1232"/>
      <c r="IPC52" s="1232"/>
      <c r="IPD52" s="1232"/>
      <c r="IPE52" s="1232"/>
      <c r="IPF52" s="875"/>
      <c r="IPG52" s="875"/>
      <c r="IPK52" s="640"/>
      <c r="IPL52" s="876"/>
      <c r="IPM52" s="1232"/>
      <c r="IPN52" s="1232"/>
      <c r="IPO52" s="1232"/>
      <c r="IPP52" s="1232"/>
      <c r="IPQ52" s="1232"/>
      <c r="IPR52" s="1232"/>
      <c r="IPS52" s="1232"/>
      <c r="IPT52" s="1232"/>
      <c r="IPU52" s="1232"/>
      <c r="IPV52" s="1232"/>
      <c r="IPW52" s="875"/>
      <c r="IPX52" s="875"/>
      <c r="IQB52" s="640"/>
      <c r="IQC52" s="876"/>
      <c r="IQD52" s="1232"/>
      <c r="IQE52" s="1232"/>
      <c r="IQF52" s="1232"/>
      <c r="IQG52" s="1232"/>
      <c r="IQH52" s="1232"/>
      <c r="IQI52" s="1232"/>
      <c r="IQJ52" s="1232"/>
      <c r="IQK52" s="1232"/>
      <c r="IQL52" s="1232"/>
      <c r="IQM52" s="1232"/>
      <c r="IQN52" s="875"/>
      <c r="IQO52" s="875"/>
      <c r="IQS52" s="640"/>
      <c r="IQT52" s="876"/>
      <c r="IQU52" s="1232"/>
      <c r="IQV52" s="1232"/>
      <c r="IQW52" s="1232"/>
      <c r="IQX52" s="1232"/>
      <c r="IQY52" s="1232"/>
      <c r="IQZ52" s="1232"/>
      <c r="IRA52" s="1232"/>
      <c r="IRB52" s="1232"/>
      <c r="IRC52" s="1232"/>
      <c r="IRD52" s="1232"/>
      <c r="IRE52" s="875"/>
      <c r="IRF52" s="875"/>
      <c r="IRJ52" s="640"/>
      <c r="IRK52" s="876"/>
      <c r="IRL52" s="1232"/>
      <c r="IRM52" s="1232"/>
      <c r="IRN52" s="1232"/>
      <c r="IRO52" s="1232"/>
      <c r="IRP52" s="1232"/>
      <c r="IRQ52" s="1232"/>
      <c r="IRR52" s="1232"/>
      <c r="IRS52" s="1232"/>
      <c r="IRT52" s="1232"/>
      <c r="IRU52" s="1232"/>
      <c r="IRV52" s="875"/>
      <c r="IRW52" s="875"/>
      <c r="ISA52" s="640"/>
      <c r="ISB52" s="876"/>
      <c r="ISC52" s="1232"/>
      <c r="ISD52" s="1232"/>
      <c r="ISE52" s="1232"/>
      <c r="ISF52" s="1232"/>
      <c r="ISG52" s="1232"/>
      <c r="ISH52" s="1232"/>
      <c r="ISI52" s="1232"/>
      <c r="ISJ52" s="1232"/>
      <c r="ISK52" s="1232"/>
      <c r="ISL52" s="1232"/>
      <c r="ISM52" s="875"/>
      <c r="ISN52" s="875"/>
      <c r="ISR52" s="640"/>
      <c r="ISS52" s="876"/>
      <c r="IST52" s="1232"/>
      <c r="ISU52" s="1232"/>
      <c r="ISV52" s="1232"/>
      <c r="ISW52" s="1232"/>
      <c r="ISX52" s="1232"/>
      <c r="ISY52" s="1232"/>
      <c r="ISZ52" s="1232"/>
      <c r="ITA52" s="1232"/>
      <c r="ITB52" s="1232"/>
      <c r="ITC52" s="1232"/>
      <c r="ITD52" s="875"/>
      <c r="ITE52" s="875"/>
      <c r="ITI52" s="640"/>
      <c r="ITJ52" s="876"/>
      <c r="ITK52" s="1232"/>
      <c r="ITL52" s="1232"/>
      <c r="ITM52" s="1232"/>
      <c r="ITN52" s="1232"/>
      <c r="ITO52" s="1232"/>
      <c r="ITP52" s="1232"/>
      <c r="ITQ52" s="1232"/>
      <c r="ITR52" s="1232"/>
      <c r="ITS52" s="1232"/>
      <c r="ITT52" s="1232"/>
      <c r="ITU52" s="875"/>
      <c r="ITV52" s="875"/>
      <c r="ITZ52" s="640"/>
      <c r="IUA52" s="876"/>
      <c r="IUB52" s="1232"/>
      <c r="IUC52" s="1232"/>
      <c r="IUD52" s="1232"/>
      <c r="IUE52" s="1232"/>
      <c r="IUF52" s="1232"/>
      <c r="IUG52" s="1232"/>
      <c r="IUH52" s="1232"/>
      <c r="IUI52" s="1232"/>
      <c r="IUJ52" s="1232"/>
      <c r="IUK52" s="1232"/>
      <c r="IUL52" s="875"/>
      <c r="IUM52" s="875"/>
      <c r="IUQ52" s="640"/>
      <c r="IUR52" s="876"/>
      <c r="IUS52" s="1232"/>
      <c r="IUT52" s="1232"/>
      <c r="IUU52" s="1232"/>
      <c r="IUV52" s="1232"/>
      <c r="IUW52" s="1232"/>
      <c r="IUX52" s="1232"/>
      <c r="IUY52" s="1232"/>
      <c r="IUZ52" s="1232"/>
      <c r="IVA52" s="1232"/>
      <c r="IVB52" s="1232"/>
      <c r="IVC52" s="875"/>
      <c r="IVD52" s="875"/>
      <c r="IVH52" s="640"/>
      <c r="IVI52" s="876"/>
      <c r="IVJ52" s="1232"/>
      <c r="IVK52" s="1232"/>
      <c r="IVL52" s="1232"/>
      <c r="IVM52" s="1232"/>
      <c r="IVN52" s="1232"/>
      <c r="IVO52" s="1232"/>
      <c r="IVP52" s="1232"/>
      <c r="IVQ52" s="1232"/>
      <c r="IVR52" s="1232"/>
      <c r="IVS52" s="1232"/>
      <c r="IVT52" s="875"/>
      <c r="IVU52" s="875"/>
      <c r="IVY52" s="640"/>
      <c r="IVZ52" s="876"/>
      <c r="IWA52" s="1232"/>
      <c r="IWB52" s="1232"/>
      <c r="IWC52" s="1232"/>
      <c r="IWD52" s="1232"/>
      <c r="IWE52" s="1232"/>
      <c r="IWF52" s="1232"/>
      <c r="IWG52" s="1232"/>
      <c r="IWH52" s="1232"/>
      <c r="IWI52" s="1232"/>
      <c r="IWJ52" s="1232"/>
      <c r="IWK52" s="875"/>
      <c r="IWL52" s="875"/>
      <c r="IWP52" s="640"/>
      <c r="IWQ52" s="876"/>
      <c r="IWR52" s="1232"/>
      <c r="IWS52" s="1232"/>
      <c r="IWT52" s="1232"/>
      <c r="IWU52" s="1232"/>
      <c r="IWV52" s="1232"/>
      <c r="IWW52" s="1232"/>
      <c r="IWX52" s="1232"/>
      <c r="IWY52" s="1232"/>
      <c r="IWZ52" s="1232"/>
      <c r="IXA52" s="1232"/>
      <c r="IXB52" s="875"/>
      <c r="IXC52" s="875"/>
      <c r="IXG52" s="640"/>
      <c r="IXH52" s="876"/>
      <c r="IXI52" s="1232"/>
      <c r="IXJ52" s="1232"/>
      <c r="IXK52" s="1232"/>
      <c r="IXL52" s="1232"/>
      <c r="IXM52" s="1232"/>
      <c r="IXN52" s="1232"/>
      <c r="IXO52" s="1232"/>
      <c r="IXP52" s="1232"/>
      <c r="IXQ52" s="1232"/>
      <c r="IXR52" s="1232"/>
      <c r="IXS52" s="875"/>
      <c r="IXT52" s="875"/>
      <c r="IXX52" s="640"/>
      <c r="IXY52" s="876"/>
      <c r="IXZ52" s="1232"/>
      <c r="IYA52" s="1232"/>
      <c r="IYB52" s="1232"/>
      <c r="IYC52" s="1232"/>
      <c r="IYD52" s="1232"/>
      <c r="IYE52" s="1232"/>
      <c r="IYF52" s="1232"/>
      <c r="IYG52" s="1232"/>
      <c r="IYH52" s="1232"/>
      <c r="IYI52" s="1232"/>
      <c r="IYJ52" s="875"/>
      <c r="IYK52" s="875"/>
      <c r="IYO52" s="640"/>
      <c r="IYP52" s="876"/>
      <c r="IYQ52" s="1232"/>
      <c r="IYR52" s="1232"/>
      <c r="IYS52" s="1232"/>
      <c r="IYT52" s="1232"/>
      <c r="IYU52" s="1232"/>
      <c r="IYV52" s="1232"/>
      <c r="IYW52" s="1232"/>
      <c r="IYX52" s="1232"/>
      <c r="IYY52" s="1232"/>
      <c r="IYZ52" s="1232"/>
      <c r="IZA52" s="875"/>
      <c r="IZB52" s="875"/>
      <c r="IZF52" s="640"/>
      <c r="IZG52" s="876"/>
      <c r="IZH52" s="1232"/>
      <c r="IZI52" s="1232"/>
      <c r="IZJ52" s="1232"/>
      <c r="IZK52" s="1232"/>
      <c r="IZL52" s="1232"/>
      <c r="IZM52" s="1232"/>
      <c r="IZN52" s="1232"/>
      <c r="IZO52" s="1232"/>
      <c r="IZP52" s="1232"/>
      <c r="IZQ52" s="1232"/>
      <c r="IZR52" s="875"/>
      <c r="IZS52" s="875"/>
      <c r="IZW52" s="640"/>
      <c r="IZX52" s="876"/>
      <c r="IZY52" s="1232"/>
      <c r="IZZ52" s="1232"/>
      <c r="JAA52" s="1232"/>
      <c r="JAB52" s="1232"/>
      <c r="JAC52" s="1232"/>
      <c r="JAD52" s="1232"/>
      <c r="JAE52" s="1232"/>
      <c r="JAF52" s="1232"/>
      <c r="JAG52" s="1232"/>
      <c r="JAH52" s="1232"/>
      <c r="JAI52" s="875"/>
      <c r="JAJ52" s="875"/>
      <c r="JAN52" s="640"/>
      <c r="JAO52" s="876"/>
      <c r="JAP52" s="1232"/>
      <c r="JAQ52" s="1232"/>
      <c r="JAR52" s="1232"/>
      <c r="JAS52" s="1232"/>
      <c r="JAT52" s="1232"/>
      <c r="JAU52" s="1232"/>
      <c r="JAV52" s="1232"/>
      <c r="JAW52" s="1232"/>
      <c r="JAX52" s="1232"/>
      <c r="JAY52" s="1232"/>
      <c r="JAZ52" s="875"/>
      <c r="JBA52" s="875"/>
      <c r="JBE52" s="640"/>
      <c r="JBF52" s="876"/>
      <c r="JBG52" s="1232"/>
      <c r="JBH52" s="1232"/>
      <c r="JBI52" s="1232"/>
      <c r="JBJ52" s="1232"/>
      <c r="JBK52" s="1232"/>
      <c r="JBL52" s="1232"/>
      <c r="JBM52" s="1232"/>
      <c r="JBN52" s="1232"/>
      <c r="JBO52" s="1232"/>
      <c r="JBP52" s="1232"/>
      <c r="JBQ52" s="875"/>
      <c r="JBR52" s="875"/>
      <c r="JBV52" s="640"/>
      <c r="JBW52" s="876"/>
      <c r="JBX52" s="1232"/>
      <c r="JBY52" s="1232"/>
      <c r="JBZ52" s="1232"/>
      <c r="JCA52" s="1232"/>
      <c r="JCB52" s="1232"/>
      <c r="JCC52" s="1232"/>
      <c r="JCD52" s="1232"/>
      <c r="JCE52" s="1232"/>
      <c r="JCF52" s="1232"/>
      <c r="JCG52" s="1232"/>
      <c r="JCH52" s="875"/>
      <c r="JCI52" s="875"/>
      <c r="JCM52" s="640"/>
      <c r="JCN52" s="876"/>
      <c r="JCO52" s="1232"/>
      <c r="JCP52" s="1232"/>
      <c r="JCQ52" s="1232"/>
      <c r="JCR52" s="1232"/>
      <c r="JCS52" s="1232"/>
      <c r="JCT52" s="1232"/>
      <c r="JCU52" s="1232"/>
      <c r="JCV52" s="1232"/>
      <c r="JCW52" s="1232"/>
      <c r="JCX52" s="1232"/>
      <c r="JCY52" s="875"/>
      <c r="JCZ52" s="875"/>
      <c r="JDD52" s="640"/>
      <c r="JDE52" s="876"/>
      <c r="JDF52" s="1232"/>
      <c r="JDG52" s="1232"/>
      <c r="JDH52" s="1232"/>
      <c r="JDI52" s="1232"/>
      <c r="JDJ52" s="1232"/>
      <c r="JDK52" s="1232"/>
      <c r="JDL52" s="1232"/>
      <c r="JDM52" s="1232"/>
      <c r="JDN52" s="1232"/>
      <c r="JDO52" s="1232"/>
      <c r="JDP52" s="875"/>
      <c r="JDQ52" s="875"/>
      <c r="JDU52" s="640"/>
      <c r="JDV52" s="876"/>
      <c r="JDW52" s="1232"/>
      <c r="JDX52" s="1232"/>
      <c r="JDY52" s="1232"/>
      <c r="JDZ52" s="1232"/>
      <c r="JEA52" s="1232"/>
      <c r="JEB52" s="1232"/>
      <c r="JEC52" s="1232"/>
      <c r="JED52" s="1232"/>
      <c r="JEE52" s="1232"/>
      <c r="JEF52" s="1232"/>
      <c r="JEG52" s="875"/>
      <c r="JEH52" s="875"/>
      <c r="JEL52" s="640"/>
      <c r="JEM52" s="876"/>
      <c r="JEN52" s="1232"/>
      <c r="JEO52" s="1232"/>
      <c r="JEP52" s="1232"/>
      <c r="JEQ52" s="1232"/>
      <c r="JER52" s="1232"/>
      <c r="JES52" s="1232"/>
      <c r="JET52" s="1232"/>
      <c r="JEU52" s="1232"/>
      <c r="JEV52" s="1232"/>
      <c r="JEW52" s="1232"/>
      <c r="JEX52" s="875"/>
      <c r="JEY52" s="875"/>
      <c r="JFC52" s="640"/>
      <c r="JFD52" s="876"/>
      <c r="JFE52" s="1232"/>
      <c r="JFF52" s="1232"/>
      <c r="JFG52" s="1232"/>
      <c r="JFH52" s="1232"/>
      <c r="JFI52" s="1232"/>
      <c r="JFJ52" s="1232"/>
      <c r="JFK52" s="1232"/>
      <c r="JFL52" s="1232"/>
      <c r="JFM52" s="1232"/>
      <c r="JFN52" s="1232"/>
      <c r="JFO52" s="875"/>
      <c r="JFP52" s="875"/>
      <c r="JFT52" s="640"/>
      <c r="JFU52" s="876"/>
      <c r="JFV52" s="1232"/>
      <c r="JFW52" s="1232"/>
      <c r="JFX52" s="1232"/>
      <c r="JFY52" s="1232"/>
      <c r="JFZ52" s="1232"/>
      <c r="JGA52" s="1232"/>
      <c r="JGB52" s="1232"/>
      <c r="JGC52" s="1232"/>
      <c r="JGD52" s="1232"/>
      <c r="JGE52" s="1232"/>
      <c r="JGF52" s="875"/>
      <c r="JGG52" s="875"/>
      <c r="JGK52" s="640"/>
      <c r="JGL52" s="876"/>
      <c r="JGM52" s="1232"/>
      <c r="JGN52" s="1232"/>
      <c r="JGO52" s="1232"/>
      <c r="JGP52" s="1232"/>
      <c r="JGQ52" s="1232"/>
      <c r="JGR52" s="1232"/>
      <c r="JGS52" s="1232"/>
      <c r="JGT52" s="1232"/>
      <c r="JGU52" s="1232"/>
      <c r="JGV52" s="1232"/>
      <c r="JGW52" s="875"/>
      <c r="JGX52" s="875"/>
      <c r="JHB52" s="640"/>
      <c r="JHC52" s="876"/>
      <c r="JHD52" s="1232"/>
      <c r="JHE52" s="1232"/>
      <c r="JHF52" s="1232"/>
      <c r="JHG52" s="1232"/>
      <c r="JHH52" s="1232"/>
      <c r="JHI52" s="1232"/>
      <c r="JHJ52" s="1232"/>
      <c r="JHK52" s="1232"/>
      <c r="JHL52" s="1232"/>
      <c r="JHM52" s="1232"/>
      <c r="JHN52" s="875"/>
      <c r="JHO52" s="875"/>
      <c r="JHS52" s="640"/>
      <c r="JHT52" s="876"/>
      <c r="JHU52" s="1232"/>
      <c r="JHV52" s="1232"/>
      <c r="JHW52" s="1232"/>
      <c r="JHX52" s="1232"/>
      <c r="JHY52" s="1232"/>
      <c r="JHZ52" s="1232"/>
      <c r="JIA52" s="1232"/>
      <c r="JIB52" s="1232"/>
      <c r="JIC52" s="1232"/>
      <c r="JID52" s="1232"/>
      <c r="JIE52" s="875"/>
      <c r="JIF52" s="875"/>
      <c r="JIJ52" s="640"/>
      <c r="JIK52" s="876"/>
      <c r="JIL52" s="1232"/>
      <c r="JIM52" s="1232"/>
      <c r="JIN52" s="1232"/>
      <c r="JIO52" s="1232"/>
      <c r="JIP52" s="1232"/>
      <c r="JIQ52" s="1232"/>
      <c r="JIR52" s="1232"/>
      <c r="JIS52" s="1232"/>
      <c r="JIT52" s="1232"/>
      <c r="JIU52" s="1232"/>
      <c r="JIV52" s="875"/>
      <c r="JIW52" s="875"/>
      <c r="JJA52" s="640"/>
      <c r="JJB52" s="876"/>
      <c r="JJC52" s="1232"/>
      <c r="JJD52" s="1232"/>
      <c r="JJE52" s="1232"/>
      <c r="JJF52" s="1232"/>
      <c r="JJG52" s="1232"/>
      <c r="JJH52" s="1232"/>
      <c r="JJI52" s="1232"/>
      <c r="JJJ52" s="1232"/>
      <c r="JJK52" s="1232"/>
      <c r="JJL52" s="1232"/>
      <c r="JJM52" s="875"/>
      <c r="JJN52" s="875"/>
      <c r="JJR52" s="640"/>
      <c r="JJS52" s="876"/>
      <c r="JJT52" s="1232"/>
      <c r="JJU52" s="1232"/>
      <c r="JJV52" s="1232"/>
      <c r="JJW52" s="1232"/>
      <c r="JJX52" s="1232"/>
      <c r="JJY52" s="1232"/>
      <c r="JJZ52" s="1232"/>
      <c r="JKA52" s="1232"/>
      <c r="JKB52" s="1232"/>
      <c r="JKC52" s="1232"/>
      <c r="JKD52" s="875"/>
      <c r="JKE52" s="875"/>
      <c r="JKI52" s="640"/>
      <c r="JKJ52" s="876"/>
      <c r="JKK52" s="1232"/>
      <c r="JKL52" s="1232"/>
      <c r="JKM52" s="1232"/>
      <c r="JKN52" s="1232"/>
      <c r="JKO52" s="1232"/>
      <c r="JKP52" s="1232"/>
      <c r="JKQ52" s="1232"/>
      <c r="JKR52" s="1232"/>
      <c r="JKS52" s="1232"/>
      <c r="JKT52" s="1232"/>
      <c r="JKU52" s="875"/>
      <c r="JKV52" s="875"/>
      <c r="JKZ52" s="640"/>
      <c r="JLA52" s="876"/>
      <c r="JLB52" s="1232"/>
      <c r="JLC52" s="1232"/>
      <c r="JLD52" s="1232"/>
      <c r="JLE52" s="1232"/>
      <c r="JLF52" s="1232"/>
      <c r="JLG52" s="1232"/>
      <c r="JLH52" s="1232"/>
      <c r="JLI52" s="1232"/>
      <c r="JLJ52" s="1232"/>
      <c r="JLK52" s="1232"/>
      <c r="JLL52" s="875"/>
      <c r="JLM52" s="875"/>
      <c r="JLQ52" s="640"/>
      <c r="JLR52" s="876"/>
      <c r="JLS52" s="1232"/>
      <c r="JLT52" s="1232"/>
      <c r="JLU52" s="1232"/>
      <c r="JLV52" s="1232"/>
      <c r="JLW52" s="1232"/>
      <c r="JLX52" s="1232"/>
      <c r="JLY52" s="1232"/>
      <c r="JLZ52" s="1232"/>
      <c r="JMA52" s="1232"/>
      <c r="JMB52" s="1232"/>
      <c r="JMC52" s="875"/>
      <c r="JMD52" s="875"/>
      <c r="JMH52" s="640"/>
      <c r="JMI52" s="876"/>
      <c r="JMJ52" s="1232"/>
      <c r="JMK52" s="1232"/>
      <c r="JML52" s="1232"/>
      <c r="JMM52" s="1232"/>
      <c r="JMN52" s="1232"/>
      <c r="JMO52" s="1232"/>
      <c r="JMP52" s="1232"/>
      <c r="JMQ52" s="1232"/>
      <c r="JMR52" s="1232"/>
      <c r="JMS52" s="1232"/>
      <c r="JMT52" s="875"/>
      <c r="JMU52" s="875"/>
      <c r="JMY52" s="640"/>
      <c r="JMZ52" s="876"/>
      <c r="JNA52" s="1232"/>
      <c r="JNB52" s="1232"/>
      <c r="JNC52" s="1232"/>
      <c r="JND52" s="1232"/>
      <c r="JNE52" s="1232"/>
      <c r="JNF52" s="1232"/>
      <c r="JNG52" s="1232"/>
      <c r="JNH52" s="1232"/>
      <c r="JNI52" s="1232"/>
      <c r="JNJ52" s="1232"/>
      <c r="JNK52" s="875"/>
      <c r="JNL52" s="875"/>
      <c r="JNP52" s="640"/>
      <c r="JNQ52" s="876"/>
      <c r="JNR52" s="1232"/>
      <c r="JNS52" s="1232"/>
      <c r="JNT52" s="1232"/>
      <c r="JNU52" s="1232"/>
      <c r="JNV52" s="1232"/>
      <c r="JNW52" s="1232"/>
      <c r="JNX52" s="1232"/>
      <c r="JNY52" s="1232"/>
      <c r="JNZ52" s="1232"/>
      <c r="JOA52" s="1232"/>
      <c r="JOB52" s="875"/>
      <c r="JOC52" s="875"/>
      <c r="JOG52" s="640"/>
      <c r="JOH52" s="876"/>
      <c r="JOI52" s="1232"/>
      <c r="JOJ52" s="1232"/>
      <c r="JOK52" s="1232"/>
      <c r="JOL52" s="1232"/>
      <c r="JOM52" s="1232"/>
      <c r="JON52" s="1232"/>
      <c r="JOO52" s="1232"/>
      <c r="JOP52" s="1232"/>
      <c r="JOQ52" s="1232"/>
      <c r="JOR52" s="1232"/>
      <c r="JOS52" s="875"/>
      <c r="JOT52" s="875"/>
      <c r="JOX52" s="640"/>
      <c r="JOY52" s="876"/>
      <c r="JOZ52" s="1232"/>
      <c r="JPA52" s="1232"/>
      <c r="JPB52" s="1232"/>
      <c r="JPC52" s="1232"/>
      <c r="JPD52" s="1232"/>
      <c r="JPE52" s="1232"/>
      <c r="JPF52" s="1232"/>
      <c r="JPG52" s="1232"/>
      <c r="JPH52" s="1232"/>
      <c r="JPI52" s="1232"/>
      <c r="JPJ52" s="875"/>
      <c r="JPK52" s="875"/>
      <c r="JPO52" s="640"/>
      <c r="JPP52" s="876"/>
      <c r="JPQ52" s="1232"/>
      <c r="JPR52" s="1232"/>
      <c r="JPS52" s="1232"/>
      <c r="JPT52" s="1232"/>
      <c r="JPU52" s="1232"/>
      <c r="JPV52" s="1232"/>
      <c r="JPW52" s="1232"/>
      <c r="JPX52" s="1232"/>
      <c r="JPY52" s="1232"/>
      <c r="JPZ52" s="1232"/>
      <c r="JQA52" s="875"/>
      <c r="JQB52" s="875"/>
      <c r="JQF52" s="640"/>
      <c r="JQG52" s="876"/>
      <c r="JQH52" s="1232"/>
      <c r="JQI52" s="1232"/>
      <c r="JQJ52" s="1232"/>
      <c r="JQK52" s="1232"/>
      <c r="JQL52" s="1232"/>
      <c r="JQM52" s="1232"/>
      <c r="JQN52" s="1232"/>
      <c r="JQO52" s="1232"/>
      <c r="JQP52" s="1232"/>
      <c r="JQQ52" s="1232"/>
      <c r="JQR52" s="875"/>
      <c r="JQS52" s="875"/>
      <c r="JQW52" s="640"/>
      <c r="JQX52" s="876"/>
      <c r="JQY52" s="1232"/>
      <c r="JQZ52" s="1232"/>
      <c r="JRA52" s="1232"/>
      <c r="JRB52" s="1232"/>
      <c r="JRC52" s="1232"/>
      <c r="JRD52" s="1232"/>
      <c r="JRE52" s="1232"/>
      <c r="JRF52" s="1232"/>
      <c r="JRG52" s="1232"/>
      <c r="JRH52" s="1232"/>
      <c r="JRI52" s="875"/>
      <c r="JRJ52" s="875"/>
      <c r="JRN52" s="640"/>
      <c r="JRO52" s="876"/>
      <c r="JRP52" s="1232"/>
      <c r="JRQ52" s="1232"/>
      <c r="JRR52" s="1232"/>
      <c r="JRS52" s="1232"/>
      <c r="JRT52" s="1232"/>
      <c r="JRU52" s="1232"/>
      <c r="JRV52" s="1232"/>
      <c r="JRW52" s="1232"/>
      <c r="JRX52" s="1232"/>
      <c r="JRY52" s="1232"/>
      <c r="JRZ52" s="875"/>
      <c r="JSA52" s="875"/>
      <c r="JSE52" s="640"/>
      <c r="JSF52" s="876"/>
      <c r="JSG52" s="1232"/>
      <c r="JSH52" s="1232"/>
      <c r="JSI52" s="1232"/>
      <c r="JSJ52" s="1232"/>
      <c r="JSK52" s="1232"/>
      <c r="JSL52" s="1232"/>
      <c r="JSM52" s="1232"/>
      <c r="JSN52" s="1232"/>
      <c r="JSO52" s="1232"/>
      <c r="JSP52" s="1232"/>
      <c r="JSQ52" s="875"/>
      <c r="JSR52" s="875"/>
      <c r="JSV52" s="640"/>
      <c r="JSW52" s="876"/>
      <c r="JSX52" s="1232"/>
      <c r="JSY52" s="1232"/>
      <c r="JSZ52" s="1232"/>
      <c r="JTA52" s="1232"/>
      <c r="JTB52" s="1232"/>
      <c r="JTC52" s="1232"/>
      <c r="JTD52" s="1232"/>
      <c r="JTE52" s="1232"/>
      <c r="JTF52" s="1232"/>
      <c r="JTG52" s="1232"/>
      <c r="JTH52" s="875"/>
      <c r="JTI52" s="875"/>
      <c r="JTM52" s="640"/>
      <c r="JTN52" s="876"/>
      <c r="JTO52" s="1232"/>
      <c r="JTP52" s="1232"/>
      <c r="JTQ52" s="1232"/>
      <c r="JTR52" s="1232"/>
      <c r="JTS52" s="1232"/>
      <c r="JTT52" s="1232"/>
      <c r="JTU52" s="1232"/>
      <c r="JTV52" s="1232"/>
      <c r="JTW52" s="1232"/>
      <c r="JTX52" s="1232"/>
      <c r="JTY52" s="875"/>
      <c r="JTZ52" s="875"/>
      <c r="JUD52" s="640"/>
      <c r="JUE52" s="876"/>
      <c r="JUF52" s="1232"/>
      <c r="JUG52" s="1232"/>
      <c r="JUH52" s="1232"/>
      <c r="JUI52" s="1232"/>
      <c r="JUJ52" s="1232"/>
      <c r="JUK52" s="1232"/>
      <c r="JUL52" s="1232"/>
      <c r="JUM52" s="1232"/>
      <c r="JUN52" s="1232"/>
      <c r="JUO52" s="1232"/>
      <c r="JUP52" s="875"/>
      <c r="JUQ52" s="875"/>
      <c r="JUU52" s="640"/>
      <c r="JUV52" s="876"/>
      <c r="JUW52" s="1232"/>
      <c r="JUX52" s="1232"/>
      <c r="JUY52" s="1232"/>
      <c r="JUZ52" s="1232"/>
      <c r="JVA52" s="1232"/>
      <c r="JVB52" s="1232"/>
      <c r="JVC52" s="1232"/>
      <c r="JVD52" s="1232"/>
      <c r="JVE52" s="1232"/>
      <c r="JVF52" s="1232"/>
      <c r="JVG52" s="875"/>
      <c r="JVH52" s="875"/>
      <c r="JVL52" s="640"/>
      <c r="JVM52" s="876"/>
      <c r="JVN52" s="1232"/>
      <c r="JVO52" s="1232"/>
      <c r="JVP52" s="1232"/>
      <c r="JVQ52" s="1232"/>
      <c r="JVR52" s="1232"/>
      <c r="JVS52" s="1232"/>
      <c r="JVT52" s="1232"/>
      <c r="JVU52" s="1232"/>
      <c r="JVV52" s="1232"/>
      <c r="JVW52" s="1232"/>
      <c r="JVX52" s="875"/>
      <c r="JVY52" s="875"/>
      <c r="JWC52" s="640"/>
      <c r="JWD52" s="876"/>
      <c r="JWE52" s="1232"/>
      <c r="JWF52" s="1232"/>
      <c r="JWG52" s="1232"/>
      <c r="JWH52" s="1232"/>
      <c r="JWI52" s="1232"/>
      <c r="JWJ52" s="1232"/>
      <c r="JWK52" s="1232"/>
      <c r="JWL52" s="1232"/>
      <c r="JWM52" s="1232"/>
      <c r="JWN52" s="1232"/>
      <c r="JWO52" s="875"/>
      <c r="JWP52" s="875"/>
      <c r="JWT52" s="640"/>
      <c r="JWU52" s="876"/>
      <c r="JWV52" s="1232"/>
      <c r="JWW52" s="1232"/>
      <c r="JWX52" s="1232"/>
      <c r="JWY52" s="1232"/>
      <c r="JWZ52" s="1232"/>
      <c r="JXA52" s="1232"/>
      <c r="JXB52" s="1232"/>
      <c r="JXC52" s="1232"/>
      <c r="JXD52" s="1232"/>
      <c r="JXE52" s="1232"/>
      <c r="JXF52" s="875"/>
      <c r="JXG52" s="875"/>
      <c r="JXK52" s="640"/>
      <c r="JXL52" s="876"/>
      <c r="JXM52" s="1232"/>
      <c r="JXN52" s="1232"/>
      <c r="JXO52" s="1232"/>
      <c r="JXP52" s="1232"/>
      <c r="JXQ52" s="1232"/>
      <c r="JXR52" s="1232"/>
      <c r="JXS52" s="1232"/>
      <c r="JXT52" s="1232"/>
      <c r="JXU52" s="1232"/>
      <c r="JXV52" s="1232"/>
      <c r="JXW52" s="875"/>
      <c r="JXX52" s="875"/>
      <c r="JYB52" s="640"/>
      <c r="JYC52" s="876"/>
      <c r="JYD52" s="1232"/>
      <c r="JYE52" s="1232"/>
      <c r="JYF52" s="1232"/>
      <c r="JYG52" s="1232"/>
      <c r="JYH52" s="1232"/>
      <c r="JYI52" s="1232"/>
      <c r="JYJ52" s="1232"/>
      <c r="JYK52" s="1232"/>
      <c r="JYL52" s="1232"/>
      <c r="JYM52" s="1232"/>
      <c r="JYN52" s="875"/>
      <c r="JYO52" s="875"/>
      <c r="JYS52" s="640"/>
      <c r="JYT52" s="876"/>
      <c r="JYU52" s="1232"/>
      <c r="JYV52" s="1232"/>
      <c r="JYW52" s="1232"/>
      <c r="JYX52" s="1232"/>
      <c r="JYY52" s="1232"/>
      <c r="JYZ52" s="1232"/>
      <c r="JZA52" s="1232"/>
      <c r="JZB52" s="1232"/>
      <c r="JZC52" s="1232"/>
      <c r="JZD52" s="1232"/>
      <c r="JZE52" s="875"/>
      <c r="JZF52" s="875"/>
      <c r="JZJ52" s="640"/>
      <c r="JZK52" s="876"/>
      <c r="JZL52" s="1232"/>
      <c r="JZM52" s="1232"/>
      <c r="JZN52" s="1232"/>
      <c r="JZO52" s="1232"/>
      <c r="JZP52" s="1232"/>
      <c r="JZQ52" s="1232"/>
      <c r="JZR52" s="1232"/>
      <c r="JZS52" s="1232"/>
      <c r="JZT52" s="1232"/>
      <c r="JZU52" s="1232"/>
      <c r="JZV52" s="875"/>
      <c r="JZW52" s="875"/>
      <c r="KAA52" s="640"/>
      <c r="KAB52" s="876"/>
      <c r="KAC52" s="1232"/>
      <c r="KAD52" s="1232"/>
      <c r="KAE52" s="1232"/>
      <c r="KAF52" s="1232"/>
      <c r="KAG52" s="1232"/>
      <c r="KAH52" s="1232"/>
      <c r="KAI52" s="1232"/>
      <c r="KAJ52" s="1232"/>
      <c r="KAK52" s="1232"/>
      <c r="KAL52" s="1232"/>
      <c r="KAM52" s="875"/>
      <c r="KAN52" s="875"/>
      <c r="KAR52" s="640"/>
      <c r="KAS52" s="876"/>
      <c r="KAT52" s="1232"/>
      <c r="KAU52" s="1232"/>
      <c r="KAV52" s="1232"/>
      <c r="KAW52" s="1232"/>
      <c r="KAX52" s="1232"/>
      <c r="KAY52" s="1232"/>
      <c r="KAZ52" s="1232"/>
      <c r="KBA52" s="1232"/>
      <c r="KBB52" s="1232"/>
      <c r="KBC52" s="1232"/>
      <c r="KBD52" s="875"/>
      <c r="KBE52" s="875"/>
      <c r="KBI52" s="640"/>
      <c r="KBJ52" s="876"/>
      <c r="KBK52" s="1232"/>
      <c r="KBL52" s="1232"/>
      <c r="KBM52" s="1232"/>
      <c r="KBN52" s="1232"/>
      <c r="KBO52" s="1232"/>
      <c r="KBP52" s="1232"/>
      <c r="KBQ52" s="1232"/>
      <c r="KBR52" s="1232"/>
      <c r="KBS52" s="1232"/>
      <c r="KBT52" s="1232"/>
      <c r="KBU52" s="875"/>
      <c r="KBV52" s="875"/>
      <c r="KBZ52" s="640"/>
      <c r="KCA52" s="876"/>
      <c r="KCB52" s="1232"/>
      <c r="KCC52" s="1232"/>
      <c r="KCD52" s="1232"/>
      <c r="KCE52" s="1232"/>
      <c r="KCF52" s="1232"/>
      <c r="KCG52" s="1232"/>
      <c r="KCH52" s="1232"/>
      <c r="KCI52" s="1232"/>
      <c r="KCJ52" s="1232"/>
      <c r="KCK52" s="1232"/>
      <c r="KCL52" s="875"/>
      <c r="KCM52" s="875"/>
      <c r="KCQ52" s="640"/>
      <c r="KCR52" s="876"/>
      <c r="KCS52" s="1232"/>
      <c r="KCT52" s="1232"/>
      <c r="KCU52" s="1232"/>
      <c r="KCV52" s="1232"/>
      <c r="KCW52" s="1232"/>
      <c r="KCX52" s="1232"/>
      <c r="KCY52" s="1232"/>
      <c r="KCZ52" s="1232"/>
      <c r="KDA52" s="1232"/>
      <c r="KDB52" s="1232"/>
      <c r="KDC52" s="875"/>
      <c r="KDD52" s="875"/>
      <c r="KDH52" s="640"/>
      <c r="KDI52" s="876"/>
      <c r="KDJ52" s="1232"/>
      <c r="KDK52" s="1232"/>
      <c r="KDL52" s="1232"/>
      <c r="KDM52" s="1232"/>
      <c r="KDN52" s="1232"/>
      <c r="KDO52" s="1232"/>
      <c r="KDP52" s="1232"/>
      <c r="KDQ52" s="1232"/>
      <c r="KDR52" s="1232"/>
      <c r="KDS52" s="1232"/>
      <c r="KDT52" s="875"/>
      <c r="KDU52" s="875"/>
      <c r="KDY52" s="640"/>
      <c r="KDZ52" s="876"/>
      <c r="KEA52" s="1232"/>
      <c r="KEB52" s="1232"/>
      <c r="KEC52" s="1232"/>
      <c r="KED52" s="1232"/>
      <c r="KEE52" s="1232"/>
      <c r="KEF52" s="1232"/>
      <c r="KEG52" s="1232"/>
      <c r="KEH52" s="1232"/>
      <c r="KEI52" s="1232"/>
      <c r="KEJ52" s="1232"/>
      <c r="KEK52" s="875"/>
      <c r="KEL52" s="875"/>
      <c r="KEP52" s="640"/>
      <c r="KEQ52" s="876"/>
      <c r="KER52" s="1232"/>
      <c r="KES52" s="1232"/>
      <c r="KET52" s="1232"/>
      <c r="KEU52" s="1232"/>
      <c r="KEV52" s="1232"/>
      <c r="KEW52" s="1232"/>
      <c r="KEX52" s="1232"/>
      <c r="KEY52" s="1232"/>
      <c r="KEZ52" s="1232"/>
      <c r="KFA52" s="1232"/>
      <c r="KFB52" s="875"/>
      <c r="KFC52" s="875"/>
      <c r="KFG52" s="640"/>
      <c r="KFH52" s="876"/>
      <c r="KFI52" s="1232"/>
      <c r="KFJ52" s="1232"/>
      <c r="KFK52" s="1232"/>
      <c r="KFL52" s="1232"/>
      <c r="KFM52" s="1232"/>
      <c r="KFN52" s="1232"/>
      <c r="KFO52" s="1232"/>
      <c r="KFP52" s="1232"/>
      <c r="KFQ52" s="1232"/>
      <c r="KFR52" s="1232"/>
      <c r="KFS52" s="875"/>
      <c r="KFT52" s="875"/>
      <c r="KFX52" s="640"/>
      <c r="KFY52" s="876"/>
      <c r="KFZ52" s="1232"/>
      <c r="KGA52" s="1232"/>
      <c r="KGB52" s="1232"/>
      <c r="KGC52" s="1232"/>
      <c r="KGD52" s="1232"/>
      <c r="KGE52" s="1232"/>
      <c r="KGF52" s="1232"/>
      <c r="KGG52" s="1232"/>
      <c r="KGH52" s="1232"/>
      <c r="KGI52" s="1232"/>
      <c r="KGJ52" s="875"/>
      <c r="KGK52" s="875"/>
      <c r="KGO52" s="640"/>
      <c r="KGP52" s="876"/>
      <c r="KGQ52" s="1232"/>
      <c r="KGR52" s="1232"/>
      <c r="KGS52" s="1232"/>
      <c r="KGT52" s="1232"/>
      <c r="KGU52" s="1232"/>
      <c r="KGV52" s="1232"/>
      <c r="KGW52" s="1232"/>
      <c r="KGX52" s="1232"/>
      <c r="KGY52" s="1232"/>
      <c r="KGZ52" s="1232"/>
      <c r="KHA52" s="875"/>
      <c r="KHB52" s="875"/>
      <c r="KHF52" s="640"/>
      <c r="KHG52" s="876"/>
      <c r="KHH52" s="1232"/>
      <c r="KHI52" s="1232"/>
      <c r="KHJ52" s="1232"/>
      <c r="KHK52" s="1232"/>
      <c r="KHL52" s="1232"/>
      <c r="KHM52" s="1232"/>
      <c r="KHN52" s="1232"/>
      <c r="KHO52" s="1232"/>
      <c r="KHP52" s="1232"/>
      <c r="KHQ52" s="1232"/>
      <c r="KHR52" s="875"/>
      <c r="KHS52" s="875"/>
      <c r="KHW52" s="640"/>
      <c r="KHX52" s="876"/>
      <c r="KHY52" s="1232"/>
      <c r="KHZ52" s="1232"/>
      <c r="KIA52" s="1232"/>
      <c r="KIB52" s="1232"/>
      <c r="KIC52" s="1232"/>
      <c r="KID52" s="1232"/>
      <c r="KIE52" s="1232"/>
      <c r="KIF52" s="1232"/>
      <c r="KIG52" s="1232"/>
      <c r="KIH52" s="1232"/>
      <c r="KII52" s="875"/>
      <c r="KIJ52" s="875"/>
      <c r="KIN52" s="640"/>
      <c r="KIO52" s="876"/>
      <c r="KIP52" s="1232"/>
      <c r="KIQ52" s="1232"/>
      <c r="KIR52" s="1232"/>
      <c r="KIS52" s="1232"/>
      <c r="KIT52" s="1232"/>
      <c r="KIU52" s="1232"/>
      <c r="KIV52" s="1232"/>
      <c r="KIW52" s="1232"/>
      <c r="KIX52" s="1232"/>
      <c r="KIY52" s="1232"/>
      <c r="KIZ52" s="875"/>
      <c r="KJA52" s="875"/>
      <c r="KJE52" s="640"/>
      <c r="KJF52" s="876"/>
      <c r="KJG52" s="1232"/>
      <c r="KJH52" s="1232"/>
      <c r="KJI52" s="1232"/>
      <c r="KJJ52" s="1232"/>
      <c r="KJK52" s="1232"/>
      <c r="KJL52" s="1232"/>
      <c r="KJM52" s="1232"/>
      <c r="KJN52" s="1232"/>
      <c r="KJO52" s="1232"/>
      <c r="KJP52" s="1232"/>
      <c r="KJQ52" s="875"/>
      <c r="KJR52" s="875"/>
      <c r="KJV52" s="640"/>
      <c r="KJW52" s="876"/>
      <c r="KJX52" s="1232"/>
      <c r="KJY52" s="1232"/>
      <c r="KJZ52" s="1232"/>
      <c r="KKA52" s="1232"/>
      <c r="KKB52" s="1232"/>
      <c r="KKC52" s="1232"/>
      <c r="KKD52" s="1232"/>
      <c r="KKE52" s="1232"/>
      <c r="KKF52" s="1232"/>
      <c r="KKG52" s="1232"/>
      <c r="KKH52" s="875"/>
      <c r="KKI52" s="875"/>
      <c r="KKM52" s="640"/>
      <c r="KKN52" s="876"/>
      <c r="KKO52" s="1232"/>
      <c r="KKP52" s="1232"/>
      <c r="KKQ52" s="1232"/>
      <c r="KKR52" s="1232"/>
      <c r="KKS52" s="1232"/>
      <c r="KKT52" s="1232"/>
      <c r="KKU52" s="1232"/>
      <c r="KKV52" s="1232"/>
      <c r="KKW52" s="1232"/>
      <c r="KKX52" s="1232"/>
      <c r="KKY52" s="875"/>
      <c r="KKZ52" s="875"/>
      <c r="KLD52" s="640"/>
      <c r="KLE52" s="876"/>
      <c r="KLF52" s="1232"/>
      <c r="KLG52" s="1232"/>
      <c r="KLH52" s="1232"/>
      <c r="KLI52" s="1232"/>
      <c r="KLJ52" s="1232"/>
      <c r="KLK52" s="1232"/>
      <c r="KLL52" s="1232"/>
      <c r="KLM52" s="1232"/>
      <c r="KLN52" s="1232"/>
      <c r="KLO52" s="1232"/>
      <c r="KLP52" s="875"/>
      <c r="KLQ52" s="875"/>
      <c r="KLU52" s="640"/>
      <c r="KLV52" s="876"/>
      <c r="KLW52" s="1232"/>
      <c r="KLX52" s="1232"/>
      <c r="KLY52" s="1232"/>
      <c r="KLZ52" s="1232"/>
      <c r="KMA52" s="1232"/>
      <c r="KMB52" s="1232"/>
      <c r="KMC52" s="1232"/>
      <c r="KMD52" s="1232"/>
      <c r="KME52" s="1232"/>
      <c r="KMF52" s="1232"/>
      <c r="KMG52" s="875"/>
      <c r="KMH52" s="875"/>
      <c r="KML52" s="640"/>
      <c r="KMM52" s="876"/>
      <c r="KMN52" s="1232"/>
      <c r="KMO52" s="1232"/>
      <c r="KMP52" s="1232"/>
      <c r="KMQ52" s="1232"/>
      <c r="KMR52" s="1232"/>
      <c r="KMS52" s="1232"/>
      <c r="KMT52" s="1232"/>
      <c r="KMU52" s="1232"/>
      <c r="KMV52" s="1232"/>
      <c r="KMW52" s="1232"/>
      <c r="KMX52" s="875"/>
      <c r="KMY52" s="875"/>
      <c r="KNC52" s="640"/>
      <c r="KND52" s="876"/>
      <c r="KNE52" s="1232"/>
      <c r="KNF52" s="1232"/>
      <c r="KNG52" s="1232"/>
      <c r="KNH52" s="1232"/>
      <c r="KNI52" s="1232"/>
      <c r="KNJ52" s="1232"/>
      <c r="KNK52" s="1232"/>
      <c r="KNL52" s="1232"/>
      <c r="KNM52" s="1232"/>
      <c r="KNN52" s="1232"/>
      <c r="KNO52" s="875"/>
      <c r="KNP52" s="875"/>
      <c r="KNT52" s="640"/>
      <c r="KNU52" s="876"/>
      <c r="KNV52" s="1232"/>
      <c r="KNW52" s="1232"/>
      <c r="KNX52" s="1232"/>
      <c r="KNY52" s="1232"/>
      <c r="KNZ52" s="1232"/>
      <c r="KOA52" s="1232"/>
      <c r="KOB52" s="1232"/>
      <c r="KOC52" s="1232"/>
      <c r="KOD52" s="1232"/>
      <c r="KOE52" s="1232"/>
      <c r="KOF52" s="875"/>
      <c r="KOG52" s="875"/>
      <c r="KOK52" s="640"/>
      <c r="KOL52" s="876"/>
      <c r="KOM52" s="1232"/>
      <c r="KON52" s="1232"/>
      <c r="KOO52" s="1232"/>
      <c r="KOP52" s="1232"/>
      <c r="KOQ52" s="1232"/>
      <c r="KOR52" s="1232"/>
      <c r="KOS52" s="1232"/>
      <c r="KOT52" s="1232"/>
      <c r="KOU52" s="1232"/>
      <c r="KOV52" s="1232"/>
      <c r="KOW52" s="875"/>
      <c r="KOX52" s="875"/>
      <c r="KPB52" s="640"/>
      <c r="KPC52" s="876"/>
      <c r="KPD52" s="1232"/>
      <c r="KPE52" s="1232"/>
      <c r="KPF52" s="1232"/>
      <c r="KPG52" s="1232"/>
      <c r="KPH52" s="1232"/>
      <c r="KPI52" s="1232"/>
      <c r="KPJ52" s="1232"/>
      <c r="KPK52" s="1232"/>
      <c r="KPL52" s="1232"/>
      <c r="KPM52" s="1232"/>
      <c r="KPN52" s="875"/>
      <c r="KPO52" s="875"/>
      <c r="KPS52" s="640"/>
      <c r="KPT52" s="876"/>
      <c r="KPU52" s="1232"/>
      <c r="KPV52" s="1232"/>
      <c r="KPW52" s="1232"/>
      <c r="KPX52" s="1232"/>
      <c r="KPY52" s="1232"/>
      <c r="KPZ52" s="1232"/>
      <c r="KQA52" s="1232"/>
      <c r="KQB52" s="1232"/>
      <c r="KQC52" s="1232"/>
      <c r="KQD52" s="1232"/>
      <c r="KQE52" s="875"/>
      <c r="KQF52" s="875"/>
      <c r="KQJ52" s="640"/>
      <c r="KQK52" s="876"/>
      <c r="KQL52" s="1232"/>
      <c r="KQM52" s="1232"/>
      <c r="KQN52" s="1232"/>
      <c r="KQO52" s="1232"/>
      <c r="KQP52" s="1232"/>
      <c r="KQQ52" s="1232"/>
      <c r="KQR52" s="1232"/>
      <c r="KQS52" s="1232"/>
      <c r="KQT52" s="1232"/>
      <c r="KQU52" s="1232"/>
      <c r="KQV52" s="875"/>
      <c r="KQW52" s="875"/>
      <c r="KRA52" s="640"/>
      <c r="KRB52" s="876"/>
      <c r="KRC52" s="1232"/>
      <c r="KRD52" s="1232"/>
      <c r="KRE52" s="1232"/>
      <c r="KRF52" s="1232"/>
      <c r="KRG52" s="1232"/>
      <c r="KRH52" s="1232"/>
      <c r="KRI52" s="1232"/>
      <c r="KRJ52" s="1232"/>
      <c r="KRK52" s="1232"/>
      <c r="KRL52" s="1232"/>
      <c r="KRM52" s="875"/>
      <c r="KRN52" s="875"/>
      <c r="KRR52" s="640"/>
      <c r="KRS52" s="876"/>
      <c r="KRT52" s="1232"/>
      <c r="KRU52" s="1232"/>
      <c r="KRV52" s="1232"/>
      <c r="KRW52" s="1232"/>
      <c r="KRX52" s="1232"/>
      <c r="KRY52" s="1232"/>
      <c r="KRZ52" s="1232"/>
      <c r="KSA52" s="1232"/>
      <c r="KSB52" s="1232"/>
      <c r="KSC52" s="1232"/>
      <c r="KSD52" s="875"/>
      <c r="KSE52" s="875"/>
      <c r="KSI52" s="640"/>
      <c r="KSJ52" s="876"/>
      <c r="KSK52" s="1232"/>
      <c r="KSL52" s="1232"/>
      <c r="KSM52" s="1232"/>
      <c r="KSN52" s="1232"/>
      <c r="KSO52" s="1232"/>
      <c r="KSP52" s="1232"/>
      <c r="KSQ52" s="1232"/>
      <c r="KSR52" s="1232"/>
      <c r="KSS52" s="1232"/>
      <c r="KST52" s="1232"/>
      <c r="KSU52" s="875"/>
      <c r="KSV52" s="875"/>
      <c r="KSZ52" s="640"/>
      <c r="KTA52" s="876"/>
      <c r="KTB52" s="1232"/>
      <c r="KTC52" s="1232"/>
      <c r="KTD52" s="1232"/>
      <c r="KTE52" s="1232"/>
      <c r="KTF52" s="1232"/>
      <c r="KTG52" s="1232"/>
      <c r="KTH52" s="1232"/>
      <c r="KTI52" s="1232"/>
      <c r="KTJ52" s="1232"/>
      <c r="KTK52" s="1232"/>
      <c r="KTL52" s="875"/>
      <c r="KTM52" s="875"/>
      <c r="KTQ52" s="640"/>
      <c r="KTR52" s="876"/>
      <c r="KTS52" s="1232"/>
      <c r="KTT52" s="1232"/>
      <c r="KTU52" s="1232"/>
      <c r="KTV52" s="1232"/>
      <c r="KTW52" s="1232"/>
      <c r="KTX52" s="1232"/>
      <c r="KTY52" s="1232"/>
      <c r="KTZ52" s="1232"/>
      <c r="KUA52" s="1232"/>
      <c r="KUB52" s="1232"/>
      <c r="KUC52" s="875"/>
      <c r="KUD52" s="875"/>
      <c r="KUH52" s="640"/>
      <c r="KUI52" s="876"/>
      <c r="KUJ52" s="1232"/>
      <c r="KUK52" s="1232"/>
      <c r="KUL52" s="1232"/>
      <c r="KUM52" s="1232"/>
      <c r="KUN52" s="1232"/>
      <c r="KUO52" s="1232"/>
      <c r="KUP52" s="1232"/>
      <c r="KUQ52" s="1232"/>
      <c r="KUR52" s="1232"/>
      <c r="KUS52" s="1232"/>
      <c r="KUT52" s="875"/>
      <c r="KUU52" s="875"/>
      <c r="KUY52" s="640"/>
      <c r="KUZ52" s="876"/>
      <c r="KVA52" s="1232"/>
      <c r="KVB52" s="1232"/>
      <c r="KVC52" s="1232"/>
      <c r="KVD52" s="1232"/>
      <c r="KVE52" s="1232"/>
      <c r="KVF52" s="1232"/>
      <c r="KVG52" s="1232"/>
      <c r="KVH52" s="1232"/>
      <c r="KVI52" s="1232"/>
      <c r="KVJ52" s="1232"/>
      <c r="KVK52" s="875"/>
      <c r="KVL52" s="875"/>
      <c r="KVP52" s="640"/>
      <c r="KVQ52" s="876"/>
      <c r="KVR52" s="1232"/>
      <c r="KVS52" s="1232"/>
      <c r="KVT52" s="1232"/>
      <c r="KVU52" s="1232"/>
      <c r="KVV52" s="1232"/>
      <c r="KVW52" s="1232"/>
      <c r="KVX52" s="1232"/>
      <c r="KVY52" s="1232"/>
      <c r="KVZ52" s="1232"/>
      <c r="KWA52" s="1232"/>
      <c r="KWB52" s="875"/>
      <c r="KWC52" s="875"/>
      <c r="KWG52" s="640"/>
      <c r="KWH52" s="876"/>
      <c r="KWI52" s="1232"/>
      <c r="KWJ52" s="1232"/>
      <c r="KWK52" s="1232"/>
      <c r="KWL52" s="1232"/>
      <c r="KWM52" s="1232"/>
      <c r="KWN52" s="1232"/>
      <c r="KWO52" s="1232"/>
      <c r="KWP52" s="1232"/>
      <c r="KWQ52" s="1232"/>
      <c r="KWR52" s="1232"/>
      <c r="KWS52" s="875"/>
      <c r="KWT52" s="875"/>
      <c r="KWX52" s="640"/>
      <c r="KWY52" s="876"/>
      <c r="KWZ52" s="1232"/>
      <c r="KXA52" s="1232"/>
      <c r="KXB52" s="1232"/>
      <c r="KXC52" s="1232"/>
      <c r="KXD52" s="1232"/>
      <c r="KXE52" s="1232"/>
      <c r="KXF52" s="1232"/>
      <c r="KXG52" s="1232"/>
      <c r="KXH52" s="1232"/>
      <c r="KXI52" s="1232"/>
      <c r="KXJ52" s="875"/>
      <c r="KXK52" s="875"/>
      <c r="KXO52" s="640"/>
      <c r="KXP52" s="876"/>
      <c r="KXQ52" s="1232"/>
      <c r="KXR52" s="1232"/>
      <c r="KXS52" s="1232"/>
      <c r="KXT52" s="1232"/>
      <c r="KXU52" s="1232"/>
      <c r="KXV52" s="1232"/>
      <c r="KXW52" s="1232"/>
      <c r="KXX52" s="1232"/>
      <c r="KXY52" s="1232"/>
      <c r="KXZ52" s="1232"/>
      <c r="KYA52" s="875"/>
      <c r="KYB52" s="875"/>
      <c r="KYF52" s="640"/>
      <c r="KYG52" s="876"/>
      <c r="KYH52" s="1232"/>
      <c r="KYI52" s="1232"/>
      <c r="KYJ52" s="1232"/>
      <c r="KYK52" s="1232"/>
      <c r="KYL52" s="1232"/>
      <c r="KYM52" s="1232"/>
      <c r="KYN52" s="1232"/>
      <c r="KYO52" s="1232"/>
      <c r="KYP52" s="1232"/>
      <c r="KYQ52" s="1232"/>
      <c r="KYR52" s="875"/>
      <c r="KYS52" s="875"/>
      <c r="KYW52" s="640"/>
      <c r="KYX52" s="876"/>
      <c r="KYY52" s="1232"/>
      <c r="KYZ52" s="1232"/>
      <c r="KZA52" s="1232"/>
      <c r="KZB52" s="1232"/>
      <c r="KZC52" s="1232"/>
      <c r="KZD52" s="1232"/>
      <c r="KZE52" s="1232"/>
      <c r="KZF52" s="1232"/>
      <c r="KZG52" s="1232"/>
      <c r="KZH52" s="1232"/>
      <c r="KZI52" s="875"/>
      <c r="KZJ52" s="875"/>
      <c r="KZN52" s="640"/>
      <c r="KZO52" s="876"/>
      <c r="KZP52" s="1232"/>
      <c r="KZQ52" s="1232"/>
      <c r="KZR52" s="1232"/>
      <c r="KZS52" s="1232"/>
      <c r="KZT52" s="1232"/>
      <c r="KZU52" s="1232"/>
      <c r="KZV52" s="1232"/>
      <c r="KZW52" s="1232"/>
      <c r="KZX52" s="1232"/>
      <c r="KZY52" s="1232"/>
      <c r="KZZ52" s="875"/>
      <c r="LAA52" s="875"/>
      <c r="LAE52" s="640"/>
      <c r="LAF52" s="876"/>
      <c r="LAG52" s="1232"/>
      <c r="LAH52" s="1232"/>
      <c r="LAI52" s="1232"/>
      <c r="LAJ52" s="1232"/>
      <c r="LAK52" s="1232"/>
      <c r="LAL52" s="1232"/>
      <c r="LAM52" s="1232"/>
      <c r="LAN52" s="1232"/>
      <c r="LAO52" s="1232"/>
      <c r="LAP52" s="1232"/>
      <c r="LAQ52" s="875"/>
      <c r="LAR52" s="875"/>
      <c r="LAV52" s="640"/>
      <c r="LAW52" s="876"/>
      <c r="LAX52" s="1232"/>
      <c r="LAY52" s="1232"/>
      <c r="LAZ52" s="1232"/>
      <c r="LBA52" s="1232"/>
      <c r="LBB52" s="1232"/>
      <c r="LBC52" s="1232"/>
      <c r="LBD52" s="1232"/>
      <c r="LBE52" s="1232"/>
      <c r="LBF52" s="1232"/>
      <c r="LBG52" s="1232"/>
      <c r="LBH52" s="875"/>
      <c r="LBI52" s="875"/>
      <c r="LBM52" s="640"/>
      <c r="LBN52" s="876"/>
      <c r="LBO52" s="1232"/>
      <c r="LBP52" s="1232"/>
      <c r="LBQ52" s="1232"/>
      <c r="LBR52" s="1232"/>
      <c r="LBS52" s="1232"/>
      <c r="LBT52" s="1232"/>
      <c r="LBU52" s="1232"/>
      <c r="LBV52" s="1232"/>
      <c r="LBW52" s="1232"/>
      <c r="LBX52" s="1232"/>
      <c r="LBY52" s="875"/>
      <c r="LBZ52" s="875"/>
      <c r="LCD52" s="640"/>
      <c r="LCE52" s="876"/>
      <c r="LCF52" s="1232"/>
      <c r="LCG52" s="1232"/>
      <c r="LCH52" s="1232"/>
      <c r="LCI52" s="1232"/>
      <c r="LCJ52" s="1232"/>
      <c r="LCK52" s="1232"/>
      <c r="LCL52" s="1232"/>
      <c r="LCM52" s="1232"/>
      <c r="LCN52" s="1232"/>
      <c r="LCO52" s="1232"/>
      <c r="LCP52" s="875"/>
      <c r="LCQ52" s="875"/>
      <c r="LCU52" s="640"/>
      <c r="LCV52" s="876"/>
      <c r="LCW52" s="1232"/>
      <c r="LCX52" s="1232"/>
      <c r="LCY52" s="1232"/>
      <c r="LCZ52" s="1232"/>
      <c r="LDA52" s="1232"/>
      <c r="LDB52" s="1232"/>
      <c r="LDC52" s="1232"/>
      <c r="LDD52" s="1232"/>
      <c r="LDE52" s="1232"/>
      <c r="LDF52" s="1232"/>
      <c r="LDG52" s="875"/>
      <c r="LDH52" s="875"/>
      <c r="LDL52" s="640"/>
      <c r="LDM52" s="876"/>
      <c r="LDN52" s="1232"/>
      <c r="LDO52" s="1232"/>
      <c r="LDP52" s="1232"/>
      <c r="LDQ52" s="1232"/>
      <c r="LDR52" s="1232"/>
      <c r="LDS52" s="1232"/>
      <c r="LDT52" s="1232"/>
      <c r="LDU52" s="1232"/>
      <c r="LDV52" s="1232"/>
      <c r="LDW52" s="1232"/>
      <c r="LDX52" s="875"/>
      <c r="LDY52" s="875"/>
      <c r="LEC52" s="640"/>
      <c r="LED52" s="876"/>
      <c r="LEE52" s="1232"/>
      <c r="LEF52" s="1232"/>
      <c r="LEG52" s="1232"/>
      <c r="LEH52" s="1232"/>
      <c r="LEI52" s="1232"/>
      <c r="LEJ52" s="1232"/>
      <c r="LEK52" s="1232"/>
      <c r="LEL52" s="1232"/>
      <c r="LEM52" s="1232"/>
      <c r="LEN52" s="1232"/>
      <c r="LEO52" s="875"/>
      <c r="LEP52" s="875"/>
      <c r="LET52" s="640"/>
      <c r="LEU52" s="876"/>
      <c r="LEV52" s="1232"/>
      <c r="LEW52" s="1232"/>
      <c r="LEX52" s="1232"/>
      <c r="LEY52" s="1232"/>
      <c r="LEZ52" s="1232"/>
      <c r="LFA52" s="1232"/>
      <c r="LFB52" s="1232"/>
      <c r="LFC52" s="1232"/>
      <c r="LFD52" s="1232"/>
      <c r="LFE52" s="1232"/>
      <c r="LFF52" s="875"/>
      <c r="LFG52" s="875"/>
      <c r="LFK52" s="640"/>
      <c r="LFL52" s="876"/>
      <c r="LFM52" s="1232"/>
      <c r="LFN52" s="1232"/>
      <c r="LFO52" s="1232"/>
      <c r="LFP52" s="1232"/>
      <c r="LFQ52" s="1232"/>
      <c r="LFR52" s="1232"/>
      <c r="LFS52" s="1232"/>
      <c r="LFT52" s="1232"/>
      <c r="LFU52" s="1232"/>
      <c r="LFV52" s="1232"/>
      <c r="LFW52" s="875"/>
      <c r="LFX52" s="875"/>
      <c r="LGB52" s="640"/>
      <c r="LGC52" s="876"/>
      <c r="LGD52" s="1232"/>
      <c r="LGE52" s="1232"/>
      <c r="LGF52" s="1232"/>
      <c r="LGG52" s="1232"/>
      <c r="LGH52" s="1232"/>
      <c r="LGI52" s="1232"/>
      <c r="LGJ52" s="1232"/>
      <c r="LGK52" s="1232"/>
      <c r="LGL52" s="1232"/>
      <c r="LGM52" s="1232"/>
      <c r="LGN52" s="875"/>
      <c r="LGO52" s="875"/>
      <c r="LGS52" s="640"/>
      <c r="LGT52" s="876"/>
      <c r="LGU52" s="1232"/>
      <c r="LGV52" s="1232"/>
      <c r="LGW52" s="1232"/>
      <c r="LGX52" s="1232"/>
      <c r="LGY52" s="1232"/>
      <c r="LGZ52" s="1232"/>
      <c r="LHA52" s="1232"/>
      <c r="LHB52" s="1232"/>
      <c r="LHC52" s="1232"/>
      <c r="LHD52" s="1232"/>
      <c r="LHE52" s="875"/>
      <c r="LHF52" s="875"/>
      <c r="LHJ52" s="640"/>
      <c r="LHK52" s="876"/>
      <c r="LHL52" s="1232"/>
      <c r="LHM52" s="1232"/>
      <c r="LHN52" s="1232"/>
      <c r="LHO52" s="1232"/>
      <c r="LHP52" s="1232"/>
      <c r="LHQ52" s="1232"/>
      <c r="LHR52" s="1232"/>
      <c r="LHS52" s="1232"/>
      <c r="LHT52" s="1232"/>
      <c r="LHU52" s="1232"/>
      <c r="LHV52" s="875"/>
      <c r="LHW52" s="875"/>
      <c r="LIA52" s="640"/>
      <c r="LIB52" s="876"/>
      <c r="LIC52" s="1232"/>
      <c r="LID52" s="1232"/>
      <c r="LIE52" s="1232"/>
      <c r="LIF52" s="1232"/>
      <c r="LIG52" s="1232"/>
      <c r="LIH52" s="1232"/>
      <c r="LII52" s="1232"/>
      <c r="LIJ52" s="1232"/>
      <c r="LIK52" s="1232"/>
      <c r="LIL52" s="1232"/>
      <c r="LIM52" s="875"/>
      <c r="LIN52" s="875"/>
      <c r="LIR52" s="640"/>
      <c r="LIS52" s="876"/>
      <c r="LIT52" s="1232"/>
      <c r="LIU52" s="1232"/>
      <c r="LIV52" s="1232"/>
      <c r="LIW52" s="1232"/>
      <c r="LIX52" s="1232"/>
      <c r="LIY52" s="1232"/>
      <c r="LIZ52" s="1232"/>
      <c r="LJA52" s="1232"/>
      <c r="LJB52" s="1232"/>
      <c r="LJC52" s="1232"/>
      <c r="LJD52" s="875"/>
      <c r="LJE52" s="875"/>
      <c r="LJI52" s="640"/>
      <c r="LJJ52" s="876"/>
      <c r="LJK52" s="1232"/>
      <c r="LJL52" s="1232"/>
      <c r="LJM52" s="1232"/>
      <c r="LJN52" s="1232"/>
      <c r="LJO52" s="1232"/>
      <c r="LJP52" s="1232"/>
      <c r="LJQ52" s="1232"/>
      <c r="LJR52" s="1232"/>
      <c r="LJS52" s="1232"/>
      <c r="LJT52" s="1232"/>
      <c r="LJU52" s="875"/>
      <c r="LJV52" s="875"/>
      <c r="LJZ52" s="640"/>
      <c r="LKA52" s="876"/>
      <c r="LKB52" s="1232"/>
      <c r="LKC52" s="1232"/>
      <c r="LKD52" s="1232"/>
      <c r="LKE52" s="1232"/>
      <c r="LKF52" s="1232"/>
      <c r="LKG52" s="1232"/>
      <c r="LKH52" s="1232"/>
      <c r="LKI52" s="1232"/>
      <c r="LKJ52" s="1232"/>
      <c r="LKK52" s="1232"/>
      <c r="LKL52" s="875"/>
      <c r="LKM52" s="875"/>
      <c r="LKQ52" s="640"/>
      <c r="LKR52" s="876"/>
      <c r="LKS52" s="1232"/>
      <c r="LKT52" s="1232"/>
      <c r="LKU52" s="1232"/>
      <c r="LKV52" s="1232"/>
      <c r="LKW52" s="1232"/>
      <c r="LKX52" s="1232"/>
      <c r="LKY52" s="1232"/>
      <c r="LKZ52" s="1232"/>
      <c r="LLA52" s="1232"/>
      <c r="LLB52" s="1232"/>
      <c r="LLC52" s="875"/>
      <c r="LLD52" s="875"/>
      <c r="LLH52" s="640"/>
      <c r="LLI52" s="876"/>
      <c r="LLJ52" s="1232"/>
      <c r="LLK52" s="1232"/>
      <c r="LLL52" s="1232"/>
      <c r="LLM52" s="1232"/>
      <c r="LLN52" s="1232"/>
      <c r="LLO52" s="1232"/>
      <c r="LLP52" s="1232"/>
      <c r="LLQ52" s="1232"/>
      <c r="LLR52" s="1232"/>
      <c r="LLS52" s="1232"/>
      <c r="LLT52" s="875"/>
      <c r="LLU52" s="875"/>
      <c r="LLY52" s="640"/>
      <c r="LLZ52" s="876"/>
      <c r="LMA52" s="1232"/>
      <c r="LMB52" s="1232"/>
      <c r="LMC52" s="1232"/>
      <c r="LMD52" s="1232"/>
      <c r="LME52" s="1232"/>
      <c r="LMF52" s="1232"/>
      <c r="LMG52" s="1232"/>
      <c r="LMH52" s="1232"/>
      <c r="LMI52" s="1232"/>
      <c r="LMJ52" s="1232"/>
      <c r="LMK52" s="875"/>
      <c r="LML52" s="875"/>
      <c r="LMP52" s="640"/>
      <c r="LMQ52" s="876"/>
      <c r="LMR52" s="1232"/>
      <c r="LMS52" s="1232"/>
      <c r="LMT52" s="1232"/>
      <c r="LMU52" s="1232"/>
      <c r="LMV52" s="1232"/>
      <c r="LMW52" s="1232"/>
      <c r="LMX52" s="1232"/>
      <c r="LMY52" s="1232"/>
      <c r="LMZ52" s="1232"/>
      <c r="LNA52" s="1232"/>
      <c r="LNB52" s="875"/>
      <c r="LNC52" s="875"/>
      <c r="LNG52" s="640"/>
      <c r="LNH52" s="876"/>
      <c r="LNI52" s="1232"/>
      <c r="LNJ52" s="1232"/>
      <c r="LNK52" s="1232"/>
      <c r="LNL52" s="1232"/>
      <c r="LNM52" s="1232"/>
      <c r="LNN52" s="1232"/>
      <c r="LNO52" s="1232"/>
      <c r="LNP52" s="1232"/>
      <c r="LNQ52" s="1232"/>
      <c r="LNR52" s="1232"/>
      <c r="LNS52" s="875"/>
      <c r="LNT52" s="875"/>
      <c r="LNX52" s="640"/>
      <c r="LNY52" s="876"/>
      <c r="LNZ52" s="1232"/>
      <c r="LOA52" s="1232"/>
      <c r="LOB52" s="1232"/>
      <c r="LOC52" s="1232"/>
      <c r="LOD52" s="1232"/>
      <c r="LOE52" s="1232"/>
      <c r="LOF52" s="1232"/>
      <c r="LOG52" s="1232"/>
      <c r="LOH52" s="1232"/>
      <c r="LOI52" s="1232"/>
      <c r="LOJ52" s="875"/>
      <c r="LOK52" s="875"/>
      <c r="LOO52" s="640"/>
      <c r="LOP52" s="876"/>
      <c r="LOQ52" s="1232"/>
      <c r="LOR52" s="1232"/>
      <c r="LOS52" s="1232"/>
      <c r="LOT52" s="1232"/>
      <c r="LOU52" s="1232"/>
      <c r="LOV52" s="1232"/>
      <c r="LOW52" s="1232"/>
      <c r="LOX52" s="1232"/>
      <c r="LOY52" s="1232"/>
      <c r="LOZ52" s="1232"/>
      <c r="LPA52" s="875"/>
      <c r="LPB52" s="875"/>
      <c r="LPF52" s="640"/>
      <c r="LPG52" s="876"/>
      <c r="LPH52" s="1232"/>
      <c r="LPI52" s="1232"/>
      <c r="LPJ52" s="1232"/>
      <c r="LPK52" s="1232"/>
      <c r="LPL52" s="1232"/>
      <c r="LPM52" s="1232"/>
      <c r="LPN52" s="1232"/>
      <c r="LPO52" s="1232"/>
      <c r="LPP52" s="1232"/>
      <c r="LPQ52" s="1232"/>
      <c r="LPR52" s="875"/>
      <c r="LPS52" s="875"/>
      <c r="LPW52" s="640"/>
      <c r="LPX52" s="876"/>
      <c r="LPY52" s="1232"/>
      <c r="LPZ52" s="1232"/>
      <c r="LQA52" s="1232"/>
      <c r="LQB52" s="1232"/>
      <c r="LQC52" s="1232"/>
      <c r="LQD52" s="1232"/>
      <c r="LQE52" s="1232"/>
      <c r="LQF52" s="1232"/>
      <c r="LQG52" s="1232"/>
      <c r="LQH52" s="1232"/>
      <c r="LQI52" s="875"/>
      <c r="LQJ52" s="875"/>
      <c r="LQN52" s="640"/>
      <c r="LQO52" s="876"/>
      <c r="LQP52" s="1232"/>
      <c r="LQQ52" s="1232"/>
      <c r="LQR52" s="1232"/>
      <c r="LQS52" s="1232"/>
      <c r="LQT52" s="1232"/>
      <c r="LQU52" s="1232"/>
      <c r="LQV52" s="1232"/>
      <c r="LQW52" s="1232"/>
      <c r="LQX52" s="1232"/>
      <c r="LQY52" s="1232"/>
      <c r="LQZ52" s="875"/>
      <c r="LRA52" s="875"/>
      <c r="LRE52" s="640"/>
      <c r="LRF52" s="876"/>
      <c r="LRG52" s="1232"/>
      <c r="LRH52" s="1232"/>
      <c r="LRI52" s="1232"/>
      <c r="LRJ52" s="1232"/>
      <c r="LRK52" s="1232"/>
      <c r="LRL52" s="1232"/>
      <c r="LRM52" s="1232"/>
      <c r="LRN52" s="1232"/>
      <c r="LRO52" s="1232"/>
      <c r="LRP52" s="1232"/>
      <c r="LRQ52" s="875"/>
      <c r="LRR52" s="875"/>
      <c r="LRV52" s="640"/>
      <c r="LRW52" s="876"/>
      <c r="LRX52" s="1232"/>
      <c r="LRY52" s="1232"/>
      <c r="LRZ52" s="1232"/>
      <c r="LSA52" s="1232"/>
      <c r="LSB52" s="1232"/>
      <c r="LSC52" s="1232"/>
      <c r="LSD52" s="1232"/>
      <c r="LSE52" s="1232"/>
      <c r="LSF52" s="1232"/>
      <c r="LSG52" s="1232"/>
      <c r="LSH52" s="875"/>
      <c r="LSI52" s="875"/>
      <c r="LSM52" s="640"/>
      <c r="LSN52" s="876"/>
      <c r="LSO52" s="1232"/>
      <c r="LSP52" s="1232"/>
      <c r="LSQ52" s="1232"/>
      <c r="LSR52" s="1232"/>
      <c r="LSS52" s="1232"/>
      <c r="LST52" s="1232"/>
      <c r="LSU52" s="1232"/>
      <c r="LSV52" s="1232"/>
      <c r="LSW52" s="1232"/>
      <c r="LSX52" s="1232"/>
      <c r="LSY52" s="875"/>
      <c r="LSZ52" s="875"/>
      <c r="LTD52" s="640"/>
      <c r="LTE52" s="876"/>
      <c r="LTF52" s="1232"/>
      <c r="LTG52" s="1232"/>
      <c r="LTH52" s="1232"/>
      <c r="LTI52" s="1232"/>
      <c r="LTJ52" s="1232"/>
      <c r="LTK52" s="1232"/>
      <c r="LTL52" s="1232"/>
      <c r="LTM52" s="1232"/>
      <c r="LTN52" s="1232"/>
      <c r="LTO52" s="1232"/>
      <c r="LTP52" s="875"/>
      <c r="LTQ52" s="875"/>
      <c r="LTU52" s="640"/>
      <c r="LTV52" s="876"/>
      <c r="LTW52" s="1232"/>
      <c r="LTX52" s="1232"/>
      <c r="LTY52" s="1232"/>
      <c r="LTZ52" s="1232"/>
      <c r="LUA52" s="1232"/>
      <c r="LUB52" s="1232"/>
      <c r="LUC52" s="1232"/>
      <c r="LUD52" s="1232"/>
      <c r="LUE52" s="1232"/>
      <c r="LUF52" s="1232"/>
      <c r="LUG52" s="875"/>
      <c r="LUH52" s="875"/>
      <c r="LUL52" s="640"/>
      <c r="LUM52" s="876"/>
      <c r="LUN52" s="1232"/>
      <c r="LUO52" s="1232"/>
      <c r="LUP52" s="1232"/>
      <c r="LUQ52" s="1232"/>
      <c r="LUR52" s="1232"/>
      <c r="LUS52" s="1232"/>
      <c r="LUT52" s="1232"/>
      <c r="LUU52" s="1232"/>
      <c r="LUV52" s="1232"/>
      <c r="LUW52" s="1232"/>
      <c r="LUX52" s="875"/>
      <c r="LUY52" s="875"/>
      <c r="LVC52" s="640"/>
      <c r="LVD52" s="876"/>
      <c r="LVE52" s="1232"/>
      <c r="LVF52" s="1232"/>
      <c r="LVG52" s="1232"/>
      <c r="LVH52" s="1232"/>
      <c r="LVI52" s="1232"/>
      <c r="LVJ52" s="1232"/>
      <c r="LVK52" s="1232"/>
      <c r="LVL52" s="1232"/>
      <c r="LVM52" s="1232"/>
      <c r="LVN52" s="1232"/>
      <c r="LVO52" s="875"/>
      <c r="LVP52" s="875"/>
      <c r="LVT52" s="640"/>
      <c r="LVU52" s="876"/>
      <c r="LVV52" s="1232"/>
      <c r="LVW52" s="1232"/>
      <c r="LVX52" s="1232"/>
      <c r="LVY52" s="1232"/>
      <c r="LVZ52" s="1232"/>
      <c r="LWA52" s="1232"/>
      <c r="LWB52" s="1232"/>
      <c r="LWC52" s="1232"/>
      <c r="LWD52" s="1232"/>
      <c r="LWE52" s="1232"/>
      <c r="LWF52" s="875"/>
      <c r="LWG52" s="875"/>
      <c r="LWK52" s="640"/>
      <c r="LWL52" s="876"/>
      <c r="LWM52" s="1232"/>
      <c r="LWN52" s="1232"/>
      <c r="LWO52" s="1232"/>
      <c r="LWP52" s="1232"/>
      <c r="LWQ52" s="1232"/>
      <c r="LWR52" s="1232"/>
      <c r="LWS52" s="1232"/>
      <c r="LWT52" s="1232"/>
      <c r="LWU52" s="1232"/>
      <c r="LWV52" s="1232"/>
      <c r="LWW52" s="875"/>
      <c r="LWX52" s="875"/>
      <c r="LXB52" s="640"/>
      <c r="LXC52" s="876"/>
      <c r="LXD52" s="1232"/>
      <c r="LXE52" s="1232"/>
      <c r="LXF52" s="1232"/>
      <c r="LXG52" s="1232"/>
      <c r="LXH52" s="1232"/>
      <c r="LXI52" s="1232"/>
      <c r="LXJ52" s="1232"/>
      <c r="LXK52" s="1232"/>
      <c r="LXL52" s="1232"/>
      <c r="LXM52" s="1232"/>
      <c r="LXN52" s="875"/>
      <c r="LXO52" s="875"/>
      <c r="LXS52" s="640"/>
      <c r="LXT52" s="876"/>
      <c r="LXU52" s="1232"/>
      <c r="LXV52" s="1232"/>
      <c r="LXW52" s="1232"/>
      <c r="LXX52" s="1232"/>
      <c r="LXY52" s="1232"/>
      <c r="LXZ52" s="1232"/>
      <c r="LYA52" s="1232"/>
      <c r="LYB52" s="1232"/>
      <c r="LYC52" s="1232"/>
      <c r="LYD52" s="1232"/>
      <c r="LYE52" s="875"/>
      <c r="LYF52" s="875"/>
      <c r="LYJ52" s="640"/>
      <c r="LYK52" s="876"/>
      <c r="LYL52" s="1232"/>
      <c r="LYM52" s="1232"/>
      <c r="LYN52" s="1232"/>
      <c r="LYO52" s="1232"/>
      <c r="LYP52" s="1232"/>
      <c r="LYQ52" s="1232"/>
      <c r="LYR52" s="1232"/>
      <c r="LYS52" s="1232"/>
      <c r="LYT52" s="1232"/>
      <c r="LYU52" s="1232"/>
      <c r="LYV52" s="875"/>
      <c r="LYW52" s="875"/>
      <c r="LZA52" s="640"/>
      <c r="LZB52" s="876"/>
      <c r="LZC52" s="1232"/>
      <c r="LZD52" s="1232"/>
      <c r="LZE52" s="1232"/>
      <c r="LZF52" s="1232"/>
      <c r="LZG52" s="1232"/>
      <c r="LZH52" s="1232"/>
      <c r="LZI52" s="1232"/>
      <c r="LZJ52" s="1232"/>
      <c r="LZK52" s="1232"/>
      <c r="LZL52" s="1232"/>
      <c r="LZM52" s="875"/>
      <c r="LZN52" s="875"/>
      <c r="LZR52" s="640"/>
      <c r="LZS52" s="876"/>
      <c r="LZT52" s="1232"/>
      <c r="LZU52" s="1232"/>
      <c r="LZV52" s="1232"/>
      <c r="LZW52" s="1232"/>
      <c r="LZX52" s="1232"/>
      <c r="LZY52" s="1232"/>
      <c r="LZZ52" s="1232"/>
      <c r="MAA52" s="1232"/>
      <c r="MAB52" s="1232"/>
      <c r="MAC52" s="1232"/>
      <c r="MAD52" s="875"/>
      <c r="MAE52" s="875"/>
      <c r="MAI52" s="640"/>
      <c r="MAJ52" s="876"/>
      <c r="MAK52" s="1232"/>
      <c r="MAL52" s="1232"/>
      <c r="MAM52" s="1232"/>
      <c r="MAN52" s="1232"/>
      <c r="MAO52" s="1232"/>
      <c r="MAP52" s="1232"/>
      <c r="MAQ52" s="1232"/>
      <c r="MAR52" s="1232"/>
      <c r="MAS52" s="1232"/>
      <c r="MAT52" s="1232"/>
      <c r="MAU52" s="875"/>
      <c r="MAV52" s="875"/>
      <c r="MAZ52" s="640"/>
      <c r="MBA52" s="876"/>
      <c r="MBB52" s="1232"/>
      <c r="MBC52" s="1232"/>
      <c r="MBD52" s="1232"/>
      <c r="MBE52" s="1232"/>
      <c r="MBF52" s="1232"/>
      <c r="MBG52" s="1232"/>
      <c r="MBH52" s="1232"/>
      <c r="MBI52" s="1232"/>
      <c r="MBJ52" s="1232"/>
      <c r="MBK52" s="1232"/>
      <c r="MBL52" s="875"/>
      <c r="MBM52" s="875"/>
      <c r="MBQ52" s="640"/>
      <c r="MBR52" s="876"/>
      <c r="MBS52" s="1232"/>
      <c r="MBT52" s="1232"/>
      <c r="MBU52" s="1232"/>
      <c r="MBV52" s="1232"/>
      <c r="MBW52" s="1232"/>
      <c r="MBX52" s="1232"/>
      <c r="MBY52" s="1232"/>
      <c r="MBZ52" s="1232"/>
      <c r="MCA52" s="1232"/>
      <c r="MCB52" s="1232"/>
      <c r="MCC52" s="875"/>
      <c r="MCD52" s="875"/>
      <c r="MCH52" s="640"/>
      <c r="MCI52" s="876"/>
      <c r="MCJ52" s="1232"/>
      <c r="MCK52" s="1232"/>
      <c r="MCL52" s="1232"/>
      <c r="MCM52" s="1232"/>
      <c r="MCN52" s="1232"/>
      <c r="MCO52" s="1232"/>
      <c r="MCP52" s="1232"/>
      <c r="MCQ52" s="1232"/>
      <c r="MCR52" s="1232"/>
      <c r="MCS52" s="1232"/>
      <c r="MCT52" s="875"/>
      <c r="MCU52" s="875"/>
      <c r="MCY52" s="640"/>
      <c r="MCZ52" s="876"/>
      <c r="MDA52" s="1232"/>
      <c r="MDB52" s="1232"/>
      <c r="MDC52" s="1232"/>
      <c r="MDD52" s="1232"/>
      <c r="MDE52" s="1232"/>
      <c r="MDF52" s="1232"/>
      <c r="MDG52" s="1232"/>
      <c r="MDH52" s="1232"/>
      <c r="MDI52" s="1232"/>
      <c r="MDJ52" s="1232"/>
      <c r="MDK52" s="875"/>
      <c r="MDL52" s="875"/>
      <c r="MDP52" s="640"/>
      <c r="MDQ52" s="876"/>
      <c r="MDR52" s="1232"/>
      <c r="MDS52" s="1232"/>
      <c r="MDT52" s="1232"/>
      <c r="MDU52" s="1232"/>
      <c r="MDV52" s="1232"/>
      <c r="MDW52" s="1232"/>
      <c r="MDX52" s="1232"/>
      <c r="MDY52" s="1232"/>
      <c r="MDZ52" s="1232"/>
      <c r="MEA52" s="1232"/>
      <c r="MEB52" s="875"/>
      <c r="MEC52" s="875"/>
      <c r="MEG52" s="640"/>
      <c r="MEH52" s="876"/>
      <c r="MEI52" s="1232"/>
      <c r="MEJ52" s="1232"/>
      <c r="MEK52" s="1232"/>
      <c r="MEL52" s="1232"/>
      <c r="MEM52" s="1232"/>
      <c r="MEN52" s="1232"/>
      <c r="MEO52" s="1232"/>
      <c r="MEP52" s="1232"/>
      <c r="MEQ52" s="1232"/>
      <c r="MER52" s="1232"/>
      <c r="MES52" s="875"/>
      <c r="MET52" s="875"/>
      <c r="MEX52" s="640"/>
      <c r="MEY52" s="876"/>
      <c r="MEZ52" s="1232"/>
      <c r="MFA52" s="1232"/>
      <c r="MFB52" s="1232"/>
      <c r="MFC52" s="1232"/>
      <c r="MFD52" s="1232"/>
      <c r="MFE52" s="1232"/>
      <c r="MFF52" s="1232"/>
      <c r="MFG52" s="1232"/>
      <c r="MFH52" s="1232"/>
      <c r="MFI52" s="1232"/>
      <c r="MFJ52" s="875"/>
      <c r="MFK52" s="875"/>
      <c r="MFO52" s="640"/>
      <c r="MFP52" s="876"/>
      <c r="MFQ52" s="1232"/>
      <c r="MFR52" s="1232"/>
      <c r="MFS52" s="1232"/>
      <c r="MFT52" s="1232"/>
      <c r="MFU52" s="1232"/>
      <c r="MFV52" s="1232"/>
      <c r="MFW52" s="1232"/>
      <c r="MFX52" s="1232"/>
      <c r="MFY52" s="1232"/>
      <c r="MFZ52" s="1232"/>
      <c r="MGA52" s="875"/>
      <c r="MGB52" s="875"/>
      <c r="MGF52" s="640"/>
      <c r="MGG52" s="876"/>
      <c r="MGH52" s="1232"/>
      <c r="MGI52" s="1232"/>
      <c r="MGJ52" s="1232"/>
      <c r="MGK52" s="1232"/>
      <c r="MGL52" s="1232"/>
      <c r="MGM52" s="1232"/>
      <c r="MGN52" s="1232"/>
      <c r="MGO52" s="1232"/>
      <c r="MGP52" s="1232"/>
      <c r="MGQ52" s="1232"/>
      <c r="MGR52" s="875"/>
      <c r="MGS52" s="875"/>
      <c r="MGW52" s="640"/>
      <c r="MGX52" s="876"/>
      <c r="MGY52" s="1232"/>
      <c r="MGZ52" s="1232"/>
      <c r="MHA52" s="1232"/>
      <c r="MHB52" s="1232"/>
      <c r="MHC52" s="1232"/>
      <c r="MHD52" s="1232"/>
      <c r="MHE52" s="1232"/>
      <c r="MHF52" s="1232"/>
      <c r="MHG52" s="1232"/>
      <c r="MHH52" s="1232"/>
      <c r="MHI52" s="875"/>
      <c r="MHJ52" s="875"/>
      <c r="MHN52" s="640"/>
      <c r="MHO52" s="876"/>
      <c r="MHP52" s="1232"/>
      <c r="MHQ52" s="1232"/>
      <c r="MHR52" s="1232"/>
      <c r="MHS52" s="1232"/>
      <c r="MHT52" s="1232"/>
      <c r="MHU52" s="1232"/>
      <c r="MHV52" s="1232"/>
      <c r="MHW52" s="1232"/>
      <c r="MHX52" s="1232"/>
      <c r="MHY52" s="1232"/>
      <c r="MHZ52" s="875"/>
      <c r="MIA52" s="875"/>
      <c r="MIE52" s="640"/>
      <c r="MIF52" s="876"/>
      <c r="MIG52" s="1232"/>
      <c r="MIH52" s="1232"/>
      <c r="MII52" s="1232"/>
      <c r="MIJ52" s="1232"/>
      <c r="MIK52" s="1232"/>
      <c r="MIL52" s="1232"/>
      <c r="MIM52" s="1232"/>
      <c r="MIN52" s="1232"/>
      <c r="MIO52" s="1232"/>
      <c r="MIP52" s="1232"/>
      <c r="MIQ52" s="875"/>
      <c r="MIR52" s="875"/>
      <c r="MIV52" s="640"/>
      <c r="MIW52" s="876"/>
      <c r="MIX52" s="1232"/>
      <c r="MIY52" s="1232"/>
      <c r="MIZ52" s="1232"/>
      <c r="MJA52" s="1232"/>
      <c r="MJB52" s="1232"/>
      <c r="MJC52" s="1232"/>
      <c r="MJD52" s="1232"/>
      <c r="MJE52" s="1232"/>
      <c r="MJF52" s="1232"/>
      <c r="MJG52" s="1232"/>
      <c r="MJH52" s="875"/>
      <c r="MJI52" s="875"/>
      <c r="MJM52" s="640"/>
      <c r="MJN52" s="876"/>
      <c r="MJO52" s="1232"/>
      <c r="MJP52" s="1232"/>
      <c r="MJQ52" s="1232"/>
      <c r="MJR52" s="1232"/>
      <c r="MJS52" s="1232"/>
      <c r="MJT52" s="1232"/>
      <c r="MJU52" s="1232"/>
      <c r="MJV52" s="1232"/>
      <c r="MJW52" s="1232"/>
      <c r="MJX52" s="1232"/>
      <c r="MJY52" s="875"/>
      <c r="MJZ52" s="875"/>
      <c r="MKD52" s="640"/>
      <c r="MKE52" s="876"/>
      <c r="MKF52" s="1232"/>
      <c r="MKG52" s="1232"/>
      <c r="MKH52" s="1232"/>
      <c r="MKI52" s="1232"/>
      <c r="MKJ52" s="1232"/>
      <c r="MKK52" s="1232"/>
      <c r="MKL52" s="1232"/>
      <c r="MKM52" s="1232"/>
      <c r="MKN52" s="1232"/>
      <c r="MKO52" s="1232"/>
      <c r="MKP52" s="875"/>
      <c r="MKQ52" s="875"/>
      <c r="MKU52" s="640"/>
      <c r="MKV52" s="876"/>
      <c r="MKW52" s="1232"/>
      <c r="MKX52" s="1232"/>
      <c r="MKY52" s="1232"/>
      <c r="MKZ52" s="1232"/>
      <c r="MLA52" s="1232"/>
      <c r="MLB52" s="1232"/>
      <c r="MLC52" s="1232"/>
      <c r="MLD52" s="1232"/>
      <c r="MLE52" s="1232"/>
      <c r="MLF52" s="1232"/>
      <c r="MLG52" s="875"/>
      <c r="MLH52" s="875"/>
      <c r="MLL52" s="640"/>
      <c r="MLM52" s="876"/>
      <c r="MLN52" s="1232"/>
      <c r="MLO52" s="1232"/>
      <c r="MLP52" s="1232"/>
      <c r="MLQ52" s="1232"/>
      <c r="MLR52" s="1232"/>
      <c r="MLS52" s="1232"/>
      <c r="MLT52" s="1232"/>
      <c r="MLU52" s="1232"/>
      <c r="MLV52" s="1232"/>
      <c r="MLW52" s="1232"/>
      <c r="MLX52" s="875"/>
      <c r="MLY52" s="875"/>
      <c r="MMC52" s="640"/>
      <c r="MMD52" s="876"/>
      <c r="MME52" s="1232"/>
      <c r="MMF52" s="1232"/>
      <c r="MMG52" s="1232"/>
      <c r="MMH52" s="1232"/>
      <c r="MMI52" s="1232"/>
      <c r="MMJ52" s="1232"/>
      <c r="MMK52" s="1232"/>
      <c r="MML52" s="1232"/>
      <c r="MMM52" s="1232"/>
      <c r="MMN52" s="1232"/>
      <c r="MMO52" s="875"/>
      <c r="MMP52" s="875"/>
      <c r="MMT52" s="640"/>
      <c r="MMU52" s="876"/>
      <c r="MMV52" s="1232"/>
      <c r="MMW52" s="1232"/>
      <c r="MMX52" s="1232"/>
      <c r="MMY52" s="1232"/>
      <c r="MMZ52" s="1232"/>
      <c r="MNA52" s="1232"/>
      <c r="MNB52" s="1232"/>
      <c r="MNC52" s="1232"/>
      <c r="MND52" s="1232"/>
      <c r="MNE52" s="1232"/>
      <c r="MNF52" s="875"/>
      <c r="MNG52" s="875"/>
      <c r="MNK52" s="640"/>
      <c r="MNL52" s="876"/>
      <c r="MNM52" s="1232"/>
      <c r="MNN52" s="1232"/>
      <c r="MNO52" s="1232"/>
      <c r="MNP52" s="1232"/>
      <c r="MNQ52" s="1232"/>
      <c r="MNR52" s="1232"/>
      <c r="MNS52" s="1232"/>
      <c r="MNT52" s="1232"/>
      <c r="MNU52" s="1232"/>
      <c r="MNV52" s="1232"/>
      <c r="MNW52" s="875"/>
      <c r="MNX52" s="875"/>
      <c r="MOB52" s="640"/>
      <c r="MOC52" s="876"/>
      <c r="MOD52" s="1232"/>
      <c r="MOE52" s="1232"/>
      <c r="MOF52" s="1232"/>
      <c r="MOG52" s="1232"/>
      <c r="MOH52" s="1232"/>
      <c r="MOI52" s="1232"/>
      <c r="MOJ52" s="1232"/>
      <c r="MOK52" s="1232"/>
      <c r="MOL52" s="1232"/>
      <c r="MOM52" s="1232"/>
      <c r="MON52" s="875"/>
      <c r="MOO52" s="875"/>
      <c r="MOS52" s="640"/>
      <c r="MOT52" s="876"/>
      <c r="MOU52" s="1232"/>
      <c r="MOV52" s="1232"/>
      <c r="MOW52" s="1232"/>
      <c r="MOX52" s="1232"/>
      <c r="MOY52" s="1232"/>
      <c r="MOZ52" s="1232"/>
      <c r="MPA52" s="1232"/>
      <c r="MPB52" s="1232"/>
      <c r="MPC52" s="1232"/>
      <c r="MPD52" s="1232"/>
      <c r="MPE52" s="875"/>
      <c r="MPF52" s="875"/>
      <c r="MPJ52" s="640"/>
      <c r="MPK52" s="876"/>
      <c r="MPL52" s="1232"/>
      <c r="MPM52" s="1232"/>
      <c r="MPN52" s="1232"/>
      <c r="MPO52" s="1232"/>
      <c r="MPP52" s="1232"/>
      <c r="MPQ52" s="1232"/>
      <c r="MPR52" s="1232"/>
      <c r="MPS52" s="1232"/>
      <c r="MPT52" s="1232"/>
      <c r="MPU52" s="1232"/>
      <c r="MPV52" s="875"/>
      <c r="MPW52" s="875"/>
      <c r="MQA52" s="640"/>
      <c r="MQB52" s="876"/>
      <c r="MQC52" s="1232"/>
      <c r="MQD52" s="1232"/>
      <c r="MQE52" s="1232"/>
      <c r="MQF52" s="1232"/>
      <c r="MQG52" s="1232"/>
      <c r="MQH52" s="1232"/>
      <c r="MQI52" s="1232"/>
      <c r="MQJ52" s="1232"/>
      <c r="MQK52" s="1232"/>
      <c r="MQL52" s="1232"/>
      <c r="MQM52" s="875"/>
      <c r="MQN52" s="875"/>
      <c r="MQR52" s="640"/>
      <c r="MQS52" s="876"/>
      <c r="MQT52" s="1232"/>
      <c r="MQU52" s="1232"/>
      <c r="MQV52" s="1232"/>
      <c r="MQW52" s="1232"/>
      <c r="MQX52" s="1232"/>
      <c r="MQY52" s="1232"/>
      <c r="MQZ52" s="1232"/>
      <c r="MRA52" s="1232"/>
      <c r="MRB52" s="1232"/>
      <c r="MRC52" s="1232"/>
      <c r="MRD52" s="875"/>
      <c r="MRE52" s="875"/>
      <c r="MRI52" s="640"/>
      <c r="MRJ52" s="876"/>
      <c r="MRK52" s="1232"/>
      <c r="MRL52" s="1232"/>
      <c r="MRM52" s="1232"/>
      <c r="MRN52" s="1232"/>
      <c r="MRO52" s="1232"/>
      <c r="MRP52" s="1232"/>
      <c r="MRQ52" s="1232"/>
      <c r="MRR52" s="1232"/>
      <c r="MRS52" s="1232"/>
      <c r="MRT52" s="1232"/>
      <c r="MRU52" s="875"/>
      <c r="MRV52" s="875"/>
      <c r="MRZ52" s="640"/>
      <c r="MSA52" s="876"/>
      <c r="MSB52" s="1232"/>
      <c r="MSC52" s="1232"/>
      <c r="MSD52" s="1232"/>
      <c r="MSE52" s="1232"/>
      <c r="MSF52" s="1232"/>
      <c r="MSG52" s="1232"/>
      <c r="MSH52" s="1232"/>
      <c r="MSI52" s="1232"/>
      <c r="MSJ52" s="1232"/>
      <c r="MSK52" s="1232"/>
      <c r="MSL52" s="875"/>
      <c r="MSM52" s="875"/>
      <c r="MSQ52" s="640"/>
      <c r="MSR52" s="876"/>
      <c r="MSS52" s="1232"/>
      <c r="MST52" s="1232"/>
      <c r="MSU52" s="1232"/>
      <c r="MSV52" s="1232"/>
      <c r="MSW52" s="1232"/>
      <c r="MSX52" s="1232"/>
      <c r="MSY52" s="1232"/>
      <c r="MSZ52" s="1232"/>
      <c r="MTA52" s="1232"/>
      <c r="MTB52" s="1232"/>
      <c r="MTC52" s="875"/>
      <c r="MTD52" s="875"/>
      <c r="MTH52" s="640"/>
      <c r="MTI52" s="876"/>
      <c r="MTJ52" s="1232"/>
      <c r="MTK52" s="1232"/>
      <c r="MTL52" s="1232"/>
      <c r="MTM52" s="1232"/>
      <c r="MTN52" s="1232"/>
      <c r="MTO52" s="1232"/>
      <c r="MTP52" s="1232"/>
      <c r="MTQ52" s="1232"/>
      <c r="MTR52" s="1232"/>
      <c r="MTS52" s="1232"/>
      <c r="MTT52" s="875"/>
      <c r="MTU52" s="875"/>
      <c r="MTY52" s="640"/>
      <c r="MTZ52" s="876"/>
      <c r="MUA52" s="1232"/>
      <c r="MUB52" s="1232"/>
      <c r="MUC52" s="1232"/>
      <c r="MUD52" s="1232"/>
      <c r="MUE52" s="1232"/>
      <c r="MUF52" s="1232"/>
      <c r="MUG52" s="1232"/>
      <c r="MUH52" s="1232"/>
      <c r="MUI52" s="1232"/>
      <c r="MUJ52" s="1232"/>
      <c r="MUK52" s="875"/>
      <c r="MUL52" s="875"/>
      <c r="MUP52" s="640"/>
      <c r="MUQ52" s="876"/>
      <c r="MUR52" s="1232"/>
      <c r="MUS52" s="1232"/>
      <c r="MUT52" s="1232"/>
      <c r="MUU52" s="1232"/>
      <c r="MUV52" s="1232"/>
      <c r="MUW52" s="1232"/>
      <c r="MUX52" s="1232"/>
      <c r="MUY52" s="1232"/>
      <c r="MUZ52" s="1232"/>
      <c r="MVA52" s="1232"/>
      <c r="MVB52" s="875"/>
      <c r="MVC52" s="875"/>
      <c r="MVG52" s="640"/>
      <c r="MVH52" s="876"/>
      <c r="MVI52" s="1232"/>
      <c r="MVJ52" s="1232"/>
      <c r="MVK52" s="1232"/>
      <c r="MVL52" s="1232"/>
      <c r="MVM52" s="1232"/>
      <c r="MVN52" s="1232"/>
      <c r="MVO52" s="1232"/>
      <c r="MVP52" s="1232"/>
      <c r="MVQ52" s="1232"/>
      <c r="MVR52" s="1232"/>
      <c r="MVS52" s="875"/>
      <c r="MVT52" s="875"/>
      <c r="MVX52" s="640"/>
      <c r="MVY52" s="876"/>
      <c r="MVZ52" s="1232"/>
      <c r="MWA52" s="1232"/>
      <c r="MWB52" s="1232"/>
      <c r="MWC52" s="1232"/>
      <c r="MWD52" s="1232"/>
      <c r="MWE52" s="1232"/>
      <c r="MWF52" s="1232"/>
      <c r="MWG52" s="1232"/>
      <c r="MWH52" s="1232"/>
      <c r="MWI52" s="1232"/>
      <c r="MWJ52" s="875"/>
      <c r="MWK52" s="875"/>
      <c r="MWO52" s="640"/>
      <c r="MWP52" s="876"/>
      <c r="MWQ52" s="1232"/>
      <c r="MWR52" s="1232"/>
      <c r="MWS52" s="1232"/>
      <c r="MWT52" s="1232"/>
      <c r="MWU52" s="1232"/>
      <c r="MWV52" s="1232"/>
      <c r="MWW52" s="1232"/>
      <c r="MWX52" s="1232"/>
      <c r="MWY52" s="1232"/>
      <c r="MWZ52" s="1232"/>
      <c r="MXA52" s="875"/>
      <c r="MXB52" s="875"/>
      <c r="MXF52" s="640"/>
      <c r="MXG52" s="876"/>
      <c r="MXH52" s="1232"/>
      <c r="MXI52" s="1232"/>
      <c r="MXJ52" s="1232"/>
      <c r="MXK52" s="1232"/>
      <c r="MXL52" s="1232"/>
      <c r="MXM52" s="1232"/>
      <c r="MXN52" s="1232"/>
      <c r="MXO52" s="1232"/>
      <c r="MXP52" s="1232"/>
      <c r="MXQ52" s="1232"/>
      <c r="MXR52" s="875"/>
      <c r="MXS52" s="875"/>
      <c r="MXW52" s="640"/>
      <c r="MXX52" s="876"/>
      <c r="MXY52" s="1232"/>
      <c r="MXZ52" s="1232"/>
      <c r="MYA52" s="1232"/>
      <c r="MYB52" s="1232"/>
      <c r="MYC52" s="1232"/>
      <c r="MYD52" s="1232"/>
      <c r="MYE52" s="1232"/>
      <c r="MYF52" s="1232"/>
      <c r="MYG52" s="1232"/>
      <c r="MYH52" s="1232"/>
      <c r="MYI52" s="875"/>
      <c r="MYJ52" s="875"/>
      <c r="MYN52" s="640"/>
      <c r="MYO52" s="876"/>
      <c r="MYP52" s="1232"/>
      <c r="MYQ52" s="1232"/>
      <c r="MYR52" s="1232"/>
      <c r="MYS52" s="1232"/>
      <c r="MYT52" s="1232"/>
      <c r="MYU52" s="1232"/>
      <c r="MYV52" s="1232"/>
      <c r="MYW52" s="1232"/>
      <c r="MYX52" s="1232"/>
      <c r="MYY52" s="1232"/>
      <c r="MYZ52" s="875"/>
      <c r="MZA52" s="875"/>
      <c r="MZE52" s="640"/>
      <c r="MZF52" s="876"/>
      <c r="MZG52" s="1232"/>
      <c r="MZH52" s="1232"/>
      <c r="MZI52" s="1232"/>
      <c r="MZJ52" s="1232"/>
      <c r="MZK52" s="1232"/>
      <c r="MZL52" s="1232"/>
      <c r="MZM52" s="1232"/>
      <c r="MZN52" s="1232"/>
      <c r="MZO52" s="1232"/>
      <c r="MZP52" s="1232"/>
      <c r="MZQ52" s="875"/>
      <c r="MZR52" s="875"/>
      <c r="MZV52" s="640"/>
      <c r="MZW52" s="876"/>
      <c r="MZX52" s="1232"/>
      <c r="MZY52" s="1232"/>
      <c r="MZZ52" s="1232"/>
      <c r="NAA52" s="1232"/>
      <c r="NAB52" s="1232"/>
      <c r="NAC52" s="1232"/>
      <c r="NAD52" s="1232"/>
      <c r="NAE52" s="1232"/>
      <c r="NAF52" s="1232"/>
      <c r="NAG52" s="1232"/>
      <c r="NAH52" s="875"/>
      <c r="NAI52" s="875"/>
      <c r="NAM52" s="640"/>
      <c r="NAN52" s="876"/>
      <c r="NAO52" s="1232"/>
      <c r="NAP52" s="1232"/>
      <c r="NAQ52" s="1232"/>
      <c r="NAR52" s="1232"/>
      <c r="NAS52" s="1232"/>
      <c r="NAT52" s="1232"/>
      <c r="NAU52" s="1232"/>
      <c r="NAV52" s="1232"/>
      <c r="NAW52" s="1232"/>
      <c r="NAX52" s="1232"/>
      <c r="NAY52" s="875"/>
      <c r="NAZ52" s="875"/>
      <c r="NBD52" s="640"/>
      <c r="NBE52" s="876"/>
      <c r="NBF52" s="1232"/>
      <c r="NBG52" s="1232"/>
      <c r="NBH52" s="1232"/>
      <c r="NBI52" s="1232"/>
      <c r="NBJ52" s="1232"/>
      <c r="NBK52" s="1232"/>
      <c r="NBL52" s="1232"/>
      <c r="NBM52" s="1232"/>
      <c r="NBN52" s="1232"/>
      <c r="NBO52" s="1232"/>
      <c r="NBP52" s="875"/>
      <c r="NBQ52" s="875"/>
      <c r="NBU52" s="640"/>
      <c r="NBV52" s="876"/>
      <c r="NBW52" s="1232"/>
      <c r="NBX52" s="1232"/>
      <c r="NBY52" s="1232"/>
      <c r="NBZ52" s="1232"/>
      <c r="NCA52" s="1232"/>
      <c r="NCB52" s="1232"/>
      <c r="NCC52" s="1232"/>
      <c r="NCD52" s="1232"/>
      <c r="NCE52" s="1232"/>
      <c r="NCF52" s="1232"/>
      <c r="NCG52" s="875"/>
      <c r="NCH52" s="875"/>
      <c r="NCL52" s="640"/>
      <c r="NCM52" s="876"/>
      <c r="NCN52" s="1232"/>
      <c r="NCO52" s="1232"/>
      <c r="NCP52" s="1232"/>
      <c r="NCQ52" s="1232"/>
      <c r="NCR52" s="1232"/>
      <c r="NCS52" s="1232"/>
      <c r="NCT52" s="1232"/>
      <c r="NCU52" s="1232"/>
      <c r="NCV52" s="1232"/>
      <c r="NCW52" s="1232"/>
      <c r="NCX52" s="875"/>
      <c r="NCY52" s="875"/>
      <c r="NDC52" s="640"/>
      <c r="NDD52" s="876"/>
      <c r="NDE52" s="1232"/>
      <c r="NDF52" s="1232"/>
      <c r="NDG52" s="1232"/>
      <c r="NDH52" s="1232"/>
      <c r="NDI52" s="1232"/>
      <c r="NDJ52" s="1232"/>
      <c r="NDK52" s="1232"/>
      <c r="NDL52" s="1232"/>
      <c r="NDM52" s="1232"/>
      <c r="NDN52" s="1232"/>
      <c r="NDO52" s="875"/>
      <c r="NDP52" s="875"/>
      <c r="NDT52" s="640"/>
      <c r="NDU52" s="876"/>
      <c r="NDV52" s="1232"/>
      <c r="NDW52" s="1232"/>
      <c r="NDX52" s="1232"/>
      <c r="NDY52" s="1232"/>
      <c r="NDZ52" s="1232"/>
      <c r="NEA52" s="1232"/>
      <c r="NEB52" s="1232"/>
      <c r="NEC52" s="1232"/>
      <c r="NED52" s="1232"/>
      <c r="NEE52" s="1232"/>
      <c r="NEF52" s="875"/>
      <c r="NEG52" s="875"/>
      <c r="NEK52" s="640"/>
      <c r="NEL52" s="876"/>
      <c r="NEM52" s="1232"/>
      <c r="NEN52" s="1232"/>
      <c r="NEO52" s="1232"/>
      <c r="NEP52" s="1232"/>
      <c r="NEQ52" s="1232"/>
      <c r="NER52" s="1232"/>
      <c r="NES52" s="1232"/>
      <c r="NET52" s="1232"/>
      <c r="NEU52" s="1232"/>
      <c r="NEV52" s="1232"/>
      <c r="NEW52" s="875"/>
      <c r="NEX52" s="875"/>
      <c r="NFB52" s="640"/>
      <c r="NFC52" s="876"/>
      <c r="NFD52" s="1232"/>
      <c r="NFE52" s="1232"/>
      <c r="NFF52" s="1232"/>
      <c r="NFG52" s="1232"/>
      <c r="NFH52" s="1232"/>
      <c r="NFI52" s="1232"/>
      <c r="NFJ52" s="1232"/>
      <c r="NFK52" s="1232"/>
      <c r="NFL52" s="1232"/>
      <c r="NFM52" s="1232"/>
      <c r="NFN52" s="875"/>
      <c r="NFO52" s="875"/>
      <c r="NFS52" s="640"/>
      <c r="NFT52" s="876"/>
      <c r="NFU52" s="1232"/>
      <c r="NFV52" s="1232"/>
      <c r="NFW52" s="1232"/>
      <c r="NFX52" s="1232"/>
      <c r="NFY52" s="1232"/>
      <c r="NFZ52" s="1232"/>
      <c r="NGA52" s="1232"/>
      <c r="NGB52" s="1232"/>
      <c r="NGC52" s="1232"/>
      <c r="NGD52" s="1232"/>
      <c r="NGE52" s="875"/>
      <c r="NGF52" s="875"/>
      <c r="NGJ52" s="640"/>
      <c r="NGK52" s="876"/>
      <c r="NGL52" s="1232"/>
      <c r="NGM52" s="1232"/>
      <c r="NGN52" s="1232"/>
      <c r="NGO52" s="1232"/>
      <c r="NGP52" s="1232"/>
      <c r="NGQ52" s="1232"/>
      <c r="NGR52" s="1232"/>
      <c r="NGS52" s="1232"/>
      <c r="NGT52" s="1232"/>
      <c r="NGU52" s="1232"/>
      <c r="NGV52" s="875"/>
      <c r="NGW52" s="875"/>
      <c r="NHA52" s="640"/>
      <c r="NHB52" s="876"/>
      <c r="NHC52" s="1232"/>
      <c r="NHD52" s="1232"/>
      <c r="NHE52" s="1232"/>
      <c r="NHF52" s="1232"/>
      <c r="NHG52" s="1232"/>
      <c r="NHH52" s="1232"/>
      <c r="NHI52" s="1232"/>
      <c r="NHJ52" s="1232"/>
      <c r="NHK52" s="1232"/>
      <c r="NHL52" s="1232"/>
      <c r="NHM52" s="875"/>
      <c r="NHN52" s="875"/>
      <c r="NHR52" s="640"/>
      <c r="NHS52" s="876"/>
      <c r="NHT52" s="1232"/>
      <c r="NHU52" s="1232"/>
      <c r="NHV52" s="1232"/>
      <c r="NHW52" s="1232"/>
      <c r="NHX52" s="1232"/>
      <c r="NHY52" s="1232"/>
      <c r="NHZ52" s="1232"/>
      <c r="NIA52" s="1232"/>
      <c r="NIB52" s="1232"/>
      <c r="NIC52" s="1232"/>
      <c r="NID52" s="875"/>
      <c r="NIE52" s="875"/>
      <c r="NII52" s="640"/>
      <c r="NIJ52" s="876"/>
      <c r="NIK52" s="1232"/>
      <c r="NIL52" s="1232"/>
      <c r="NIM52" s="1232"/>
      <c r="NIN52" s="1232"/>
      <c r="NIO52" s="1232"/>
      <c r="NIP52" s="1232"/>
      <c r="NIQ52" s="1232"/>
      <c r="NIR52" s="1232"/>
      <c r="NIS52" s="1232"/>
      <c r="NIT52" s="1232"/>
      <c r="NIU52" s="875"/>
      <c r="NIV52" s="875"/>
      <c r="NIZ52" s="640"/>
      <c r="NJA52" s="876"/>
      <c r="NJB52" s="1232"/>
      <c r="NJC52" s="1232"/>
      <c r="NJD52" s="1232"/>
      <c r="NJE52" s="1232"/>
      <c r="NJF52" s="1232"/>
      <c r="NJG52" s="1232"/>
      <c r="NJH52" s="1232"/>
      <c r="NJI52" s="1232"/>
      <c r="NJJ52" s="1232"/>
      <c r="NJK52" s="1232"/>
      <c r="NJL52" s="875"/>
      <c r="NJM52" s="875"/>
      <c r="NJQ52" s="640"/>
      <c r="NJR52" s="876"/>
      <c r="NJS52" s="1232"/>
      <c r="NJT52" s="1232"/>
      <c r="NJU52" s="1232"/>
      <c r="NJV52" s="1232"/>
      <c r="NJW52" s="1232"/>
      <c r="NJX52" s="1232"/>
      <c r="NJY52" s="1232"/>
      <c r="NJZ52" s="1232"/>
      <c r="NKA52" s="1232"/>
      <c r="NKB52" s="1232"/>
      <c r="NKC52" s="875"/>
      <c r="NKD52" s="875"/>
      <c r="NKH52" s="640"/>
      <c r="NKI52" s="876"/>
      <c r="NKJ52" s="1232"/>
      <c r="NKK52" s="1232"/>
      <c r="NKL52" s="1232"/>
      <c r="NKM52" s="1232"/>
      <c r="NKN52" s="1232"/>
      <c r="NKO52" s="1232"/>
      <c r="NKP52" s="1232"/>
      <c r="NKQ52" s="1232"/>
      <c r="NKR52" s="1232"/>
      <c r="NKS52" s="1232"/>
      <c r="NKT52" s="875"/>
      <c r="NKU52" s="875"/>
      <c r="NKY52" s="640"/>
      <c r="NKZ52" s="876"/>
      <c r="NLA52" s="1232"/>
      <c r="NLB52" s="1232"/>
      <c r="NLC52" s="1232"/>
      <c r="NLD52" s="1232"/>
      <c r="NLE52" s="1232"/>
      <c r="NLF52" s="1232"/>
      <c r="NLG52" s="1232"/>
      <c r="NLH52" s="1232"/>
      <c r="NLI52" s="1232"/>
      <c r="NLJ52" s="1232"/>
      <c r="NLK52" s="875"/>
      <c r="NLL52" s="875"/>
      <c r="NLP52" s="640"/>
      <c r="NLQ52" s="876"/>
      <c r="NLR52" s="1232"/>
      <c r="NLS52" s="1232"/>
      <c r="NLT52" s="1232"/>
      <c r="NLU52" s="1232"/>
      <c r="NLV52" s="1232"/>
      <c r="NLW52" s="1232"/>
      <c r="NLX52" s="1232"/>
      <c r="NLY52" s="1232"/>
      <c r="NLZ52" s="1232"/>
      <c r="NMA52" s="1232"/>
      <c r="NMB52" s="875"/>
      <c r="NMC52" s="875"/>
      <c r="NMG52" s="640"/>
      <c r="NMH52" s="876"/>
      <c r="NMI52" s="1232"/>
      <c r="NMJ52" s="1232"/>
      <c r="NMK52" s="1232"/>
      <c r="NML52" s="1232"/>
      <c r="NMM52" s="1232"/>
      <c r="NMN52" s="1232"/>
      <c r="NMO52" s="1232"/>
      <c r="NMP52" s="1232"/>
      <c r="NMQ52" s="1232"/>
      <c r="NMR52" s="1232"/>
      <c r="NMS52" s="875"/>
      <c r="NMT52" s="875"/>
      <c r="NMX52" s="640"/>
      <c r="NMY52" s="876"/>
      <c r="NMZ52" s="1232"/>
      <c r="NNA52" s="1232"/>
      <c r="NNB52" s="1232"/>
      <c r="NNC52" s="1232"/>
      <c r="NND52" s="1232"/>
      <c r="NNE52" s="1232"/>
      <c r="NNF52" s="1232"/>
      <c r="NNG52" s="1232"/>
      <c r="NNH52" s="1232"/>
      <c r="NNI52" s="1232"/>
      <c r="NNJ52" s="875"/>
      <c r="NNK52" s="875"/>
      <c r="NNO52" s="640"/>
      <c r="NNP52" s="876"/>
      <c r="NNQ52" s="1232"/>
      <c r="NNR52" s="1232"/>
      <c r="NNS52" s="1232"/>
      <c r="NNT52" s="1232"/>
      <c r="NNU52" s="1232"/>
      <c r="NNV52" s="1232"/>
      <c r="NNW52" s="1232"/>
      <c r="NNX52" s="1232"/>
      <c r="NNY52" s="1232"/>
      <c r="NNZ52" s="1232"/>
      <c r="NOA52" s="875"/>
      <c r="NOB52" s="875"/>
      <c r="NOF52" s="640"/>
      <c r="NOG52" s="876"/>
      <c r="NOH52" s="1232"/>
      <c r="NOI52" s="1232"/>
      <c r="NOJ52" s="1232"/>
      <c r="NOK52" s="1232"/>
      <c r="NOL52" s="1232"/>
      <c r="NOM52" s="1232"/>
      <c r="NON52" s="1232"/>
      <c r="NOO52" s="1232"/>
      <c r="NOP52" s="1232"/>
      <c r="NOQ52" s="1232"/>
      <c r="NOR52" s="875"/>
      <c r="NOS52" s="875"/>
      <c r="NOW52" s="640"/>
      <c r="NOX52" s="876"/>
      <c r="NOY52" s="1232"/>
      <c r="NOZ52" s="1232"/>
      <c r="NPA52" s="1232"/>
      <c r="NPB52" s="1232"/>
      <c r="NPC52" s="1232"/>
      <c r="NPD52" s="1232"/>
      <c r="NPE52" s="1232"/>
      <c r="NPF52" s="1232"/>
      <c r="NPG52" s="1232"/>
      <c r="NPH52" s="1232"/>
      <c r="NPI52" s="875"/>
      <c r="NPJ52" s="875"/>
      <c r="NPN52" s="640"/>
      <c r="NPO52" s="876"/>
      <c r="NPP52" s="1232"/>
      <c r="NPQ52" s="1232"/>
      <c r="NPR52" s="1232"/>
      <c r="NPS52" s="1232"/>
      <c r="NPT52" s="1232"/>
      <c r="NPU52" s="1232"/>
      <c r="NPV52" s="1232"/>
      <c r="NPW52" s="1232"/>
      <c r="NPX52" s="1232"/>
      <c r="NPY52" s="1232"/>
      <c r="NPZ52" s="875"/>
      <c r="NQA52" s="875"/>
      <c r="NQE52" s="640"/>
      <c r="NQF52" s="876"/>
      <c r="NQG52" s="1232"/>
      <c r="NQH52" s="1232"/>
      <c r="NQI52" s="1232"/>
      <c r="NQJ52" s="1232"/>
      <c r="NQK52" s="1232"/>
      <c r="NQL52" s="1232"/>
      <c r="NQM52" s="1232"/>
      <c r="NQN52" s="1232"/>
      <c r="NQO52" s="1232"/>
      <c r="NQP52" s="1232"/>
      <c r="NQQ52" s="875"/>
      <c r="NQR52" s="875"/>
      <c r="NQV52" s="640"/>
      <c r="NQW52" s="876"/>
      <c r="NQX52" s="1232"/>
      <c r="NQY52" s="1232"/>
      <c r="NQZ52" s="1232"/>
      <c r="NRA52" s="1232"/>
      <c r="NRB52" s="1232"/>
      <c r="NRC52" s="1232"/>
      <c r="NRD52" s="1232"/>
      <c r="NRE52" s="1232"/>
      <c r="NRF52" s="1232"/>
      <c r="NRG52" s="1232"/>
      <c r="NRH52" s="875"/>
      <c r="NRI52" s="875"/>
      <c r="NRM52" s="640"/>
      <c r="NRN52" s="876"/>
      <c r="NRO52" s="1232"/>
      <c r="NRP52" s="1232"/>
      <c r="NRQ52" s="1232"/>
      <c r="NRR52" s="1232"/>
      <c r="NRS52" s="1232"/>
      <c r="NRT52" s="1232"/>
      <c r="NRU52" s="1232"/>
      <c r="NRV52" s="1232"/>
      <c r="NRW52" s="1232"/>
      <c r="NRX52" s="1232"/>
      <c r="NRY52" s="875"/>
      <c r="NRZ52" s="875"/>
      <c r="NSD52" s="640"/>
      <c r="NSE52" s="876"/>
      <c r="NSF52" s="1232"/>
      <c r="NSG52" s="1232"/>
      <c r="NSH52" s="1232"/>
      <c r="NSI52" s="1232"/>
      <c r="NSJ52" s="1232"/>
      <c r="NSK52" s="1232"/>
      <c r="NSL52" s="1232"/>
      <c r="NSM52" s="1232"/>
      <c r="NSN52" s="1232"/>
      <c r="NSO52" s="1232"/>
      <c r="NSP52" s="875"/>
      <c r="NSQ52" s="875"/>
      <c r="NSU52" s="640"/>
      <c r="NSV52" s="876"/>
      <c r="NSW52" s="1232"/>
      <c r="NSX52" s="1232"/>
      <c r="NSY52" s="1232"/>
      <c r="NSZ52" s="1232"/>
      <c r="NTA52" s="1232"/>
      <c r="NTB52" s="1232"/>
      <c r="NTC52" s="1232"/>
      <c r="NTD52" s="1232"/>
      <c r="NTE52" s="1232"/>
      <c r="NTF52" s="1232"/>
      <c r="NTG52" s="875"/>
      <c r="NTH52" s="875"/>
      <c r="NTL52" s="640"/>
      <c r="NTM52" s="876"/>
      <c r="NTN52" s="1232"/>
      <c r="NTO52" s="1232"/>
      <c r="NTP52" s="1232"/>
      <c r="NTQ52" s="1232"/>
      <c r="NTR52" s="1232"/>
      <c r="NTS52" s="1232"/>
      <c r="NTT52" s="1232"/>
      <c r="NTU52" s="1232"/>
      <c r="NTV52" s="1232"/>
      <c r="NTW52" s="1232"/>
      <c r="NTX52" s="875"/>
      <c r="NTY52" s="875"/>
      <c r="NUC52" s="640"/>
      <c r="NUD52" s="876"/>
      <c r="NUE52" s="1232"/>
      <c r="NUF52" s="1232"/>
      <c r="NUG52" s="1232"/>
      <c r="NUH52" s="1232"/>
      <c r="NUI52" s="1232"/>
      <c r="NUJ52" s="1232"/>
      <c r="NUK52" s="1232"/>
      <c r="NUL52" s="1232"/>
      <c r="NUM52" s="1232"/>
      <c r="NUN52" s="1232"/>
      <c r="NUO52" s="875"/>
      <c r="NUP52" s="875"/>
      <c r="NUT52" s="640"/>
      <c r="NUU52" s="876"/>
      <c r="NUV52" s="1232"/>
      <c r="NUW52" s="1232"/>
      <c r="NUX52" s="1232"/>
      <c r="NUY52" s="1232"/>
      <c r="NUZ52" s="1232"/>
      <c r="NVA52" s="1232"/>
      <c r="NVB52" s="1232"/>
      <c r="NVC52" s="1232"/>
      <c r="NVD52" s="1232"/>
      <c r="NVE52" s="1232"/>
      <c r="NVF52" s="875"/>
      <c r="NVG52" s="875"/>
      <c r="NVK52" s="640"/>
      <c r="NVL52" s="876"/>
      <c r="NVM52" s="1232"/>
      <c r="NVN52" s="1232"/>
      <c r="NVO52" s="1232"/>
      <c r="NVP52" s="1232"/>
      <c r="NVQ52" s="1232"/>
      <c r="NVR52" s="1232"/>
      <c r="NVS52" s="1232"/>
      <c r="NVT52" s="1232"/>
      <c r="NVU52" s="1232"/>
      <c r="NVV52" s="1232"/>
      <c r="NVW52" s="875"/>
      <c r="NVX52" s="875"/>
      <c r="NWB52" s="640"/>
      <c r="NWC52" s="876"/>
      <c r="NWD52" s="1232"/>
      <c r="NWE52" s="1232"/>
      <c r="NWF52" s="1232"/>
      <c r="NWG52" s="1232"/>
      <c r="NWH52" s="1232"/>
      <c r="NWI52" s="1232"/>
      <c r="NWJ52" s="1232"/>
      <c r="NWK52" s="1232"/>
      <c r="NWL52" s="1232"/>
      <c r="NWM52" s="1232"/>
      <c r="NWN52" s="875"/>
      <c r="NWO52" s="875"/>
      <c r="NWS52" s="640"/>
      <c r="NWT52" s="876"/>
      <c r="NWU52" s="1232"/>
      <c r="NWV52" s="1232"/>
      <c r="NWW52" s="1232"/>
      <c r="NWX52" s="1232"/>
      <c r="NWY52" s="1232"/>
      <c r="NWZ52" s="1232"/>
      <c r="NXA52" s="1232"/>
      <c r="NXB52" s="1232"/>
      <c r="NXC52" s="1232"/>
      <c r="NXD52" s="1232"/>
      <c r="NXE52" s="875"/>
      <c r="NXF52" s="875"/>
      <c r="NXJ52" s="640"/>
      <c r="NXK52" s="876"/>
      <c r="NXL52" s="1232"/>
      <c r="NXM52" s="1232"/>
      <c r="NXN52" s="1232"/>
      <c r="NXO52" s="1232"/>
      <c r="NXP52" s="1232"/>
      <c r="NXQ52" s="1232"/>
      <c r="NXR52" s="1232"/>
      <c r="NXS52" s="1232"/>
      <c r="NXT52" s="1232"/>
      <c r="NXU52" s="1232"/>
      <c r="NXV52" s="875"/>
      <c r="NXW52" s="875"/>
      <c r="NYA52" s="640"/>
      <c r="NYB52" s="876"/>
      <c r="NYC52" s="1232"/>
      <c r="NYD52" s="1232"/>
      <c r="NYE52" s="1232"/>
      <c r="NYF52" s="1232"/>
      <c r="NYG52" s="1232"/>
      <c r="NYH52" s="1232"/>
      <c r="NYI52" s="1232"/>
      <c r="NYJ52" s="1232"/>
      <c r="NYK52" s="1232"/>
      <c r="NYL52" s="1232"/>
      <c r="NYM52" s="875"/>
      <c r="NYN52" s="875"/>
      <c r="NYR52" s="640"/>
      <c r="NYS52" s="876"/>
      <c r="NYT52" s="1232"/>
      <c r="NYU52" s="1232"/>
      <c r="NYV52" s="1232"/>
      <c r="NYW52" s="1232"/>
      <c r="NYX52" s="1232"/>
      <c r="NYY52" s="1232"/>
      <c r="NYZ52" s="1232"/>
      <c r="NZA52" s="1232"/>
      <c r="NZB52" s="1232"/>
      <c r="NZC52" s="1232"/>
      <c r="NZD52" s="875"/>
      <c r="NZE52" s="875"/>
      <c r="NZI52" s="640"/>
      <c r="NZJ52" s="876"/>
      <c r="NZK52" s="1232"/>
      <c r="NZL52" s="1232"/>
      <c r="NZM52" s="1232"/>
      <c r="NZN52" s="1232"/>
      <c r="NZO52" s="1232"/>
      <c r="NZP52" s="1232"/>
      <c r="NZQ52" s="1232"/>
      <c r="NZR52" s="1232"/>
      <c r="NZS52" s="1232"/>
      <c r="NZT52" s="1232"/>
      <c r="NZU52" s="875"/>
      <c r="NZV52" s="875"/>
      <c r="NZZ52" s="640"/>
      <c r="OAA52" s="876"/>
      <c r="OAB52" s="1232"/>
      <c r="OAC52" s="1232"/>
      <c r="OAD52" s="1232"/>
      <c r="OAE52" s="1232"/>
      <c r="OAF52" s="1232"/>
      <c r="OAG52" s="1232"/>
      <c r="OAH52" s="1232"/>
      <c r="OAI52" s="1232"/>
      <c r="OAJ52" s="1232"/>
      <c r="OAK52" s="1232"/>
      <c r="OAL52" s="875"/>
      <c r="OAM52" s="875"/>
      <c r="OAQ52" s="640"/>
      <c r="OAR52" s="876"/>
      <c r="OAS52" s="1232"/>
      <c r="OAT52" s="1232"/>
      <c r="OAU52" s="1232"/>
      <c r="OAV52" s="1232"/>
      <c r="OAW52" s="1232"/>
      <c r="OAX52" s="1232"/>
      <c r="OAY52" s="1232"/>
      <c r="OAZ52" s="1232"/>
      <c r="OBA52" s="1232"/>
      <c r="OBB52" s="1232"/>
      <c r="OBC52" s="875"/>
      <c r="OBD52" s="875"/>
      <c r="OBH52" s="640"/>
      <c r="OBI52" s="876"/>
      <c r="OBJ52" s="1232"/>
      <c r="OBK52" s="1232"/>
      <c r="OBL52" s="1232"/>
      <c r="OBM52" s="1232"/>
      <c r="OBN52" s="1232"/>
      <c r="OBO52" s="1232"/>
      <c r="OBP52" s="1232"/>
      <c r="OBQ52" s="1232"/>
      <c r="OBR52" s="1232"/>
      <c r="OBS52" s="1232"/>
      <c r="OBT52" s="875"/>
      <c r="OBU52" s="875"/>
      <c r="OBY52" s="640"/>
      <c r="OBZ52" s="876"/>
      <c r="OCA52" s="1232"/>
      <c r="OCB52" s="1232"/>
      <c r="OCC52" s="1232"/>
      <c r="OCD52" s="1232"/>
      <c r="OCE52" s="1232"/>
      <c r="OCF52" s="1232"/>
      <c r="OCG52" s="1232"/>
      <c r="OCH52" s="1232"/>
      <c r="OCI52" s="1232"/>
      <c r="OCJ52" s="1232"/>
      <c r="OCK52" s="875"/>
      <c r="OCL52" s="875"/>
      <c r="OCP52" s="640"/>
      <c r="OCQ52" s="876"/>
      <c r="OCR52" s="1232"/>
      <c r="OCS52" s="1232"/>
      <c r="OCT52" s="1232"/>
      <c r="OCU52" s="1232"/>
      <c r="OCV52" s="1232"/>
      <c r="OCW52" s="1232"/>
      <c r="OCX52" s="1232"/>
      <c r="OCY52" s="1232"/>
      <c r="OCZ52" s="1232"/>
      <c r="ODA52" s="1232"/>
      <c r="ODB52" s="875"/>
      <c r="ODC52" s="875"/>
      <c r="ODG52" s="640"/>
      <c r="ODH52" s="876"/>
      <c r="ODI52" s="1232"/>
      <c r="ODJ52" s="1232"/>
      <c r="ODK52" s="1232"/>
      <c r="ODL52" s="1232"/>
      <c r="ODM52" s="1232"/>
      <c r="ODN52" s="1232"/>
      <c r="ODO52" s="1232"/>
      <c r="ODP52" s="1232"/>
      <c r="ODQ52" s="1232"/>
      <c r="ODR52" s="1232"/>
      <c r="ODS52" s="875"/>
      <c r="ODT52" s="875"/>
      <c r="ODX52" s="640"/>
      <c r="ODY52" s="876"/>
      <c r="ODZ52" s="1232"/>
      <c r="OEA52" s="1232"/>
      <c r="OEB52" s="1232"/>
      <c r="OEC52" s="1232"/>
      <c r="OED52" s="1232"/>
      <c r="OEE52" s="1232"/>
      <c r="OEF52" s="1232"/>
      <c r="OEG52" s="1232"/>
      <c r="OEH52" s="1232"/>
      <c r="OEI52" s="1232"/>
      <c r="OEJ52" s="875"/>
      <c r="OEK52" s="875"/>
      <c r="OEO52" s="640"/>
      <c r="OEP52" s="876"/>
      <c r="OEQ52" s="1232"/>
      <c r="OER52" s="1232"/>
      <c r="OES52" s="1232"/>
      <c r="OET52" s="1232"/>
      <c r="OEU52" s="1232"/>
      <c r="OEV52" s="1232"/>
      <c r="OEW52" s="1232"/>
      <c r="OEX52" s="1232"/>
      <c r="OEY52" s="1232"/>
      <c r="OEZ52" s="1232"/>
      <c r="OFA52" s="875"/>
      <c r="OFB52" s="875"/>
      <c r="OFF52" s="640"/>
      <c r="OFG52" s="876"/>
      <c r="OFH52" s="1232"/>
      <c r="OFI52" s="1232"/>
      <c r="OFJ52" s="1232"/>
      <c r="OFK52" s="1232"/>
      <c r="OFL52" s="1232"/>
      <c r="OFM52" s="1232"/>
      <c r="OFN52" s="1232"/>
      <c r="OFO52" s="1232"/>
      <c r="OFP52" s="1232"/>
      <c r="OFQ52" s="1232"/>
      <c r="OFR52" s="875"/>
      <c r="OFS52" s="875"/>
      <c r="OFW52" s="640"/>
      <c r="OFX52" s="876"/>
      <c r="OFY52" s="1232"/>
      <c r="OFZ52" s="1232"/>
      <c r="OGA52" s="1232"/>
      <c r="OGB52" s="1232"/>
      <c r="OGC52" s="1232"/>
      <c r="OGD52" s="1232"/>
      <c r="OGE52" s="1232"/>
      <c r="OGF52" s="1232"/>
      <c r="OGG52" s="1232"/>
      <c r="OGH52" s="1232"/>
      <c r="OGI52" s="875"/>
      <c r="OGJ52" s="875"/>
      <c r="OGN52" s="640"/>
      <c r="OGO52" s="876"/>
      <c r="OGP52" s="1232"/>
      <c r="OGQ52" s="1232"/>
      <c r="OGR52" s="1232"/>
      <c r="OGS52" s="1232"/>
      <c r="OGT52" s="1232"/>
      <c r="OGU52" s="1232"/>
      <c r="OGV52" s="1232"/>
      <c r="OGW52" s="1232"/>
      <c r="OGX52" s="1232"/>
      <c r="OGY52" s="1232"/>
      <c r="OGZ52" s="875"/>
      <c r="OHA52" s="875"/>
      <c r="OHE52" s="640"/>
      <c r="OHF52" s="876"/>
      <c r="OHG52" s="1232"/>
      <c r="OHH52" s="1232"/>
      <c r="OHI52" s="1232"/>
      <c r="OHJ52" s="1232"/>
      <c r="OHK52" s="1232"/>
      <c r="OHL52" s="1232"/>
      <c r="OHM52" s="1232"/>
      <c r="OHN52" s="1232"/>
      <c r="OHO52" s="1232"/>
      <c r="OHP52" s="1232"/>
      <c r="OHQ52" s="875"/>
      <c r="OHR52" s="875"/>
      <c r="OHV52" s="640"/>
      <c r="OHW52" s="876"/>
      <c r="OHX52" s="1232"/>
      <c r="OHY52" s="1232"/>
      <c r="OHZ52" s="1232"/>
      <c r="OIA52" s="1232"/>
      <c r="OIB52" s="1232"/>
      <c r="OIC52" s="1232"/>
      <c r="OID52" s="1232"/>
      <c r="OIE52" s="1232"/>
      <c r="OIF52" s="1232"/>
      <c r="OIG52" s="1232"/>
      <c r="OIH52" s="875"/>
      <c r="OII52" s="875"/>
      <c r="OIM52" s="640"/>
      <c r="OIN52" s="876"/>
      <c r="OIO52" s="1232"/>
      <c r="OIP52" s="1232"/>
      <c r="OIQ52" s="1232"/>
      <c r="OIR52" s="1232"/>
      <c r="OIS52" s="1232"/>
      <c r="OIT52" s="1232"/>
      <c r="OIU52" s="1232"/>
      <c r="OIV52" s="1232"/>
      <c r="OIW52" s="1232"/>
      <c r="OIX52" s="1232"/>
      <c r="OIY52" s="875"/>
      <c r="OIZ52" s="875"/>
      <c r="OJD52" s="640"/>
      <c r="OJE52" s="876"/>
      <c r="OJF52" s="1232"/>
      <c r="OJG52" s="1232"/>
      <c r="OJH52" s="1232"/>
      <c r="OJI52" s="1232"/>
      <c r="OJJ52" s="1232"/>
      <c r="OJK52" s="1232"/>
      <c r="OJL52" s="1232"/>
      <c r="OJM52" s="1232"/>
      <c r="OJN52" s="1232"/>
      <c r="OJO52" s="1232"/>
      <c r="OJP52" s="875"/>
      <c r="OJQ52" s="875"/>
      <c r="OJU52" s="640"/>
      <c r="OJV52" s="876"/>
      <c r="OJW52" s="1232"/>
      <c r="OJX52" s="1232"/>
      <c r="OJY52" s="1232"/>
      <c r="OJZ52" s="1232"/>
      <c r="OKA52" s="1232"/>
      <c r="OKB52" s="1232"/>
      <c r="OKC52" s="1232"/>
      <c r="OKD52" s="1232"/>
      <c r="OKE52" s="1232"/>
      <c r="OKF52" s="1232"/>
      <c r="OKG52" s="875"/>
      <c r="OKH52" s="875"/>
      <c r="OKL52" s="640"/>
      <c r="OKM52" s="876"/>
      <c r="OKN52" s="1232"/>
      <c r="OKO52" s="1232"/>
      <c r="OKP52" s="1232"/>
      <c r="OKQ52" s="1232"/>
      <c r="OKR52" s="1232"/>
      <c r="OKS52" s="1232"/>
      <c r="OKT52" s="1232"/>
      <c r="OKU52" s="1232"/>
      <c r="OKV52" s="1232"/>
      <c r="OKW52" s="1232"/>
      <c r="OKX52" s="875"/>
      <c r="OKY52" s="875"/>
      <c r="OLC52" s="640"/>
      <c r="OLD52" s="876"/>
      <c r="OLE52" s="1232"/>
      <c r="OLF52" s="1232"/>
      <c r="OLG52" s="1232"/>
      <c r="OLH52" s="1232"/>
      <c r="OLI52" s="1232"/>
      <c r="OLJ52" s="1232"/>
      <c r="OLK52" s="1232"/>
      <c r="OLL52" s="1232"/>
      <c r="OLM52" s="1232"/>
      <c r="OLN52" s="1232"/>
      <c r="OLO52" s="875"/>
      <c r="OLP52" s="875"/>
      <c r="OLT52" s="640"/>
      <c r="OLU52" s="876"/>
      <c r="OLV52" s="1232"/>
      <c r="OLW52" s="1232"/>
      <c r="OLX52" s="1232"/>
      <c r="OLY52" s="1232"/>
      <c r="OLZ52" s="1232"/>
      <c r="OMA52" s="1232"/>
      <c r="OMB52" s="1232"/>
      <c r="OMC52" s="1232"/>
      <c r="OMD52" s="1232"/>
      <c r="OME52" s="1232"/>
      <c r="OMF52" s="875"/>
      <c r="OMG52" s="875"/>
      <c r="OMK52" s="640"/>
      <c r="OML52" s="876"/>
      <c r="OMM52" s="1232"/>
      <c r="OMN52" s="1232"/>
      <c r="OMO52" s="1232"/>
      <c r="OMP52" s="1232"/>
      <c r="OMQ52" s="1232"/>
      <c r="OMR52" s="1232"/>
      <c r="OMS52" s="1232"/>
      <c r="OMT52" s="1232"/>
      <c r="OMU52" s="1232"/>
      <c r="OMV52" s="1232"/>
      <c r="OMW52" s="875"/>
      <c r="OMX52" s="875"/>
      <c r="ONB52" s="640"/>
      <c r="ONC52" s="876"/>
      <c r="OND52" s="1232"/>
      <c r="ONE52" s="1232"/>
      <c r="ONF52" s="1232"/>
      <c r="ONG52" s="1232"/>
      <c r="ONH52" s="1232"/>
      <c r="ONI52" s="1232"/>
      <c r="ONJ52" s="1232"/>
      <c r="ONK52" s="1232"/>
      <c r="ONL52" s="1232"/>
      <c r="ONM52" s="1232"/>
      <c r="ONN52" s="875"/>
      <c r="ONO52" s="875"/>
      <c r="ONS52" s="640"/>
      <c r="ONT52" s="876"/>
      <c r="ONU52" s="1232"/>
      <c r="ONV52" s="1232"/>
      <c r="ONW52" s="1232"/>
      <c r="ONX52" s="1232"/>
      <c r="ONY52" s="1232"/>
      <c r="ONZ52" s="1232"/>
      <c r="OOA52" s="1232"/>
      <c r="OOB52" s="1232"/>
      <c r="OOC52" s="1232"/>
      <c r="OOD52" s="1232"/>
      <c r="OOE52" s="875"/>
      <c r="OOF52" s="875"/>
      <c r="OOJ52" s="640"/>
      <c r="OOK52" s="876"/>
      <c r="OOL52" s="1232"/>
      <c r="OOM52" s="1232"/>
      <c r="OON52" s="1232"/>
      <c r="OOO52" s="1232"/>
      <c r="OOP52" s="1232"/>
      <c r="OOQ52" s="1232"/>
      <c r="OOR52" s="1232"/>
      <c r="OOS52" s="1232"/>
      <c r="OOT52" s="1232"/>
      <c r="OOU52" s="1232"/>
      <c r="OOV52" s="875"/>
      <c r="OOW52" s="875"/>
      <c r="OPA52" s="640"/>
      <c r="OPB52" s="876"/>
      <c r="OPC52" s="1232"/>
      <c r="OPD52" s="1232"/>
      <c r="OPE52" s="1232"/>
      <c r="OPF52" s="1232"/>
      <c r="OPG52" s="1232"/>
      <c r="OPH52" s="1232"/>
      <c r="OPI52" s="1232"/>
      <c r="OPJ52" s="1232"/>
      <c r="OPK52" s="1232"/>
      <c r="OPL52" s="1232"/>
      <c r="OPM52" s="875"/>
      <c r="OPN52" s="875"/>
      <c r="OPR52" s="640"/>
      <c r="OPS52" s="876"/>
      <c r="OPT52" s="1232"/>
      <c r="OPU52" s="1232"/>
      <c r="OPV52" s="1232"/>
      <c r="OPW52" s="1232"/>
      <c r="OPX52" s="1232"/>
      <c r="OPY52" s="1232"/>
      <c r="OPZ52" s="1232"/>
      <c r="OQA52" s="1232"/>
      <c r="OQB52" s="1232"/>
      <c r="OQC52" s="1232"/>
      <c r="OQD52" s="875"/>
      <c r="OQE52" s="875"/>
      <c r="OQI52" s="640"/>
      <c r="OQJ52" s="876"/>
      <c r="OQK52" s="1232"/>
      <c r="OQL52" s="1232"/>
      <c r="OQM52" s="1232"/>
      <c r="OQN52" s="1232"/>
      <c r="OQO52" s="1232"/>
      <c r="OQP52" s="1232"/>
      <c r="OQQ52" s="1232"/>
      <c r="OQR52" s="1232"/>
      <c r="OQS52" s="1232"/>
      <c r="OQT52" s="1232"/>
      <c r="OQU52" s="875"/>
      <c r="OQV52" s="875"/>
      <c r="OQZ52" s="640"/>
      <c r="ORA52" s="876"/>
      <c r="ORB52" s="1232"/>
      <c r="ORC52" s="1232"/>
      <c r="ORD52" s="1232"/>
      <c r="ORE52" s="1232"/>
      <c r="ORF52" s="1232"/>
      <c r="ORG52" s="1232"/>
      <c r="ORH52" s="1232"/>
      <c r="ORI52" s="1232"/>
      <c r="ORJ52" s="1232"/>
      <c r="ORK52" s="1232"/>
      <c r="ORL52" s="875"/>
      <c r="ORM52" s="875"/>
      <c r="ORQ52" s="640"/>
      <c r="ORR52" s="876"/>
      <c r="ORS52" s="1232"/>
      <c r="ORT52" s="1232"/>
      <c r="ORU52" s="1232"/>
      <c r="ORV52" s="1232"/>
      <c r="ORW52" s="1232"/>
      <c r="ORX52" s="1232"/>
      <c r="ORY52" s="1232"/>
      <c r="ORZ52" s="1232"/>
      <c r="OSA52" s="1232"/>
      <c r="OSB52" s="1232"/>
      <c r="OSC52" s="875"/>
      <c r="OSD52" s="875"/>
      <c r="OSH52" s="640"/>
      <c r="OSI52" s="876"/>
      <c r="OSJ52" s="1232"/>
      <c r="OSK52" s="1232"/>
      <c r="OSL52" s="1232"/>
      <c r="OSM52" s="1232"/>
      <c r="OSN52" s="1232"/>
      <c r="OSO52" s="1232"/>
      <c r="OSP52" s="1232"/>
      <c r="OSQ52" s="1232"/>
      <c r="OSR52" s="1232"/>
      <c r="OSS52" s="1232"/>
      <c r="OST52" s="875"/>
      <c r="OSU52" s="875"/>
      <c r="OSY52" s="640"/>
      <c r="OSZ52" s="876"/>
      <c r="OTA52" s="1232"/>
      <c r="OTB52" s="1232"/>
      <c r="OTC52" s="1232"/>
      <c r="OTD52" s="1232"/>
      <c r="OTE52" s="1232"/>
      <c r="OTF52" s="1232"/>
      <c r="OTG52" s="1232"/>
      <c r="OTH52" s="1232"/>
      <c r="OTI52" s="1232"/>
      <c r="OTJ52" s="1232"/>
      <c r="OTK52" s="875"/>
      <c r="OTL52" s="875"/>
      <c r="OTP52" s="640"/>
      <c r="OTQ52" s="876"/>
      <c r="OTR52" s="1232"/>
      <c r="OTS52" s="1232"/>
      <c r="OTT52" s="1232"/>
      <c r="OTU52" s="1232"/>
      <c r="OTV52" s="1232"/>
      <c r="OTW52" s="1232"/>
      <c r="OTX52" s="1232"/>
      <c r="OTY52" s="1232"/>
      <c r="OTZ52" s="1232"/>
      <c r="OUA52" s="1232"/>
      <c r="OUB52" s="875"/>
      <c r="OUC52" s="875"/>
      <c r="OUG52" s="640"/>
      <c r="OUH52" s="876"/>
      <c r="OUI52" s="1232"/>
      <c r="OUJ52" s="1232"/>
      <c r="OUK52" s="1232"/>
      <c r="OUL52" s="1232"/>
      <c r="OUM52" s="1232"/>
      <c r="OUN52" s="1232"/>
      <c r="OUO52" s="1232"/>
      <c r="OUP52" s="1232"/>
      <c r="OUQ52" s="1232"/>
      <c r="OUR52" s="1232"/>
      <c r="OUS52" s="875"/>
      <c r="OUT52" s="875"/>
      <c r="OUX52" s="640"/>
      <c r="OUY52" s="876"/>
      <c r="OUZ52" s="1232"/>
      <c r="OVA52" s="1232"/>
      <c r="OVB52" s="1232"/>
      <c r="OVC52" s="1232"/>
      <c r="OVD52" s="1232"/>
      <c r="OVE52" s="1232"/>
      <c r="OVF52" s="1232"/>
      <c r="OVG52" s="1232"/>
      <c r="OVH52" s="1232"/>
      <c r="OVI52" s="1232"/>
      <c r="OVJ52" s="875"/>
      <c r="OVK52" s="875"/>
      <c r="OVO52" s="640"/>
      <c r="OVP52" s="876"/>
      <c r="OVQ52" s="1232"/>
      <c r="OVR52" s="1232"/>
      <c r="OVS52" s="1232"/>
      <c r="OVT52" s="1232"/>
      <c r="OVU52" s="1232"/>
      <c r="OVV52" s="1232"/>
      <c r="OVW52" s="1232"/>
      <c r="OVX52" s="1232"/>
      <c r="OVY52" s="1232"/>
      <c r="OVZ52" s="1232"/>
      <c r="OWA52" s="875"/>
      <c r="OWB52" s="875"/>
      <c r="OWF52" s="640"/>
      <c r="OWG52" s="876"/>
      <c r="OWH52" s="1232"/>
      <c r="OWI52" s="1232"/>
      <c r="OWJ52" s="1232"/>
      <c r="OWK52" s="1232"/>
      <c r="OWL52" s="1232"/>
      <c r="OWM52" s="1232"/>
      <c r="OWN52" s="1232"/>
      <c r="OWO52" s="1232"/>
      <c r="OWP52" s="1232"/>
      <c r="OWQ52" s="1232"/>
      <c r="OWR52" s="875"/>
      <c r="OWS52" s="875"/>
      <c r="OWW52" s="640"/>
      <c r="OWX52" s="876"/>
      <c r="OWY52" s="1232"/>
      <c r="OWZ52" s="1232"/>
      <c r="OXA52" s="1232"/>
      <c r="OXB52" s="1232"/>
      <c r="OXC52" s="1232"/>
      <c r="OXD52" s="1232"/>
      <c r="OXE52" s="1232"/>
      <c r="OXF52" s="1232"/>
      <c r="OXG52" s="1232"/>
      <c r="OXH52" s="1232"/>
      <c r="OXI52" s="875"/>
      <c r="OXJ52" s="875"/>
      <c r="OXN52" s="640"/>
      <c r="OXO52" s="876"/>
      <c r="OXP52" s="1232"/>
      <c r="OXQ52" s="1232"/>
      <c r="OXR52" s="1232"/>
      <c r="OXS52" s="1232"/>
      <c r="OXT52" s="1232"/>
      <c r="OXU52" s="1232"/>
      <c r="OXV52" s="1232"/>
      <c r="OXW52" s="1232"/>
      <c r="OXX52" s="1232"/>
      <c r="OXY52" s="1232"/>
      <c r="OXZ52" s="875"/>
      <c r="OYA52" s="875"/>
      <c r="OYE52" s="640"/>
      <c r="OYF52" s="876"/>
      <c r="OYG52" s="1232"/>
      <c r="OYH52" s="1232"/>
      <c r="OYI52" s="1232"/>
      <c r="OYJ52" s="1232"/>
      <c r="OYK52" s="1232"/>
      <c r="OYL52" s="1232"/>
      <c r="OYM52" s="1232"/>
      <c r="OYN52" s="1232"/>
      <c r="OYO52" s="1232"/>
      <c r="OYP52" s="1232"/>
      <c r="OYQ52" s="875"/>
      <c r="OYR52" s="875"/>
      <c r="OYV52" s="640"/>
      <c r="OYW52" s="876"/>
      <c r="OYX52" s="1232"/>
      <c r="OYY52" s="1232"/>
      <c r="OYZ52" s="1232"/>
      <c r="OZA52" s="1232"/>
      <c r="OZB52" s="1232"/>
      <c r="OZC52" s="1232"/>
      <c r="OZD52" s="1232"/>
      <c r="OZE52" s="1232"/>
      <c r="OZF52" s="1232"/>
      <c r="OZG52" s="1232"/>
      <c r="OZH52" s="875"/>
      <c r="OZI52" s="875"/>
      <c r="OZM52" s="640"/>
      <c r="OZN52" s="876"/>
      <c r="OZO52" s="1232"/>
      <c r="OZP52" s="1232"/>
      <c r="OZQ52" s="1232"/>
      <c r="OZR52" s="1232"/>
      <c r="OZS52" s="1232"/>
      <c r="OZT52" s="1232"/>
      <c r="OZU52" s="1232"/>
      <c r="OZV52" s="1232"/>
      <c r="OZW52" s="1232"/>
      <c r="OZX52" s="1232"/>
      <c r="OZY52" s="875"/>
      <c r="OZZ52" s="875"/>
      <c r="PAD52" s="640"/>
      <c r="PAE52" s="876"/>
      <c r="PAF52" s="1232"/>
      <c r="PAG52" s="1232"/>
      <c r="PAH52" s="1232"/>
      <c r="PAI52" s="1232"/>
      <c r="PAJ52" s="1232"/>
      <c r="PAK52" s="1232"/>
      <c r="PAL52" s="1232"/>
      <c r="PAM52" s="1232"/>
      <c r="PAN52" s="1232"/>
      <c r="PAO52" s="1232"/>
      <c r="PAP52" s="875"/>
      <c r="PAQ52" s="875"/>
      <c r="PAU52" s="640"/>
      <c r="PAV52" s="876"/>
      <c r="PAW52" s="1232"/>
      <c r="PAX52" s="1232"/>
      <c r="PAY52" s="1232"/>
      <c r="PAZ52" s="1232"/>
      <c r="PBA52" s="1232"/>
      <c r="PBB52" s="1232"/>
      <c r="PBC52" s="1232"/>
      <c r="PBD52" s="1232"/>
      <c r="PBE52" s="1232"/>
      <c r="PBF52" s="1232"/>
      <c r="PBG52" s="875"/>
      <c r="PBH52" s="875"/>
      <c r="PBL52" s="640"/>
      <c r="PBM52" s="876"/>
      <c r="PBN52" s="1232"/>
      <c r="PBO52" s="1232"/>
      <c r="PBP52" s="1232"/>
      <c r="PBQ52" s="1232"/>
      <c r="PBR52" s="1232"/>
      <c r="PBS52" s="1232"/>
      <c r="PBT52" s="1232"/>
      <c r="PBU52" s="1232"/>
      <c r="PBV52" s="1232"/>
      <c r="PBW52" s="1232"/>
      <c r="PBX52" s="875"/>
      <c r="PBY52" s="875"/>
      <c r="PCC52" s="640"/>
      <c r="PCD52" s="876"/>
      <c r="PCE52" s="1232"/>
      <c r="PCF52" s="1232"/>
      <c r="PCG52" s="1232"/>
      <c r="PCH52" s="1232"/>
      <c r="PCI52" s="1232"/>
      <c r="PCJ52" s="1232"/>
      <c r="PCK52" s="1232"/>
      <c r="PCL52" s="1232"/>
      <c r="PCM52" s="1232"/>
      <c r="PCN52" s="1232"/>
      <c r="PCO52" s="875"/>
      <c r="PCP52" s="875"/>
      <c r="PCT52" s="640"/>
      <c r="PCU52" s="876"/>
      <c r="PCV52" s="1232"/>
      <c r="PCW52" s="1232"/>
      <c r="PCX52" s="1232"/>
      <c r="PCY52" s="1232"/>
      <c r="PCZ52" s="1232"/>
      <c r="PDA52" s="1232"/>
      <c r="PDB52" s="1232"/>
      <c r="PDC52" s="1232"/>
      <c r="PDD52" s="1232"/>
      <c r="PDE52" s="1232"/>
      <c r="PDF52" s="875"/>
      <c r="PDG52" s="875"/>
      <c r="PDK52" s="640"/>
      <c r="PDL52" s="876"/>
      <c r="PDM52" s="1232"/>
      <c r="PDN52" s="1232"/>
      <c r="PDO52" s="1232"/>
      <c r="PDP52" s="1232"/>
      <c r="PDQ52" s="1232"/>
      <c r="PDR52" s="1232"/>
      <c r="PDS52" s="1232"/>
      <c r="PDT52" s="1232"/>
      <c r="PDU52" s="1232"/>
      <c r="PDV52" s="1232"/>
      <c r="PDW52" s="875"/>
      <c r="PDX52" s="875"/>
      <c r="PEB52" s="640"/>
      <c r="PEC52" s="876"/>
      <c r="PED52" s="1232"/>
      <c r="PEE52" s="1232"/>
      <c r="PEF52" s="1232"/>
      <c r="PEG52" s="1232"/>
      <c r="PEH52" s="1232"/>
      <c r="PEI52" s="1232"/>
      <c r="PEJ52" s="1232"/>
      <c r="PEK52" s="1232"/>
      <c r="PEL52" s="1232"/>
      <c r="PEM52" s="1232"/>
      <c r="PEN52" s="875"/>
      <c r="PEO52" s="875"/>
      <c r="PES52" s="640"/>
      <c r="PET52" s="876"/>
      <c r="PEU52" s="1232"/>
      <c r="PEV52" s="1232"/>
      <c r="PEW52" s="1232"/>
      <c r="PEX52" s="1232"/>
      <c r="PEY52" s="1232"/>
      <c r="PEZ52" s="1232"/>
      <c r="PFA52" s="1232"/>
      <c r="PFB52" s="1232"/>
      <c r="PFC52" s="1232"/>
      <c r="PFD52" s="1232"/>
      <c r="PFE52" s="875"/>
      <c r="PFF52" s="875"/>
      <c r="PFJ52" s="640"/>
      <c r="PFK52" s="876"/>
      <c r="PFL52" s="1232"/>
      <c r="PFM52" s="1232"/>
      <c r="PFN52" s="1232"/>
      <c r="PFO52" s="1232"/>
      <c r="PFP52" s="1232"/>
      <c r="PFQ52" s="1232"/>
      <c r="PFR52" s="1232"/>
      <c r="PFS52" s="1232"/>
      <c r="PFT52" s="1232"/>
      <c r="PFU52" s="1232"/>
      <c r="PFV52" s="875"/>
      <c r="PFW52" s="875"/>
      <c r="PGA52" s="640"/>
      <c r="PGB52" s="876"/>
      <c r="PGC52" s="1232"/>
      <c r="PGD52" s="1232"/>
      <c r="PGE52" s="1232"/>
      <c r="PGF52" s="1232"/>
      <c r="PGG52" s="1232"/>
      <c r="PGH52" s="1232"/>
      <c r="PGI52" s="1232"/>
      <c r="PGJ52" s="1232"/>
      <c r="PGK52" s="1232"/>
      <c r="PGL52" s="1232"/>
      <c r="PGM52" s="875"/>
      <c r="PGN52" s="875"/>
      <c r="PGR52" s="640"/>
      <c r="PGS52" s="876"/>
      <c r="PGT52" s="1232"/>
      <c r="PGU52" s="1232"/>
      <c r="PGV52" s="1232"/>
      <c r="PGW52" s="1232"/>
      <c r="PGX52" s="1232"/>
      <c r="PGY52" s="1232"/>
      <c r="PGZ52" s="1232"/>
      <c r="PHA52" s="1232"/>
      <c r="PHB52" s="1232"/>
      <c r="PHC52" s="1232"/>
      <c r="PHD52" s="875"/>
      <c r="PHE52" s="875"/>
      <c r="PHI52" s="640"/>
      <c r="PHJ52" s="876"/>
      <c r="PHK52" s="1232"/>
      <c r="PHL52" s="1232"/>
      <c r="PHM52" s="1232"/>
      <c r="PHN52" s="1232"/>
      <c r="PHO52" s="1232"/>
      <c r="PHP52" s="1232"/>
      <c r="PHQ52" s="1232"/>
      <c r="PHR52" s="1232"/>
      <c r="PHS52" s="1232"/>
      <c r="PHT52" s="1232"/>
      <c r="PHU52" s="875"/>
      <c r="PHV52" s="875"/>
      <c r="PHZ52" s="640"/>
      <c r="PIA52" s="876"/>
      <c r="PIB52" s="1232"/>
      <c r="PIC52" s="1232"/>
      <c r="PID52" s="1232"/>
      <c r="PIE52" s="1232"/>
      <c r="PIF52" s="1232"/>
      <c r="PIG52" s="1232"/>
      <c r="PIH52" s="1232"/>
      <c r="PII52" s="1232"/>
      <c r="PIJ52" s="1232"/>
      <c r="PIK52" s="1232"/>
      <c r="PIL52" s="875"/>
      <c r="PIM52" s="875"/>
      <c r="PIQ52" s="640"/>
      <c r="PIR52" s="876"/>
      <c r="PIS52" s="1232"/>
      <c r="PIT52" s="1232"/>
      <c r="PIU52" s="1232"/>
      <c r="PIV52" s="1232"/>
      <c r="PIW52" s="1232"/>
      <c r="PIX52" s="1232"/>
      <c r="PIY52" s="1232"/>
      <c r="PIZ52" s="1232"/>
      <c r="PJA52" s="1232"/>
      <c r="PJB52" s="1232"/>
      <c r="PJC52" s="875"/>
      <c r="PJD52" s="875"/>
      <c r="PJH52" s="640"/>
      <c r="PJI52" s="876"/>
      <c r="PJJ52" s="1232"/>
      <c r="PJK52" s="1232"/>
      <c r="PJL52" s="1232"/>
      <c r="PJM52" s="1232"/>
      <c r="PJN52" s="1232"/>
      <c r="PJO52" s="1232"/>
      <c r="PJP52" s="1232"/>
      <c r="PJQ52" s="1232"/>
      <c r="PJR52" s="1232"/>
      <c r="PJS52" s="1232"/>
      <c r="PJT52" s="875"/>
      <c r="PJU52" s="875"/>
      <c r="PJY52" s="640"/>
      <c r="PJZ52" s="876"/>
      <c r="PKA52" s="1232"/>
      <c r="PKB52" s="1232"/>
      <c r="PKC52" s="1232"/>
      <c r="PKD52" s="1232"/>
      <c r="PKE52" s="1232"/>
      <c r="PKF52" s="1232"/>
      <c r="PKG52" s="1232"/>
      <c r="PKH52" s="1232"/>
      <c r="PKI52" s="1232"/>
      <c r="PKJ52" s="1232"/>
      <c r="PKK52" s="875"/>
      <c r="PKL52" s="875"/>
      <c r="PKP52" s="640"/>
      <c r="PKQ52" s="876"/>
      <c r="PKR52" s="1232"/>
      <c r="PKS52" s="1232"/>
      <c r="PKT52" s="1232"/>
      <c r="PKU52" s="1232"/>
      <c r="PKV52" s="1232"/>
      <c r="PKW52" s="1232"/>
      <c r="PKX52" s="1232"/>
      <c r="PKY52" s="1232"/>
      <c r="PKZ52" s="1232"/>
      <c r="PLA52" s="1232"/>
      <c r="PLB52" s="875"/>
      <c r="PLC52" s="875"/>
      <c r="PLG52" s="640"/>
      <c r="PLH52" s="876"/>
      <c r="PLI52" s="1232"/>
      <c r="PLJ52" s="1232"/>
      <c r="PLK52" s="1232"/>
      <c r="PLL52" s="1232"/>
      <c r="PLM52" s="1232"/>
      <c r="PLN52" s="1232"/>
      <c r="PLO52" s="1232"/>
      <c r="PLP52" s="1232"/>
      <c r="PLQ52" s="1232"/>
      <c r="PLR52" s="1232"/>
      <c r="PLS52" s="875"/>
      <c r="PLT52" s="875"/>
      <c r="PLX52" s="640"/>
      <c r="PLY52" s="876"/>
      <c r="PLZ52" s="1232"/>
      <c r="PMA52" s="1232"/>
      <c r="PMB52" s="1232"/>
      <c r="PMC52" s="1232"/>
      <c r="PMD52" s="1232"/>
      <c r="PME52" s="1232"/>
      <c r="PMF52" s="1232"/>
      <c r="PMG52" s="1232"/>
      <c r="PMH52" s="1232"/>
      <c r="PMI52" s="1232"/>
      <c r="PMJ52" s="875"/>
      <c r="PMK52" s="875"/>
      <c r="PMO52" s="640"/>
      <c r="PMP52" s="876"/>
      <c r="PMQ52" s="1232"/>
      <c r="PMR52" s="1232"/>
      <c r="PMS52" s="1232"/>
      <c r="PMT52" s="1232"/>
      <c r="PMU52" s="1232"/>
      <c r="PMV52" s="1232"/>
      <c r="PMW52" s="1232"/>
      <c r="PMX52" s="1232"/>
      <c r="PMY52" s="1232"/>
      <c r="PMZ52" s="1232"/>
      <c r="PNA52" s="875"/>
      <c r="PNB52" s="875"/>
      <c r="PNF52" s="640"/>
      <c r="PNG52" s="876"/>
      <c r="PNH52" s="1232"/>
      <c r="PNI52" s="1232"/>
      <c r="PNJ52" s="1232"/>
      <c r="PNK52" s="1232"/>
      <c r="PNL52" s="1232"/>
      <c r="PNM52" s="1232"/>
      <c r="PNN52" s="1232"/>
      <c r="PNO52" s="1232"/>
      <c r="PNP52" s="1232"/>
      <c r="PNQ52" s="1232"/>
      <c r="PNR52" s="875"/>
      <c r="PNS52" s="875"/>
      <c r="PNW52" s="640"/>
      <c r="PNX52" s="876"/>
      <c r="PNY52" s="1232"/>
      <c r="PNZ52" s="1232"/>
      <c r="POA52" s="1232"/>
      <c r="POB52" s="1232"/>
      <c r="POC52" s="1232"/>
      <c r="POD52" s="1232"/>
      <c r="POE52" s="1232"/>
      <c r="POF52" s="1232"/>
      <c r="POG52" s="1232"/>
      <c r="POH52" s="1232"/>
      <c r="POI52" s="875"/>
      <c r="POJ52" s="875"/>
      <c r="PON52" s="640"/>
      <c r="POO52" s="876"/>
      <c r="POP52" s="1232"/>
      <c r="POQ52" s="1232"/>
      <c r="POR52" s="1232"/>
      <c r="POS52" s="1232"/>
      <c r="POT52" s="1232"/>
      <c r="POU52" s="1232"/>
      <c r="POV52" s="1232"/>
      <c r="POW52" s="1232"/>
      <c r="POX52" s="1232"/>
      <c r="POY52" s="1232"/>
      <c r="POZ52" s="875"/>
      <c r="PPA52" s="875"/>
      <c r="PPE52" s="640"/>
      <c r="PPF52" s="876"/>
      <c r="PPG52" s="1232"/>
      <c r="PPH52" s="1232"/>
      <c r="PPI52" s="1232"/>
      <c r="PPJ52" s="1232"/>
      <c r="PPK52" s="1232"/>
      <c r="PPL52" s="1232"/>
      <c r="PPM52" s="1232"/>
      <c r="PPN52" s="1232"/>
      <c r="PPO52" s="1232"/>
      <c r="PPP52" s="1232"/>
      <c r="PPQ52" s="875"/>
      <c r="PPR52" s="875"/>
      <c r="PPV52" s="640"/>
      <c r="PPW52" s="876"/>
      <c r="PPX52" s="1232"/>
      <c r="PPY52" s="1232"/>
      <c r="PPZ52" s="1232"/>
      <c r="PQA52" s="1232"/>
      <c r="PQB52" s="1232"/>
      <c r="PQC52" s="1232"/>
      <c r="PQD52" s="1232"/>
      <c r="PQE52" s="1232"/>
      <c r="PQF52" s="1232"/>
      <c r="PQG52" s="1232"/>
      <c r="PQH52" s="875"/>
      <c r="PQI52" s="875"/>
      <c r="PQM52" s="640"/>
      <c r="PQN52" s="876"/>
      <c r="PQO52" s="1232"/>
      <c r="PQP52" s="1232"/>
      <c r="PQQ52" s="1232"/>
      <c r="PQR52" s="1232"/>
      <c r="PQS52" s="1232"/>
      <c r="PQT52" s="1232"/>
      <c r="PQU52" s="1232"/>
      <c r="PQV52" s="1232"/>
      <c r="PQW52" s="1232"/>
      <c r="PQX52" s="1232"/>
      <c r="PQY52" s="875"/>
      <c r="PQZ52" s="875"/>
      <c r="PRD52" s="640"/>
      <c r="PRE52" s="876"/>
      <c r="PRF52" s="1232"/>
      <c r="PRG52" s="1232"/>
      <c r="PRH52" s="1232"/>
      <c r="PRI52" s="1232"/>
      <c r="PRJ52" s="1232"/>
      <c r="PRK52" s="1232"/>
      <c r="PRL52" s="1232"/>
      <c r="PRM52" s="1232"/>
      <c r="PRN52" s="1232"/>
      <c r="PRO52" s="1232"/>
      <c r="PRP52" s="875"/>
      <c r="PRQ52" s="875"/>
      <c r="PRU52" s="640"/>
      <c r="PRV52" s="876"/>
      <c r="PRW52" s="1232"/>
      <c r="PRX52" s="1232"/>
      <c r="PRY52" s="1232"/>
      <c r="PRZ52" s="1232"/>
      <c r="PSA52" s="1232"/>
      <c r="PSB52" s="1232"/>
      <c r="PSC52" s="1232"/>
      <c r="PSD52" s="1232"/>
      <c r="PSE52" s="1232"/>
      <c r="PSF52" s="1232"/>
      <c r="PSG52" s="875"/>
      <c r="PSH52" s="875"/>
      <c r="PSL52" s="640"/>
      <c r="PSM52" s="876"/>
      <c r="PSN52" s="1232"/>
      <c r="PSO52" s="1232"/>
      <c r="PSP52" s="1232"/>
      <c r="PSQ52" s="1232"/>
      <c r="PSR52" s="1232"/>
      <c r="PSS52" s="1232"/>
      <c r="PST52" s="1232"/>
      <c r="PSU52" s="1232"/>
      <c r="PSV52" s="1232"/>
      <c r="PSW52" s="1232"/>
      <c r="PSX52" s="875"/>
      <c r="PSY52" s="875"/>
      <c r="PTC52" s="640"/>
      <c r="PTD52" s="876"/>
      <c r="PTE52" s="1232"/>
      <c r="PTF52" s="1232"/>
      <c r="PTG52" s="1232"/>
      <c r="PTH52" s="1232"/>
      <c r="PTI52" s="1232"/>
      <c r="PTJ52" s="1232"/>
      <c r="PTK52" s="1232"/>
      <c r="PTL52" s="1232"/>
      <c r="PTM52" s="1232"/>
      <c r="PTN52" s="1232"/>
      <c r="PTO52" s="875"/>
      <c r="PTP52" s="875"/>
      <c r="PTT52" s="640"/>
      <c r="PTU52" s="876"/>
      <c r="PTV52" s="1232"/>
      <c r="PTW52" s="1232"/>
      <c r="PTX52" s="1232"/>
      <c r="PTY52" s="1232"/>
      <c r="PTZ52" s="1232"/>
      <c r="PUA52" s="1232"/>
      <c r="PUB52" s="1232"/>
      <c r="PUC52" s="1232"/>
      <c r="PUD52" s="1232"/>
      <c r="PUE52" s="1232"/>
      <c r="PUF52" s="875"/>
      <c r="PUG52" s="875"/>
      <c r="PUK52" s="640"/>
      <c r="PUL52" s="876"/>
      <c r="PUM52" s="1232"/>
      <c r="PUN52" s="1232"/>
      <c r="PUO52" s="1232"/>
      <c r="PUP52" s="1232"/>
      <c r="PUQ52" s="1232"/>
      <c r="PUR52" s="1232"/>
      <c r="PUS52" s="1232"/>
      <c r="PUT52" s="1232"/>
      <c r="PUU52" s="1232"/>
      <c r="PUV52" s="1232"/>
      <c r="PUW52" s="875"/>
      <c r="PUX52" s="875"/>
      <c r="PVB52" s="640"/>
      <c r="PVC52" s="876"/>
      <c r="PVD52" s="1232"/>
      <c r="PVE52" s="1232"/>
      <c r="PVF52" s="1232"/>
      <c r="PVG52" s="1232"/>
      <c r="PVH52" s="1232"/>
      <c r="PVI52" s="1232"/>
      <c r="PVJ52" s="1232"/>
      <c r="PVK52" s="1232"/>
      <c r="PVL52" s="1232"/>
      <c r="PVM52" s="1232"/>
      <c r="PVN52" s="875"/>
      <c r="PVO52" s="875"/>
      <c r="PVS52" s="640"/>
      <c r="PVT52" s="876"/>
      <c r="PVU52" s="1232"/>
      <c r="PVV52" s="1232"/>
      <c r="PVW52" s="1232"/>
      <c r="PVX52" s="1232"/>
      <c r="PVY52" s="1232"/>
      <c r="PVZ52" s="1232"/>
      <c r="PWA52" s="1232"/>
      <c r="PWB52" s="1232"/>
      <c r="PWC52" s="1232"/>
      <c r="PWD52" s="1232"/>
      <c r="PWE52" s="875"/>
      <c r="PWF52" s="875"/>
      <c r="PWJ52" s="640"/>
      <c r="PWK52" s="876"/>
      <c r="PWL52" s="1232"/>
      <c r="PWM52" s="1232"/>
      <c r="PWN52" s="1232"/>
      <c r="PWO52" s="1232"/>
      <c r="PWP52" s="1232"/>
      <c r="PWQ52" s="1232"/>
      <c r="PWR52" s="1232"/>
      <c r="PWS52" s="1232"/>
      <c r="PWT52" s="1232"/>
      <c r="PWU52" s="1232"/>
      <c r="PWV52" s="875"/>
      <c r="PWW52" s="875"/>
      <c r="PXA52" s="640"/>
      <c r="PXB52" s="876"/>
      <c r="PXC52" s="1232"/>
      <c r="PXD52" s="1232"/>
      <c r="PXE52" s="1232"/>
      <c r="PXF52" s="1232"/>
      <c r="PXG52" s="1232"/>
      <c r="PXH52" s="1232"/>
      <c r="PXI52" s="1232"/>
      <c r="PXJ52" s="1232"/>
      <c r="PXK52" s="1232"/>
      <c r="PXL52" s="1232"/>
      <c r="PXM52" s="875"/>
      <c r="PXN52" s="875"/>
      <c r="PXR52" s="640"/>
      <c r="PXS52" s="876"/>
      <c r="PXT52" s="1232"/>
      <c r="PXU52" s="1232"/>
      <c r="PXV52" s="1232"/>
      <c r="PXW52" s="1232"/>
      <c r="PXX52" s="1232"/>
      <c r="PXY52" s="1232"/>
      <c r="PXZ52" s="1232"/>
      <c r="PYA52" s="1232"/>
      <c r="PYB52" s="1232"/>
      <c r="PYC52" s="1232"/>
      <c r="PYD52" s="875"/>
      <c r="PYE52" s="875"/>
      <c r="PYI52" s="640"/>
      <c r="PYJ52" s="876"/>
      <c r="PYK52" s="1232"/>
      <c r="PYL52" s="1232"/>
      <c r="PYM52" s="1232"/>
      <c r="PYN52" s="1232"/>
      <c r="PYO52" s="1232"/>
      <c r="PYP52" s="1232"/>
      <c r="PYQ52" s="1232"/>
      <c r="PYR52" s="1232"/>
      <c r="PYS52" s="1232"/>
      <c r="PYT52" s="1232"/>
      <c r="PYU52" s="875"/>
      <c r="PYV52" s="875"/>
      <c r="PYZ52" s="640"/>
      <c r="PZA52" s="876"/>
      <c r="PZB52" s="1232"/>
      <c r="PZC52" s="1232"/>
      <c r="PZD52" s="1232"/>
      <c r="PZE52" s="1232"/>
      <c r="PZF52" s="1232"/>
      <c r="PZG52" s="1232"/>
      <c r="PZH52" s="1232"/>
      <c r="PZI52" s="1232"/>
      <c r="PZJ52" s="1232"/>
      <c r="PZK52" s="1232"/>
      <c r="PZL52" s="875"/>
      <c r="PZM52" s="875"/>
      <c r="PZQ52" s="640"/>
      <c r="PZR52" s="876"/>
      <c r="PZS52" s="1232"/>
      <c r="PZT52" s="1232"/>
      <c r="PZU52" s="1232"/>
      <c r="PZV52" s="1232"/>
      <c r="PZW52" s="1232"/>
      <c r="PZX52" s="1232"/>
      <c r="PZY52" s="1232"/>
      <c r="PZZ52" s="1232"/>
      <c r="QAA52" s="1232"/>
      <c r="QAB52" s="1232"/>
      <c r="QAC52" s="875"/>
      <c r="QAD52" s="875"/>
      <c r="QAH52" s="640"/>
      <c r="QAI52" s="876"/>
      <c r="QAJ52" s="1232"/>
      <c r="QAK52" s="1232"/>
      <c r="QAL52" s="1232"/>
      <c r="QAM52" s="1232"/>
      <c r="QAN52" s="1232"/>
      <c r="QAO52" s="1232"/>
      <c r="QAP52" s="1232"/>
      <c r="QAQ52" s="1232"/>
      <c r="QAR52" s="1232"/>
      <c r="QAS52" s="1232"/>
      <c r="QAT52" s="875"/>
      <c r="QAU52" s="875"/>
      <c r="QAY52" s="640"/>
      <c r="QAZ52" s="876"/>
      <c r="QBA52" s="1232"/>
      <c r="QBB52" s="1232"/>
      <c r="QBC52" s="1232"/>
      <c r="QBD52" s="1232"/>
      <c r="QBE52" s="1232"/>
      <c r="QBF52" s="1232"/>
      <c r="QBG52" s="1232"/>
      <c r="QBH52" s="1232"/>
      <c r="QBI52" s="1232"/>
      <c r="QBJ52" s="1232"/>
      <c r="QBK52" s="875"/>
      <c r="QBL52" s="875"/>
      <c r="QBP52" s="640"/>
      <c r="QBQ52" s="876"/>
      <c r="QBR52" s="1232"/>
      <c r="QBS52" s="1232"/>
      <c r="QBT52" s="1232"/>
      <c r="QBU52" s="1232"/>
      <c r="QBV52" s="1232"/>
      <c r="QBW52" s="1232"/>
      <c r="QBX52" s="1232"/>
      <c r="QBY52" s="1232"/>
      <c r="QBZ52" s="1232"/>
      <c r="QCA52" s="1232"/>
      <c r="QCB52" s="875"/>
      <c r="QCC52" s="875"/>
      <c r="QCG52" s="640"/>
      <c r="QCH52" s="876"/>
      <c r="QCI52" s="1232"/>
      <c r="QCJ52" s="1232"/>
      <c r="QCK52" s="1232"/>
      <c r="QCL52" s="1232"/>
      <c r="QCM52" s="1232"/>
      <c r="QCN52" s="1232"/>
      <c r="QCO52" s="1232"/>
      <c r="QCP52" s="1232"/>
      <c r="QCQ52" s="1232"/>
      <c r="QCR52" s="1232"/>
      <c r="QCS52" s="875"/>
      <c r="QCT52" s="875"/>
      <c r="QCX52" s="640"/>
      <c r="QCY52" s="876"/>
      <c r="QCZ52" s="1232"/>
      <c r="QDA52" s="1232"/>
      <c r="QDB52" s="1232"/>
      <c r="QDC52" s="1232"/>
      <c r="QDD52" s="1232"/>
      <c r="QDE52" s="1232"/>
      <c r="QDF52" s="1232"/>
      <c r="QDG52" s="1232"/>
      <c r="QDH52" s="1232"/>
      <c r="QDI52" s="1232"/>
      <c r="QDJ52" s="875"/>
      <c r="QDK52" s="875"/>
      <c r="QDO52" s="640"/>
      <c r="QDP52" s="876"/>
      <c r="QDQ52" s="1232"/>
      <c r="QDR52" s="1232"/>
      <c r="QDS52" s="1232"/>
      <c r="QDT52" s="1232"/>
      <c r="QDU52" s="1232"/>
      <c r="QDV52" s="1232"/>
      <c r="QDW52" s="1232"/>
      <c r="QDX52" s="1232"/>
      <c r="QDY52" s="1232"/>
      <c r="QDZ52" s="1232"/>
      <c r="QEA52" s="875"/>
      <c r="QEB52" s="875"/>
      <c r="QEF52" s="640"/>
      <c r="QEG52" s="876"/>
      <c r="QEH52" s="1232"/>
      <c r="QEI52" s="1232"/>
      <c r="QEJ52" s="1232"/>
      <c r="QEK52" s="1232"/>
      <c r="QEL52" s="1232"/>
      <c r="QEM52" s="1232"/>
      <c r="QEN52" s="1232"/>
      <c r="QEO52" s="1232"/>
      <c r="QEP52" s="1232"/>
      <c r="QEQ52" s="1232"/>
      <c r="QER52" s="875"/>
      <c r="QES52" s="875"/>
      <c r="QEW52" s="640"/>
      <c r="QEX52" s="876"/>
      <c r="QEY52" s="1232"/>
      <c r="QEZ52" s="1232"/>
      <c r="QFA52" s="1232"/>
      <c r="QFB52" s="1232"/>
      <c r="QFC52" s="1232"/>
      <c r="QFD52" s="1232"/>
      <c r="QFE52" s="1232"/>
      <c r="QFF52" s="1232"/>
      <c r="QFG52" s="1232"/>
      <c r="QFH52" s="1232"/>
      <c r="QFI52" s="875"/>
      <c r="QFJ52" s="875"/>
      <c r="QFN52" s="640"/>
      <c r="QFO52" s="876"/>
      <c r="QFP52" s="1232"/>
      <c r="QFQ52" s="1232"/>
      <c r="QFR52" s="1232"/>
      <c r="QFS52" s="1232"/>
      <c r="QFT52" s="1232"/>
      <c r="QFU52" s="1232"/>
      <c r="QFV52" s="1232"/>
      <c r="QFW52" s="1232"/>
      <c r="QFX52" s="1232"/>
      <c r="QFY52" s="1232"/>
      <c r="QFZ52" s="875"/>
      <c r="QGA52" s="875"/>
      <c r="QGE52" s="640"/>
      <c r="QGF52" s="876"/>
      <c r="QGG52" s="1232"/>
      <c r="QGH52" s="1232"/>
      <c r="QGI52" s="1232"/>
      <c r="QGJ52" s="1232"/>
      <c r="QGK52" s="1232"/>
      <c r="QGL52" s="1232"/>
      <c r="QGM52" s="1232"/>
      <c r="QGN52" s="1232"/>
      <c r="QGO52" s="1232"/>
      <c r="QGP52" s="1232"/>
      <c r="QGQ52" s="875"/>
      <c r="QGR52" s="875"/>
      <c r="QGV52" s="640"/>
      <c r="QGW52" s="876"/>
      <c r="QGX52" s="1232"/>
      <c r="QGY52" s="1232"/>
      <c r="QGZ52" s="1232"/>
      <c r="QHA52" s="1232"/>
      <c r="QHB52" s="1232"/>
      <c r="QHC52" s="1232"/>
      <c r="QHD52" s="1232"/>
      <c r="QHE52" s="1232"/>
      <c r="QHF52" s="1232"/>
      <c r="QHG52" s="1232"/>
      <c r="QHH52" s="875"/>
      <c r="QHI52" s="875"/>
      <c r="QHM52" s="640"/>
      <c r="QHN52" s="876"/>
      <c r="QHO52" s="1232"/>
      <c r="QHP52" s="1232"/>
      <c r="QHQ52" s="1232"/>
      <c r="QHR52" s="1232"/>
      <c r="QHS52" s="1232"/>
      <c r="QHT52" s="1232"/>
      <c r="QHU52" s="1232"/>
      <c r="QHV52" s="1232"/>
      <c r="QHW52" s="1232"/>
      <c r="QHX52" s="1232"/>
      <c r="QHY52" s="875"/>
      <c r="QHZ52" s="875"/>
      <c r="QID52" s="640"/>
      <c r="QIE52" s="876"/>
      <c r="QIF52" s="1232"/>
      <c r="QIG52" s="1232"/>
      <c r="QIH52" s="1232"/>
      <c r="QII52" s="1232"/>
      <c r="QIJ52" s="1232"/>
      <c r="QIK52" s="1232"/>
      <c r="QIL52" s="1232"/>
      <c r="QIM52" s="1232"/>
      <c r="QIN52" s="1232"/>
      <c r="QIO52" s="1232"/>
      <c r="QIP52" s="875"/>
      <c r="QIQ52" s="875"/>
      <c r="QIU52" s="640"/>
      <c r="QIV52" s="876"/>
      <c r="QIW52" s="1232"/>
      <c r="QIX52" s="1232"/>
      <c r="QIY52" s="1232"/>
      <c r="QIZ52" s="1232"/>
      <c r="QJA52" s="1232"/>
      <c r="QJB52" s="1232"/>
      <c r="QJC52" s="1232"/>
      <c r="QJD52" s="1232"/>
      <c r="QJE52" s="1232"/>
      <c r="QJF52" s="1232"/>
      <c r="QJG52" s="875"/>
      <c r="QJH52" s="875"/>
      <c r="QJL52" s="640"/>
      <c r="QJM52" s="876"/>
      <c r="QJN52" s="1232"/>
      <c r="QJO52" s="1232"/>
      <c r="QJP52" s="1232"/>
      <c r="QJQ52" s="1232"/>
      <c r="QJR52" s="1232"/>
      <c r="QJS52" s="1232"/>
      <c r="QJT52" s="1232"/>
      <c r="QJU52" s="1232"/>
      <c r="QJV52" s="1232"/>
      <c r="QJW52" s="1232"/>
      <c r="QJX52" s="875"/>
      <c r="QJY52" s="875"/>
      <c r="QKC52" s="640"/>
      <c r="QKD52" s="876"/>
      <c r="QKE52" s="1232"/>
      <c r="QKF52" s="1232"/>
      <c r="QKG52" s="1232"/>
      <c r="QKH52" s="1232"/>
      <c r="QKI52" s="1232"/>
      <c r="QKJ52" s="1232"/>
      <c r="QKK52" s="1232"/>
      <c r="QKL52" s="1232"/>
      <c r="QKM52" s="1232"/>
      <c r="QKN52" s="1232"/>
      <c r="QKO52" s="875"/>
      <c r="QKP52" s="875"/>
      <c r="QKT52" s="640"/>
      <c r="QKU52" s="876"/>
      <c r="QKV52" s="1232"/>
      <c r="QKW52" s="1232"/>
      <c r="QKX52" s="1232"/>
      <c r="QKY52" s="1232"/>
      <c r="QKZ52" s="1232"/>
      <c r="QLA52" s="1232"/>
      <c r="QLB52" s="1232"/>
      <c r="QLC52" s="1232"/>
      <c r="QLD52" s="1232"/>
      <c r="QLE52" s="1232"/>
      <c r="QLF52" s="875"/>
      <c r="QLG52" s="875"/>
      <c r="QLK52" s="640"/>
      <c r="QLL52" s="876"/>
      <c r="QLM52" s="1232"/>
      <c r="QLN52" s="1232"/>
      <c r="QLO52" s="1232"/>
      <c r="QLP52" s="1232"/>
      <c r="QLQ52" s="1232"/>
      <c r="QLR52" s="1232"/>
      <c r="QLS52" s="1232"/>
      <c r="QLT52" s="1232"/>
      <c r="QLU52" s="1232"/>
      <c r="QLV52" s="1232"/>
      <c r="QLW52" s="875"/>
      <c r="QLX52" s="875"/>
      <c r="QMB52" s="640"/>
      <c r="QMC52" s="876"/>
      <c r="QMD52" s="1232"/>
      <c r="QME52" s="1232"/>
      <c r="QMF52" s="1232"/>
      <c r="QMG52" s="1232"/>
      <c r="QMH52" s="1232"/>
      <c r="QMI52" s="1232"/>
      <c r="QMJ52" s="1232"/>
      <c r="QMK52" s="1232"/>
      <c r="QML52" s="1232"/>
      <c r="QMM52" s="1232"/>
      <c r="QMN52" s="875"/>
      <c r="QMO52" s="875"/>
      <c r="QMS52" s="640"/>
      <c r="QMT52" s="876"/>
      <c r="QMU52" s="1232"/>
      <c r="QMV52" s="1232"/>
      <c r="QMW52" s="1232"/>
      <c r="QMX52" s="1232"/>
      <c r="QMY52" s="1232"/>
      <c r="QMZ52" s="1232"/>
      <c r="QNA52" s="1232"/>
      <c r="QNB52" s="1232"/>
      <c r="QNC52" s="1232"/>
      <c r="QND52" s="1232"/>
      <c r="QNE52" s="875"/>
      <c r="QNF52" s="875"/>
      <c r="QNJ52" s="640"/>
      <c r="QNK52" s="876"/>
      <c r="QNL52" s="1232"/>
      <c r="QNM52" s="1232"/>
      <c r="QNN52" s="1232"/>
      <c r="QNO52" s="1232"/>
      <c r="QNP52" s="1232"/>
      <c r="QNQ52" s="1232"/>
      <c r="QNR52" s="1232"/>
      <c r="QNS52" s="1232"/>
      <c r="QNT52" s="1232"/>
      <c r="QNU52" s="1232"/>
      <c r="QNV52" s="875"/>
      <c r="QNW52" s="875"/>
      <c r="QOA52" s="640"/>
      <c r="QOB52" s="876"/>
      <c r="QOC52" s="1232"/>
      <c r="QOD52" s="1232"/>
      <c r="QOE52" s="1232"/>
      <c r="QOF52" s="1232"/>
      <c r="QOG52" s="1232"/>
      <c r="QOH52" s="1232"/>
      <c r="QOI52" s="1232"/>
      <c r="QOJ52" s="1232"/>
      <c r="QOK52" s="1232"/>
      <c r="QOL52" s="1232"/>
      <c r="QOM52" s="875"/>
      <c r="QON52" s="875"/>
      <c r="QOR52" s="640"/>
      <c r="QOS52" s="876"/>
      <c r="QOT52" s="1232"/>
      <c r="QOU52" s="1232"/>
      <c r="QOV52" s="1232"/>
      <c r="QOW52" s="1232"/>
      <c r="QOX52" s="1232"/>
      <c r="QOY52" s="1232"/>
      <c r="QOZ52" s="1232"/>
      <c r="QPA52" s="1232"/>
      <c r="QPB52" s="1232"/>
      <c r="QPC52" s="1232"/>
      <c r="QPD52" s="875"/>
      <c r="QPE52" s="875"/>
      <c r="QPI52" s="640"/>
      <c r="QPJ52" s="876"/>
      <c r="QPK52" s="1232"/>
      <c r="QPL52" s="1232"/>
      <c r="QPM52" s="1232"/>
      <c r="QPN52" s="1232"/>
      <c r="QPO52" s="1232"/>
      <c r="QPP52" s="1232"/>
      <c r="QPQ52" s="1232"/>
      <c r="QPR52" s="1232"/>
      <c r="QPS52" s="1232"/>
      <c r="QPT52" s="1232"/>
      <c r="QPU52" s="875"/>
      <c r="QPV52" s="875"/>
      <c r="QPZ52" s="640"/>
      <c r="QQA52" s="876"/>
      <c r="QQB52" s="1232"/>
      <c r="QQC52" s="1232"/>
      <c r="QQD52" s="1232"/>
      <c r="QQE52" s="1232"/>
      <c r="QQF52" s="1232"/>
      <c r="QQG52" s="1232"/>
      <c r="QQH52" s="1232"/>
      <c r="QQI52" s="1232"/>
      <c r="QQJ52" s="1232"/>
      <c r="QQK52" s="1232"/>
      <c r="QQL52" s="875"/>
      <c r="QQM52" s="875"/>
      <c r="QQQ52" s="640"/>
      <c r="QQR52" s="876"/>
      <c r="QQS52" s="1232"/>
      <c r="QQT52" s="1232"/>
      <c r="QQU52" s="1232"/>
      <c r="QQV52" s="1232"/>
      <c r="QQW52" s="1232"/>
      <c r="QQX52" s="1232"/>
      <c r="QQY52" s="1232"/>
      <c r="QQZ52" s="1232"/>
      <c r="QRA52" s="1232"/>
      <c r="QRB52" s="1232"/>
      <c r="QRC52" s="875"/>
      <c r="QRD52" s="875"/>
      <c r="QRH52" s="640"/>
      <c r="QRI52" s="876"/>
      <c r="QRJ52" s="1232"/>
      <c r="QRK52" s="1232"/>
      <c r="QRL52" s="1232"/>
      <c r="QRM52" s="1232"/>
      <c r="QRN52" s="1232"/>
      <c r="QRO52" s="1232"/>
      <c r="QRP52" s="1232"/>
      <c r="QRQ52" s="1232"/>
      <c r="QRR52" s="1232"/>
      <c r="QRS52" s="1232"/>
      <c r="QRT52" s="875"/>
      <c r="QRU52" s="875"/>
      <c r="QRY52" s="640"/>
      <c r="QRZ52" s="876"/>
      <c r="QSA52" s="1232"/>
      <c r="QSB52" s="1232"/>
      <c r="QSC52" s="1232"/>
      <c r="QSD52" s="1232"/>
      <c r="QSE52" s="1232"/>
      <c r="QSF52" s="1232"/>
      <c r="QSG52" s="1232"/>
      <c r="QSH52" s="1232"/>
      <c r="QSI52" s="1232"/>
      <c r="QSJ52" s="1232"/>
      <c r="QSK52" s="875"/>
      <c r="QSL52" s="875"/>
      <c r="QSP52" s="640"/>
      <c r="QSQ52" s="876"/>
      <c r="QSR52" s="1232"/>
      <c r="QSS52" s="1232"/>
      <c r="QST52" s="1232"/>
      <c r="QSU52" s="1232"/>
      <c r="QSV52" s="1232"/>
      <c r="QSW52" s="1232"/>
      <c r="QSX52" s="1232"/>
      <c r="QSY52" s="1232"/>
      <c r="QSZ52" s="1232"/>
      <c r="QTA52" s="1232"/>
      <c r="QTB52" s="875"/>
      <c r="QTC52" s="875"/>
      <c r="QTG52" s="640"/>
      <c r="QTH52" s="876"/>
      <c r="QTI52" s="1232"/>
      <c r="QTJ52" s="1232"/>
      <c r="QTK52" s="1232"/>
      <c r="QTL52" s="1232"/>
      <c r="QTM52" s="1232"/>
      <c r="QTN52" s="1232"/>
      <c r="QTO52" s="1232"/>
      <c r="QTP52" s="1232"/>
      <c r="QTQ52" s="1232"/>
      <c r="QTR52" s="1232"/>
      <c r="QTS52" s="875"/>
      <c r="QTT52" s="875"/>
      <c r="QTX52" s="640"/>
      <c r="QTY52" s="876"/>
      <c r="QTZ52" s="1232"/>
      <c r="QUA52" s="1232"/>
      <c r="QUB52" s="1232"/>
      <c r="QUC52" s="1232"/>
      <c r="QUD52" s="1232"/>
      <c r="QUE52" s="1232"/>
      <c r="QUF52" s="1232"/>
      <c r="QUG52" s="1232"/>
      <c r="QUH52" s="1232"/>
      <c r="QUI52" s="1232"/>
      <c r="QUJ52" s="875"/>
      <c r="QUK52" s="875"/>
      <c r="QUO52" s="640"/>
      <c r="QUP52" s="876"/>
      <c r="QUQ52" s="1232"/>
      <c r="QUR52" s="1232"/>
      <c r="QUS52" s="1232"/>
      <c r="QUT52" s="1232"/>
      <c r="QUU52" s="1232"/>
      <c r="QUV52" s="1232"/>
      <c r="QUW52" s="1232"/>
      <c r="QUX52" s="1232"/>
      <c r="QUY52" s="1232"/>
      <c r="QUZ52" s="1232"/>
      <c r="QVA52" s="875"/>
      <c r="QVB52" s="875"/>
      <c r="QVF52" s="640"/>
      <c r="QVG52" s="876"/>
      <c r="QVH52" s="1232"/>
      <c r="QVI52" s="1232"/>
      <c r="QVJ52" s="1232"/>
      <c r="QVK52" s="1232"/>
      <c r="QVL52" s="1232"/>
      <c r="QVM52" s="1232"/>
      <c r="QVN52" s="1232"/>
      <c r="QVO52" s="1232"/>
      <c r="QVP52" s="1232"/>
      <c r="QVQ52" s="1232"/>
      <c r="QVR52" s="875"/>
      <c r="QVS52" s="875"/>
      <c r="QVW52" s="640"/>
      <c r="QVX52" s="876"/>
      <c r="QVY52" s="1232"/>
      <c r="QVZ52" s="1232"/>
      <c r="QWA52" s="1232"/>
      <c r="QWB52" s="1232"/>
      <c r="QWC52" s="1232"/>
      <c r="QWD52" s="1232"/>
      <c r="QWE52" s="1232"/>
      <c r="QWF52" s="1232"/>
      <c r="QWG52" s="1232"/>
      <c r="QWH52" s="1232"/>
      <c r="QWI52" s="875"/>
      <c r="QWJ52" s="875"/>
      <c r="QWN52" s="640"/>
      <c r="QWO52" s="876"/>
      <c r="QWP52" s="1232"/>
      <c r="QWQ52" s="1232"/>
      <c r="QWR52" s="1232"/>
      <c r="QWS52" s="1232"/>
      <c r="QWT52" s="1232"/>
      <c r="QWU52" s="1232"/>
      <c r="QWV52" s="1232"/>
      <c r="QWW52" s="1232"/>
      <c r="QWX52" s="1232"/>
      <c r="QWY52" s="1232"/>
      <c r="QWZ52" s="875"/>
      <c r="QXA52" s="875"/>
      <c r="QXE52" s="640"/>
      <c r="QXF52" s="876"/>
      <c r="QXG52" s="1232"/>
      <c r="QXH52" s="1232"/>
      <c r="QXI52" s="1232"/>
      <c r="QXJ52" s="1232"/>
      <c r="QXK52" s="1232"/>
      <c r="QXL52" s="1232"/>
      <c r="QXM52" s="1232"/>
      <c r="QXN52" s="1232"/>
      <c r="QXO52" s="1232"/>
      <c r="QXP52" s="1232"/>
      <c r="QXQ52" s="875"/>
      <c r="QXR52" s="875"/>
      <c r="QXV52" s="640"/>
      <c r="QXW52" s="876"/>
      <c r="QXX52" s="1232"/>
      <c r="QXY52" s="1232"/>
      <c r="QXZ52" s="1232"/>
      <c r="QYA52" s="1232"/>
      <c r="QYB52" s="1232"/>
      <c r="QYC52" s="1232"/>
      <c r="QYD52" s="1232"/>
      <c r="QYE52" s="1232"/>
      <c r="QYF52" s="1232"/>
      <c r="QYG52" s="1232"/>
      <c r="QYH52" s="875"/>
      <c r="QYI52" s="875"/>
      <c r="QYM52" s="640"/>
      <c r="QYN52" s="876"/>
      <c r="QYO52" s="1232"/>
      <c r="QYP52" s="1232"/>
      <c r="QYQ52" s="1232"/>
      <c r="QYR52" s="1232"/>
      <c r="QYS52" s="1232"/>
      <c r="QYT52" s="1232"/>
      <c r="QYU52" s="1232"/>
      <c r="QYV52" s="1232"/>
      <c r="QYW52" s="1232"/>
      <c r="QYX52" s="1232"/>
      <c r="QYY52" s="875"/>
      <c r="QYZ52" s="875"/>
      <c r="QZD52" s="640"/>
      <c r="QZE52" s="876"/>
      <c r="QZF52" s="1232"/>
      <c r="QZG52" s="1232"/>
      <c r="QZH52" s="1232"/>
      <c r="QZI52" s="1232"/>
      <c r="QZJ52" s="1232"/>
      <c r="QZK52" s="1232"/>
      <c r="QZL52" s="1232"/>
      <c r="QZM52" s="1232"/>
      <c r="QZN52" s="1232"/>
      <c r="QZO52" s="1232"/>
      <c r="QZP52" s="875"/>
      <c r="QZQ52" s="875"/>
      <c r="QZU52" s="640"/>
      <c r="QZV52" s="876"/>
      <c r="QZW52" s="1232"/>
      <c r="QZX52" s="1232"/>
      <c r="QZY52" s="1232"/>
      <c r="QZZ52" s="1232"/>
      <c r="RAA52" s="1232"/>
      <c r="RAB52" s="1232"/>
      <c r="RAC52" s="1232"/>
      <c r="RAD52" s="1232"/>
      <c r="RAE52" s="1232"/>
      <c r="RAF52" s="1232"/>
      <c r="RAG52" s="875"/>
      <c r="RAH52" s="875"/>
      <c r="RAL52" s="640"/>
      <c r="RAM52" s="876"/>
      <c r="RAN52" s="1232"/>
      <c r="RAO52" s="1232"/>
      <c r="RAP52" s="1232"/>
      <c r="RAQ52" s="1232"/>
      <c r="RAR52" s="1232"/>
      <c r="RAS52" s="1232"/>
      <c r="RAT52" s="1232"/>
      <c r="RAU52" s="1232"/>
      <c r="RAV52" s="1232"/>
      <c r="RAW52" s="1232"/>
      <c r="RAX52" s="875"/>
      <c r="RAY52" s="875"/>
      <c r="RBC52" s="640"/>
      <c r="RBD52" s="876"/>
      <c r="RBE52" s="1232"/>
      <c r="RBF52" s="1232"/>
      <c r="RBG52" s="1232"/>
      <c r="RBH52" s="1232"/>
      <c r="RBI52" s="1232"/>
      <c r="RBJ52" s="1232"/>
      <c r="RBK52" s="1232"/>
      <c r="RBL52" s="1232"/>
      <c r="RBM52" s="1232"/>
      <c r="RBN52" s="1232"/>
      <c r="RBO52" s="875"/>
      <c r="RBP52" s="875"/>
      <c r="RBT52" s="640"/>
      <c r="RBU52" s="876"/>
      <c r="RBV52" s="1232"/>
      <c r="RBW52" s="1232"/>
      <c r="RBX52" s="1232"/>
      <c r="RBY52" s="1232"/>
      <c r="RBZ52" s="1232"/>
      <c r="RCA52" s="1232"/>
      <c r="RCB52" s="1232"/>
      <c r="RCC52" s="1232"/>
      <c r="RCD52" s="1232"/>
      <c r="RCE52" s="1232"/>
      <c r="RCF52" s="875"/>
      <c r="RCG52" s="875"/>
      <c r="RCK52" s="640"/>
      <c r="RCL52" s="876"/>
      <c r="RCM52" s="1232"/>
      <c r="RCN52" s="1232"/>
      <c r="RCO52" s="1232"/>
      <c r="RCP52" s="1232"/>
      <c r="RCQ52" s="1232"/>
      <c r="RCR52" s="1232"/>
      <c r="RCS52" s="1232"/>
      <c r="RCT52" s="1232"/>
      <c r="RCU52" s="1232"/>
      <c r="RCV52" s="1232"/>
      <c r="RCW52" s="875"/>
      <c r="RCX52" s="875"/>
      <c r="RDB52" s="640"/>
      <c r="RDC52" s="876"/>
      <c r="RDD52" s="1232"/>
      <c r="RDE52" s="1232"/>
      <c r="RDF52" s="1232"/>
      <c r="RDG52" s="1232"/>
      <c r="RDH52" s="1232"/>
      <c r="RDI52" s="1232"/>
      <c r="RDJ52" s="1232"/>
      <c r="RDK52" s="1232"/>
      <c r="RDL52" s="1232"/>
      <c r="RDM52" s="1232"/>
      <c r="RDN52" s="875"/>
      <c r="RDO52" s="875"/>
      <c r="RDS52" s="640"/>
      <c r="RDT52" s="876"/>
      <c r="RDU52" s="1232"/>
      <c r="RDV52" s="1232"/>
      <c r="RDW52" s="1232"/>
      <c r="RDX52" s="1232"/>
      <c r="RDY52" s="1232"/>
      <c r="RDZ52" s="1232"/>
      <c r="REA52" s="1232"/>
      <c r="REB52" s="1232"/>
      <c r="REC52" s="1232"/>
      <c r="RED52" s="1232"/>
      <c r="REE52" s="875"/>
      <c r="REF52" s="875"/>
      <c r="REJ52" s="640"/>
      <c r="REK52" s="876"/>
      <c r="REL52" s="1232"/>
      <c r="REM52" s="1232"/>
      <c r="REN52" s="1232"/>
      <c r="REO52" s="1232"/>
      <c r="REP52" s="1232"/>
      <c r="REQ52" s="1232"/>
      <c r="RER52" s="1232"/>
      <c r="RES52" s="1232"/>
      <c r="RET52" s="1232"/>
      <c r="REU52" s="1232"/>
      <c r="REV52" s="875"/>
      <c r="REW52" s="875"/>
      <c r="RFA52" s="640"/>
      <c r="RFB52" s="876"/>
      <c r="RFC52" s="1232"/>
      <c r="RFD52" s="1232"/>
      <c r="RFE52" s="1232"/>
      <c r="RFF52" s="1232"/>
      <c r="RFG52" s="1232"/>
      <c r="RFH52" s="1232"/>
      <c r="RFI52" s="1232"/>
      <c r="RFJ52" s="1232"/>
      <c r="RFK52" s="1232"/>
      <c r="RFL52" s="1232"/>
      <c r="RFM52" s="875"/>
      <c r="RFN52" s="875"/>
      <c r="RFR52" s="640"/>
      <c r="RFS52" s="876"/>
      <c r="RFT52" s="1232"/>
      <c r="RFU52" s="1232"/>
      <c r="RFV52" s="1232"/>
      <c r="RFW52" s="1232"/>
      <c r="RFX52" s="1232"/>
      <c r="RFY52" s="1232"/>
      <c r="RFZ52" s="1232"/>
      <c r="RGA52" s="1232"/>
      <c r="RGB52" s="1232"/>
      <c r="RGC52" s="1232"/>
      <c r="RGD52" s="875"/>
      <c r="RGE52" s="875"/>
      <c r="RGI52" s="640"/>
      <c r="RGJ52" s="876"/>
      <c r="RGK52" s="1232"/>
      <c r="RGL52" s="1232"/>
      <c r="RGM52" s="1232"/>
      <c r="RGN52" s="1232"/>
      <c r="RGO52" s="1232"/>
      <c r="RGP52" s="1232"/>
      <c r="RGQ52" s="1232"/>
      <c r="RGR52" s="1232"/>
      <c r="RGS52" s="1232"/>
      <c r="RGT52" s="1232"/>
      <c r="RGU52" s="875"/>
      <c r="RGV52" s="875"/>
      <c r="RGZ52" s="640"/>
      <c r="RHA52" s="876"/>
      <c r="RHB52" s="1232"/>
      <c r="RHC52" s="1232"/>
      <c r="RHD52" s="1232"/>
      <c r="RHE52" s="1232"/>
      <c r="RHF52" s="1232"/>
      <c r="RHG52" s="1232"/>
      <c r="RHH52" s="1232"/>
      <c r="RHI52" s="1232"/>
      <c r="RHJ52" s="1232"/>
      <c r="RHK52" s="1232"/>
      <c r="RHL52" s="875"/>
      <c r="RHM52" s="875"/>
      <c r="RHQ52" s="640"/>
      <c r="RHR52" s="876"/>
      <c r="RHS52" s="1232"/>
      <c r="RHT52" s="1232"/>
      <c r="RHU52" s="1232"/>
      <c r="RHV52" s="1232"/>
      <c r="RHW52" s="1232"/>
      <c r="RHX52" s="1232"/>
      <c r="RHY52" s="1232"/>
      <c r="RHZ52" s="1232"/>
      <c r="RIA52" s="1232"/>
      <c r="RIB52" s="1232"/>
      <c r="RIC52" s="875"/>
      <c r="RID52" s="875"/>
      <c r="RIH52" s="640"/>
      <c r="RII52" s="876"/>
      <c r="RIJ52" s="1232"/>
      <c r="RIK52" s="1232"/>
      <c r="RIL52" s="1232"/>
      <c r="RIM52" s="1232"/>
      <c r="RIN52" s="1232"/>
      <c r="RIO52" s="1232"/>
      <c r="RIP52" s="1232"/>
      <c r="RIQ52" s="1232"/>
      <c r="RIR52" s="1232"/>
      <c r="RIS52" s="1232"/>
      <c r="RIT52" s="875"/>
      <c r="RIU52" s="875"/>
      <c r="RIY52" s="640"/>
      <c r="RIZ52" s="876"/>
      <c r="RJA52" s="1232"/>
      <c r="RJB52" s="1232"/>
      <c r="RJC52" s="1232"/>
      <c r="RJD52" s="1232"/>
      <c r="RJE52" s="1232"/>
      <c r="RJF52" s="1232"/>
      <c r="RJG52" s="1232"/>
      <c r="RJH52" s="1232"/>
      <c r="RJI52" s="1232"/>
      <c r="RJJ52" s="1232"/>
      <c r="RJK52" s="875"/>
      <c r="RJL52" s="875"/>
      <c r="RJP52" s="640"/>
      <c r="RJQ52" s="876"/>
      <c r="RJR52" s="1232"/>
      <c r="RJS52" s="1232"/>
      <c r="RJT52" s="1232"/>
      <c r="RJU52" s="1232"/>
      <c r="RJV52" s="1232"/>
      <c r="RJW52" s="1232"/>
      <c r="RJX52" s="1232"/>
      <c r="RJY52" s="1232"/>
      <c r="RJZ52" s="1232"/>
      <c r="RKA52" s="1232"/>
      <c r="RKB52" s="875"/>
      <c r="RKC52" s="875"/>
      <c r="RKG52" s="640"/>
      <c r="RKH52" s="876"/>
      <c r="RKI52" s="1232"/>
      <c r="RKJ52" s="1232"/>
      <c r="RKK52" s="1232"/>
      <c r="RKL52" s="1232"/>
      <c r="RKM52" s="1232"/>
      <c r="RKN52" s="1232"/>
      <c r="RKO52" s="1232"/>
      <c r="RKP52" s="1232"/>
      <c r="RKQ52" s="1232"/>
      <c r="RKR52" s="1232"/>
      <c r="RKS52" s="875"/>
      <c r="RKT52" s="875"/>
      <c r="RKX52" s="640"/>
      <c r="RKY52" s="876"/>
      <c r="RKZ52" s="1232"/>
      <c r="RLA52" s="1232"/>
      <c r="RLB52" s="1232"/>
      <c r="RLC52" s="1232"/>
      <c r="RLD52" s="1232"/>
      <c r="RLE52" s="1232"/>
      <c r="RLF52" s="1232"/>
      <c r="RLG52" s="1232"/>
      <c r="RLH52" s="1232"/>
      <c r="RLI52" s="1232"/>
      <c r="RLJ52" s="875"/>
      <c r="RLK52" s="875"/>
      <c r="RLO52" s="640"/>
      <c r="RLP52" s="876"/>
      <c r="RLQ52" s="1232"/>
      <c r="RLR52" s="1232"/>
      <c r="RLS52" s="1232"/>
      <c r="RLT52" s="1232"/>
      <c r="RLU52" s="1232"/>
      <c r="RLV52" s="1232"/>
      <c r="RLW52" s="1232"/>
      <c r="RLX52" s="1232"/>
      <c r="RLY52" s="1232"/>
      <c r="RLZ52" s="1232"/>
      <c r="RMA52" s="875"/>
      <c r="RMB52" s="875"/>
      <c r="RMF52" s="640"/>
      <c r="RMG52" s="876"/>
      <c r="RMH52" s="1232"/>
      <c r="RMI52" s="1232"/>
      <c r="RMJ52" s="1232"/>
      <c r="RMK52" s="1232"/>
      <c r="RML52" s="1232"/>
      <c r="RMM52" s="1232"/>
      <c r="RMN52" s="1232"/>
      <c r="RMO52" s="1232"/>
      <c r="RMP52" s="1232"/>
      <c r="RMQ52" s="1232"/>
      <c r="RMR52" s="875"/>
      <c r="RMS52" s="875"/>
      <c r="RMW52" s="640"/>
      <c r="RMX52" s="876"/>
      <c r="RMY52" s="1232"/>
      <c r="RMZ52" s="1232"/>
      <c r="RNA52" s="1232"/>
      <c r="RNB52" s="1232"/>
      <c r="RNC52" s="1232"/>
      <c r="RND52" s="1232"/>
      <c r="RNE52" s="1232"/>
      <c r="RNF52" s="1232"/>
      <c r="RNG52" s="1232"/>
      <c r="RNH52" s="1232"/>
      <c r="RNI52" s="875"/>
      <c r="RNJ52" s="875"/>
      <c r="RNN52" s="640"/>
      <c r="RNO52" s="876"/>
      <c r="RNP52" s="1232"/>
      <c r="RNQ52" s="1232"/>
      <c r="RNR52" s="1232"/>
      <c r="RNS52" s="1232"/>
      <c r="RNT52" s="1232"/>
      <c r="RNU52" s="1232"/>
      <c r="RNV52" s="1232"/>
      <c r="RNW52" s="1232"/>
      <c r="RNX52" s="1232"/>
      <c r="RNY52" s="1232"/>
      <c r="RNZ52" s="875"/>
      <c r="ROA52" s="875"/>
      <c r="ROE52" s="640"/>
      <c r="ROF52" s="876"/>
      <c r="ROG52" s="1232"/>
      <c r="ROH52" s="1232"/>
      <c r="ROI52" s="1232"/>
      <c r="ROJ52" s="1232"/>
      <c r="ROK52" s="1232"/>
      <c r="ROL52" s="1232"/>
      <c r="ROM52" s="1232"/>
      <c r="RON52" s="1232"/>
      <c r="ROO52" s="1232"/>
      <c r="ROP52" s="1232"/>
      <c r="ROQ52" s="875"/>
      <c r="ROR52" s="875"/>
      <c r="ROV52" s="640"/>
      <c r="ROW52" s="876"/>
      <c r="ROX52" s="1232"/>
      <c r="ROY52" s="1232"/>
      <c r="ROZ52" s="1232"/>
      <c r="RPA52" s="1232"/>
      <c r="RPB52" s="1232"/>
      <c r="RPC52" s="1232"/>
      <c r="RPD52" s="1232"/>
      <c r="RPE52" s="1232"/>
      <c r="RPF52" s="1232"/>
      <c r="RPG52" s="1232"/>
      <c r="RPH52" s="875"/>
      <c r="RPI52" s="875"/>
      <c r="RPM52" s="640"/>
      <c r="RPN52" s="876"/>
      <c r="RPO52" s="1232"/>
      <c r="RPP52" s="1232"/>
      <c r="RPQ52" s="1232"/>
      <c r="RPR52" s="1232"/>
      <c r="RPS52" s="1232"/>
      <c r="RPT52" s="1232"/>
      <c r="RPU52" s="1232"/>
      <c r="RPV52" s="1232"/>
      <c r="RPW52" s="1232"/>
      <c r="RPX52" s="1232"/>
      <c r="RPY52" s="875"/>
      <c r="RPZ52" s="875"/>
      <c r="RQD52" s="640"/>
      <c r="RQE52" s="876"/>
      <c r="RQF52" s="1232"/>
      <c r="RQG52" s="1232"/>
      <c r="RQH52" s="1232"/>
      <c r="RQI52" s="1232"/>
      <c r="RQJ52" s="1232"/>
      <c r="RQK52" s="1232"/>
      <c r="RQL52" s="1232"/>
      <c r="RQM52" s="1232"/>
      <c r="RQN52" s="1232"/>
      <c r="RQO52" s="1232"/>
      <c r="RQP52" s="875"/>
      <c r="RQQ52" s="875"/>
      <c r="RQU52" s="640"/>
      <c r="RQV52" s="876"/>
      <c r="RQW52" s="1232"/>
      <c r="RQX52" s="1232"/>
      <c r="RQY52" s="1232"/>
      <c r="RQZ52" s="1232"/>
      <c r="RRA52" s="1232"/>
      <c r="RRB52" s="1232"/>
      <c r="RRC52" s="1232"/>
      <c r="RRD52" s="1232"/>
      <c r="RRE52" s="1232"/>
      <c r="RRF52" s="1232"/>
      <c r="RRG52" s="875"/>
      <c r="RRH52" s="875"/>
      <c r="RRL52" s="640"/>
      <c r="RRM52" s="876"/>
      <c r="RRN52" s="1232"/>
      <c r="RRO52" s="1232"/>
      <c r="RRP52" s="1232"/>
      <c r="RRQ52" s="1232"/>
      <c r="RRR52" s="1232"/>
      <c r="RRS52" s="1232"/>
      <c r="RRT52" s="1232"/>
      <c r="RRU52" s="1232"/>
      <c r="RRV52" s="1232"/>
      <c r="RRW52" s="1232"/>
      <c r="RRX52" s="875"/>
      <c r="RRY52" s="875"/>
      <c r="RSC52" s="640"/>
      <c r="RSD52" s="876"/>
      <c r="RSE52" s="1232"/>
      <c r="RSF52" s="1232"/>
      <c r="RSG52" s="1232"/>
      <c r="RSH52" s="1232"/>
      <c r="RSI52" s="1232"/>
      <c r="RSJ52" s="1232"/>
      <c r="RSK52" s="1232"/>
      <c r="RSL52" s="1232"/>
      <c r="RSM52" s="1232"/>
      <c r="RSN52" s="1232"/>
      <c r="RSO52" s="875"/>
      <c r="RSP52" s="875"/>
      <c r="RST52" s="640"/>
      <c r="RSU52" s="876"/>
      <c r="RSV52" s="1232"/>
      <c r="RSW52" s="1232"/>
      <c r="RSX52" s="1232"/>
      <c r="RSY52" s="1232"/>
      <c r="RSZ52" s="1232"/>
      <c r="RTA52" s="1232"/>
      <c r="RTB52" s="1232"/>
      <c r="RTC52" s="1232"/>
      <c r="RTD52" s="1232"/>
      <c r="RTE52" s="1232"/>
      <c r="RTF52" s="875"/>
      <c r="RTG52" s="875"/>
      <c r="RTK52" s="640"/>
      <c r="RTL52" s="876"/>
      <c r="RTM52" s="1232"/>
      <c r="RTN52" s="1232"/>
      <c r="RTO52" s="1232"/>
      <c r="RTP52" s="1232"/>
      <c r="RTQ52" s="1232"/>
      <c r="RTR52" s="1232"/>
      <c r="RTS52" s="1232"/>
      <c r="RTT52" s="1232"/>
      <c r="RTU52" s="1232"/>
      <c r="RTV52" s="1232"/>
      <c r="RTW52" s="875"/>
      <c r="RTX52" s="875"/>
      <c r="RUB52" s="640"/>
      <c r="RUC52" s="876"/>
      <c r="RUD52" s="1232"/>
      <c r="RUE52" s="1232"/>
      <c r="RUF52" s="1232"/>
      <c r="RUG52" s="1232"/>
      <c r="RUH52" s="1232"/>
      <c r="RUI52" s="1232"/>
      <c r="RUJ52" s="1232"/>
      <c r="RUK52" s="1232"/>
      <c r="RUL52" s="1232"/>
      <c r="RUM52" s="1232"/>
      <c r="RUN52" s="875"/>
      <c r="RUO52" s="875"/>
      <c r="RUS52" s="640"/>
      <c r="RUT52" s="876"/>
      <c r="RUU52" s="1232"/>
      <c r="RUV52" s="1232"/>
      <c r="RUW52" s="1232"/>
      <c r="RUX52" s="1232"/>
      <c r="RUY52" s="1232"/>
      <c r="RUZ52" s="1232"/>
      <c r="RVA52" s="1232"/>
      <c r="RVB52" s="1232"/>
      <c r="RVC52" s="1232"/>
      <c r="RVD52" s="1232"/>
      <c r="RVE52" s="875"/>
      <c r="RVF52" s="875"/>
      <c r="RVJ52" s="640"/>
      <c r="RVK52" s="876"/>
      <c r="RVL52" s="1232"/>
      <c r="RVM52" s="1232"/>
      <c r="RVN52" s="1232"/>
      <c r="RVO52" s="1232"/>
      <c r="RVP52" s="1232"/>
      <c r="RVQ52" s="1232"/>
      <c r="RVR52" s="1232"/>
      <c r="RVS52" s="1232"/>
      <c r="RVT52" s="1232"/>
      <c r="RVU52" s="1232"/>
      <c r="RVV52" s="875"/>
      <c r="RVW52" s="875"/>
      <c r="RWA52" s="640"/>
      <c r="RWB52" s="876"/>
      <c r="RWC52" s="1232"/>
      <c r="RWD52" s="1232"/>
      <c r="RWE52" s="1232"/>
      <c r="RWF52" s="1232"/>
      <c r="RWG52" s="1232"/>
      <c r="RWH52" s="1232"/>
      <c r="RWI52" s="1232"/>
      <c r="RWJ52" s="1232"/>
      <c r="RWK52" s="1232"/>
      <c r="RWL52" s="1232"/>
      <c r="RWM52" s="875"/>
      <c r="RWN52" s="875"/>
      <c r="RWR52" s="640"/>
      <c r="RWS52" s="876"/>
      <c r="RWT52" s="1232"/>
      <c r="RWU52" s="1232"/>
      <c r="RWV52" s="1232"/>
      <c r="RWW52" s="1232"/>
      <c r="RWX52" s="1232"/>
      <c r="RWY52" s="1232"/>
      <c r="RWZ52" s="1232"/>
      <c r="RXA52" s="1232"/>
      <c r="RXB52" s="1232"/>
      <c r="RXC52" s="1232"/>
      <c r="RXD52" s="875"/>
      <c r="RXE52" s="875"/>
      <c r="RXI52" s="640"/>
      <c r="RXJ52" s="876"/>
      <c r="RXK52" s="1232"/>
      <c r="RXL52" s="1232"/>
      <c r="RXM52" s="1232"/>
      <c r="RXN52" s="1232"/>
      <c r="RXO52" s="1232"/>
      <c r="RXP52" s="1232"/>
      <c r="RXQ52" s="1232"/>
      <c r="RXR52" s="1232"/>
      <c r="RXS52" s="1232"/>
      <c r="RXT52" s="1232"/>
      <c r="RXU52" s="875"/>
      <c r="RXV52" s="875"/>
      <c r="RXZ52" s="640"/>
      <c r="RYA52" s="876"/>
      <c r="RYB52" s="1232"/>
      <c r="RYC52" s="1232"/>
      <c r="RYD52" s="1232"/>
      <c r="RYE52" s="1232"/>
      <c r="RYF52" s="1232"/>
      <c r="RYG52" s="1232"/>
      <c r="RYH52" s="1232"/>
      <c r="RYI52" s="1232"/>
      <c r="RYJ52" s="1232"/>
      <c r="RYK52" s="1232"/>
      <c r="RYL52" s="875"/>
      <c r="RYM52" s="875"/>
      <c r="RYQ52" s="640"/>
      <c r="RYR52" s="876"/>
      <c r="RYS52" s="1232"/>
      <c r="RYT52" s="1232"/>
      <c r="RYU52" s="1232"/>
      <c r="RYV52" s="1232"/>
      <c r="RYW52" s="1232"/>
      <c r="RYX52" s="1232"/>
      <c r="RYY52" s="1232"/>
      <c r="RYZ52" s="1232"/>
      <c r="RZA52" s="1232"/>
      <c r="RZB52" s="1232"/>
      <c r="RZC52" s="875"/>
      <c r="RZD52" s="875"/>
      <c r="RZH52" s="640"/>
      <c r="RZI52" s="876"/>
      <c r="RZJ52" s="1232"/>
      <c r="RZK52" s="1232"/>
      <c r="RZL52" s="1232"/>
      <c r="RZM52" s="1232"/>
      <c r="RZN52" s="1232"/>
      <c r="RZO52" s="1232"/>
      <c r="RZP52" s="1232"/>
      <c r="RZQ52" s="1232"/>
      <c r="RZR52" s="1232"/>
      <c r="RZS52" s="1232"/>
      <c r="RZT52" s="875"/>
      <c r="RZU52" s="875"/>
      <c r="RZY52" s="640"/>
      <c r="RZZ52" s="876"/>
      <c r="SAA52" s="1232"/>
      <c r="SAB52" s="1232"/>
      <c r="SAC52" s="1232"/>
      <c r="SAD52" s="1232"/>
      <c r="SAE52" s="1232"/>
      <c r="SAF52" s="1232"/>
      <c r="SAG52" s="1232"/>
      <c r="SAH52" s="1232"/>
      <c r="SAI52" s="1232"/>
      <c r="SAJ52" s="1232"/>
      <c r="SAK52" s="875"/>
      <c r="SAL52" s="875"/>
      <c r="SAP52" s="640"/>
      <c r="SAQ52" s="876"/>
      <c r="SAR52" s="1232"/>
      <c r="SAS52" s="1232"/>
      <c r="SAT52" s="1232"/>
      <c r="SAU52" s="1232"/>
      <c r="SAV52" s="1232"/>
      <c r="SAW52" s="1232"/>
      <c r="SAX52" s="1232"/>
      <c r="SAY52" s="1232"/>
      <c r="SAZ52" s="1232"/>
      <c r="SBA52" s="1232"/>
      <c r="SBB52" s="875"/>
      <c r="SBC52" s="875"/>
      <c r="SBG52" s="640"/>
      <c r="SBH52" s="876"/>
      <c r="SBI52" s="1232"/>
      <c r="SBJ52" s="1232"/>
      <c r="SBK52" s="1232"/>
      <c r="SBL52" s="1232"/>
      <c r="SBM52" s="1232"/>
      <c r="SBN52" s="1232"/>
      <c r="SBO52" s="1232"/>
      <c r="SBP52" s="1232"/>
      <c r="SBQ52" s="1232"/>
      <c r="SBR52" s="1232"/>
      <c r="SBS52" s="875"/>
      <c r="SBT52" s="875"/>
      <c r="SBX52" s="640"/>
      <c r="SBY52" s="876"/>
      <c r="SBZ52" s="1232"/>
      <c r="SCA52" s="1232"/>
      <c r="SCB52" s="1232"/>
      <c r="SCC52" s="1232"/>
      <c r="SCD52" s="1232"/>
      <c r="SCE52" s="1232"/>
      <c r="SCF52" s="1232"/>
      <c r="SCG52" s="1232"/>
      <c r="SCH52" s="1232"/>
      <c r="SCI52" s="1232"/>
      <c r="SCJ52" s="875"/>
      <c r="SCK52" s="875"/>
      <c r="SCO52" s="640"/>
      <c r="SCP52" s="876"/>
      <c r="SCQ52" s="1232"/>
      <c r="SCR52" s="1232"/>
      <c r="SCS52" s="1232"/>
      <c r="SCT52" s="1232"/>
      <c r="SCU52" s="1232"/>
      <c r="SCV52" s="1232"/>
      <c r="SCW52" s="1232"/>
      <c r="SCX52" s="1232"/>
      <c r="SCY52" s="1232"/>
      <c r="SCZ52" s="1232"/>
      <c r="SDA52" s="875"/>
      <c r="SDB52" s="875"/>
      <c r="SDF52" s="640"/>
      <c r="SDG52" s="876"/>
      <c r="SDH52" s="1232"/>
      <c r="SDI52" s="1232"/>
      <c r="SDJ52" s="1232"/>
      <c r="SDK52" s="1232"/>
      <c r="SDL52" s="1232"/>
      <c r="SDM52" s="1232"/>
      <c r="SDN52" s="1232"/>
      <c r="SDO52" s="1232"/>
      <c r="SDP52" s="1232"/>
      <c r="SDQ52" s="1232"/>
      <c r="SDR52" s="875"/>
      <c r="SDS52" s="875"/>
      <c r="SDW52" s="640"/>
      <c r="SDX52" s="876"/>
      <c r="SDY52" s="1232"/>
      <c r="SDZ52" s="1232"/>
      <c r="SEA52" s="1232"/>
      <c r="SEB52" s="1232"/>
      <c r="SEC52" s="1232"/>
      <c r="SED52" s="1232"/>
      <c r="SEE52" s="1232"/>
      <c r="SEF52" s="1232"/>
      <c r="SEG52" s="1232"/>
      <c r="SEH52" s="1232"/>
      <c r="SEI52" s="875"/>
      <c r="SEJ52" s="875"/>
      <c r="SEN52" s="640"/>
      <c r="SEO52" s="876"/>
      <c r="SEP52" s="1232"/>
      <c r="SEQ52" s="1232"/>
      <c r="SER52" s="1232"/>
      <c r="SES52" s="1232"/>
      <c r="SET52" s="1232"/>
      <c r="SEU52" s="1232"/>
      <c r="SEV52" s="1232"/>
      <c r="SEW52" s="1232"/>
      <c r="SEX52" s="1232"/>
      <c r="SEY52" s="1232"/>
      <c r="SEZ52" s="875"/>
      <c r="SFA52" s="875"/>
      <c r="SFE52" s="640"/>
      <c r="SFF52" s="876"/>
      <c r="SFG52" s="1232"/>
      <c r="SFH52" s="1232"/>
      <c r="SFI52" s="1232"/>
      <c r="SFJ52" s="1232"/>
      <c r="SFK52" s="1232"/>
      <c r="SFL52" s="1232"/>
      <c r="SFM52" s="1232"/>
      <c r="SFN52" s="1232"/>
      <c r="SFO52" s="1232"/>
      <c r="SFP52" s="1232"/>
      <c r="SFQ52" s="875"/>
      <c r="SFR52" s="875"/>
      <c r="SFV52" s="640"/>
      <c r="SFW52" s="876"/>
      <c r="SFX52" s="1232"/>
      <c r="SFY52" s="1232"/>
      <c r="SFZ52" s="1232"/>
      <c r="SGA52" s="1232"/>
      <c r="SGB52" s="1232"/>
      <c r="SGC52" s="1232"/>
      <c r="SGD52" s="1232"/>
      <c r="SGE52" s="1232"/>
      <c r="SGF52" s="1232"/>
      <c r="SGG52" s="1232"/>
      <c r="SGH52" s="875"/>
      <c r="SGI52" s="875"/>
      <c r="SGM52" s="640"/>
      <c r="SGN52" s="876"/>
      <c r="SGO52" s="1232"/>
      <c r="SGP52" s="1232"/>
      <c r="SGQ52" s="1232"/>
      <c r="SGR52" s="1232"/>
      <c r="SGS52" s="1232"/>
      <c r="SGT52" s="1232"/>
      <c r="SGU52" s="1232"/>
      <c r="SGV52" s="1232"/>
      <c r="SGW52" s="1232"/>
      <c r="SGX52" s="1232"/>
      <c r="SGY52" s="875"/>
      <c r="SGZ52" s="875"/>
      <c r="SHD52" s="640"/>
      <c r="SHE52" s="876"/>
      <c r="SHF52" s="1232"/>
      <c r="SHG52" s="1232"/>
      <c r="SHH52" s="1232"/>
      <c r="SHI52" s="1232"/>
      <c r="SHJ52" s="1232"/>
      <c r="SHK52" s="1232"/>
      <c r="SHL52" s="1232"/>
      <c r="SHM52" s="1232"/>
      <c r="SHN52" s="1232"/>
      <c r="SHO52" s="1232"/>
      <c r="SHP52" s="875"/>
      <c r="SHQ52" s="875"/>
      <c r="SHU52" s="640"/>
      <c r="SHV52" s="876"/>
      <c r="SHW52" s="1232"/>
      <c r="SHX52" s="1232"/>
      <c r="SHY52" s="1232"/>
      <c r="SHZ52" s="1232"/>
      <c r="SIA52" s="1232"/>
      <c r="SIB52" s="1232"/>
      <c r="SIC52" s="1232"/>
      <c r="SID52" s="1232"/>
      <c r="SIE52" s="1232"/>
      <c r="SIF52" s="1232"/>
      <c r="SIG52" s="875"/>
      <c r="SIH52" s="875"/>
      <c r="SIL52" s="640"/>
      <c r="SIM52" s="876"/>
      <c r="SIN52" s="1232"/>
      <c r="SIO52" s="1232"/>
      <c r="SIP52" s="1232"/>
      <c r="SIQ52" s="1232"/>
      <c r="SIR52" s="1232"/>
      <c r="SIS52" s="1232"/>
      <c r="SIT52" s="1232"/>
      <c r="SIU52" s="1232"/>
      <c r="SIV52" s="1232"/>
      <c r="SIW52" s="1232"/>
      <c r="SIX52" s="875"/>
      <c r="SIY52" s="875"/>
      <c r="SJC52" s="640"/>
      <c r="SJD52" s="876"/>
      <c r="SJE52" s="1232"/>
      <c r="SJF52" s="1232"/>
      <c r="SJG52" s="1232"/>
      <c r="SJH52" s="1232"/>
      <c r="SJI52" s="1232"/>
      <c r="SJJ52" s="1232"/>
      <c r="SJK52" s="1232"/>
      <c r="SJL52" s="1232"/>
      <c r="SJM52" s="1232"/>
      <c r="SJN52" s="1232"/>
      <c r="SJO52" s="875"/>
      <c r="SJP52" s="875"/>
      <c r="SJT52" s="640"/>
      <c r="SJU52" s="876"/>
      <c r="SJV52" s="1232"/>
      <c r="SJW52" s="1232"/>
      <c r="SJX52" s="1232"/>
      <c r="SJY52" s="1232"/>
      <c r="SJZ52" s="1232"/>
      <c r="SKA52" s="1232"/>
      <c r="SKB52" s="1232"/>
      <c r="SKC52" s="1232"/>
      <c r="SKD52" s="1232"/>
      <c r="SKE52" s="1232"/>
      <c r="SKF52" s="875"/>
      <c r="SKG52" s="875"/>
      <c r="SKK52" s="640"/>
      <c r="SKL52" s="876"/>
      <c r="SKM52" s="1232"/>
      <c r="SKN52" s="1232"/>
      <c r="SKO52" s="1232"/>
      <c r="SKP52" s="1232"/>
      <c r="SKQ52" s="1232"/>
      <c r="SKR52" s="1232"/>
      <c r="SKS52" s="1232"/>
      <c r="SKT52" s="1232"/>
      <c r="SKU52" s="1232"/>
      <c r="SKV52" s="1232"/>
      <c r="SKW52" s="875"/>
      <c r="SKX52" s="875"/>
      <c r="SLB52" s="640"/>
      <c r="SLC52" s="876"/>
      <c r="SLD52" s="1232"/>
      <c r="SLE52" s="1232"/>
      <c r="SLF52" s="1232"/>
      <c r="SLG52" s="1232"/>
      <c r="SLH52" s="1232"/>
      <c r="SLI52" s="1232"/>
      <c r="SLJ52" s="1232"/>
      <c r="SLK52" s="1232"/>
      <c r="SLL52" s="1232"/>
      <c r="SLM52" s="1232"/>
      <c r="SLN52" s="875"/>
      <c r="SLO52" s="875"/>
      <c r="SLS52" s="640"/>
      <c r="SLT52" s="876"/>
      <c r="SLU52" s="1232"/>
      <c r="SLV52" s="1232"/>
      <c r="SLW52" s="1232"/>
      <c r="SLX52" s="1232"/>
      <c r="SLY52" s="1232"/>
      <c r="SLZ52" s="1232"/>
      <c r="SMA52" s="1232"/>
      <c r="SMB52" s="1232"/>
      <c r="SMC52" s="1232"/>
      <c r="SMD52" s="1232"/>
      <c r="SME52" s="875"/>
      <c r="SMF52" s="875"/>
      <c r="SMJ52" s="640"/>
      <c r="SMK52" s="876"/>
      <c r="SML52" s="1232"/>
      <c r="SMM52" s="1232"/>
      <c r="SMN52" s="1232"/>
      <c r="SMO52" s="1232"/>
      <c r="SMP52" s="1232"/>
      <c r="SMQ52" s="1232"/>
      <c r="SMR52" s="1232"/>
      <c r="SMS52" s="1232"/>
      <c r="SMT52" s="1232"/>
      <c r="SMU52" s="1232"/>
      <c r="SMV52" s="875"/>
      <c r="SMW52" s="875"/>
      <c r="SNA52" s="640"/>
      <c r="SNB52" s="876"/>
      <c r="SNC52" s="1232"/>
      <c r="SND52" s="1232"/>
      <c r="SNE52" s="1232"/>
      <c r="SNF52" s="1232"/>
      <c r="SNG52" s="1232"/>
      <c r="SNH52" s="1232"/>
      <c r="SNI52" s="1232"/>
      <c r="SNJ52" s="1232"/>
      <c r="SNK52" s="1232"/>
      <c r="SNL52" s="1232"/>
      <c r="SNM52" s="875"/>
      <c r="SNN52" s="875"/>
      <c r="SNR52" s="640"/>
      <c r="SNS52" s="876"/>
      <c r="SNT52" s="1232"/>
      <c r="SNU52" s="1232"/>
      <c r="SNV52" s="1232"/>
      <c r="SNW52" s="1232"/>
      <c r="SNX52" s="1232"/>
      <c r="SNY52" s="1232"/>
      <c r="SNZ52" s="1232"/>
      <c r="SOA52" s="1232"/>
      <c r="SOB52" s="1232"/>
      <c r="SOC52" s="1232"/>
      <c r="SOD52" s="875"/>
      <c r="SOE52" s="875"/>
      <c r="SOI52" s="640"/>
      <c r="SOJ52" s="876"/>
      <c r="SOK52" s="1232"/>
      <c r="SOL52" s="1232"/>
      <c r="SOM52" s="1232"/>
      <c r="SON52" s="1232"/>
      <c r="SOO52" s="1232"/>
      <c r="SOP52" s="1232"/>
      <c r="SOQ52" s="1232"/>
      <c r="SOR52" s="1232"/>
      <c r="SOS52" s="1232"/>
      <c r="SOT52" s="1232"/>
      <c r="SOU52" s="875"/>
      <c r="SOV52" s="875"/>
      <c r="SOZ52" s="640"/>
      <c r="SPA52" s="876"/>
      <c r="SPB52" s="1232"/>
      <c r="SPC52" s="1232"/>
      <c r="SPD52" s="1232"/>
      <c r="SPE52" s="1232"/>
      <c r="SPF52" s="1232"/>
      <c r="SPG52" s="1232"/>
      <c r="SPH52" s="1232"/>
      <c r="SPI52" s="1232"/>
      <c r="SPJ52" s="1232"/>
      <c r="SPK52" s="1232"/>
      <c r="SPL52" s="875"/>
      <c r="SPM52" s="875"/>
      <c r="SPQ52" s="640"/>
      <c r="SPR52" s="876"/>
      <c r="SPS52" s="1232"/>
      <c r="SPT52" s="1232"/>
      <c r="SPU52" s="1232"/>
      <c r="SPV52" s="1232"/>
      <c r="SPW52" s="1232"/>
      <c r="SPX52" s="1232"/>
      <c r="SPY52" s="1232"/>
      <c r="SPZ52" s="1232"/>
      <c r="SQA52" s="1232"/>
      <c r="SQB52" s="1232"/>
      <c r="SQC52" s="875"/>
      <c r="SQD52" s="875"/>
      <c r="SQH52" s="640"/>
      <c r="SQI52" s="876"/>
      <c r="SQJ52" s="1232"/>
      <c r="SQK52" s="1232"/>
      <c r="SQL52" s="1232"/>
      <c r="SQM52" s="1232"/>
      <c r="SQN52" s="1232"/>
      <c r="SQO52" s="1232"/>
      <c r="SQP52" s="1232"/>
      <c r="SQQ52" s="1232"/>
      <c r="SQR52" s="1232"/>
      <c r="SQS52" s="1232"/>
      <c r="SQT52" s="875"/>
      <c r="SQU52" s="875"/>
      <c r="SQY52" s="640"/>
      <c r="SQZ52" s="876"/>
      <c r="SRA52" s="1232"/>
      <c r="SRB52" s="1232"/>
      <c r="SRC52" s="1232"/>
      <c r="SRD52" s="1232"/>
      <c r="SRE52" s="1232"/>
      <c r="SRF52" s="1232"/>
      <c r="SRG52" s="1232"/>
      <c r="SRH52" s="1232"/>
      <c r="SRI52" s="1232"/>
      <c r="SRJ52" s="1232"/>
      <c r="SRK52" s="875"/>
      <c r="SRL52" s="875"/>
      <c r="SRP52" s="640"/>
      <c r="SRQ52" s="876"/>
      <c r="SRR52" s="1232"/>
      <c r="SRS52" s="1232"/>
      <c r="SRT52" s="1232"/>
      <c r="SRU52" s="1232"/>
      <c r="SRV52" s="1232"/>
      <c r="SRW52" s="1232"/>
      <c r="SRX52" s="1232"/>
      <c r="SRY52" s="1232"/>
      <c r="SRZ52" s="1232"/>
      <c r="SSA52" s="1232"/>
      <c r="SSB52" s="875"/>
      <c r="SSC52" s="875"/>
      <c r="SSG52" s="640"/>
      <c r="SSH52" s="876"/>
      <c r="SSI52" s="1232"/>
      <c r="SSJ52" s="1232"/>
      <c r="SSK52" s="1232"/>
      <c r="SSL52" s="1232"/>
      <c r="SSM52" s="1232"/>
      <c r="SSN52" s="1232"/>
      <c r="SSO52" s="1232"/>
      <c r="SSP52" s="1232"/>
      <c r="SSQ52" s="1232"/>
      <c r="SSR52" s="1232"/>
      <c r="SSS52" s="875"/>
      <c r="SST52" s="875"/>
      <c r="SSX52" s="640"/>
      <c r="SSY52" s="876"/>
      <c r="SSZ52" s="1232"/>
      <c r="STA52" s="1232"/>
      <c r="STB52" s="1232"/>
      <c r="STC52" s="1232"/>
      <c r="STD52" s="1232"/>
      <c r="STE52" s="1232"/>
      <c r="STF52" s="1232"/>
      <c r="STG52" s="1232"/>
      <c r="STH52" s="1232"/>
      <c r="STI52" s="1232"/>
      <c r="STJ52" s="875"/>
      <c r="STK52" s="875"/>
      <c r="STO52" s="640"/>
      <c r="STP52" s="876"/>
      <c r="STQ52" s="1232"/>
      <c r="STR52" s="1232"/>
      <c r="STS52" s="1232"/>
      <c r="STT52" s="1232"/>
      <c r="STU52" s="1232"/>
      <c r="STV52" s="1232"/>
      <c r="STW52" s="1232"/>
      <c r="STX52" s="1232"/>
      <c r="STY52" s="1232"/>
      <c r="STZ52" s="1232"/>
      <c r="SUA52" s="875"/>
      <c r="SUB52" s="875"/>
      <c r="SUF52" s="640"/>
      <c r="SUG52" s="876"/>
      <c r="SUH52" s="1232"/>
      <c r="SUI52" s="1232"/>
      <c r="SUJ52" s="1232"/>
      <c r="SUK52" s="1232"/>
      <c r="SUL52" s="1232"/>
      <c r="SUM52" s="1232"/>
      <c r="SUN52" s="1232"/>
      <c r="SUO52" s="1232"/>
      <c r="SUP52" s="1232"/>
      <c r="SUQ52" s="1232"/>
      <c r="SUR52" s="875"/>
      <c r="SUS52" s="875"/>
      <c r="SUW52" s="640"/>
      <c r="SUX52" s="876"/>
      <c r="SUY52" s="1232"/>
      <c r="SUZ52" s="1232"/>
      <c r="SVA52" s="1232"/>
      <c r="SVB52" s="1232"/>
      <c r="SVC52" s="1232"/>
      <c r="SVD52" s="1232"/>
      <c r="SVE52" s="1232"/>
      <c r="SVF52" s="1232"/>
      <c r="SVG52" s="1232"/>
      <c r="SVH52" s="1232"/>
      <c r="SVI52" s="875"/>
      <c r="SVJ52" s="875"/>
      <c r="SVN52" s="640"/>
      <c r="SVO52" s="876"/>
      <c r="SVP52" s="1232"/>
      <c r="SVQ52" s="1232"/>
      <c r="SVR52" s="1232"/>
      <c r="SVS52" s="1232"/>
      <c r="SVT52" s="1232"/>
      <c r="SVU52" s="1232"/>
      <c r="SVV52" s="1232"/>
      <c r="SVW52" s="1232"/>
      <c r="SVX52" s="1232"/>
      <c r="SVY52" s="1232"/>
      <c r="SVZ52" s="875"/>
      <c r="SWA52" s="875"/>
      <c r="SWE52" s="640"/>
      <c r="SWF52" s="876"/>
      <c r="SWG52" s="1232"/>
      <c r="SWH52" s="1232"/>
      <c r="SWI52" s="1232"/>
      <c r="SWJ52" s="1232"/>
      <c r="SWK52" s="1232"/>
      <c r="SWL52" s="1232"/>
      <c r="SWM52" s="1232"/>
      <c r="SWN52" s="1232"/>
      <c r="SWO52" s="1232"/>
      <c r="SWP52" s="1232"/>
      <c r="SWQ52" s="875"/>
      <c r="SWR52" s="875"/>
      <c r="SWV52" s="640"/>
      <c r="SWW52" s="876"/>
      <c r="SWX52" s="1232"/>
      <c r="SWY52" s="1232"/>
      <c r="SWZ52" s="1232"/>
      <c r="SXA52" s="1232"/>
      <c r="SXB52" s="1232"/>
      <c r="SXC52" s="1232"/>
      <c r="SXD52" s="1232"/>
      <c r="SXE52" s="1232"/>
      <c r="SXF52" s="1232"/>
      <c r="SXG52" s="1232"/>
      <c r="SXH52" s="875"/>
      <c r="SXI52" s="875"/>
      <c r="SXM52" s="640"/>
      <c r="SXN52" s="876"/>
      <c r="SXO52" s="1232"/>
      <c r="SXP52" s="1232"/>
      <c r="SXQ52" s="1232"/>
      <c r="SXR52" s="1232"/>
      <c r="SXS52" s="1232"/>
      <c r="SXT52" s="1232"/>
      <c r="SXU52" s="1232"/>
      <c r="SXV52" s="1232"/>
      <c r="SXW52" s="1232"/>
      <c r="SXX52" s="1232"/>
      <c r="SXY52" s="875"/>
      <c r="SXZ52" s="875"/>
      <c r="SYD52" s="640"/>
      <c r="SYE52" s="876"/>
      <c r="SYF52" s="1232"/>
      <c r="SYG52" s="1232"/>
      <c r="SYH52" s="1232"/>
      <c r="SYI52" s="1232"/>
      <c r="SYJ52" s="1232"/>
      <c r="SYK52" s="1232"/>
      <c r="SYL52" s="1232"/>
      <c r="SYM52" s="1232"/>
      <c r="SYN52" s="1232"/>
      <c r="SYO52" s="1232"/>
      <c r="SYP52" s="875"/>
      <c r="SYQ52" s="875"/>
      <c r="SYU52" s="640"/>
      <c r="SYV52" s="876"/>
      <c r="SYW52" s="1232"/>
      <c r="SYX52" s="1232"/>
      <c r="SYY52" s="1232"/>
      <c r="SYZ52" s="1232"/>
      <c r="SZA52" s="1232"/>
      <c r="SZB52" s="1232"/>
      <c r="SZC52" s="1232"/>
      <c r="SZD52" s="1232"/>
      <c r="SZE52" s="1232"/>
      <c r="SZF52" s="1232"/>
      <c r="SZG52" s="875"/>
      <c r="SZH52" s="875"/>
      <c r="SZL52" s="640"/>
      <c r="SZM52" s="876"/>
      <c r="SZN52" s="1232"/>
      <c r="SZO52" s="1232"/>
      <c r="SZP52" s="1232"/>
      <c r="SZQ52" s="1232"/>
      <c r="SZR52" s="1232"/>
      <c r="SZS52" s="1232"/>
      <c r="SZT52" s="1232"/>
      <c r="SZU52" s="1232"/>
      <c r="SZV52" s="1232"/>
      <c r="SZW52" s="1232"/>
      <c r="SZX52" s="875"/>
      <c r="SZY52" s="875"/>
      <c r="TAC52" s="640"/>
      <c r="TAD52" s="876"/>
      <c r="TAE52" s="1232"/>
      <c r="TAF52" s="1232"/>
      <c r="TAG52" s="1232"/>
      <c r="TAH52" s="1232"/>
      <c r="TAI52" s="1232"/>
      <c r="TAJ52" s="1232"/>
      <c r="TAK52" s="1232"/>
      <c r="TAL52" s="1232"/>
      <c r="TAM52" s="1232"/>
      <c r="TAN52" s="1232"/>
      <c r="TAO52" s="875"/>
      <c r="TAP52" s="875"/>
      <c r="TAT52" s="640"/>
      <c r="TAU52" s="876"/>
      <c r="TAV52" s="1232"/>
      <c r="TAW52" s="1232"/>
      <c r="TAX52" s="1232"/>
      <c r="TAY52" s="1232"/>
      <c r="TAZ52" s="1232"/>
      <c r="TBA52" s="1232"/>
      <c r="TBB52" s="1232"/>
      <c r="TBC52" s="1232"/>
      <c r="TBD52" s="1232"/>
      <c r="TBE52" s="1232"/>
      <c r="TBF52" s="875"/>
      <c r="TBG52" s="875"/>
      <c r="TBK52" s="640"/>
      <c r="TBL52" s="876"/>
      <c r="TBM52" s="1232"/>
      <c r="TBN52" s="1232"/>
      <c r="TBO52" s="1232"/>
      <c r="TBP52" s="1232"/>
      <c r="TBQ52" s="1232"/>
      <c r="TBR52" s="1232"/>
      <c r="TBS52" s="1232"/>
      <c r="TBT52" s="1232"/>
      <c r="TBU52" s="1232"/>
      <c r="TBV52" s="1232"/>
      <c r="TBW52" s="875"/>
      <c r="TBX52" s="875"/>
      <c r="TCB52" s="640"/>
      <c r="TCC52" s="876"/>
      <c r="TCD52" s="1232"/>
      <c r="TCE52" s="1232"/>
      <c r="TCF52" s="1232"/>
      <c r="TCG52" s="1232"/>
      <c r="TCH52" s="1232"/>
      <c r="TCI52" s="1232"/>
      <c r="TCJ52" s="1232"/>
      <c r="TCK52" s="1232"/>
      <c r="TCL52" s="1232"/>
      <c r="TCM52" s="1232"/>
      <c r="TCN52" s="875"/>
      <c r="TCO52" s="875"/>
      <c r="TCS52" s="640"/>
      <c r="TCT52" s="876"/>
      <c r="TCU52" s="1232"/>
      <c r="TCV52" s="1232"/>
      <c r="TCW52" s="1232"/>
      <c r="TCX52" s="1232"/>
      <c r="TCY52" s="1232"/>
      <c r="TCZ52" s="1232"/>
      <c r="TDA52" s="1232"/>
      <c r="TDB52" s="1232"/>
      <c r="TDC52" s="1232"/>
      <c r="TDD52" s="1232"/>
      <c r="TDE52" s="875"/>
      <c r="TDF52" s="875"/>
      <c r="TDJ52" s="640"/>
      <c r="TDK52" s="876"/>
      <c r="TDL52" s="1232"/>
      <c r="TDM52" s="1232"/>
      <c r="TDN52" s="1232"/>
      <c r="TDO52" s="1232"/>
      <c r="TDP52" s="1232"/>
      <c r="TDQ52" s="1232"/>
      <c r="TDR52" s="1232"/>
      <c r="TDS52" s="1232"/>
      <c r="TDT52" s="1232"/>
      <c r="TDU52" s="1232"/>
      <c r="TDV52" s="875"/>
      <c r="TDW52" s="875"/>
      <c r="TEA52" s="640"/>
      <c r="TEB52" s="876"/>
      <c r="TEC52" s="1232"/>
      <c r="TED52" s="1232"/>
      <c r="TEE52" s="1232"/>
      <c r="TEF52" s="1232"/>
      <c r="TEG52" s="1232"/>
      <c r="TEH52" s="1232"/>
      <c r="TEI52" s="1232"/>
      <c r="TEJ52" s="1232"/>
      <c r="TEK52" s="1232"/>
      <c r="TEL52" s="1232"/>
      <c r="TEM52" s="875"/>
      <c r="TEN52" s="875"/>
      <c r="TER52" s="640"/>
      <c r="TES52" s="876"/>
      <c r="TET52" s="1232"/>
      <c r="TEU52" s="1232"/>
      <c r="TEV52" s="1232"/>
      <c r="TEW52" s="1232"/>
      <c r="TEX52" s="1232"/>
      <c r="TEY52" s="1232"/>
      <c r="TEZ52" s="1232"/>
      <c r="TFA52" s="1232"/>
      <c r="TFB52" s="1232"/>
      <c r="TFC52" s="1232"/>
      <c r="TFD52" s="875"/>
      <c r="TFE52" s="875"/>
      <c r="TFI52" s="640"/>
      <c r="TFJ52" s="876"/>
      <c r="TFK52" s="1232"/>
      <c r="TFL52" s="1232"/>
      <c r="TFM52" s="1232"/>
      <c r="TFN52" s="1232"/>
      <c r="TFO52" s="1232"/>
      <c r="TFP52" s="1232"/>
      <c r="TFQ52" s="1232"/>
      <c r="TFR52" s="1232"/>
      <c r="TFS52" s="1232"/>
      <c r="TFT52" s="1232"/>
      <c r="TFU52" s="875"/>
      <c r="TFV52" s="875"/>
      <c r="TFZ52" s="640"/>
      <c r="TGA52" s="876"/>
      <c r="TGB52" s="1232"/>
      <c r="TGC52" s="1232"/>
      <c r="TGD52" s="1232"/>
      <c r="TGE52" s="1232"/>
      <c r="TGF52" s="1232"/>
      <c r="TGG52" s="1232"/>
      <c r="TGH52" s="1232"/>
      <c r="TGI52" s="1232"/>
      <c r="TGJ52" s="1232"/>
      <c r="TGK52" s="1232"/>
      <c r="TGL52" s="875"/>
      <c r="TGM52" s="875"/>
      <c r="TGQ52" s="640"/>
      <c r="TGR52" s="876"/>
      <c r="TGS52" s="1232"/>
      <c r="TGT52" s="1232"/>
      <c r="TGU52" s="1232"/>
      <c r="TGV52" s="1232"/>
      <c r="TGW52" s="1232"/>
      <c r="TGX52" s="1232"/>
      <c r="TGY52" s="1232"/>
      <c r="TGZ52" s="1232"/>
      <c r="THA52" s="1232"/>
      <c r="THB52" s="1232"/>
      <c r="THC52" s="875"/>
      <c r="THD52" s="875"/>
      <c r="THH52" s="640"/>
      <c r="THI52" s="876"/>
      <c r="THJ52" s="1232"/>
      <c r="THK52" s="1232"/>
      <c r="THL52" s="1232"/>
      <c r="THM52" s="1232"/>
      <c r="THN52" s="1232"/>
      <c r="THO52" s="1232"/>
      <c r="THP52" s="1232"/>
      <c r="THQ52" s="1232"/>
      <c r="THR52" s="1232"/>
      <c r="THS52" s="1232"/>
      <c r="THT52" s="875"/>
      <c r="THU52" s="875"/>
      <c r="THY52" s="640"/>
      <c r="THZ52" s="876"/>
      <c r="TIA52" s="1232"/>
      <c r="TIB52" s="1232"/>
      <c r="TIC52" s="1232"/>
      <c r="TID52" s="1232"/>
      <c r="TIE52" s="1232"/>
      <c r="TIF52" s="1232"/>
      <c r="TIG52" s="1232"/>
      <c r="TIH52" s="1232"/>
      <c r="TII52" s="1232"/>
      <c r="TIJ52" s="1232"/>
      <c r="TIK52" s="875"/>
      <c r="TIL52" s="875"/>
      <c r="TIP52" s="640"/>
      <c r="TIQ52" s="876"/>
      <c r="TIR52" s="1232"/>
      <c r="TIS52" s="1232"/>
      <c r="TIT52" s="1232"/>
      <c r="TIU52" s="1232"/>
      <c r="TIV52" s="1232"/>
      <c r="TIW52" s="1232"/>
      <c r="TIX52" s="1232"/>
      <c r="TIY52" s="1232"/>
      <c r="TIZ52" s="1232"/>
      <c r="TJA52" s="1232"/>
      <c r="TJB52" s="875"/>
      <c r="TJC52" s="875"/>
      <c r="TJG52" s="640"/>
      <c r="TJH52" s="876"/>
      <c r="TJI52" s="1232"/>
      <c r="TJJ52" s="1232"/>
      <c r="TJK52" s="1232"/>
      <c r="TJL52" s="1232"/>
      <c r="TJM52" s="1232"/>
      <c r="TJN52" s="1232"/>
      <c r="TJO52" s="1232"/>
      <c r="TJP52" s="1232"/>
      <c r="TJQ52" s="1232"/>
      <c r="TJR52" s="1232"/>
      <c r="TJS52" s="875"/>
      <c r="TJT52" s="875"/>
      <c r="TJX52" s="640"/>
      <c r="TJY52" s="876"/>
      <c r="TJZ52" s="1232"/>
      <c r="TKA52" s="1232"/>
      <c r="TKB52" s="1232"/>
      <c r="TKC52" s="1232"/>
      <c r="TKD52" s="1232"/>
      <c r="TKE52" s="1232"/>
      <c r="TKF52" s="1232"/>
      <c r="TKG52" s="1232"/>
      <c r="TKH52" s="1232"/>
      <c r="TKI52" s="1232"/>
      <c r="TKJ52" s="875"/>
      <c r="TKK52" s="875"/>
      <c r="TKO52" s="640"/>
      <c r="TKP52" s="876"/>
      <c r="TKQ52" s="1232"/>
      <c r="TKR52" s="1232"/>
      <c r="TKS52" s="1232"/>
      <c r="TKT52" s="1232"/>
      <c r="TKU52" s="1232"/>
      <c r="TKV52" s="1232"/>
      <c r="TKW52" s="1232"/>
      <c r="TKX52" s="1232"/>
      <c r="TKY52" s="1232"/>
      <c r="TKZ52" s="1232"/>
      <c r="TLA52" s="875"/>
      <c r="TLB52" s="875"/>
      <c r="TLF52" s="640"/>
      <c r="TLG52" s="876"/>
      <c r="TLH52" s="1232"/>
      <c r="TLI52" s="1232"/>
      <c r="TLJ52" s="1232"/>
      <c r="TLK52" s="1232"/>
      <c r="TLL52" s="1232"/>
      <c r="TLM52" s="1232"/>
      <c r="TLN52" s="1232"/>
      <c r="TLO52" s="1232"/>
      <c r="TLP52" s="1232"/>
      <c r="TLQ52" s="1232"/>
      <c r="TLR52" s="875"/>
      <c r="TLS52" s="875"/>
      <c r="TLW52" s="640"/>
      <c r="TLX52" s="876"/>
      <c r="TLY52" s="1232"/>
      <c r="TLZ52" s="1232"/>
      <c r="TMA52" s="1232"/>
      <c r="TMB52" s="1232"/>
      <c r="TMC52" s="1232"/>
      <c r="TMD52" s="1232"/>
      <c r="TME52" s="1232"/>
      <c r="TMF52" s="1232"/>
      <c r="TMG52" s="1232"/>
      <c r="TMH52" s="1232"/>
      <c r="TMI52" s="875"/>
      <c r="TMJ52" s="875"/>
      <c r="TMN52" s="640"/>
      <c r="TMO52" s="876"/>
      <c r="TMP52" s="1232"/>
      <c r="TMQ52" s="1232"/>
      <c r="TMR52" s="1232"/>
      <c r="TMS52" s="1232"/>
      <c r="TMT52" s="1232"/>
      <c r="TMU52" s="1232"/>
      <c r="TMV52" s="1232"/>
      <c r="TMW52" s="1232"/>
      <c r="TMX52" s="1232"/>
      <c r="TMY52" s="1232"/>
      <c r="TMZ52" s="875"/>
      <c r="TNA52" s="875"/>
      <c r="TNE52" s="640"/>
      <c r="TNF52" s="876"/>
      <c r="TNG52" s="1232"/>
      <c r="TNH52" s="1232"/>
      <c r="TNI52" s="1232"/>
      <c r="TNJ52" s="1232"/>
      <c r="TNK52" s="1232"/>
      <c r="TNL52" s="1232"/>
      <c r="TNM52" s="1232"/>
      <c r="TNN52" s="1232"/>
      <c r="TNO52" s="1232"/>
      <c r="TNP52" s="1232"/>
      <c r="TNQ52" s="875"/>
      <c r="TNR52" s="875"/>
      <c r="TNV52" s="640"/>
      <c r="TNW52" s="876"/>
      <c r="TNX52" s="1232"/>
      <c r="TNY52" s="1232"/>
      <c r="TNZ52" s="1232"/>
      <c r="TOA52" s="1232"/>
      <c r="TOB52" s="1232"/>
      <c r="TOC52" s="1232"/>
      <c r="TOD52" s="1232"/>
      <c r="TOE52" s="1232"/>
      <c r="TOF52" s="1232"/>
      <c r="TOG52" s="1232"/>
      <c r="TOH52" s="875"/>
      <c r="TOI52" s="875"/>
      <c r="TOM52" s="640"/>
      <c r="TON52" s="876"/>
      <c r="TOO52" s="1232"/>
      <c r="TOP52" s="1232"/>
      <c r="TOQ52" s="1232"/>
      <c r="TOR52" s="1232"/>
      <c r="TOS52" s="1232"/>
      <c r="TOT52" s="1232"/>
      <c r="TOU52" s="1232"/>
      <c r="TOV52" s="1232"/>
      <c r="TOW52" s="1232"/>
      <c r="TOX52" s="1232"/>
      <c r="TOY52" s="875"/>
      <c r="TOZ52" s="875"/>
      <c r="TPD52" s="640"/>
      <c r="TPE52" s="876"/>
      <c r="TPF52" s="1232"/>
      <c r="TPG52" s="1232"/>
      <c r="TPH52" s="1232"/>
      <c r="TPI52" s="1232"/>
      <c r="TPJ52" s="1232"/>
      <c r="TPK52" s="1232"/>
      <c r="TPL52" s="1232"/>
      <c r="TPM52" s="1232"/>
      <c r="TPN52" s="1232"/>
      <c r="TPO52" s="1232"/>
      <c r="TPP52" s="875"/>
      <c r="TPQ52" s="875"/>
      <c r="TPU52" s="640"/>
      <c r="TPV52" s="876"/>
      <c r="TPW52" s="1232"/>
      <c r="TPX52" s="1232"/>
      <c r="TPY52" s="1232"/>
      <c r="TPZ52" s="1232"/>
      <c r="TQA52" s="1232"/>
      <c r="TQB52" s="1232"/>
      <c r="TQC52" s="1232"/>
      <c r="TQD52" s="1232"/>
      <c r="TQE52" s="1232"/>
      <c r="TQF52" s="1232"/>
      <c r="TQG52" s="875"/>
      <c r="TQH52" s="875"/>
      <c r="TQL52" s="640"/>
      <c r="TQM52" s="876"/>
      <c r="TQN52" s="1232"/>
      <c r="TQO52" s="1232"/>
      <c r="TQP52" s="1232"/>
      <c r="TQQ52" s="1232"/>
      <c r="TQR52" s="1232"/>
      <c r="TQS52" s="1232"/>
      <c r="TQT52" s="1232"/>
      <c r="TQU52" s="1232"/>
      <c r="TQV52" s="1232"/>
      <c r="TQW52" s="1232"/>
      <c r="TQX52" s="875"/>
      <c r="TQY52" s="875"/>
      <c r="TRC52" s="640"/>
      <c r="TRD52" s="876"/>
      <c r="TRE52" s="1232"/>
      <c r="TRF52" s="1232"/>
      <c r="TRG52" s="1232"/>
      <c r="TRH52" s="1232"/>
      <c r="TRI52" s="1232"/>
      <c r="TRJ52" s="1232"/>
      <c r="TRK52" s="1232"/>
      <c r="TRL52" s="1232"/>
      <c r="TRM52" s="1232"/>
      <c r="TRN52" s="1232"/>
      <c r="TRO52" s="875"/>
      <c r="TRP52" s="875"/>
      <c r="TRT52" s="640"/>
      <c r="TRU52" s="876"/>
      <c r="TRV52" s="1232"/>
      <c r="TRW52" s="1232"/>
      <c r="TRX52" s="1232"/>
      <c r="TRY52" s="1232"/>
      <c r="TRZ52" s="1232"/>
      <c r="TSA52" s="1232"/>
      <c r="TSB52" s="1232"/>
      <c r="TSC52" s="1232"/>
      <c r="TSD52" s="1232"/>
      <c r="TSE52" s="1232"/>
      <c r="TSF52" s="875"/>
      <c r="TSG52" s="875"/>
      <c r="TSK52" s="640"/>
      <c r="TSL52" s="876"/>
      <c r="TSM52" s="1232"/>
      <c r="TSN52" s="1232"/>
      <c r="TSO52" s="1232"/>
      <c r="TSP52" s="1232"/>
      <c r="TSQ52" s="1232"/>
      <c r="TSR52" s="1232"/>
      <c r="TSS52" s="1232"/>
      <c r="TST52" s="1232"/>
      <c r="TSU52" s="1232"/>
      <c r="TSV52" s="1232"/>
      <c r="TSW52" s="875"/>
      <c r="TSX52" s="875"/>
      <c r="TTB52" s="640"/>
      <c r="TTC52" s="876"/>
      <c r="TTD52" s="1232"/>
      <c r="TTE52" s="1232"/>
      <c r="TTF52" s="1232"/>
      <c r="TTG52" s="1232"/>
      <c r="TTH52" s="1232"/>
      <c r="TTI52" s="1232"/>
      <c r="TTJ52" s="1232"/>
      <c r="TTK52" s="1232"/>
      <c r="TTL52" s="1232"/>
      <c r="TTM52" s="1232"/>
      <c r="TTN52" s="875"/>
      <c r="TTO52" s="875"/>
      <c r="TTS52" s="640"/>
      <c r="TTT52" s="876"/>
      <c r="TTU52" s="1232"/>
      <c r="TTV52" s="1232"/>
      <c r="TTW52" s="1232"/>
      <c r="TTX52" s="1232"/>
      <c r="TTY52" s="1232"/>
      <c r="TTZ52" s="1232"/>
      <c r="TUA52" s="1232"/>
      <c r="TUB52" s="1232"/>
      <c r="TUC52" s="1232"/>
      <c r="TUD52" s="1232"/>
      <c r="TUE52" s="875"/>
      <c r="TUF52" s="875"/>
      <c r="TUJ52" s="640"/>
      <c r="TUK52" s="876"/>
      <c r="TUL52" s="1232"/>
      <c r="TUM52" s="1232"/>
      <c r="TUN52" s="1232"/>
      <c r="TUO52" s="1232"/>
      <c r="TUP52" s="1232"/>
      <c r="TUQ52" s="1232"/>
      <c r="TUR52" s="1232"/>
      <c r="TUS52" s="1232"/>
      <c r="TUT52" s="1232"/>
      <c r="TUU52" s="1232"/>
      <c r="TUV52" s="875"/>
      <c r="TUW52" s="875"/>
      <c r="TVA52" s="640"/>
      <c r="TVB52" s="876"/>
      <c r="TVC52" s="1232"/>
      <c r="TVD52" s="1232"/>
      <c r="TVE52" s="1232"/>
      <c r="TVF52" s="1232"/>
      <c r="TVG52" s="1232"/>
      <c r="TVH52" s="1232"/>
      <c r="TVI52" s="1232"/>
      <c r="TVJ52" s="1232"/>
      <c r="TVK52" s="1232"/>
      <c r="TVL52" s="1232"/>
      <c r="TVM52" s="875"/>
      <c r="TVN52" s="875"/>
      <c r="TVR52" s="640"/>
      <c r="TVS52" s="876"/>
      <c r="TVT52" s="1232"/>
      <c r="TVU52" s="1232"/>
      <c r="TVV52" s="1232"/>
      <c r="TVW52" s="1232"/>
      <c r="TVX52" s="1232"/>
      <c r="TVY52" s="1232"/>
      <c r="TVZ52" s="1232"/>
      <c r="TWA52" s="1232"/>
      <c r="TWB52" s="1232"/>
      <c r="TWC52" s="1232"/>
      <c r="TWD52" s="875"/>
      <c r="TWE52" s="875"/>
      <c r="TWI52" s="640"/>
      <c r="TWJ52" s="876"/>
      <c r="TWK52" s="1232"/>
      <c r="TWL52" s="1232"/>
      <c r="TWM52" s="1232"/>
      <c r="TWN52" s="1232"/>
      <c r="TWO52" s="1232"/>
      <c r="TWP52" s="1232"/>
      <c r="TWQ52" s="1232"/>
      <c r="TWR52" s="1232"/>
      <c r="TWS52" s="1232"/>
      <c r="TWT52" s="1232"/>
      <c r="TWU52" s="875"/>
      <c r="TWV52" s="875"/>
      <c r="TWZ52" s="640"/>
      <c r="TXA52" s="876"/>
      <c r="TXB52" s="1232"/>
      <c r="TXC52" s="1232"/>
      <c r="TXD52" s="1232"/>
      <c r="TXE52" s="1232"/>
      <c r="TXF52" s="1232"/>
      <c r="TXG52" s="1232"/>
      <c r="TXH52" s="1232"/>
      <c r="TXI52" s="1232"/>
      <c r="TXJ52" s="1232"/>
      <c r="TXK52" s="1232"/>
      <c r="TXL52" s="875"/>
      <c r="TXM52" s="875"/>
      <c r="TXQ52" s="640"/>
      <c r="TXR52" s="876"/>
      <c r="TXS52" s="1232"/>
      <c r="TXT52" s="1232"/>
      <c r="TXU52" s="1232"/>
      <c r="TXV52" s="1232"/>
      <c r="TXW52" s="1232"/>
      <c r="TXX52" s="1232"/>
      <c r="TXY52" s="1232"/>
      <c r="TXZ52" s="1232"/>
      <c r="TYA52" s="1232"/>
      <c r="TYB52" s="1232"/>
      <c r="TYC52" s="875"/>
      <c r="TYD52" s="875"/>
      <c r="TYH52" s="640"/>
      <c r="TYI52" s="876"/>
      <c r="TYJ52" s="1232"/>
      <c r="TYK52" s="1232"/>
      <c r="TYL52" s="1232"/>
      <c r="TYM52" s="1232"/>
      <c r="TYN52" s="1232"/>
      <c r="TYO52" s="1232"/>
      <c r="TYP52" s="1232"/>
      <c r="TYQ52" s="1232"/>
      <c r="TYR52" s="1232"/>
      <c r="TYS52" s="1232"/>
      <c r="TYT52" s="875"/>
      <c r="TYU52" s="875"/>
      <c r="TYY52" s="640"/>
      <c r="TYZ52" s="876"/>
      <c r="TZA52" s="1232"/>
      <c r="TZB52" s="1232"/>
      <c r="TZC52" s="1232"/>
      <c r="TZD52" s="1232"/>
      <c r="TZE52" s="1232"/>
      <c r="TZF52" s="1232"/>
      <c r="TZG52" s="1232"/>
      <c r="TZH52" s="1232"/>
      <c r="TZI52" s="1232"/>
      <c r="TZJ52" s="1232"/>
      <c r="TZK52" s="875"/>
      <c r="TZL52" s="875"/>
      <c r="TZP52" s="640"/>
      <c r="TZQ52" s="876"/>
      <c r="TZR52" s="1232"/>
      <c r="TZS52" s="1232"/>
      <c r="TZT52" s="1232"/>
      <c r="TZU52" s="1232"/>
      <c r="TZV52" s="1232"/>
      <c r="TZW52" s="1232"/>
      <c r="TZX52" s="1232"/>
      <c r="TZY52" s="1232"/>
      <c r="TZZ52" s="1232"/>
      <c r="UAA52" s="1232"/>
      <c r="UAB52" s="875"/>
      <c r="UAC52" s="875"/>
      <c r="UAG52" s="640"/>
      <c r="UAH52" s="876"/>
      <c r="UAI52" s="1232"/>
      <c r="UAJ52" s="1232"/>
      <c r="UAK52" s="1232"/>
      <c r="UAL52" s="1232"/>
      <c r="UAM52" s="1232"/>
      <c r="UAN52" s="1232"/>
      <c r="UAO52" s="1232"/>
      <c r="UAP52" s="1232"/>
      <c r="UAQ52" s="1232"/>
      <c r="UAR52" s="1232"/>
      <c r="UAS52" s="875"/>
      <c r="UAT52" s="875"/>
      <c r="UAX52" s="640"/>
      <c r="UAY52" s="876"/>
      <c r="UAZ52" s="1232"/>
      <c r="UBA52" s="1232"/>
      <c r="UBB52" s="1232"/>
      <c r="UBC52" s="1232"/>
      <c r="UBD52" s="1232"/>
      <c r="UBE52" s="1232"/>
      <c r="UBF52" s="1232"/>
      <c r="UBG52" s="1232"/>
      <c r="UBH52" s="1232"/>
      <c r="UBI52" s="1232"/>
      <c r="UBJ52" s="875"/>
      <c r="UBK52" s="875"/>
      <c r="UBO52" s="640"/>
      <c r="UBP52" s="876"/>
      <c r="UBQ52" s="1232"/>
      <c r="UBR52" s="1232"/>
      <c r="UBS52" s="1232"/>
      <c r="UBT52" s="1232"/>
      <c r="UBU52" s="1232"/>
      <c r="UBV52" s="1232"/>
      <c r="UBW52" s="1232"/>
      <c r="UBX52" s="1232"/>
      <c r="UBY52" s="1232"/>
      <c r="UBZ52" s="1232"/>
      <c r="UCA52" s="875"/>
      <c r="UCB52" s="875"/>
      <c r="UCF52" s="640"/>
      <c r="UCG52" s="876"/>
      <c r="UCH52" s="1232"/>
      <c r="UCI52" s="1232"/>
      <c r="UCJ52" s="1232"/>
      <c r="UCK52" s="1232"/>
      <c r="UCL52" s="1232"/>
      <c r="UCM52" s="1232"/>
      <c r="UCN52" s="1232"/>
      <c r="UCO52" s="1232"/>
      <c r="UCP52" s="1232"/>
      <c r="UCQ52" s="1232"/>
      <c r="UCR52" s="875"/>
      <c r="UCS52" s="875"/>
      <c r="UCW52" s="640"/>
      <c r="UCX52" s="876"/>
      <c r="UCY52" s="1232"/>
      <c r="UCZ52" s="1232"/>
      <c r="UDA52" s="1232"/>
      <c r="UDB52" s="1232"/>
      <c r="UDC52" s="1232"/>
      <c r="UDD52" s="1232"/>
      <c r="UDE52" s="1232"/>
      <c r="UDF52" s="1232"/>
      <c r="UDG52" s="1232"/>
      <c r="UDH52" s="1232"/>
      <c r="UDI52" s="875"/>
      <c r="UDJ52" s="875"/>
      <c r="UDN52" s="640"/>
      <c r="UDO52" s="876"/>
      <c r="UDP52" s="1232"/>
      <c r="UDQ52" s="1232"/>
      <c r="UDR52" s="1232"/>
      <c r="UDS52" s="1232"/>
      <c r="UDT52" s="1232"/>
      <c r="UDU52" s="1232"/>
      <c r="UDV52" s="1232"/>
      <c r="UDW52" s="1232"/>
      <c r="UDX52" s="1232"/>
      <c r="UDY52" s="1232"/>
      <c r="UDZ52" s="875"/>
      <c r="UEA52" s="875"/>
      <c r="UEE52" s="640"/>
      <c r="UEF52" s="876"/>
      <c r="UEG52" s="1232"/>
      <c r="UEH52" s="1232"/>
      <c r="UEI52" s="1232"/>
      <c r="UEJ52" s="1232"/>
      <c r="UEK52" s="1232"/>
      <c r="UEL52" s="1232"/>
      <c r="UEM52" s="1232"/>
      <c r="UEN52" s="1232"/>
      <c r="UEO52" s="1232"/>
      <c r="UEP52" s="1232"/>
      <c r="UEQ52" s="875"/>
      <c r="UER52" s="875"/>
      <c r="UEV52" s="640"/>
      <c r="UEW52" s="876"/>
      <c r="UEX52" s="1232"/>
      <c r="UEY52" s="1232"/>
      <c r="UEZ52" s="1232"/>
      <c r="UFA52" s="1232"/>
      <c r="UFB52" s="1232"/>
      <c r="UFC52" s="1232"/>
      <c r="UFD52" s="1232"/>
      <c r="UFE52" s="1232"/>
      <c r="UFF52" s="1232"/>
      <c r="UFG52" s="1232"/>
      <c r="UFH52" s="875"/>
      <c r="UFI52" s="875"/>
      <c r="UFM52" s="640"/>
      <c r="UFN52" s="876"/>
      <c r="UFO52" s="1232"/>
      <c r="UFP52" s="1232"/>
      <c r="UFQ52" s="1232"/>
      <c r="UFR52" s="1232"/>
      <c r="UFS52" s="1232"/>
      <c r="UFT52" s="1232"/>
      <c r="UFU52" s="1232"/>
      <c r="UFV52" s="1232"/>
      <c r="UFW52" s="1232"/>
      <c r="UFX52" s="1232"/>
      <c r="UFY52" s="875"/>
      <c r="UFZ52" s="875"/>
      <c r="UGD52" s="640"/>
      <c r="UGE52" s="876"/>
      <c r="UGF52" s="1232"/>
      <c r="UGG52" s="1232"/>
      <c r="UGH52" s="1232"/>
      <c r="UGI52" s="1232"/>
      <c r="UGJ52" s="1232"/>
      <c r="UGK52" s="1232"/>
      <c r="UGL52" s="1232"/>
      <c r="UGM52" s="1232"/>
      <c r="UGN52" s="1232"/>
      <c r="UGO52" s="1232"/>
      <c r="UGP52" s="875"/>
      <c r="UGQ52" s="875"/>
      <c r="UGU52" s="640"/>
      <c r="UGV52" s="876"/>
      <c r="UGW52" s="1232"/>
      <c r="UGX52" s="1232"/>
      <c r="UGY52" s="1232"/>
      <c r="UGZ52" s="1232"/>
      <c r="UHA52" s="1232"/>
      <c r="UHB52" s="1232"/>
      <c r="UHC52" s="1232"/>
      <c r="UHD52" s="1232"/>
      <c r="UHE52" s="1232"/>
      <c r="UHF52" s="1232"/>
      <c r="UHG52" s="875"/>
      <c r="UHH52" s="875"/>
      <c r="UHL52" s="640"/>
      <c r="UHM52" s="876"/>
      <c r="UHN52" s="1232"/>
      <c r="UHO52" s="1232"/>
      <c r="UHP52" s="1232"/>
      <c r="UHQ52" s="1232"/>
      <c r="UHR52" s="1232"/>
      <c r="UHS52" s="1232"/>
      <c r="UHT52" s="1232"/>
      <c r="UHU52" s="1232"/>
      <c r="UHV52" s="1232"/>
      <c r="UHW52" s="1232"/>
      <c r="UHX52" s="875"/>
      <c r="UHY52" s="875"/>
      <c r="UIC52" s="640"/>
      <c r="UID52" s="876"/>
      <c r="UIE52" s="1232"/>
      <c r="UIF52" s="1232"/>
      <c r="UIG52" s="1232"/>
      <c r="UIH52" s="1232"/>
      <c r="UII52" s="1232"/>
      <c r="UIJ52" s="1232"/>
      <c r="UIK52" s="1232"/>
      <c r="UIL52" s="1232"/>
      <c r="UIM52" s="1232"/>
      <c r="UIN52" s="1232"/>
      <c r="UIO52" s="875"/>
      <c r="UIP52" s="875"/>
      <c r="UIT52" s="640"/>
      <c r="UIU52" s="876"/>
      <c r="UIV52" s="1232"/>
      <c r="UIW52" s="1232"/>
      <c r="UIX52" s="1232"/>
      <c r="UIY52" s="1232"/>
      <c r="UIZ52" s="1232"/>
      <c r="UJA52" s="1232"/>
      <c r="UJB52" s="1232"/>
      <c r="UJC52" s="1232"/>
      <c r="UJD52" s="1232"/>
      <c r="UJE52" s="1232"/>
      <c r="UJF52" s="875"/>
      <c r="UJG52" s="875"/>
      <c r="UJK52" s="640"/>
      <c r="UJL52" s="876"/>
      <c r="UJM52" s="1232"/>
      <c r="UJN52" s="1232"/>
      <c r="UJO52" s="1232"/>
      <c r="UJP52" s="1232"/>
      <c r="UJQ52" s="1232"/>
      <c r="UJR52" s="1232"/>
      <c r="UJS52" s="1232"/>
      <c r="UJT52" s="1232"/>
      <c r="UJU52" s="1232"/>
      <c r="UJV52" s="1232"/>
      <c r="UJW52" s="875"/>
      <c r="UJX52" s="875"/>
      <c r="UKB52" s="640"/>
      <c r="UKC52" s="876"/>
      <c r="UKD52" s="1232"/>
      <c r="UKE52" s="1232"/>
      <c r="UKF52" s="1232"/>
      <c r="UKG52" s="1232"/>
      <c r="UKH52" s="1232"/>
      <c r="UKI52" s="1232"/>
      <c r="UKJ52" s="1232"/>
      <c r="UKK52" s="1232"/>
      <c r="UKL52" s="1232"/>
      <c r="UKM52" s="1232"/>
      <c r="UKN52" s="875"/>
      <c r="UKO52" s="875"/>
      <c r="UKS52" s="640"/>
      <c r="UKT52" s="876"/>
      <c r="UKU52" s="1232"/>
      <c r="UKV52" s="1232"/>
      <c r="UKW52" s="1232"/>
      <c r="UKX52" s="1232"/>
      <c r="UKY52" s="1232"/>
      <c r="UKZ52" s="1232"/>
      <c r="ULA52" s="1232"/>
      <c r="ULB52" s="1232"/>
      <c r="ULC52" s="1232"/>
      <c r="ULD52" s="1232"/>
      <c r="ULE52" s="875"/>
      <c r="ULF52" s="875"/>
      <c r="ULJ52" s="640"/>
      <c r="ULK52" s="876"/>
      <c r="ULL52" s="1232"/>
      <c r="ULM52" s="1232"/>
      <c r="ULN52" s="1232"/>
      <c r="ULO52" s="1232"/>
      <c r="ULP52" s="1232"/>
      <c r="ULQ52" s="1232"/>
      <c r="ULR52" s="1232"/>
      <c r="ULS52" s="1232"/>
      <c r="ULT52" s="1232"/>
      <c r="ULU52" s="1232"/>
      <c r="ULV52" s="875"/>
      <c r="ULW52" s="875"/>
      <c r="UMA52" s="640"/>
      <c r="UMB52" s="876"/>
      <c r="UMC52" s="1232"/>
      <c r="UMD52" s="1232"/>
      <c r="UME52" s="1232"/>
      <c r="UMF52" s="1232"/>
      <c r="UMG52" s="1232"/>
      <c r="UMH52" s="1232"/>
      <c r="UMI52" s="1232"/>
      <c r="UMJ52" s="1232"/>
      <c r="UMK52" s="1232"/>
      <c r="UML52" s="1232"/>
      <c r="UMM52" s="875"/>
      <c r="UMN52" s="875"/>
      <c r="UMR52" s="640"/>
      <c r="UMS52" s="876"/>
      <c r="UMT52" s="1232"/>
      <c r="UMU52" s="1232"/>
      <c r="UMV52" s="1232"/>
      <c r="UMW52" s="1232"/>
      <c r="UMX52" s="1232"/>
      <c r="UMY52" s="1232"/>
      <c r="UMZ52" s="1232"/>
      <c r="UNA52" s="1232"/>
      <c r="UNB52" s="1232"/>
      <c r="UNC52" s="1232"/>
      <c r="UND52" s="875"/>
      <c r="UNE52" s="875"/>
      <c r="UNI52" s="640"/>
      <c r="UNJ52" s="876"/>
      <c r="UNK52" s="1232"/>
      <c r="UNL52" s="1232"/>
      <c r="UNM52" s="1232"/>
      <c r="UNN52" s="1232"/>
      <c r="UNO52" s="1232"/>
      <c r="UNP52" s="1232"/>
      <c r="UNQ52" s="1232"/>
      <c r="UNR52" s="1232"/>
      <c r="UNS52" s="1232"/>
      <c r="UNT52" s="1232"/>
      <c r="UNU52" s="875"/>
      <c r="UNV52" s="875"/>
      <c r="UNZ52" s="640"/>
      <c r="UOA52" s="876"/>
      <c r="UOB52" s="1232"/>
      <c r="UOC52" s="1232"/>
      <c r="UOD52" s="1232"/>
      <c r="UOE52" s="1232"/>
      <c r="UOF52" s="1232"/>
      <c r="UOG52" s="1232"/>
      <c r="UOH52" s="1232"/>
      <c r="UOI52" s="1232"/>
      <c r="UOJ52" s="1232"/>
      <c r="UOK52" s="1232"/>
      <c r="UOL52" s="875"/>
      <c r="UOM52" s="875"/>
      <c r="UOQ52" s="640"/>
      <c r="UOR52" s="876"/>
      <c r="UOS52" s="1232"/>
      <c r="UOT52" s="1232"/>
      <c r="UOU52" s="1232"/>
      <c r="UOV52" s="1232"/>
      <c r="UOW52" s="1232"/>
      <c r="UOX52" s="1232"/>
      <c r="UOY52" s="1232"/>
      <c r="UOZ52" s="1232"/>
      <c r="UPA52" s="1232"/>
      <c r="UPB52" s="1232"/>
      <c r="UPC52" s="875"/>
      <c r="UPD52" s="875"/>
      <c r="UPH52" s="640"/>
      <c r="UPI52" s="876"/>
      <c r="UPJ52" s="1232"/>
      <c r="UPK52" s="1232"/>
      <c r="UPL52" s="1232"/>
      <c r="UPM52" s="1232"/>
      <c r="UPN52" s="1232"/>
      <c r="UPO52" s="1232"/>
      <c r="UPP52" s="1232"/>
      <c r="UPQ52" s="1232"/>
      <c r="UPR52" s="1232"/>
      <c r="UPS52" s="1232"/>
      <c r="UPT52" s="875"/>
      <c r="UPU52" s="875"/>
      <c r="UPY52" s="640"/>
      <c r="UPZ52" s="876"/>
      <c r="UQA52" s="1232"/>
      <c r="UQB52" s="1232"/>
      <c r="UQC52" s="1232"/>
      <c r="UQD52" s="1232"/>
      <c r="UQE52" s="1232"/>
      <c r="UQF52" s="1232"/>
      <c r="UQG52" s="1232"/>
      <c r="UQH52" s="1232"/>
      <c r="UQI52" s="1232"/>
      <c r="UQJ52" s="1232"/>
      <c r="UQK52" s="875"/>
      <c r="UQL52" s="875"/>
      <c r="UQP52" s="640"/>
      <c r="UQQ52" s="876"/>
      <c r="UQR52" s="1232"/>
      <c r="UQS52" s="1232"/>
      <c r="UQT52" s="1232"/>
      <c r="UQU52" s="1232"/>
      <c r="UQV52" s="1232"/>
      <c r="UQW52" s="1232"/>
      <c r="UQX52" s="1232"/>
      <c r="UQY52" s="1232"/>
      <c r="UQZ52" s="1232"/>
      <c r="URA52" s="1232"/>
      <c r="URB52" s="875"/>
      <c r="URC52" s="875"/>
      <c r="URG52" s="640"/>
      <c r="URH52" s="876"/>
      <c r="URI52" s="1232"/>
      <c r="URJ52" s="1232"/>
      <c r="URK52" s="1232"/>
      <c r="URL52" s="1232"/>
      <c r="URM52" s="1232"/>
      <c r="URN52" s="1232"/>
      <c r="URO52" s="1232"/>
      <c r="URP52" s="1232"/>
      <c r="URQ52" s="1232"/>
      <c r="URR52" s="1232"/>
      <c r="URS52" s="875"/>
      <c r="URT52" s="875"/>
      <c r="URX52" s="640"/>
      <c r="URY52" s="876"/>
      <c r="URZ52" s="1232"/>
      <c r="USA52" s="1232"/>
      <c r="USB52" s="1232"/>
      <c r="USC52" s="1232"/>
      <c r="USD52" s="1232"/>
      <c r="USE52" s="1232"/>
      <c r="USF52" s="1232"/>
      <c r="USG52" s="1232"/>
      <c r="USH52" s="1232"/>
      <c r="USI52" s="1232"/>
      <c r="USJ52" s="875"/>
      <c r="USK52" s="875"/>
      <c r="USO52" s="640"/>
      <c r="USP52" s="876"/>
      <c r="USQ52" s="1232"/>
      <c r="USR52" s="1232"/>
      <c r="USS52" s="1232"/>
      <c r="UST52" s="1232"/>
      <c r="USU52" s="1232"/>
      <c r="USV52" s="1232"/>
      <c r="USW52" s="1232"/>
      <c r="USX52" s="1232"/>
      <c r="USY52" s="1232"/>
      <c r="USZ52" s="1232"/>
      <c r="UTA52" s="875"/>
      <c r="UTB52" s="875"/>
      <c r="UTF52" s="640"/>
      <c r="UTG52" s="876"/>
      <c r="UTH52" s="1232"/>
      <c r="UTI52" s="1232"/>
      <c r="UTJ52" s="1232"/>
      <c r="UTK52" s="1232"/>
      <c r="UTL52" s="1232"/>
      <c r="UTM52" s="1232"/>
      <c r="UTN52" s="1232"/>
      <c r="UTO52" s="1232"/>
      <c r="UTP52" s="1232"/>
      <c r="UTQ52" s="1232"/>
      <c r="UTR52" s="875"/>
      <c r="UTS52" s="875"/>
      <c r="UTW52" s="640"/>
      <c r="UTX52" s="876"/>
      <c r="UTY52" s="1232"/>
      <c r="UTZ52" s="1232"/>
      <c r="UUA52" s="1232"/>
      <c r="UUB52" s="1232"/>
      <c r="UUC52" s="1232"/>
      <c r="UUD52" s="1232"/>
      <c r="UUE52" s="1232"/>
      <c r="UUF52" s="1232"/>
      <c r="UUG52" s="1232"/>
      <c r="UUH52" s="1232"/>
      <c r="UUI52" s="875"/>
      <c r="UUJ52" s="875"/>
      <c r="UUN52" s="640"/>
      <c r="UUO52" s="876"/>
      <c r="UUP52" s="1232"/>
      <c r="UUQ52" s="1232"/>
      <c r="UUR52" s="1232"/>
      <c r="UUS52" s="1232"/>
      <c r="UUT52" s="1232"/>
      <c r="UUU52" s="1232"/>
      <c r="UUV52" s="1232"/>
      <c r="UUW52" s="1232"/>
      <c r="UUX52" s="1232"/>
      <c r="UUY52" s="1232"/>
      <c r="UUZ52" s="875"/>
      <c r="UVA52" s="875"/>
      <c r="UVE52" s="640"/>
      <c r="UVF52" s="876"/>
      <c r="UVG52" s="1232"/>
      <c r="UVH52" s="1232"/>
      <c r="UVI52" s="1232"/>
      <c r="UVJ52" s="1232"/>
      <c r="UVK52" s="1232"/>
      <c r="UVL52" s="1232"/>
      <c r="UVM52" s="1232"/>
      <c r="UVN52" s="1232"/>
      <c r="UVO52" s="1232"/>
      <c r="UVP52" s="1232"/>
      <c r="UVQ52" s="875"/>
      <c r="UVR52" s="875"/>
      <c r="UVV52" s="640"/>
      <c r="UVW52" s="876"/>
      <c r="UVX52" s="1232"/>
      <c r="UVY52" s="1232"/>
      <c r="UVZ52" s="1232"/>
      <c r="UWA52" s="1232"/>
      <c r="UWB52" s="1232"/>
      <c r="UWC52" s="1232"/>
      <c r="UWD52" s="1232"/>
      <c r="UWE52" s="1232"/>
      <c r="UWF52" s="1232"/>
      <c r="UWG52" s="1232"/>
      <c r="UWH52" s="875"/>
      <c r="UWI52" s="875"/>
      <c r="UWM52" s="640"/>
      <c r="UWN52" s="876"/>
      <c r="UWO52" s="1232"/>
      <c r="UWP52" s="1232"/>
      <c r="UWQ52" s="1232"/>
      <c r="UWR52" s="1232"/>
      <c r="UWS52" s="1232"/>
      <c r="UWT52" s="1232"/>
      <c r="UWU52" s="1232"/>
      <c r="UWV52" s="1232"/>
      <c r="UWW52" s="1232"/>
      <c r="UWX52" s="1232"/>
      <c r="UWY52" s="875"/>
      <c r="UWZ52" s="875"/>
      <c r="UXD52" s="640"/>
      <c r="UXE52" s="876"/>
      <c r="UXF52" s="1232"/>
      <c r="UXG52" s="1232"/>
      <c r="UXH52" s="1232"/>
      <c r="UXI52" s="1232"/>
      <c r="UXJ52" s="1232"/>
      <c r="UXK52" s="1232"/>
      <c r="UXL52" s="1232"/>
      <c r="UXM52" s="1232"/>
      <c r="UXN52" s="1232"/>
      <c r="UXO52" s="1232"/>
      <c r="UXP52" s="875"/>
      <c r="UXQ52" s="875"/>
      <c r="UXU52" s="640"/>
      <c r="UXV52" s="876"/>
      <c r="UXW52" s="1232"/>
      <c r="UXX52" s="1232"/>
      <c r="UXY52" s="1232"/>
      <c r="UXZ52" s="1232"/>
      <c r="UYA52" s="1232"/>
      <c r="UYB52" s="1232"/>
      <c r="UYC52" s="1232"/>
      <c r="UYD52" s="1232"/>
      <c r="UYE52" s="1232"/>
      <c r="UYF52" s="1232"/>
      <c r="UYG52" s="875"/>
      <c r="UYH52" s="875"/>
      <c r="UYL52" s="640"/>
      <c r="UYM52" s="876"/>
      <c r="UYN52" s="1232"/>
      <c r="UYO52" s="1232"/>
      <c r="UYP52" s="1232"/>
      <c r="UYQ52" s="1232"/>
      <c r="UYR52" s="1232"/>
      <c r="UYS52" s="1232"/>
      <c r="UYT52" s="1232"/>
      <c r="UYU52" s="1232"/>
      <c r="UYV52" s="1232"/>
      <c r="UYW52" s="1232"/>
      <c r="UYX52" s="875"/>
      <c r="UYY52" s="875"/>
      <c r="UZC52" s="640"/>
      <c r="UZD52" s="876"/>
      <c r="UZE52" s="1232"/>
      <c r="UZF52" s="1232"/>
      <c r="UZG52" s="1232"/>
      <c r="UZH52" s="1232"/>
      <c r="UZI52" s="1232"/>
      <c r="UZJ52" s="1232"/>
      <c r="UZK52" s="1232"/>
      <c r="UZL52" s="1232"/>
      <c r="UZM52" s="1232"/>
      <c r="UZN52" s="1232"/>
      <c r="UZO52" s="875"/>
      <c r="UZP52" s="875"/>
      <c r="UZT52" s="640"/>
      <c r="UZU52" s="876"/>
      <c r="UZV52" s="1232"/>
      <c r="UZW52" s="1232"/>
      <c r="UZX52" s="1232"/>
      <c r="UZY52" s="1232"/>
      <c r="UZZ52" s="1232"/>
      <c r="VAA52" s="1232"/>
      <c r="VAB52" s="1232"/>
      <c r="VAC52" s="1232"/>
      <c r="VAD52" s="1232"/>
      <c r="VAE52" s="1232"/>
      <c r="VAF52" s="875"/>
      <c r="VAG52" s="875"/>
      <c r="VAK52" s="640"/>
      <c r="VAL52" s="876"/>
      <c r="VAM52" s="1232"/>
      <c r="VAN52" s="1232"/>
      <c r="VAO52" s="1232"/>
      <c r="VAP52" s="1232"/>
      <c r="VAQ52" s="1232"/>
      <c r="VAR52" s="1232"/>
      <c r="VAS52" s="1232"/>
      <c r="VAT52" s="1232"/>
      <c r="VAU52" s="1232"/>
      <c r="VAV52" s="1232"/>
      <c r="VAW52" s="875"/>
      <c r="VAX52" s="875"/>
      <c r="VBB52" s="640"/>
      <c r="VBC52" s="876"/>
      <c r="VBD52" s="1232"/>
      <c r="VBE52" s="1232"/>
      <c r="VBF52" s="1232"/>
      <c r="VBG52" s="1232"/>
      <c r="VBH52" s="1232"/>
      <c r="VBI52" s="1232"/>
      <c r="VBJ52" s="1232"/>
      <c r="VBK52" s="1232"/>
      <c r="VBL52" s="1232"/>
      <c r="VBM52" s="1232"/>
      <c r="VBN52" s="875"/>
      <c r="VBO52" s="875"/>
      <c r="VBS52" s="640"/>
      <c r="VBT52" s="876"/>
      <c r="VBU52" s="1232"/>
      <c r="VBV52" s="1232"/>
      <c r="VBW52" s="1232"/>
      <c r="VBX52" s="1232"/>
      <c r="VBY52" s="1232"/>
      <c r="VBZ52" s="1232"/>
      <c r="VCA52" s="1232"/>
      <c r="VCB52" s="1232"/>
      <c r="VCC52" s="1232"/>
      <c r="VCD52" s="1232"/>
      <c r="VCE52" s="875"/>
      <c r="VCF52" s="875"/>
      <c r="VCJ52" s="640"/>
      <c r="VCK52" s="876"/>
      <c r="VCL52" s="1232"/>
      <c r="VCM52" s="1232"/>
      <c r="VCN52" s="1232"/>
      <c r="VCO52" s="1232"/>
      <c r="VCP52" s="1232"/>
      <c r="VCQ52" s="1232"/>
      <c r="VCR52" s="1232"/>
      <c r="VCS52" s="1232"/>
      <c r="VCT52" s="1232"/>
      <c r="VCU52" s="1232"/>
      <c r="VCV52" s="875"/>
      <c r="VCW52" s="875"/>
      <c r="VDA52" s="640"/>
      <c r="VDB52" s="876"/>
      <c r="VDC52" s="1232"/>
      <c r="VDD52" s="1232"/>
      <c r="VDE52" s="1232"/>
      <c r="VDF52" s="1232"/>
      <c r="VDG52" s="1232"/>
      <c r="VDH52" s="1232"/>
      <c r="VDI52" s="1232"/>
      <c r="VDJ52" s="1232"/>
      <c r="VDK52" s="1232"/>
      <c r="VDL52" s="1232"/>
      <c r="VDM52" s="875"/>
      <c r="VDN52" s="875"/>
      <c r="VDR52" s="640"/>
      <c r="VDS52" s="876"/>
      <c r="VDT52" s="1232"/>
      <c r="VDU52" s="1232"/>
      <c r="VDV52" s="1232"/>
      <c r="VDW52" s="1232"/>
      <c r="VDX52" s="1232"/>
      <c r="VDY52" s="1232"/>
      <c r="VDZ52" s="1232"/>
      <c r="VEA52" s="1232"/>
      <c r="VEB52" s="1232"/>
      <c r="VEC52" s="1232"/>
      <c r="VED52" s="875"/>
      <c r="VEE52" s="875"/>
      <c r="VEI52" s="640"/>
      <c r="VEJ52" s="876"/>
      <c r="VEK52" s="1232"/>
      <c r="VEL52" s="1232"/>
      <c r="VEM52" s="1232"/>
      <c r="VEN52" s="1232"/>
      <c r="VEO52" s="1232"/>
      <c r="VEP52" s="1232"/>
      <c r="VEQ52" s="1232"/>
      <c r="VER52" s="1232"/>
      <c r="VES52" s="1232"/>
      <c r="VET52" s="1232"/>
      <c r="VEU52" s="875"/>
      <c r="VEV52" s="875"/>
      <c r="VEZ52" s="640"/>
      <c r="VFA52" s="876"/>
      <c r="VFB52" s="1232"/>
      <c r="VFC52" s="1232"/>
      <c r="VFD52" s="1232"/>
      <c r="VFE52" s="1232"/>
      <c r="VFF52" s="1232"/>
      <c r="VFG52" s="1232"/>
      <c r="VFH52" s="1232"/>
      <c r="VFI52" s="1232"/>
      <c r="VFJ52" s="1232"/>
      <c r="VFK52" s="1232"/>
      <c r="VFL52" s="875"/>
      <c r="VFM52" s="875"/>
      <c r="VFQ52" s="640"/>
      <c r="VFR52" s="876"/>
      <c r="VFS52" s="1232"/>
      <c r="VFT52" s="1232"/>
      <c r="VFU52" s="1232"/>
      <c r="VFV52" s="1232"/>
      <c r="VFW52" s="1232"/>
      <c r="VFX52" s="1232"/>
      <c r="VFY52" s="1232"/>
      <c r="VFZ52" s="1232"/>
      <c r="VGA52" s="1232"/>
      <c r="VGB52" s="1232"/>
      <c r="VGC52" s="875"/>
      <c r="VGD52" s="875"/>
      <c r="VGH52" s="640"/>
      <c r="VGI52" s="876"/>
      <c r="VGJ52" s="1232"/>
      <c r="VGK52" s="1232"/>
      <c r="VGL52" s="1232"/>
      <c r="VGM52" s="1232"/>
      <c r="VGN52" s="1232"/>
      <c r="VGO52" s="1232"/>
      <c r="VGP52" s="1232"/>
      <c r="VGQ52" s="1232"/>
      <c r="VGR52" s="1232"/>
      <c r="VGS52" s="1232"/>
      <c r="VGT52" s="875"/>
      <c r="VGU52" s="875"/>
      <c r="VGY52" s="640"/>
      <c r="VGZ52" s="876"/>
      <c r="VHA52" s="1232"/>
      <c r="VHB52" s="1232"/>
      <c r="VHC52" s="1232"/>
      <c r="VHD52" s="1232"/>
      <c r="VHE52" s="1232"/>
      <c r="VHF52" s="1232"/>
      <c r="VHG52" s="1232"/>
      <c r="VHH52" s="1232"/>
      <c r="VHI52" s="1232"/>
      <c r="VHJ52" s="1232"/>
      <c r="VHK52" s="875"/>
      <c r="VHL52" s="875"/>
      <c r="VHP52" s="640"/>
      <c r="VHQ52" s="876"/>
      <c r="VHR52" s="1232"/>
      <c r="VHS52" s="1232"/>
      <c r="VHT52" s="1232"/>
      <c r="VHU52" s="1232"/>
      <c r="VHV52" s="1232"/>
      <c r="VHW52" s="1232"/>
      <c r="VHX52" s="1232"/>
      <c r="VHY52" s="1232"/>
      <c r="VHZ52" s="1232"/>
      <c r="VIA52" s="1232"/>
      <c r="VIB52" s="875"/>
      <c r="VIC52" s="875"/>
      <c r="VIG52" s="640"/>
      <c r="VIH52" s="876"/>
      <c r="VII52" s="1232"/>
      <c r="VIJ52" s="1232"/>
      <c r="VIK52" s="1232"/>
      <c r="VIL52" s="1232"/>
      <c r="VIM52" s="1232"/>
      <c r="VIN52" s="1232"/>
      <c r="VIO52" s="1232"/>
      <c r="VIP52" s="1232"/>
      <c r="VIQ52" s="1232"/>
      <c r="VIR52" s="1232"/>
      <c r="VIS52" s="875"/>
      <c r="VIT52" s="875"/>
      <c r="VIX52" s="640"/>
      <c r="VIY52" s="876"/>
      <c r="VIZ52" s="1232"/>
      <c r="VJA52" s="1232"/>
      <c r="VJB52" s="1232"/>
      <c r="VJC52" s="1232"/>
      <c r="VJD52" s="1232"/>
      <c r="VJE52" s="1232"/>
      <c r="VJF52" s="1232"/>
      <c r="VJG52" s="1232"/>
      <c r="VJH52" s="1232"/>
      <c r="VJI52" s="1232"/>
      <c r="VJJ52" s="875"/>
      <c r="VJK52" s="875"/>
      <c r="VJO52" s="640"/>
      <c r="VJP52" s="876"/>
      <c r="VJQ52" s="1232"/>
      <c r="VJR52" s="1232"/>
      <c r="VJS52" s="1232"/>
      <c r="VJT52" s="1232"/>
      <c r="VJU52" s="1232"/>
      <c r="VJV52" s="1232"/>
      <c r="VJW52" s="1232"/>
      <c r="VJX52" s="1232"/>
      <c r="VJY52" s="1232"/>
      <c r="VJZ52" s="1232"/>
      <c r="VKA52" s="875"/>
      <c r="VKB52" s="875"/>
      <c r="VKF52" s="640"/>
      <c r="VKG52" s="876"/>
      <c r="VKH52" s="1232"/>
      <c r="VKI52" s="1232"/>
      <c r="VKJ52" s="1232"/>
      <c r="VKK52" s="1232"/>
      <c r="VKL52" s="1232"/>
      <c r="VKM52" s="1232"/>
      <c r="VKN52" s="1232"/>
      <c r="VKO52" s="1232"/>
      <c r="VKP52" s="1232"/>
      <c r="VKQ52" s="1232"/>
      <c r="VKR52" s="875"/>
      <c r="VKS52" s="875"/>
      <c r="VKW52" s="640"/>
      <c r="VKX52" s="876"/>
      <c r="VKY52" s="1232"/>
      <c r="VKZ52" s="1232"/>
      <c r="VLA52" s="1232"/>
      <c r="VLB52" s="1232"/>
      <c r="VLC52" s="1232"/>
      <c r="VLD52" s="1232"/>
      <c r="VLE52" s="1232"/>
      <c r="VLF52" s="1232"/>
      <c r="VLG52" s="1232"/>
      <c r="VLH52" s="1232"/>
      <c r="VLI52" s="875"/>
      <c r="VLJ52" s="875"/>
      <c r="VLN52" s="640"/>
      <c r="VLO52" s="876"/>
      <c r="VLP52" s="1232"/>
      <c r="VLQ52" s="1232"/>
      <c r="VLR52" s="1232"/>
      <c r="VLS52" s="1232"/>
      <c r="VLT52" s="1232"/>
      <c r="VLU52" s="1232"/>
      <c r="VLV52" s="1232"/>
      <c r="VLW52" s="1232"/>
      <c r="VLX52" s="1232"/>
      <c r="VLY52" s="1232"/>
      <c r="VLZ52" s="875"/>
      <c r="VMA52" s="875"/>
      <c r="VME52" s="640"/>
      <c r="VMF52" s="876"/>
      <c r="VMG52" s="1232"/>
      <c r="VMH52" s="1232"/>
      <c r="VMI52" s="1232"/>
      <c r="VMJ52" s="1232"/>
      <c r="VMK52" s="1232"/>
      <c r="VML52" s="1232"/>
      <c r="VMM52" s="1232"/>
      <c r="VMN52" s="1232"/>
      <c r="VMO52" s="1232"/>
      <c r="VMP52" s="1232"/>
      <c r="VMQ52" s="875"/>
      <c r="VMR52" s="875"/>
      <c r="VMV52" s="640"/>
      <c r="VMW52" s="876"/>
      <c r="VMX52" s="1232"/>
      <c r="VMY52" s="1232"/>
      <c r="VMZ52" s="1232"/>
      <c r="VNA52" s="1232"/>
      <c r="VNB52" s="1232"/>
      <c r="VNC52" s="1232"/>
      <c r="VND52" s="1232"/>
      <c r="VNE52" s="1232"/>
      <c r="VNF52" s="1232"/>
      <c r="VNG52" s="1232"/>
      <c r="VNH52" s="875"/>
      <c r="VNI52" s="875"/>
      <c r="VNM52" s="640"/>
      <c r="VNN52" s="876"/>
      <c r="VNO52" s="1232"/>
      <c r="VNP52" s="1232"/>
      <c r="VNQ52" s="1232"/>
      <c r="VNR52" s="1232"/>
      <c r="VNS52" s="1232"/>
      <c r="VNT52" s="1232"/>
      <c r="VNU52" s="1232"/>
      <c r="VNV52" s="1232"/>
      <c r="VNW52" s="1232"/>
      <c r="VNX52" s="1232"/>
      <c r="VNY52" s="875"/>
      <c r="VNZ52" s="875"/>
      <c r="VOD52" s="640"/>
      <c r="VOE52" s="876"/>
      <c r="VOF52" s="1232"/>
      <c r="VOG52" s="1232"/>
      <c r="VOH52" s="1232"/>
      <c r="VOI52" s="1232"/>
      <c r="VOJ52" s="1232"/>
      <c r="VOK52" s="1232"/>
      <c r="VOL52" s="1232"/>
      <c r="VOM52" s="1232"/>
      <c r="VON52" s="1232"/>
      <c r="VOO52" s="1232"/>
      <c r="VOP52" s="875"/>
      <c r="VOQ52" s="875"/>
      <c r="VOU52" s="640"/>
      <c r="VOV52" s="876"/>
      <c r="VOW52" s="1232"/>
      <c r="VOX52" s="1232"/>
      <c r="VOY52" s="1232"/>
      <c r="VOZ52" s="1232"/>
      <c r="VPA52" s="1232"/>
      <c r="VPB52" s="1232"/>
      <c r="VPC52" s="1232"/>
      <c r="VPD52" s="1232"/>
      <c r="VPE52" s="1232"/>
      <c r="VPF52" s="1232"/>
      <c r="VPG52" s="875"/>
      <c r="VPH52" s="875"/>
      <c r="VPL52" s="640"/>
      <c r="VPM52" s="876"/>
      <c r="VPN52" s="1232"/>
      <c r="VPO52" s="1232"/>
      <c r="VPP52" s="1232"/>
      <c r="VPQ52" s="1232"/>
      <c r="VPR52" s="1232"/>
      <c r="VPS52" s="1232"/>
      <c r="VPT52" s="1232"/>
      <c r="VPU52" s="1232"/>
      <c r="VPV52" s="1232"/>
      <c r="VPW52" s="1232"/>
      <c r="VPX52" s="875"/>
      <c r="VPY52" s="875"/>
      <c r="VQC52" s="640"/>
      <c r="VQD52" s="876"/>
      <c r="VQE52" s="1232"/>
      <c r="VQF52" s="1232"/>
      <c r="VQG52" s="1232"/>
      <c r="VQH52" s="1232"/>
      <c r="VQI52" s="1232"/>
      <c r="VQJ52" s="1232"/>
      <c r="VQK52" s="1232"/>
      <c r="VQL52" s="1232"/>
      <c r="VQM52" s="1232"/>
      <c r="VQN52" s="1232"/>
      <c r="VQO52" s="875"/>
      <c r="VQP52" s="875"/>
      <c r="VQT52" s="640"/>
      <c r="VQU52" s="876"/>
      <c r="VQV52" s="1232"/>
      <c r="VQW52" s="1232"/>
      <c r="VQX52" s="1232"/>
      <c r="VQY52" s="1232"/>
      <c r="VQZ52" s="1232"/>
      <c r="VRA52" s="1232"/>
      <c r="VRB52" s="1232"/>
      <c r="VRC52" s="1232"/>
      <c r="VRD52" s="1232"/>
      <c r="VRE52" s="1232"/>
      <c r="VRF52" s="875"/>
      <c r="VRG52" s="875"/>
      <c r="VRK52" s="640"/>
      <c r="VRL52" s="876"/>
      <c r="VRM52" s="1232"/>
      <c r="VRN52" s="1232"/>
      <c r="VRO52" s="1232"/>
      <c r="VRP52" s="1232"/>
      <c r="VRQ52" s="1232"/>
      <c r="VRR52" s="1232"/>
      <c r="VRS52" s="1232"/>
      <c r="VRT52" s="1232"/>
      <c r="VRU52" s="1232"/>
      <c r="VRV52" s="1232"/>
      <c r="VRW52" s="875"/>
      <c r="VRX52" s="875"/>
      <c r="VSB52" s="640"/>
      <c r="VSC52" s="876"/>
      <c r="VSD52" s="1232"/>
      <c r="VSE52" s="1232"/>
      <c r="VSF52" s="1232"/>
      <c r="VSG52" s="1232"/>
      <c r="VSH52" s="1232"/>
      <c r="VSI52" s="1232"/>
      <c r="VSJ52" s="1232"/>
      <c r="VSK52" s="1232"/>
      <c r="VSL52" s="1232"/>
      <c r="VSM52" s="1232"/>
      <c r="VSN52" s="875"/>
      <c r="VSO52" s="875"/>
      <c r="VSS52" s="640"/>
      <c r="VST52" s="876"/>
      <c r="VSU52" s="1232"/>
      <c r="VSV52" s="1232"/>
      <c r="VSW52" s="1232"/>
      <c r="VSX52" s="1232"/>
      <c r="VSY52" s="1232"/>
      <c r="VSZ52" s="1232"/>
      <c r="VTA52" s="1232"/>
      <c r="VTB52" s="1232"/>
      <c r="VTC52" s="1232"/>
      <c r="VTD52" s="1232"/>
      <c r="VTE52" s="875"/>
      <c r="VTF52" s="875"/>
      <c r="VTJ52" s="640"/>
      <c r="VTK52" s="876"/>
      <c r="VTL52" s="1232"/>
      <c r="VTM52" s="1232"/>
      <c r="VTN52" s="1232"/>
      <c r="VTO52" s="1232"/>
      <c r="VTP52" s="1232"/>
      <c r="VTQ52" s="1232"/>
      <c r="VTR52" s="1232"/>
      <c r="VTS52" s="1232"/>
      <c r="VTT52" s="1232"/>
      <c r="VTU52" s="1232"/>
      <c r="VTV52" s="875"/>
      <c r="VTW52" s="875"/>
      <c r="VUA52" s="640"/>
      <c r="VUB52" s="876"/>
      <c r="VUC52" s="1232"/>
      <c r="VUD52" s="1232"/>
      <c r="VUE52" s="1232"/>
      <c r="VUF52" s="1232"/>
      <c r="VUG52" s="1232"/>
      <c r="VUH52" s="1232"/>
      <c r="VUI52" s="1232"/>
      <c r="VUJ52" s="1232"/>
      <c r="VUK52" s="1232"/>
      <c r="VUL52" s="1232"/>
      <c r="VUM52" s="875"/>
      <c r="VUN52" s="875"/>
      <c r="VUR52" s="640"/>
      <c r="VUS52" s="876"/>
      <c r="VUT52" s="1232"/>
      <c r="VUU52" s="1232"/>
      <c r="VUV52" s="1232"/>
      <c r="VUW52" s="1232"/>
      <c r="VUX52" s="1232"/>
      <c r="VUY52" s="1232"/>
      <c r="VUZ52" s="1232"/>
      <c r="VVA52" s="1232"/>
      <c r="VVB52" s="1232"/>
      <c r="VVC52" s="1232"/>
      <c r="VVD52" s="875"/>
      <c r="VVE52" s="875"/>
      <c r="VVI52" s="640"/>
      <c r="VVJ52" s="876"/>
      <c r="VVK52" s="1232"/>
      <c r="VVL52" s="1232"/>
      <c r="VVM52" s="1232"/>
      <c r="VVN52" s="1232"/>
      <c r="VVO52" s="1232"/>
      <c r="VVP52" s="1232"/>
      <c r="VVQ52" s="1232"/>
      <c r="VVR52" s="1232"/>
      <c r="VVS52" s="1232"/>
      <c r="VVT52" s="1232"/>
      <c r="VVU52" s="875"/>
      <c r="VVV52" s="875"/>
      <c r="VVZ52" s="640"/>
      <c r="VWA52" s="876"/>
      <c r="VWB52" s="1232"/>
      <c r="VWC52" s="1232"/>
      <c r="VWD52" s="1232"/>
      <c r="VWE52" s="1232"/>
      <c r="VWF52" s="1232"/>
      <c r="VWG52" s="1232"/>
      <c r="VWH52" s="1232"/>
      <c r="VWI52" s="1232"/>
      <c r="VWJ52" s="1232"/>
      <c r="VWK52" s="1232"/>
      <c r="VWL52" s="875"/>
      <c r="VWM52" s="875"/>
      <c r="VWQ52" s="640"/>
      <c r="VWR52" s="876"/>
      <c r="VWS52" s="1232"/>
      <c r="VWT52" s="1232"/>
      <c r="VWU52" s="1232"/>
      <c r="VWV52" s="1232"/>
      <c r="VWW52" s="1232"/>
      <c r="VWX52" s="1232"/>
      <c r="VWY52" s="1232"/>
      <c r="VWZ52" s="1232"/>
      <c r="VXA52" s="1232"/>
      <c r="VXB52" s="1232"/>
      <c r="VXC52" s="875"/>
      <c r="VXD52" s="875"/>
      <c r="VXH52" s="640"/>
      <c r="VXI52" s="876"/>
      <c r="VXJ52" s="1232"/>
      <c r="VXK52" s="1232"/>
      <c r="VXL52" s="1232"/>
      <c r="VXM52" s="1232"/>
      <c r="VXN52" s="1232"/>
      <c r="VXO52" s="1232"/>
      <c r="VXP52" s="1232"/>
      <c r="VXQ52" s="1232"/>
      <c r="VXR52" s="1232"/>
      <c r="VXS52" s="1232"/>
      <c r="VXT52" s="875"/>
      <c r="VXU52" s="875"/>
      <c r="VXY52" s="640"/>
      <c r="VXZ52" s="876"/>
      <c r="VYA52" s="1232"/>
      <c r="VYB52" s="1232"/>
      <c r="VYC52" s="1232"/>
      <c r="VYD52" s="1232"/>
      <c r="VYE52" s="1232"/>
      <c r="VYF52" s="1232"/>
      <c r="VYG52" s="1232"/>
      <c r="VYH52" s="1232"/>
      <c r="VYI52" s="1232"/>
      <c r="VYJ52" s="1232"/>
      <c r="VYK52" s="875"/>
      <c r="VYL52" s="875"/>
      <c r="VYP52" s="640"/>
      <c r="VYQ52" s="876"/>
      <c r="VYR52" s="1232"/>
      <c r="VYS52" s="1232"/>
      <c r="VYT52" s="1232"/>
      <c r="VYU52" s="1232"/>
      <c r="VYV52" s="1232"/>
      <c r="VYW52" s="1232"/>
      <c r="VYX52" s="1232"/>
      <c r="VYY52" s="1232"/>
      <c r="VYZ52" s="1232"/>
      <c r="VZA52" s="1232"/>
      <c r="VZB52" s="875"/>
      <c r="VZC52" s="875"/>
      <c r="VZG52" s="640"/>
      <c r="VZH52" s="876"/>
      <c r="VZI52" s="1232"/>
      <c r="VZJ52" s="1232"/>
      <c r="VZK52" s="1232"/>
      <c r="VZL52" s="1232"/>
      <c r="VZM52" s="1232"/>
      <c r="VZN52" s="1232"/>
      <c r="VZO52" s="1232"/>
      <c r="VZP52" s="1232"/>
      <c r="VZQ52" s="1232"/>
      <c r="VZR52" s="1232"/>
      <c r="VZS52" s="875"/>
      <c r="VZT52" s="875"/>
      <c r="VZX52" s="640"/>
      <c r="VZY52" s="876"/>
      <c r="VZZ52" s="1232"/>
      <c r="WAA52" s="1232"/>
      <c r="WAB52" s="1232"/>
      <c r="WAC52" s="1232"/>
      <c r="WAD52" s="1232"/>
      <c r="WAE52" s="1232"/>
      <c r="WAF52" s="1232"/>
      <c r="WAG52" s="1232"/>
      <c r="WAH52" s="1232"/>
      <c r="WAI52" s="1232"/>
      <c r="WAJ52" s="875"/>
      <c r="WAK52" s="875"/>
      <c r="WAO52" s="640"/>
      <c r="WAP52" s="876"/>
      <c r="WAQ52" s="1232"/>
      <c r="WAR52" s="1232"/>
      <c r="WAS52" s="1232"/>
      <c r="WAT52" s="1232"/>
      <c r="WAU52" s="1232"/>
      <c r="WAV52" s="1232"/>
      <c r="WAW52" s="1232"/>
      <c r="WAX52" s="1232"/>
      <c r="WAY52" s="1232"/>
      <c r="WAZ52" s="1232"/>
      <c r="WBA52" s="875"/>
      <c r="WBB52" s="875"/>
      <c r="WBF52" s="640"/>
      <c r="WBG52" s="876"/>
      <c r="WBH52" s="1232"/>
      <c r="WBI52" s="1232"/>
      <c r="WBJ52" s="1232"/>
      <c r="WBK52" s="1232"/>
      <c r="WBL52" s="1232"/>
      <c r="WBM52" s="1232"/>
      <c r="WBN52" s="1232"/>
      <c r="WBO52" s="1232"/>
      <c r="WBP52" s="1232"/>
      <c r="WBQ52" s="1232"/>
      <c r="WBR52" s="875"/>
      <c r="WBS52" s="875"/>
      <c r="WBW52" s="640"/>
      <c r="WBX52" s="876"/>
      <c r="WBY52" s="1232"/>
      <c r="WBZ52" s="1232"/>
      <c r="WCA52" s="1232"/>
      <c r="WCB52" s="1232"/>
      <c r="WCC52" s="1232"/>
      <c r="WCD52" s="1232"/>
      <c r="WCE52" s="1232"/>
      <c r="WCF52" s="1232"/>
      <c r="WCG52" s="1232"/>
      <c r="WCH52" s="1232"/>
      <c r="WCI52" s="875"/>
      <c r="WCJ52" s="875"/>
      <c r="WCN52" s="640"/>
      <c r="WCO52" s="876"/>
      <c r="WCP52" s="1232"/>
      <c r="WCQ52" s="1232"/>
      <c r="WCR52" s="1232"/>
      <c r="WCS52" s="1232"/>
      <c r="WCT52" s="1232"/>
      <c r="WCU52" s="1232"/>
      <c r="WCV52" s="1232"/>
      <c r="WCW52" s="1232"/>
      <c r="WCX52" s="1232"/>
      <c r="WCY52" s="1232"/>
      <c r="WCZ52" s="875"/>
      <c r="WDA52" s="875"/>
      <c r="WDE52" s="640"/>
      <c r="WDF52" s="876"/>
      <c r="WDG52" s="1232"/>
      <c r="WDH52" s="1232"/>
      <c r="WDI52" s="1232"/>
      <c r="WDJ52" s="1232"/>
      <c r="WDK52" s="1232"/>
      <c r="WDL52" s="1232"/>
      <c r="WDM52" s="1232"/>
      <c r="WDN52" s="1232"/>
      <c r="WDO52" s="1232"/>
      <c r="WDP52" s="1232"/>
      <c r="WDQ52" s="875"/>
      <c r="WDR52" s="875"/>
      <c r="WDV52" s="640"/>
      <c r="WDW52" s="876"/>
      <c r="WDX52" s="1232"/>
      <c r="WDY52" s="1232"/>
      <c r="WDZ52" s="1232"/>
      <c r="WEA52" s="1232"/>
      <c r="WEB52" s="1232"/>
      <c r="WEC52" s="1232"/>
      <c r="WED52" s="1232"/>
      <c r="WEE52" s="1232"/>
      <c r="WEF52" s="1232"/>
      <c r="WEG52" s="1232"/>
      <c r="WEH52" s="875"/>
      <c r="WEI52" s="875"/>
      <c r="WEM52" s="640"/>
      <c r="WEN52" s="876"/>
      <c r="WEO52" s="1232"/>
      <c r="WEP52" s="1232"/>
      <c r="WEQ52" s="1232"/>
      <c r="WER52" s="1232"/>
      <c r="WES52" s="1232"/>
      <c r="WET52" s="1232"/>
      <c r="WEU52" s="1232"/>
      <c r="WEV52" s="1232"/>
      <c r="WEW52" s="1232"/>
      <c r="WEX52" s="1232"/>
      <c r="WEY52" s="875"/>
      <c r="WEZ52" s="875"/>
      <c r="WFD52" s="640"/>
      <c r="WFE52" s="876"/>
      <c r="WFF52" s="1232"/>
      <c r="WFG52" s="1232"/>
      <c r="WFH52" s="1232"/>
      <c r="WFI52" s="1232"/>
      <c r="WFJ52" s="1232"/>
      <c r="WFK52" s="1232"/>
      <c r="WFL52" s="1232"/>
      <c r="WFM52" s="1232"/>
      <c r="WFN52" s="1232"/>
      <c r="WFO52" s="1232"/>
      <c r="WFP52" s="875"/>
      <c r="WFQ52" s="875"/>
      <c r="WFU52" s="640"/>
      <c r="WFV52" s="876"/>
      <c r="WFW52" s="1232"/>
      <c r="WFX52" s="1232"/>
      <c r="WFY52" s="1232"/>
      <c r="WFZ52" s="1232"/>
      <c r="WGA52" s="1232"/>
      <c r="WGB52" s="1232"/>
      <c r="WGC52" s="1232"/>
      <c r="WGD52" s="1232"/>
      <c r="WGE52" s="1232"/>
      <c r="WGF52" s="1232"/>
      <c r="WGG52" s="875"/>
      <c r="WGH52" s="875"/>
      <c r="WGL52" s="640"/>
      <c r="WGM52" s="876"/>
      <c r="WGN52" s="1232"/>
      <c r="WGO52" s="1232"/>
      <c r="WGP52" s="1232"/>
      <c r="WGQ52" s="1232"/>
      <c r="WGR52" s="1232"/>
      <c r="WGS52" s="1232"/>
      <c r="WGT52" s="1232"/>
      <c r="WGU52" s="1232"/>
      <c r="WGV52" s="1232"/>
      <c r="WGW52" s="1232"/>
      <c r="WGX52" s="875"/>
      <c r="WGY52" s="875"/>
      <c r="WHC52" s="640"/>
      <c r="WHD52" s="876"/>
      <c r="WHE52" s="1232"/>
      <c r="WHF52" s="1232"/>
      <c r="WHG52" s="1232"/>
      <c r="WHH52" s="1232"/>
      <c r="WHI52" s="1232"/>
      <c r="WHJ52" s="1232"/>
      <c r="WHK52" s="1232"/>
      <c r="WHL52" s="1232"/>
      <c r="WHM52" s="1232"/>
      <c r="WHN52" s="1232"/>
      <c r="WHO52" s="875"/>
      <c r="WHP52" s="875"/>
      <c r="WHT52" s="640"/>
      <c r="WHU52" s="876"/>
      <c r="WHV52" s="1232"/>
      <c r="WHW52" s="1232"/>
      <c r="WHX52" s="1232"/>
      <c r="WHY52" s="1232"/>
      <c r="WHZ52" s="1232"/>
      <c r="WIA52" s="1232"/>
      <c r="WIB52" s="1232"/>
      <c r="WIC52" s="1232"/>
      <c r="WID52" s="1232"/>
      <c r="WIE52" s="1232"/>
      <c r="WIF52" s="875"/>
      <c r="WIG52" s="875"/>
      <c r="WIK52" s="640"/>
      <c r="WIL52" s="876"/>
      <c r="WIM52" s="1232"/>
      <c r="WIN52" s="1232"/>
      <c r="WIO52" s="1232"/>
      <c r="WIP52" s="1232"/>
      <c r="WIQ52" s="1232"/>
      <c r="WIR52" s="1232"/>
      <c r="WIS52" s="1232"/>
      <c r="WIT52" s="1232"/>
      <c r="WIU52" s="1232"/>
      <c r="WIV52" s="1232"/>
      <c r="WIW52" s="875"/>
      <c r="WIX52" s="875"/>
      <c r="WJB52" s="640"/>
      <c r="WJC52" s="876"/>
      <c r="WJD52" s="1232"/>
      <c r="WJE52" s="1232"/>
      <c r="WJF52" s="1232"/>
      <c r="WJG52" s="1232"/>
      <c r="WJH52" s="1232"/>
      <c r="WJI52" s="1232"/>
      <c r="WJJ52" s="1232"/>
      <c r="WJK52" s="1232"/>
      <c r="WJL52" s="1232"/>
      <c r="WJM52" s="1232"/>
      <c r="WJN52" s="875"/>
      <c r="WJO52" s="875"/>
      <c r="WJS52" s="640"/>
      <c r="WJT52" s="876"/>
      <c r="WJU52" s="1232"/>
      <c r="WJV52" s="1232"/>
      <c r="WJW52" s="1232"/>
      <c r="WJX52" s="1232"/>
      <c r="WJY52" s="1232"/>
      <c r="WJZ52" s="1232"/>
      <c r="WKA52" s="1232"/>
      <c r="WKB52" s="1232"/>
      <c r="WKC52" s="1232"/>
      <c r="WKD52" s="1232"/>
      <c r="WKE52" s="875"/>
      <c r="WKF52" s="875"/>
      <c r="WKJ52" s="640"/>
      <c r="WKK52" s="876"/>
      <c r="WKL52" s="1232"/>
      <c r="WKM52" s="1232"/>
      <c r="WKN52" s="1232"/>
      <c r="WKO52" s="1232"/>
      <c r="WKP52" s="1232"/>
      <c r="WKQ52" s="1232"/>
      <c r="WKR52" s="1232"/>
      <c r="WKS52" s="1232"/>
      <c r="WKT52" s="1232"/>
      <c r="WKU52" s="1232"/>
      <c r="WKV52" s="875"/>
      <c r="WKW52" s="875"/>
      <c r="WLA52" s="640"/>
      <c r="WLB52" s="876"/>
      <c r="WLC52" s="1232"/>
      <c r="WLD52" s="1232"/>
      <c r="WLE52" s="1232"/>
      <c r="WLF52" s="1232"/>
      <c r="WLG52" s="1232"/>
      <c r="WLH52" s="1232"/>
      <c r="WLI52" s="1232"/>
      <c r="WLJ52" s="1232"/>
      <c r="WLK52" s="1232"/>
      <c r="WLL52" s="1232"/>
      <c r="WLM52" s="875"/>
      <c r="WLN52" s="875"/>
      <c r="WLR52" s="640"/>
      <c r="WLS52" s="876"/>
      <c r="WLT52" s="1232"/>
      <c r="WLU52" s="1232"/>
      <c r="WLV52" s="1232"/>
      <c r="WLW52" s="1232"/>
      <c r="WLX52" s="1232"/>
      <c r="WLY52" s="1232"/>
      <c r="WLZ52" s="1232"/>
      <c r="WMA52" s="1232"/>
      <c r="WMB52" s="1232"/>
      <c r="WMC52" s="1232"/>
      <c r="WMD52" s="875"/>
      <c r="WME52" s="875"/>
      <c r="WMI52" s="640"/>
      <c r="WMJ52" s="876"/>
      <c r="WMK52" s="1232"/>
      <c r="WML52" s="1232"/>
      <c r="WMM52" s="1232"/>
      <c r="WMN52" s="1232"/>
      <c r="WMO52" s="1232"/>
      <c r="WMP52" s="1232"/>
      <c r="WMQ52" s="1232"/>
      <c r="WMR52" s="1232"/>
      <c r="WMS52" s="1232"/>
      <c r="WMT52" s="1232"/>
      <c r="WMU52" s="875"/>
      <c r="WMV52" s="875"/>
      <c r="WMZ52" s="640"/>
      <c r="WNA52" s="876"/>
      <c r="WNB52" s="1232"/>
      <c r="WNC52" s="1232"/>
      <c r="WND52" s="1232"/>
      <c r="WNE52" s="1232"/>
      <c r="WNF52" s="1232"/>
      <c r="WNG52" s="1232"/>
      <c r="WNH52" s="1232"/>
      <c r="WNI52" s="1232"/>
      <c r="WNJ52" s="1232"/>
      <c r="WNK52" s="1232"/>
      <c r="WNL52" s="875"/>
      <c r="WNM52" s="875"/>
      <c r="WNQ52" s="640"/>
      <c r="WNR52" s="876"/>
      <c r="WNS52" s="1232"/>
      <c r="WNT52" s="1232"/>
      <c r="WNU52" s="1232"/>
      <c r="WNV52" s="1232"/>
      <c r="WNW52" s="1232"/>
      <c r="WNX52" s="1232"/>
      <c r="WNY52" s="1232"/>
      <c r="WNZ52" s="1232"/>
      <c r="WOA52" s="1232"/>
      <c r="WOB52" s="1232"/>
      <c r="WOC52" s="875"/>
      <c r="WOD52" s="875"/>
      <c r="WOH52" s="640"/>
      <c r="WOI52" s="876"/>
      <c r="WOJ52" s="1232"/>
      <c r="WOK52" s="1232"/>
      <c r="WOL52" s="1232"/>
      <c r="WOM52" s="1232"/>
      <c r="WON52" s="1232"/>
      <c r="WOO52" s="1232"/>
      <c r="WOP52" s="1232"/>
      <c r="WOQ52" s="1232"/>
      <c r="WOR52" s="1232"/>
      <c r="WOS52" s="1232"/>
      <c r="WOT52" s="875"/>
      <c r="WOU52" s="875"/>
      <c r="WOY52" s="640"/>
      <c r="WOZ52" s="876"/>
      <c r="WPA52" s="1232"/>
      <c r="WPB52" s="1232"/>
      <c r="WPC52" s="1232"/>
      <c r="WPD52" s="1232"/>
      <c r="WPE52" s="1232"/>
      <c r="WPF52" s="1232"/>
      <c r="WPG52" s="1232"/>
      <c r="WPH52" s="1232"/>
      <c r="WPI52" s="1232"/>
      <c r="WPJ52" s="1232"/>
      <c r="WPK52" s="875"/>
      <c r="WPL52" s="875"/>
      <c r="WPP52" s="640"/>
      <c r="WPQ52" s="876"/>
      <c r="WPR52" s="1232"/>
      <c r="WPS52" s="1232"/>
      <c r="WPT52" s="1232"/>
      <c r="WPU52" s="1232"/>
      <c r="WPV52" s="1232"/>
      <c r="WPW52" s="1232"/>
      <c r="WPX52" s="1232"/>
      <c r="WPY52" s="1232"/>
      <c r="WPZ52" s="1232"/>
      <c r="WQA52" s="1232"/>
      <c r="WQB52" s="875"/>
      <c r="WQC52" s="875"/>
      <c r="WQG52" s="640"/>
      <c r="WQH52" s="876"/>
      <c r="WQI52" s="1232"/>
      <c r="WQJ52" s="1232"/>
      <c r="WQK52" s="1232"/>
      <c r="WQL52" s="1232"/>
      <c r="WQM52" s="1232"/>
      <c r="WQN52" s="1232"/>
      <c r="WQO52" s="1232"/>
      <c r="WQP52" s="1232"/>
      <c r="WQQ52" s="1232"/>
      <c r="WQR52" s="1232"/>
      <c r="WQS52" s="875"/>
      <c r="WQT52" s="875"/>
      <c r="WQX52" s="640"/>
      <c r="WQY52" s="876"/>
      <c r="WQZ52" s="1232"/>
      <c r="WRA52" s="1232"/>
      <c r="WRB52" s="1232"/>
      <c r="WRC52" s="1232"/>
      <c r="WRD52" s="1232"/>
      <c r="WRE52" s="1232"/>
      <c r="WRF52" s="1232"/>
      <c r="WRG52" s="1232"/>
      <c r="WRH52" s="1232"/>
      <c r="WRI52" s="1232"/>
      <c r="WRJ52" s="875"/>
      <c r="WRK52" s="875"/>
      <c r="WRO52" s="640"/>
      <c r="WRP52" s="876"/>
      <c r="WRQ52" s="1232"/>
      <c r="WRR52" s="1232"/>
      <c r="WRS52" s="1232"/>
      <c r="WRT52" s="1232"/>
      <c r="WRU52" s="1232"/>
      <c r="WRV52" s="1232"/>
      <c r="WRW52" s="1232"/>
      <c r="WRX52" s="1232"/>
      <c r="WRY52" s="1232"/>
      <c r="WRZ52" s="1232"/>
      <c r="WSA52" s="875"/>
      <c r="WSB52" s="875"/>
      <c r="WSF52" s="640"/>
      <c r="WSG52" s="876"/>
      <c r="WSH52" s="1232"/>
      <c r="WSI52" s="1232"/>
      <c r="WSJ52" s="1232"/>
      <c r="WSK52" s="1232"/>
      <c r="WSL52" s="1232"/>
      <c r="WSM52" s="1232"/>
      <c r="WSN52" s="1232"/>
      <c r="WSO52" s="1232"/>
      <c r="WSP52" s="1232"/>
      <c r="WSQ52" s="1232"/>
      <c r="WSR52" s="875"/>
      <c r="WSS52" s="875"/>
      <c r="WSW52" s="640"/>
      <c r="WSX52" s="876"/>
      <c r="WSY52" s="1232"/>
      <c r="WSZ52" s="1232"/>
      <c r="WTA52" s="1232"/>
      <c r="WTB52" s="1232"/>
      <c r="WTC52" s="1232"/>
      <c r="WTD52" s="1232"/>
      <c r="WTE52" s="1232"/>
      <c r="WTF52" s="1232"/>
      <c r="WTG52" s="1232"/>
      <c r="WTH52" s="1232"/>
      <c r="WTI52" s="875"/>
      <c r="WTJ52" s="875"/>
      <c r="WTN52" s="640"/>
      <c r="WTO52" s="876"/>
      <c r="WTP52" s="1232"/>
      <c r="WTQ52" s="1232"/>
      <c r="WTR52" s="1232"/>
      <c r="WTS52" s="1232"/>
      <c r="WTT52" s="1232"/>
      <c r="WTU52" s="1232"/>
      <c r="WTV52" s="1232"/>
      <c r="WTW52" s="1232"/>
      <c r="WTX52" s="1232"/>
      <c r="WTY52" s="1232"/>
      <c r="WTZ52" s="875"/>
      <c r="WUA52" s="875"/>
      <c r="WUE52" s="640"/>
      <c r="WUF52" s="876"/>
      <c r="WUG52" s="1232"/>
      <c r="WUH52" s="1232"/>
      <c r="WUI52" s="1232"/>
      <c r="WUJ52" s="1232"/>
      <c r="WUK52" s="1232"/>
      <c r="WUL52" s="1232"/>
      <c r="WUM52" s="1232"/>
      <c r="WUN52" s="1232"/>
      <c r="WUO52" s="1232"/>
      <c r="WUP52" s="1232"/>
      <c r="WUQ52" s="875"/>
      <c r="WUR52" s="875"/>
      <c r="WUV52" s="640"/>
      <c r="WUW52" s="876"/>
      <c r="WUX52" s="1232"/>
      <c r="WUY52" s="1232"/>
      <c r="WUZ52" s="1232"/>
      <c r="WVA52" s="1232"/>
      <c r="WVB52" s="1232"/>
      <c r="WVC52" s="1232"/>
      <c r="WVD52" s="1232"/>
      <c r="WVE52" s="1232"/>
      <c r="WVF52" s="1232"/>
      <c r="WVG52" s="1232"/>
      <c r="WVH52" s="875"/>
      <c r="WVI52" s="875"/>
      <c r="WVM52" s="640"/>
      <c r="WVN52" s="876"/>
      <c r="WVO52" s="1232"/>
      <c r="WVP52" s="1232"/>
      <c r="WVQ52" s="1232"/>
      <c r="WVR52" s="1232"/>
      <c r="WVS52" s="1232"/>
      <c r="WVT52" s="1232"/>
      <c r="WVU52" s="1232"/>
      <c r="WVV52" s="1232"/>
      <c r="WVW52" s="1232"/>
      <c r="WVX52" s="1232"/>
      <c r="WVY52" s="875"/>
      <c r="WVZ52" s="875"/>
      <c r="WWD52" s="640"/>
      <c r="WWE52" s="876"/>
      <c r="WWF52" s="1232"/>
      <c r="WWG52" s="1232"/>
      <c r="WWH52" s="1232"/>
      <c r="WWI52" s="1232"/>
      <c r="WWJ52" s="1232"/>
      <c r="WWK52" s="1232"/>
      <c r="WWL52" s="1232"/>
      <c r="WWM52" s="1232"/>
      <c r="WWN52" s="1232"/>
      <c r="WWO52" s="1232"/>
      <c r="WWP52" s="875"/>
      <c r="WWQ52" s="875"/>
      <c r="WWU52" s="640"/>
      <c r="WWV52" s="876"/>
      <c r="WWW52" s="1232"/>
      <c r="WWX52" s="1232"/>
      <c r="WWY52" s="1232"/>
      <c r="WWZ52" s="1232"/>
      <c r="WXA52" s="1232"/>
      <c r="WXB52" s="1232"/>
      <c r="WXC52" s="1232"/>
      <c r="WXD52" s="1232"/>
      <c r="WXE52" s="1232"/>
      <c r="WXF52" s="1232"/>
      <c r="WXG52" s="875"/>
      <c r="WXH52" s="875"/>
      <c r="WXL52" s="640"/>
      <c r="WXM52" s="876"/>
      <c r="WXN52" s="1232"/>
      <c r="WXO52" s="1232"/>
      <c r="WXP52" s="1232"/>
      <c r="WXQ52" s="1232"/>
      <c r="WXR52" s="1232"/>
      <c r="WXS52" s="1232"/>
      <c r="WXT52" s="1232"/>
      <c r="WXU52" s="1232"/>
      <c r="WXV52" s="1232"/>
      <c r="WXW52" s="1232"/>
      <c r="WXX52" s="875"/>
      <c r="WXY52" s="875"/>
      <c r="WYC52" s="640"/>
      <c r="WYD52" s="876"/>
      <c r="WYE52" s="1232"/>
      <c r="WYF52" s="1232"/>
      <c r="WYG52" s="1232"/>
      <c r="WYH52" s="1232"/>
      <c r="WYI52" s="1232"/>
      <c r="WYJ52" s="1232"/>
      <c r="WYK52" s="1232"/>
      <c r="WYL52" s="1232"/>
      <c r="WYM52" s="1232"/>
      <c r="WYN52" s="1232"/>
      <c r="WYO52" s="875"/>
      <c r="WYP52" s="875"/>
      <c r="WYT52" s="640"/>
      <c r="WYU52" s="876"/>
      <c r="WYV52" s="1232"/>
      <c r="WYW52" s="1232"/>
      <c r="WYX52" s="1232"/>
      <c r="WYY52" s="1232"/>
      <c r="WYZ52" s="1232"/>
      <c r="WZA52" s="1232"/>
      <c r="WZB52" s="1232"/>
      <c r="WZC52" s="1232"/>
      <c r="WZD52" s="1232"/>
      <c r="WZE52" s="1232"/>
      <c r="WZF52" s="875"/>
      <c r="WZG52" s="875"/>
      <c r="WZK52" s="640"/>
      <c r="WZL52" s="876"/>
      <c r="WZM52" s="1232"/>
      <c r="WZN52" s="1232"/>
      <c r="WZO52" s="1232"/>
      <c r="WZP52" s="1232"/>
      <c r="WZQ52" s="1232"/>
      <c r="WZR52" s="1232"/>
      <c r="WZS52" s="1232"/>
      <c r="WZT52" s="1232"/>
      <c r="WZU52" s="1232"/>
      <c r="WZV52" s="1232"/>
      <c r="WZW52" s="875"/>
      <c r="WZX52" s="875"/>
      <c r="XAB52" s="640"/>
      <c r="XAC52" s="876"/>
      <c r="XAD52" s="1232"/>
      <c r="XAE52" s="1232"/>
      <c r="XAF52" s="1232"/>
      <c r="XAG52" s="1232"/>
      <c r="XAH52" s="1232"/>
      <c r="XAI52" s="1232"/>
      <c r="XAJ52" s="1232"/>
      <c r="XAK52" s="1232"/>
      <c r="XAL52" s="1232"/>
      <c r="XAM52" s="1232"/>
      <c r="XAN52" s="875"/>
      <c r="XAO52" s="875"/>
      <c r="XAS52" s="640"/>
      <c r="XAT52" s="876"/>
      <c r="XAU52" s="1232"/>
      <c r="XAV52" s="1232"/>
      <c r="XAW52" s="1232"/>
      <c r="XAX52" s="1232"/>
      <c r="XAY52" s="1232"/>
      <c r="XAZ52" s="1232"/>
      <c r="XBA52" s="1232"/>
      <c r="XBB52" s="1232"/>
      <c r="XBC52" s="1232"/>
      <c r="XBD52" s="1232"/>
      <c r="XBE52" s="875"/>
      <c r="XBF52" s="875"/>
      <c r="XBJ52" s="640"/>
      <c r="XBK52" s="876"/>
      <c r="XBL52" s="1232"/>
      <c r="XBM52" s="1232"/>
      <c r="XBN52" s="1232"/>
      <c r="XBO52" s="1232"/>
      <c r="XBP52" s="1232"/>
      <c r="XBQ52" s="1232"/>
      <c r="XBR52" s="1232"/>
      <c r="XBS52" s="1232"/>
      <c r="XBT52" s="1232"/>
      <c r="XBU52" s="1232"/>
      <c r="XBV52" s="875"/>
      <c r="XBW52" s="875"/>
      <c r="XCA52" s="640"/>
      <c r="XCB52" s="876"/>
      <c r="XCC52" s="1232"/>
      <c r="XCD52" s="1232"/>
      <c r="XCE52" s="1232"/>
      <c r="XCF52" s="1232"/>
      <c r="XCG52" s="1232"/>
      <c r="XCH52" s="1232"/>
      <c r="XCI52" s="1232"/>
      <c r="XCJ52" s="1232"/>
      <c r="XCK52" s="1232"/>
      <c r="XCL52" s="1232"/>
      <c r="XCM52" s="875"/>
      <c r="XCN52" s="875"/>
      <c r="XCR52" s="640"/>
      <c r="XCS52" s="876"/>
      <c r="XCT52" s="1232"/>
      <c r="XCU52" s="1232"/>
      <c r="XCV52" s="1232"/>
      <c r="XCW52" s="1232"/>
      <c r="XCX52" s="1232"/>
      <c r="XCY52" s="1232"/>
      <c r="XCZ52" s="1232"/>
      <c r="XDA52" s="1232"/>
      <c r="XDB52" s="1232"/>
      <c r="XDC52" s="1232"/>
      <c r="XDD52" s="875"/>
      <c r="XDE52" s="875"/>
      <c r="XDI52" s="640"/>
      <c r="XDJ52" s="876"/>
      <c r="XDK52" s="1232"/>
      <c r="XDL52" s="1232"/>
      <c r="XDM52" s="1232"/>
      <c r="XDN52" s="1232"/>
      <c r="XDO52" s="1232"/>
      <c r="XDP52" s="1232"/>
      <c r="XDQ52" s="1232"/>
      <c r="XDR52" s="1232"/>
      <c r="XDS52" s="1232"/>
      <c r="XDT52" s="1232"/>
      <c r="XDU52" s="875"/>
      <c r="XDV52" s="875"/>
      <c r="XDZ52" s="640"/>
      <c r="XEA52" s="876"/>
      <c r="XEB52" s="1232"/>
      <c r="XEC52" s="1232"/>
      <c r="XED52" s="1232"/>
      <c r="XEE52" s="1232"/>
      <c r="XEF52" s="1232"/>
      <c r="XEG52" s="1232"/>
      <c r="XEH52" s="1232"/>
      <c r="XEI52" s="1232"/>
      <c r="XEJ52" s="1232"/>
      <c r="XEK52" s="1232"/>
      <c r="XEL52" s="875"/>
      <c r="XEM52" s="875"/>
      <c r="XEQ52" s="640"/>
      <c r="XER52" s="876"/>
      <c r="XES52" s="1232"/>
      <c r="XET52" s="1232"/>
      <c r="XEU52" s="1232"/>
      <c r="XEV52" s="1232"/>
      <c r="XEW52" s="1232"/>
      <c r="XEX52" s="1232"/>
      <c r="XEY52" s="1232"/>
      <c r="XEZ52" s="1232"/>
      <c r="XFA52" s="1232"/>
      <c r="XFB52" s="1232"/>
      <c r="XFC52" s="875"/>
    </row>
    <row r="53" spans="2:4093 4097:8190 8194:12287 12291:16383" ht="76.5" customHeight="1">
      <c r="B53" s="870" t="s">
        <v>11</v>
      </c>
      <c r="C53" s="598"/>
      <c r="D53" s="598" t="s">
        <v>24104</v>
      </c>
      <c r="E53" s="654"/>
      <c r="F53" s="654"/>
      <c r="G53" s="654"/>
      <c r="H53" s="654"/>
      <c r="I53" s="654"/>
      <c r="J53" s="654"/>
      <c r="K53" s="654"/>
      <c r="L53" s="654"/>
      <c r="M53" s="654"/>
      <c r="N53" s="654"/>
      <c r="O53" s="598"/>
      <c r="P53" s="598"/>
      <c r="Q53" s="605"/>
      <c r="R53" s="605"/>
      <c r="S53" s="871"/>
      <c r="T53" s="647" t="e">
        <f>VLOOKUP(C53,'SINOP1119-ONER'!A37:B800035,2,FALSE)</f>
        <v>#N/A</v>
      </c>
      <c r="U53" s="872"/>
      <c r="V53" s="873"/>
      <c r="W53" s="873"/>
      <c r="X53" s="873"/>
      <c r="Y53" s="873"/>
      <c r="Z53" s="873"/>
      <c r="AA53" s="873"/>
      <c r="AB53" s="873"/>
    </row>
    <row r="54" spans="2:4093 4097:8190 8194:12287 12291:16383" s="648" customFormat="1" ht="76.5" customHeight="1">
      <c r="B54" s="755" t="s">
        <v>67</v>
      </c>
      <c r="C54" s="755" t="str">
        <f>MC!C151</f>
        <v>13.001.0055-1</v>
      </c>
      <c r="D54" s="1059" t="str">
        <f>MC!E151</f>
        <v>REVESTIMENTO EXTERNO, DE UMA VEZ, COM ARGAMASSA DE CIMENTO E AREOLA PARA EMBOÇO, NO TRAÇO 1:4, COM 3CM DE ESPESSURA, INCLUSIV E CHAPISCO DE CIMENTO E AREIA, NO TRAÇO 1:3</v>
      </c>
      <c r="E54" s="1059"/>
      <c r="F54" s="1059"/>
      <c r="G54" s="1059"/>
      <c r="H54" s="1059"/>
      <c r="I54" s="1059"/>
      <c r="J54" s="1059"/>
      <c r="K54" s="1059"/>
      <c r="L54" s="1059"/>
      <c r="M54" s="1059"/>
      <c r="N54" s="1059"/>
      <c r="O54" s="940" t="str">
        <f>MC!P151</f>
        <v>M²</v>
      </c>
      <c r="P54" s="940">
        <f>MC!S151</f>
        <v>90.21</v>
      </c>
      <c r="Q54" s="734">
        <f t="shared" ref="Q54" si="24">T54</f>
        <v>29.38</v>
      </c>
      <c r="R54" s="734">
        <f t="shared" ref="R54" si="25">ROUND(Q54*(1+$S$14),2)</f>
        <v>35.36</v>
      </c>
      <c r="S54" s="734">
        <f t="shared" ref="S54" si="26">ROUND(P54*R54,2)</f>
        <v>3189.83</v>
      </c>
      <c r="T54" s="647">
        <f>VLOOKUP(C54,'SINOP1119-ONER'!A38:B800036,2,FALSE)</f>
        <v>29.38</v>
      </c>
      <c r="U54" s="852">
        <f>S54</f>
        <v>3189.83</v>
      </c>
      <c r="V54" s="853"/>
      <c r="W54" s="853"/>
      <c r="X54" s="853"/>
      <c r="Y54" s="853"/>
      <c r="Z54" s="853"/>
      <c r="AA54" s="853"/>
      <c r="AB54" s="853"/>
    </row>
    <row r="55" spans="2:4093 4097:8190 8194:12287 12291:16383" s="648" customFormat="1" ht="76.5" customHeight="1">
      <c r="B55" s="619"/>
      <c r="C55" s="619"/>
      <c r="D55" s="753"/>
      <c r="E55" s="753"/>
      <c r="F55" s="753"/>
      <c r="G55" s="753"/>
      <c r="H55" s="753"/>
      <c r="I55" s="753"/>
      <c r="J55" s="753"/>
      <c r="K55" s="753"/>
      <c r="L55" s="753"/>
      <c r="M55" s="753"/>
      <c r="N55" s="753"/>
      <c r="O55" s="619"/>
      <c r="P55" s="619"/>
      <c r="Q55" s="867"/>
      <c r="R55" s="857" t="s">
        <v>23760</v>
      </c>
      <c r="S55" s="857">
        <f>SUM(S54)</f>
        <v>3189.83</v>
      </c>
      <c r="T55" s="647" t="e">
        <f>VLOOKUP(C55,'SINOP1119-ONER'!A39:B800037,2,FALSE)</f>
        <v>#N/A</v>
      </c>
      <c r="U55" s="852"/>
      <c r="V55" s="853"/>
      <c r="W55" s="853"/>
      <c r="X55" s="853"/>
      <c r="Y55" s="853"/>
      <c r="Z55" s="853"/>
      <c r="AA55" s="853"/>
      <c r="AB55" s="853"/>
    </row>
    <row r="56" spans="2:4093 4097:8190 8194:12287 12291:16383" s="648" customFormat="1" ht="9" customHeight="1" thickBot="1">
      <c r="B56" s="619"/>
      <c r="C56" s="619"/>
      <c r="D56" s="753"/>
      <c r="E56" s="753"/>
      <c r="F56" s="753"/>
      <c r="G56" s="753"/>
      <c r="H56" s="753"/>
      <c r="I56" s="753"/>
      <c r="J56" s="753"/>
      <c r="K56" s="753"/>
      <c r="L56" s="753"/>
      <c r="M56" s="753"/>
      <c r="N56" s="753"/>
      <c r="O56" s="619"/>
      <c r="P56" s="619"/>
      <c r="Q56" s="867"/>
      <c r="R56" s="856"/>
      <c r="S56" s="856"/>
      <c r="T56" s="647" t="e">
        <f>VLOOKUP(C56,'SINOP1119-ONER'!A40:B800038,2,FALSE)</f>
        <v>#N/A</v>
      </c>
      <c r="U56" s="852"/>
      <c r="V56" s="853"/>
      <c r="W56" s="853"/>
      <c r="X56" s="853"/>
      <c r="Y56" s="853"/>
      <c r="Z56" s="853"/>
      <c r="AA56" s="853"/>
      <c r="AB56" s="853"/>
    </row>
    <row r="57" spans="2:4093 4097:8190 8194:12287 12291:16383" ht="39.950000000000003" customHeight="1" thickBot="1">
      <c r="B57" s="859" t="s">
        <v>207</v>
      </c>
      <c r="C57" s="623"/>
      <c r="D57" s="1233" t="s">
        <v>23753</v>
      </c>
      <c r="E57" s="1233"/>
      <c r="F57" s="1233"/>
      <c r="G57" s="1233"/>
      <c r="H57" s="1233"/>
      <c r="I57" s="1233"/>
      <c r="J57" s="1233"/>
      <c r="K57" s="1233"/>
      <c r="L57" s="1233"/>
      <c r="M57" s="1233"/>
      <c r="N57" s="1233"/>
      <c r="O57" s="623"/>
      <c r="P57" s="623"/>
      <c r="Q57" s="960"/>
      <c r="R57" s="960"/>
      <c r="S57" s="874"/>
      <c r="T57" s="647" t="e">
        <f>VLOOKUP(C57,'SINOP1119-ONER'!A41:B800039,2,FALSE)</f>
        <v>#N/A</v>
      </c>
      <c r="U57" s="872"/>
      <c r="V57" s="873"/>
      <c r="W57" s="873"/>
      <c r="X57" s="873"/>
      <c r="Y57" s="873"/>
      <c r="Z57" s="873"/>
      <c r="AA57" s="873"/>
      <c r="AB57" s="873"/>
    </row>
    <row r="58" spans="2:4093 4097:8190 8194:12287 12291:16383" ht="76.5" customHeight="1">
      <c r="B58" s="814" t="s">
        <v>12</v>
      </c>
      <c r="C58" s="867"/>
      <c r="D58" s="877" t="s">
        <v>242</v>
      </c>
      <c r="E58" s="877"/>
      <c r="F58" s="877"/>
      <c r="G58" s="877"/>
      <c r="H58" s="877"/>
      <c r="I58" s="877"/>
      <c r="J58" s="877"/>
      <c r="K58" s="877"/>
      <c r="L58" s="877"/>
      <c r="M58" s="877"/>
      <c r="N58" s="877"/>
      <c r="O58" s="598"/>
      <c r="P58" s="598"/>
      <c r="Q58" s="605"/>
      <c r="R58" s="605"/>
      <c r="S58" s="871"/>
      <c r="T58" s="647" t="e">
        <f>VLOOKUP(C58,'SINOP1119-ONER'!A42:B800040,2,FALSE)</f>
        <v>#N/A</v>
      </c>
      <c r="U58" s="872"/>
      <c r="V58" s="873"/>
      <c r="W58" s="873"/>
      <c r="X58" s="873"/>
      <c r="Y58" s="873"/>
      <c r="Z58" s="873"/>
      <c r="AA58" s="873"/>
      <c r="AB58" s="873"/>
    </row>
    <row r="59" spans="2:4093 4097:8190 8194:12287 12291:16383" ht="153.75" customHeight="1">
      <c r="B59" s="755" t="s">
        <v>23771</v>
      </c>
      <c r="C59" s="777" t="str">
        <f>MC!C164</f>
        <v>09.015.0066-0</v>
      </c>
      <c r="D59" s="1234"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34"/>
      <c r="F59" s="1234"/>
      <c r="G59" s="1234"/>
      <c r="H59" s="1234"/>
      <c r="I59" s="1234"/>
      <c r="J59" s="1234"/>
      <c r="K59" s="1234"/>
      <c r="L59" s="1234"/>
      <c r="M59" s="1234"/>
      <c r="N59" s="1234"/>
      <c r="O59" s="947" t="str">
        <f>MC!P164</f>
        <v>M2</v>
      </c>
      <c r="P59" s="947">
        <f>MC!S164</f>
        <v>80.8</v>
      </c>
      <c r="Q59" s="734">
        <f t="shared" ref="Q59" si="27">T59</f>
        <v>187.99</v>
      </c>
      <c r="R59" s="734">
        <f t="shared" ref="R59:R62" si="28">ROUND(Q59*(1+$S$14),2)</f>
        <v>226.26</v>
      </c>
      <c r="S59" s="734">
        <f t="shared" ref="S59" si="29">ROUND(P59*R59,2)</f>
        <v>18281.810000000001</v>
      </c>
      <c r="T59" s="647">
        <f>VLOOKUP(C59,'SINOP1119-ONER'!A43:B800041,2,FALSE)</f>
        <v>187.99</v>
      </c>
      <c r="U59" s="872"/>
      <c r="V59" s="873"/>
      <c r="W59" s="873"/>
      <c r="X59" s="873"/>
      <c r="Y59" s="873"/>
      <c r="Z59" s="873"/>
      <c r="AA59" s="873"/>
      <c r="AB59" s="873"/>
    </row>
    <row r="60" spans="2:4093 4097:8190 8194:12287 12291:16383" ht="76.5" customHeight="1">
      <c r="B60" s="806" t="s">
        <v>23772</v>
      </c>
      <c r="C60" s="607"/>
      <c r="D60" s="877" t="s">
        <v>23727</v>
      </c>
      <c r="E60" s="877"/>
      <c r="F60" s="877"/>
      <c r="G60" s="877"/>
      <c r="H60" s="877"/>
      <c r="I60" s="877"/>
      <c r="J60" s="877"/>
      <c r="K60" s="877"/>
      <c r="L60" s="877"/>
      <c r="M60" s="877"/>
      <c r="N60" s="877"/>
      <c r="O60" s="598"/>
      <c r="P60" s="598"/>
      <c r="Q60" s="654"/>
      <c r="R60" s="654"/>
      <c r="S60" s="878"/>
      <c r="T60" s="647" t="e">
        <f>VLOOKUP(C60,'SINOP1119-ONER'!A44:B800042,2,FALSE)</f>
        <v>#N/A</v>
      </c>
      <c r="U60" s="872"/>
      <c r="V60" s="873"/>
      <c r="W60" s="873"/>
      <c r="X60" s="873"/>
      <c r="Y60" s="873"/>
      <c r="Z60" s="873"/>
      <c r="AA60" s="873"/>
      <c r="AB60" s="873"/>
    </row>
    <row r="61" spans="2:4093 4097:8190 8194:12287 12291:16383" ht="120" customHeight="1">
      <c r="B61" s="770" t="s">
        <v>23773</v>
      </c>
      <c r="C61" s="770" t="str">
        <f>MC!C171</f>
        <v>14.002.0082-0</v>
      </c>
      <c r="D61" s="1060"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60"/>
      <c r="F61" s="1060"/>
      <c r="G61" s="1060"/>
      <c r="H61" s="1060"/>
      <c r="I61" s="1060"/>
      <c r="J61" s="1060"/>
      <c r="K61" s="1060"/>
      <c r="L61" s="1060"/>
      <c r="M61" s="1060"/>
      <c r="N61" s="1060"/>
      <c r="O61" s="947" t="str">
        <f>MC!P171</f>
        <v>M2</v>
      </c>
      <c r="P61" s="947">
        <f>MC!S171</f>
        <v>2</v>
      </c>
      <c r="Q61" s="734">
        <f t="shared" ref="Q61:Q62" si="30">T61</f>
        <v>548.11</v>
      </c>
      <c r="R61" s="734">
        <f t="shared" si="28"/>
        <v>659.71</v>
      </c>
      <c r="S61" s="734">
        <f t="shared" ref="S61:S62" si="31">ROUND(P61*R61,2)</f>
        <v>1319.42</v>
      </c>
      <c r="T61" s="647">
        <f>VLOOKUP(C61,'SINOP1119-ONER'!A45:B800043,2,FALSE)</f>
        <v>548.11</v>
      </c>
      <c r="U61" s="872"/>
      <c r="V61" s="873"/>
      <c r="W61" s="873"/>
      <c r="X61" s="873"/>
      <c r="Y61" s="873"/>
      <c r="Z61" s="873"/>
      <c r="AA61" s="873"/>
      <c r="AB61" s="873"/>
    </row>
    <row r="62" spans="2:4093 4097:8190 8194:12287 12291:16383" ht="76.5" customHeight="1">
      <c r="B62" s="770" t="s">
        <v>23773</v>
      </c>
      <c r="C62" s="770" t="str">
        <f>MC!C174</f>
        <v>14.007.0302-0</v>
      </c>
      <c r="D62" s="1060" t="str">
        <f>MC!E174</f>
        <v>FECHO DE HASTE REDONDA, EM FERRO, PARA PINTAR, COM 20CM. FORNECIMENTO</v>
      </c>
      <c r="E62" s="1060"/>
      <c r="F62" s="1060"/>
      <c r="G62" s="1060"/>
      <c r="H62" s="1060"/>
      <c r="I62" s="1060"/>
      <c r="J62" s="1060"/>
      <c r="K62" s="1060"/>
      <c r="L62" s="1060"/>
      <c r="M62" s="1060"/>
      <c r="N62" s="1060"/>
      <c r="O62" s="947" t="str">
        <f>MC!P174</f>
        <v>UNID</v>
      </c>
      <c r="P62" s="947">
        <f>MC!S174</f>
        <v>1</v>
      </c>
      <c r="Q62" s="734">
        <f t="shared" si="30"/>
        <v>34.200000000000003</v>
      </c>
      <c r="R62" s="734">
        <f t="shared" si="28"/>
        <v>41.16</v>
      </c>
      <c r="S62" s="734">
        <f t="shared" si="31"/>
        <v>41.16</v>
      </c>
      <c r="T62" s="647">
        <f>VLOOKUP(C62,'SINOP1119-ONER'!A46:B800044,2,FALSE)</f>
        <v>34.200000000000003</v>
      </c>
      <c r="U62" s="872"/>
      <c r="V62" s="873"/>
      <c r="W62" s="873"/>
      <c r="X62" s="873"/>
      <c r="Y62" s="873"/>
      <c r="Z62" s="873"/>
      <c r="AA62" s="873"/>
      <c r="AB62" s="873"/>
    </row>
    <row r="63" spans="2:4093 4097:8190 8194:12287 12291:16383" ht="76.5" customHeight="1">
      <c r="B63" s="620"/>
      <c r="C63" s="620"/>
      <c r="D63" s="754"/>
      <c r="E63" s="754"/>
      <c r="F63" s="754"/>
      <c r="G63" s="754"/>
      <c r="H63" s="754"/>
      <c r="I63" s="754"/>
      <c r="J63" s="754"/>
      <c r="K63" s="754"/>
      <c r="L63" s="754"/>
      <c r="M63" s="754"/>
      <c r="N63" s="754"/>
      <c r="O63" s="620"/>
      <c r="P63" s="620"/>
      <c r="Q63" s="619"/>
      <c r="R63" s="857" t="s">
        <v>23761</v>
      </c>
      <c r="S63" s="857">
        <f>SUM(S59:S62)</f>
        <v>19642.39</v>
      </c>
      <c r="T63" s="647" t="e">
        <f>VLOOKUP(C63,'SINOP1119-ONER'!A47:B800045,2,FALSE)</f>
        <v>#N/A</v>
      </c>
      <c r="U63" s="872"/>
      <c r="V63" s="873"/>
      <c r="W63" s="873"/>
      <c r="X63" s="873"/>
      <c r="Y63" s="873"/>
      <c r="Z63" s="873"/>
      <c r="AA63" s="873"/>
      <c r="AB63" s="873"/>
    </row>
    <row r="64" spans="2:4093 4097:8190 8194:12287 12291:16383" ht="12.6" customHeight="1" thickBot="1">
      <c r="B64" s="869"/>
      <c r="C64" s="620"/>
      <c r="D64" s="754"/>
      <c r="E64" s="754"/>
      <c r="F64" s="754"/>
      <c r="G64" s="754"/>
      <c r="H64" s="754"/>
      <c r="I64" s="754"/>
      <c r="J64" s="754"/>
      <c r="K64" s="754"/>
      <c r="L64" s="754"/>
      <c r="M64" s="754"/>
      <c r="N64" s="754"/>
      <c r="O64" s="620"/>
      <c r="P64" s="620"/>
      <c r="Q64" s="619"/>
      <c r="R64" s="856"/>
      <c r="S64" s="856"/>
      <c r="T64" s="647" t="e">
        <f>VLOOKUP(C64,'SINOP1119-ONER'!A48:B800046,2,FALSE)</f>
        <v>#N/A</v>
      </c>
      <c r="U64" s="872"/>
      <c r="V64" s="873"/>
      <c r="W64" s="873"/>
      <c r="X64" s="873"/>
      <c r="Y64" s="873"/>
      <c r="Z64" s="873"/>
      <c r="AA64" s="873"/>
      <c r="AB64" s="873"/>
    </row>
    <row r="65" spans="2:28" ht="39.950000000000003" customHeight="1" thickBot="1">
      <c r="B65" s="859" t="s">
        <v>208</v>
      </c>
      <c r="C65" s="623"/>
      <c r="D65" s="1233" t="s">
        <v>85</v>
      </c>
      <c r="E65" s="1233"/>
      <c r="F65" s="1233"/>
      <c r="G65" s="1233"/>
      <c r="H65" s="1233"/>
      <c r="I65" s="1233"/>
      <c r="J65" s="1233"/>
      <c r="K65" s="1233"/>
      <c r="L65" s="1233"/>
      <c r="M65" s="1233"/>
      <c r="N65" s="1233"/>
      <c r="O65" s="622"/>
      <c r="P65" s="622"/>
      <c r="Q65" s="960"/>
      <c r="R65" s="960"/>
      <c r="S65" s="874"/>
      <c r="T65" s="647" t="e">
        <f>VLOOKUP(C65,'SINOP1119-ONER'!A49:B800047,2,FALSE)</f>
        <v>#N/A</v>
      </c>
      <c r="U65" s="872"/>
      <c r="V65" s="873"/>
      <c r="W65" s="873"/>
      <c r="X65" s="873"/>
      <c r="Y65" s="873"/>
      <c r="Z65" s="873"/>
      <c r="AA65" s="873"/>
      <c r="AB65" s="873"/>
    </row>
    <row r="66" spans="2:28" ht="76.5" customHeight="1">
      <c r="B66" s="781" t="s">
        <v>15</v>
      </c>
      <c r="C66" s="758" t="str">
        <f>MC!C178</f>
        <v>15.007.0415-0</v>
      </c>
      <c r="D66" s="1037"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38"/>
      <c r="F66" s="1038"/>
      <c r="G66" s="1038"/>
      <c r="H66" s="1038"/>
      <c r="I66" s="1038"/>
      <c r="J66" s="1038"/>
      <c r="K66" s="1038"/>
      <c r="L66" s="1038"/>
      <c r="M66" s="1038"/>
      <c r="N66" s="1039"/>
      <c r="O66" s="956" t="s">
        <v>100</v>
      </c>
      <c r="P66" s="956">
        <f>MC!S178</f>
        <v>1</v>
      </c>
      <c r="Q66" s="734">
        <f t="shared" ref="Q66:Q79" si="32">T66</f>
        <v>275.36</v>
      </c>
      <c r="R66" s="734">
        <f t="shared" ref="R66:R79" si="33">ROUND(Q66*(1+$S$14),2)</f>
        <v>331.42</v>
      </c>
      <c r="S66" s="734">
        <f t="shared" ref="S66:S79" si="34">ROUND(P66*R66,2)</f>
        <v>331.42</v>
      </c>
      <c r="T66" s="647">
        <f>VLOOKUP(C66,'SINOP1119-ONER'!A50:B800048,2,FALSE)</f>
        <v>275.36</v>
      </c>
      <c r="U66" s="872"/>
      <c r="V66" s="873"/>
      <c r="W66" s="873"/>
      <c r="X66" s="873"/>
      <c r="Y66" s="873"/>
      <c r="Z66" s="873"/>
      <c r="AA66" s="873"/>
      <c r="AB66" s="873"/>
    </row>
    <row r="67" spans="2:28" ht="76.5" customHeight="1">
      <c r="B67" s="783" t="s">
        <v>23774</v>
      </c>
      <c r="C67" s="752" t="str">
        <f>MC!C180</f>
        <v>15.007.0575-0</v>
      </c>
      <c r="D67" s="1033" t="str">
        <f>MC!E180</f>
        <v>DISJUNTOR TERMOMAGNETICO, BIPOLAR,DE 10 A 50A X 250V. FORNECIMENTO E COLOCAÇÃO</v>
      </c>
      <c r="E67" s="1034"/>
      <c r="F67" s="1034"/>
      <c r="G67" s="1034"/>
      <c r="H67" s="1034"/>
      <c r="I67" s="1034"/>
      <c r="J67" s="1034"/>
      <c r="K67" s="1034"/>
      <c r="L67" s="1034"/>
      <c r="M67" s="1034"/>
      <c r="N67" s="1035"/>
      <c r="O67" s="956" t="s">
        <v>100</v>
      </c>
      <c r="P67" s="956">
        <f>MC!S180</f>
        <v>6</v>
      </c>
      <c r="Q67" s="734">
        <f t="shared" si="32"/>
        <v>29.64</v>
      </c>
      <c r="R67" s="734">
        <f t="shared" si="33"/>
        <v>35.67</v>
      </c>
      <c r="S67" s="734">
        <f t="shared" si="34"/>
        <v>214.02</v>
      </c>
      <c r="T67" s="647">
        <f>VLOOKUP(C67,'SINOP1119-ONER'!A51:B800049,2,FALSE)</f>
        <v>29.64</v>
      </c>
      <c r="U67" s="872"/>
      <c r="V67" s="873"/>
      <c r="W67" s="873"/>
      <c r="X67" s="873"/>
      <c r="Y67" s="873"/>
      <c r="Z67" s="873"/>
      <c r="AA67" s="873"/>
      <c r="AB67" s="873"/>
    </row>
    <row r="68" spans="2:28" ht="76.5" customHeight="1">
      <c r="B68" s="783" t="s">
        <v>23775</v>
      </c>
      <c r="C68" s="764" t="str">
        <f>MC!C183</f>
        <v>15.007.0605-0</v>
      </c>
      <c r="D68" s="1033" t="str">
        <f>MC!E183</f>
        <v>DISJUNTOR TERMOMAGNETICO, TRIPOLAR,DE 60 A 100A X 250V. FORNECIMENTO E COLOCAÇÃO</v>
      </c>
      <c r="E68" s="1034"/>
      <c r="F68" s="1034"/>
      <c r="G68" s="1034"/>
      <c r="H68" s="1034"/>
      <c r="I68" s="1034"/>
      <c r="J68" s="1034"/>
      <c r="K68" s="1034"/>
      <c r="L68" s="1034"/>
      <c r="M68" s="1034"/>
      <c r="N68" s="1035"/>
      <c r="O68" s="957" t="s">
        <v>100</v>
      </c>
      <c r="P68" s="959">
        <f>MC!S183</f>
        <v>1</v>
      </c>
      <c r="Q68" s="734">
        <f t="shared" si="32"/>
        <v>103.19</v>
      </c>
      <c r="R68" s="734">
        <f t="shared" si="33"/>
        <v>124.2</v>
      </c>
      <c r="S68" s="734">
        <f t="shared" si="34"/>
        <v>124.2</v>
      </c>
      <c r="T68" s="647">
        <f>VLOOKUP(C68,'SINOP1119-ONER'!A52:B800050,2,FALSE)</f>
        <v>103.19</v>
      </c>
      <c r="U68" s="872"/>
      <c r="V68" s="873"/>
      <c r="W68" s="873"/>
      <c r="X68" s="873"/>
      <c r="Y68" s="873"/>
      <c r="Z68" s="873"/>
      <c r="AA68" s="873"/>
      <c r="AB68" s="873"/>
    </row>
    <row r="69" spans="2:28" ht="76.5" customHeight="1">
      <c r="B69" s="783" t="s">
        <v>23776</v>
      </c>
      <c r="C69" s="764" t="str">
        <f>MC!C185</f>
        <v>15.036.0075-0</v>
      </c>
      <c r="D69" s="1033" t="str">
        <f>MC!E185</f>
        <v>ELETRODUTO DE PVC RIGIDO ROSQUEAVEL DE 2.1/2",INCLUSIVE CONEXOES E EMENDAS,EXCLUSIVE ABERTURA E FECHAMENTO DE RASGO.FORNECIMENTO E ASSENTAMENTO</v>
      </c>
      <c r="E69" s="1034"/>
      <c r="F69" s="1034"/>
      <c r="G69" s="1034"/>
      <c r="H69" s="1034"/>
      <c r="I69" s="1034"/>
      <c r="J69" s="1034"/>
      <c r="K69" s="1034"/>
      <c r="L69" s="1034"/>
      <c r="M69" s="1034"/>
      <c r="N69" s="1035"/>
      <c r="O69" s="957" t="str">
        <f>MC!P185</f>
        <v>M</v>
      </c>
      <c r="P69" s="959">
        <f>MC!Q185</f>
        <v>60</v>
      </c>
      <c r="Q69" s="734">
        <f t="shared" si="32"/>
        <v>18.100000000000001</v>
      </c>
      <c r="R69" s="734">
        <f t="shared" si="33"/>
        <v>21.79</v>
      </c>
      <c r="S69" s="734">
        <f t="shared" si="34"/>
        <v>1307.4000000000001</v>
      </c>
      <c r="T69" s="647">
        <f>VLOOKUP(C69,'SINOP1119-ONER'!A53:B800051,2,FALSE)</f>
        <v>18.100000000000001</v>
      </c>
      <c r="U69" s="872"/>
      <c r="V69" s="873"/>
      <c r="W69" s="873"/>
      <c r="X69" s="873"/>
      <c r="Y69" s="873"/>
      <c r="Z69" s="873"/>
      <c r="AA69" s="873"/>
      <c r="AB69" s="873"/>
    </row>
    <row r="70" spans="2:28" ht="76.5" customHeight="1">
      <c r="B70" s="783" t="s">
        <v>23777</v>
      </c>
      <c r="C70" s="764" t="str">
        <f>MC!C187</f>
        <v>15.036.0080-0</v>
      </c>
      <c r="D70" s="1026" t="str">
        <f>MC!E187</f>
        <v>ELETRODUTO DE PVC ESPIRAL CORRUGADO,DIAMETRO DE 1",INCLUSIVECONEXOES E EMENDAS.FORNECIMENTO E INSTALACAO</v>
      </c>
      <c r="E70" s="1227"/>
      <c r="F70" s="1227"/>
      <c r="G70" s="1227"/>
      <c r="H70" s="1227"/>
      <c r="I70" s="1227"/>
      <c r="J70" s="1227"/>
      <c r="K70" s="1227"/>
      <c r="L70" s="1227"/>
      <c r="M70" s="1227"/>
      <c r="N70" s="1045"/>
      <c r="O70" s="957" t="str">
        <f>MC!P187</f>
        <v>M</v>
      </c>
      <c r="P70" s="957">
        <f>MC!Q187</f>
        <v>30</v>
      </c>
      <c r="Q70" s="734">
        <f t="shared" si="32"/>
        <v>5.0199999999999996</v>
      </c>
      <c r="R70" s="734">
        <f t="shared" si="33"/>
        <v>6.04</v>
      </c>
      <c r="S70" s="734">
        <f t="shared" si="34"/>
        <v>181.2</v>
      </c>
      <c r="T70" s="647">
        <f>VLOOKUP(C70,'SINOP1119-ONER'!A54:B800052,2,FALSE)</f>
        <v>5.0199999999999996</v>
      </c>
      <c r="U70" s="872"/>
      <c r="V70" s="873"/>
      <c r="W70" s="873"/>
      <c r="X70" s="873"/>
      <c r="Y70" s="873"/>
      <c r="Z70" s="873"/>
      <c r="AA70" s="873"/>
      <c r="AB70" s="873"/>
    </row>
    <row r="71" spans="2:28" ht="76.5" customHeight="1">
      <c r="B71" s="783" t="s">
        <v>23778</v>
      </c>
      <c r="C71" s="764" t="str">
        <f>MC!C189</f>
        <v>15.036.0079-0</v>
      </c>
      <c r="D71" s="1026" t="str">
        <f>MC!E189</f>
        <v>ELETRODUTO DE PVC ESPIRAL CORRUGADO,DIAMETRO DE 3/4",INCLUSIVE CONEXOES E EMENDAS.FORNECIMENTO E INSTALACAO</v>
      </c>
      <c r="E71" s="1227"/>
      <c r="F71" s="1227"/>
      <c r="G71" s="1227"/>
      <c r="H71" s="1227"/>
      <c r="I71" s="1227"/>
      <c r="J71" s="1227"/>
      <c r="K71" s="1227"/>
      <c r="L71" s="1227"/>
      <c r="M71" s="1227"/>
      <c r="N71" s="1045"/>
      <c r="O71" s="957" t="str">
        <f>MC!P189</f>
        <v>M</v>
      </c>
      <c r="P71" s="957">
        <f>MC!Q189</f>
        <v>30</v>
      </c>
      <c r="Q71" s="734">
        <f t="shared" si="32"/>
        <v>4.04</v>
      </c>
      <c r="R71" s="734">
        <f t="shared" si="33"/>
        <v>4.8600000000000003</v>
      </c>
      <c r="S71" s="734">
        <f t="shared" si="34"/>
        <v>145.80000000000001</v>
      </c>
      <c r="T71" s="647">
        <f>VLOOKUP(C71,'SINOP1119-ONER'!A55:B800053,2,FALSE)</f>
        <v>4.04</v>
      </c>
      <c r="U71" s="872"/>
      <c r="V71" s="873"/>
      <c r="W71" s="873"/>
      <c r="X71" s="873"/>
      <c r="Y71" s="873"/>
      <c r="Z71" s="873"/>
      <c r="AA71" s="873"/>
      <c r="AB71" s="873"/>
    </row>
    <row r="72" spans="2:28" ht="76.5" customHeight="1">
      <c r="B72" s="783" t="s">
        <v>23779</v>
      </c>
      <c r="C72" s="776" t="str">
        <f>MC!C191</f>
        <v>15.008.0100-0</v>
      </c>
      <c r="D72" s="1033" t="str">
        <f>MC!E191</f>
        <v>CABO DE COBRE COM ISOLAMENTO TERMOPLÁSTICO, COMPREENDENDO: PREPARO, CORTE E ENFIAÇÃO EM ELETRODUTOS, NA BITOLA DE 10MM2, 450/750V. FORNECIMENTO E COLOCACAO. Conferir no projeto esquemático</v>
      </c>
      <c r="E72" s="1034"/>
      <c r="F72" s="1034"/>
      <c r="G72" s="1034"/>
      <c r="H72" s="1034"/>
      <c r="I72" s="1034"/>
      <c r="J72" s="1034"/>
      <c r="K72" s="1034"/>
      <c r="L72" s="1034"/>
      <c r="M72" s="1034"/>
      <c r="N72" s="1035"/>
      <c r="O72" s="957" t="s">
        <v>194</v>
      </c>
      <c r="P72" s="959">
        <f>MC!S191</f>
        <v>200</v>
      </c>
      <c r="Q72" s="734">
        <f t="shared" si="32"/>
        <v>6.49</v>
      </c>
      <c r="R72" s="734">
        <f t="shared" si="33"/>
        <v>7.81</v>
      </c>
      <c r="S72" s="734">
        <f t="shared" si="34"/>
        <v>1562</v>
      </c>
      <c r="T72" s="647">
        <f>VLOOKUP(C72,'SINOP1119-ONER'!A56:B800054,2,FALSE)</f>
        <v>6.49</v>
      </c>
      <c r="U72" s="872"/>
      <c r="V72" s="873"/>
      <c r="W72" s="873"/>
      <c r="X72" s="873"/>
      <c r="Y72" s="873"/>
      <c r="Z72" s="873"/>
      <c r="AA72" s="873"/>
      <c r="AB72" s="873"/>
    </row>
    <row r="73" spans="2:28" ht="76.5" customHeight="1">
      <c r="B73" s="783" t="s">
        <v>23780</v>
      </c>
      <c r="C73" s="776" t="str">
        <f>MC!C193</f>
        <v>15.008.0095-0</v>
      </c>
      <c r="D73" s="1033" t="str">
        <f>MC!E193</f>
        <v>CABO DE COBRE COM ISOLAMENTO TERMOPLASTICO, COMPREENDENDO: PREPARO, CORTE E ENFIAÇÃO EM ELETRODUTOS, NA BITOLA DE 6MM2, 450/750V. FORNECIMENTO E COLOCACAO. Conferir no projeto esquemático</v>
      </c>
      <c r="E73" s="1034"/>
      <c r="F73" s="1034"/>
      <c r="G73" s="1034"/>
      <c r="H73" s="1034"/>
      <c r="I73" s="1034"/>
      <c r="J73" s="1034"/>
      <c r="K73" s="1034"/>
      <c r="L73" s="1034"/>
      <c r="M73" s="1034"/>
      <c r="N73" s="1035"/>
      <c r="O73" s="957" t="s">
        <v>194</v>
      </c>
      <c r="P73" s="959">
        <f>MC!S193</f>
        <v>100</v>
      </c>
      <c r="Q73" s="734">
        <f t="shared" si="32"/>
        <v>4.49</v>
      </c>
      <c r="R73" s="734">
        <f t="shared" si="33"/>
        <v>5.4</v>
      </c>
      <c r="S73" s="734">
        <f t="shared" si="34"/>
        <v>540</v>
      </c>
      <c r="T73" s="647">
        <f>VLOOKUP(C73,'SINOP1119-ONER'!A57:B800055,2,FALSE)</f>
        <v>4.49</v>
      </c>
      <c r="U73" s="872"/>
      <c r="V73" s="873"/>
      <c r="W73" s="873"/>
      <c r="X73" s="873"/>
      <c r="Y73" s="873"/>
      <c r="Z73" s="873"/>
      <c r="AA73" s="873"/>
      <c r="AB73" s="873"/>
    </row>
    <row r="74" spans="2:28" ht="76.5" customHeight="1">
      <c r="B74" s="783" t="s">
        <v>23781</v>
      </c>
      <c r="C74" s="776" t="str">
        <f>MC!C195</f>
        <v>15.008.0090-0</v>
      </c>
      <c r="D74" s="1033" t="str">
        <f>MC!E195</f>
        <v>CABO DE COBRE COM ISOLAMENTO TERMOPLASTICO, COMPREENDENDO: PREPARO, CORTE E ENFIAÇÃO EM ELETRODUTOS, NA BITOLA DE 4MM2, 450/750V. FORNECIMENTO E COLOCAÇÃO. Conferir no projeto esquemático</v>
      </c>
      <c r="E74" s="1034"/>
      <c r="F74" s="1034"/>
      <c r="G74" s="1034"/>
      <c r="H74" s="1034"/>
      <c r="I74" s="1034"/>
      <c r="J74" s="1034"/>
      <c r="K74" s="1034"/>
      <c r="L74" s="1034"/>
      <c r="M74" s="1034"/>
      <c r="N74" s="1035"/>
      <c r="O74" s="957" t="s">
        <v>194</v>
      </c>
      <c r="P74" s="959">
        <f>MC!S195</f>
        <v>100</v>
      </c>
      <c r="Q74" s="734">
        <f t="shared" si="32"/>
        <v>3.58</v>
      </c>
      <c r="R74" s="734">
        <f t="shared" si="33"/>
        <v>4.3099999999999996</v>
      </c>
      <c r="S74" s="734">
        <f t="shared" si="34"/>
        <v>431</v>
      </c>
      <c r="T74" s="647">
        <f>VLOOKUP(C74,'SINOP1119-ONER'!A58:B800056,2,FALSE)</f>
        <v>3.58</v>
      </c>
      <c r="U74" s="879">
        <f>S74</f>
        <v>431</v>
      </c>
      <c r="V74" s="873"/>
      <c r="W74" s="873"/>
      <c r="X74" s="873"/>
      <c r="Y74" s="873"/>
      <c r="Z74" s="873"/>
      <c r="AA74" s="873"/>
      <c r="AB74" s="873"/>
    </row>
    <row r="75" spans="2:28" s="648" customFormat="1" ht="108" customHeight="1">
      <c r="B75" s="783" t="s">
        <v>23782</v>
      </c>
      <c r="C75" s="777" t="str">
        <f>MC!C197</f>
        <v>18.027.0095-0</v>
      </c>
      <c r="D75" s="1033"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34"/>
      <c r="F75" s="1034"/>
      <c r="G75" s="1034"/>
      <c r="H75" s="1034"/>
      <c r="I75" s="1034"/>
      <c r="J75" s="1034"/>
      <c r="K75" s="1034"/>
      <c r="L75" s="1034"/>
      <c r="M75" s="1034"/>
      <c r="N75" s="1035"/>
      <c r="O75" s="956" t="s">
        <v>100</v>
      </c>
      <c r="P75" s="959">
        <f>MC!S197</f>
        <v>12</v>
      </c>
      <c r="Q75" s="734">
        <f t="shared" si="32"/>
        <v>211.75</v>
      </c>
      <c r="R75" s="734">
        <f t="shared" si="33"/>
        <v>254.86</v>
      </c>
      <c r="S75" s="734">
        <f t="shared" si="34"/>
        <v>3058.32</v>
      </c>
      <c r="T75" s="647">
        <f>VLOOKUP(C75,'SINOP1119-ONER'!A59:B800057,2,FALSE)</f>
        <v>211.75</v>
      </c>
      <c r="U75" s="852">
        <f>S75</f>
        <v>3058.32</v>
      </c>
      <c r="V75" s="853"/>
      <c r="W75" s="853"/>
      <c r="X75" s="853"/>
      <c r="Y75" s="853"/>
      <c r="Z75" s="853"/>
      <c r="AA75" s="853"/>
      <c r="AB75" s="853"/>
    </row>
    <row r="76" spans="2:28" s="648" customFormat="1" ht="76.5" customHeight="1">
      <c r="B76" s="783" t="s">
        <v>23783</v>
      </c>
      <c r="C76" s="777" t="str">
        <f>MC!C199</f>
        <v>15.020.0060-0</v>
      </c>
      <c r="D76" s="1033" t="str">
        <f>MC!E199</f>
        <v>LÂMPADA MISTA, DE 250W. FORNECIMENTO E COLOCAÇÃO</v>
      </c>
      <c r="E76" s="1034"/>
      <c r="F76" s="1034"/>
      <c r="G76" s="1034"/>
      <c r="H76" s="1034"/>
      <c r="I76" s="1034"/>
      <c r="J76" s="1034"/>
      <c r="K76" s="1034"/>
      <c r="L76" s="1034"/>
      <c r="M76" s="1034"/>
      <c r="N76" s="1035"/>
      <c r="O76" s="952" t="s">
        <v>100</v>
      </c>
      <c r="P76" s="625">
        <f>MC!S199</f>
        <v>16</v>
      </c>
      <c r="Q76" s="734">
        <f t="shared" si="32"/>
        <v>30.05</v>
      </c>
      <c r="R76" s="734">
        <f t="shared" si="33"/>
        <v>36.17</v>
      </c>
      <c r="S76" s="734">
        <f t="shared" si="34"/>
        <v>578.72</v>
      </c>
      <c r="T76" s="647">
        <f>VLOOKUP(C76,'SINOP1119-ONER'!A60:B800058,2,FALSE)</f>
        <v>30.05</v>
      </c>
      <c r="U76" s="866"/>
      <c r="V76" s="853"/>
      <c r="W76" s="853"/>
      <c r="X76" s="853"/>
      <c r="Y76" s="853"/>
      <c r="Z76" s="853"/>
      <c r="AA76" s="853"/>
      <c r="AB76" s="853"/>
    </row>
    <row r="77" spans="2:28" s="684" customFormat="1" ht="76.5" customHeight="1">
      <c r="B77" s="783" t="s">
        <v>23784</v>
      </c>
      <c r="C77" s="782">
        <f>MC!C201</f>
        <v>97607</v>
      </c>
      <c r="D77" s="1033" t="str">
        <f>MC!E201</f>
        <v>LUMINÁRIA ARANDELA TIPO TARTARUGA PARA 1 LÂMPADA LED - FORNECIMENTO E INSTALAÇÃO</v>
      </c>
      <c r="E77" s="1034"/>
      <c r="F77" s="1034"/>
      <c r="G77" s="1034"/>
      <c r="H77" s="1034"/>
      <c r="I77" s="1034"/>
      <c r="J77" s="1034"/>
      <c r="K77" s="1034"/>
      <c r="L77" s="1034"/>
      <c r="M77" s="1034"/>
      <c r="N77" s="1035"/>
      <c r="O77" s="953" t="s">
        <v>100</v>
      </c>
      <c r="P77" s="625">
        <f>MC!S201</f>
        <v>6</v>
      </c>
      <c r="Q77" s="734">
        <f t="shared" si="32"/>
        <v>94.3</v>
      </c>
      <c r="R77" s="734">
        <f t="shared" si="33"/>
        <v>113.5</v>
      </c>
      <c r="S77" s="734">
        <f t="shared" si="34"/>
        <v>681</v>
      </c>
      <c r="T77" s="647">
        <f>VLOOKUP(C77,'SINOP1119-ONER'!A61:B800059,2,FALSE)</f>
        <v>94.3</v>
      </c>
      <c r="U77" s="880"/>
      <c r="V77" s="881"/>
      <c r="W77" s="881"/>
      <c r="X77" s="881"/>
      <c r="Y77" s="881"/>
      <c r="Z77" s="881"/>
      <c r="AA77" s="881"/>
      <c r="AB77" s="881"/>
    </row>
    <row r="78" spans="2:28" s="684" customFormat="1" ht="76.5" customHeight="1">
      <c r="B78" s="783" t="s">
        <v>23785</v>
      </c>
      <c r="C78" s="758" t="str">
        <f>MC!C203</f>
        <v>15.015.0265-0</v>
      </c>
      <c r="D78" s="1033"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34"/>
      <c r="F78" s="1034"/>
      <c r="G78" s="1034"/>
      <c r="H78" s="1034"/>
      <c r="I78" s="1034"/>
      <c r="J78" s="1034"/>
      <c r="K78" s="1034"/>
      <c r="L78" s="1034"/>
      <c r="M78" s="1034"/>
      <c r="N78" s="1035"/>
      <c r="O78" s="956" t="s">
        <v>100</v>
      </c>
      <c r="P78" s="959">
        <f>MC!S203</f>
        <v>2</v>
      </c>
      <c r="Q78" s="734">
        <f t="shared" si="32"/>
        <v>210.65</v>
      </c>
      <c r="R78" s="734">
        <f t="shared" si="33"/>
        <v>253.54</v>
      </c>
      <c r="S78" s="734">
        <f t="shared" si="34"/>
        <v>507.08</v>
      </c>
      <c r="T78" s="647">
        <f>VLOOKUP(C78,'SINOP1119-ONER'!A62:B800060,2,FALSE)</f>
        <v>210.65</v>
      </c>
      <c r="U78" s="880"/>
      <c r="V78" s="881"/>
      <c r="W78" s="881"/>
      <c r="X78" s="881"/>
      <c r="Y78" s="881"/>
      <c r="Z78" s="881"/>
      <c r="AA78" s="881"/>
      <c r="AB78" s="881"/>
    </row>
    <row r="79" spans="2:28" s="648" customFormat="1" ht="120" customHeight="1">
      <c r="B79" s="783" t="s">
        <v>24163</v>
      </c>
      <c r="C79" s="758" t="str">
        <f>MC!C205</f>
        <v>15.015.0051-0</v>
      </c>
      <c r="D79" s="1060"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60"/>
      <c r="F79" s="1060"/>
      <c r="G79" s="1060"/>
      <c r="H79" s="1060"/>
      <c r="I79" s="1060"/>
      <c r="J79" s="1060"/>
      <c r="K79" s="1060"/>
      <c r="L79" s="1060"/>
      <c r="M79" s="1060"/>
      <c r="N79" s="1060"/>
      <c r="O79" s="956" t="s">
        <v>100</v>
      </c>
      <c r="P79" s="956">
        <f>MC!S205</f>
        <v>2</v>
      </c>
      <c r="Q79" s="734">
        <f t="shared" si="32"/>
        <v>471.88</v>
      </c>
      <c r="R79" s="734">
        <f t="shared" si="33"/>
        <v>567.95000000000005</v>
      </c>
      <c r="S79" s="734">
        <f t="shared" si="34"/>
        <v>1135.9000000000001</v>
      </c>
      <c r="T79" s="647">
        <f>VLOOKUP(C79,'SINOP1119-ONER'!A63:B800061,2,FALSE)</f>
        <v>471.88</v>
      </c>
      <c r="U79" s="852">
        <f>S79</f>
        <v>1135.9000000000001</v>
      </c>
      <c r="V79" s="853"/>
      <c r="W79" s="853"/>
      <c r="X79" s="853"/>
      <c r="Y79" s="853"/>
      <c r="Z79" s="853"/>
      <c r="AA79" s="853"/>
      <c r="AB79" s="853"/>
    </row>
    <row r="80" spans="2:28" s="648" customFormat="1" ht="76.5" customHeight="1">
      <c r="B80" s="867"/>
      <c r="C80" s="867"/>
      <c r="D80" s="754"/>
      <c r="E80" s="754"/>
      <c r="F80" s="754"/>
      <c r="G80" s="754"/>
      <c r="H80" s="754"/>
      <c r="I80" s="754"/>
      <c r="J80" s="754"/>
      <c r="K80" s="754"/>
      <c r="L80" s="754"/>
      <c r="M80" s="754"/>
      <c r="N80" s="754"/>
      <c r="O80" s="624"/>
      <c r="P80" s="624"/>
      <c r="Q80" s="619"/>
      <c r="R80" s="857" t="s">
        <v>23762</v>
      </c>
      <c r="S80" s="857">
        <f>SUM(S66:S79)</f>
        <v>10798.06</v>
      </c>
      <c r="T80" s="647" t="e">
        <f>VLOOKUP(C80,'SINOP1119-ONER'!A64:B800062,2,FALSE)</f>
        <v>#N/A</v>
      </c>
      <c r="U80" s="852"/>
      <c r="V80" s="853"/>
      <c r="W80" s="853"/>
      <c r="X80" s="853"/>
      <c r="Y80" s="853"/>
      <c r="Z80" s="853"/>
      <c r="AA80" s="853"/>
      <c r="AB80" s="853"/>
    </row>
    <row r="81" spans="2:28" s="648" customFormat="1" ht="12.95" customHeight="1" thickBot="1">
      <c r="B81" s="882"/>
      <c r="C81" s="867"/>
      <c r="D81" s="754"/>
      <c r="E81" s="754"/>
      <c r="F81" s="754"/>
      <c r="G81" s="754"/>
      <c r="H81" s="754"/>
      <c r="I81" s="754"/>
      <c r="J81" s="754"/>
      <c r="K81" s="754"/>
      <c r="L81" s="754"/>
      <c r="M81" s="754"/>
      <c r="N81" s="754"/>
      <c r="O81" s="624"/>
      <c r="P81" s="624"/>
      <c r="Q81" s="619"/>
      <c r="R81" s="856"/>
      <c r="S81" s="856"/>
      <c r="T81" s="647" t="e">
        <f>VLOOKUP(C81,'SINOP1119-ONER'!A65:B800063,2,FALSE)</f>
        <v>#N/A</v>
      </c>
      <c r="U81" s="852"/>
      <c r="V81" s="853"/>
      <c r="W81" s="853"/>
      <c r="X81" s="853"/>
      <c r="Y81" s="853"/>
      <c r="Z81" s="853"/>
      <c r="AA81" s="853"/>
      <c r="AB81" s="853"/>
    </row>
    <row r="82" spans="2:28" s="648" customFormat="1" ht="39.950000000000003" customHeight="1" thickBot="1">
      <c r="B82" s="859" t="s">
        <v>209</v>
      </c>
      <c r="C82" s="622"/>
      <c r="D82" s="1233" t="s">
        <v>23754</v>
      </c>
      <c r="E82" s="1233"/>
      <c r="F82" s="1233"/>
      <c r="G82" s="1233"/>
      <c r="H82" s="1233"/>
      <c r="I82" s="1233"/>
      <c r="J82" s="1233"/>
      <c r="K82" s="1233"/>
      <c r="L82" s="1233"/>
      <c r="M82" s="1233"/>
      <c r="N82" s="1233"/>
      <c r="O82" s="623"/>
      <c r="P82" s="623"/>
      <c r="Q82" s="960"/>
      <c r="R82" s="960"/>
      <c r="S82" s="874"/>
      <c r="T82" s="647" t="e">
        <f>VLOOKUP(C82,'SINOP1119-ONER'!A66:B800064,2,FALSE)</f>
        <v>#N/A</v>
      </c>
      <c r="U82" s="866"/>
      <c r="V82" s="853"/>
      <c r="W82" s="853"/>
      <c r="X82" s="853"/>
      <c r="Y82" s="853"/>
      <c r="Z82" s="853"/>
      <c r="AA82" s="853"/>
      <c r="AB82" s="853"/>
    </row>
    <row r="83" spans="2:28" s="684" customFormat="1" ht="76.5" customHeight="1">
      <c r="B83" s="739" t="s">
        <v>34</v>
      </c>
      <c r="C83" s="739" t="str">
        <f>MC!C208</f>
        <v>18.032.0030-0</v>
      </c>
      <c r="D83" s="1078" t="str">
        <f>MC!E208</f>
        <v>EXTINTOR DE INCÊNDIO, TIPO PÓ QUÍMICO, DE 6KG. FORNECIMENTO E COLOCAÇÃO</v>
      </c>
      <c r="E83" s="1078"/>
      <c r="F83" s="1078"/>
      <c r="G83" s="1078"/>
      <c r="H83" s="1078"/>
      <c r="I83" s="1078"/>
      <c r="J83" s="1078"/>
      <c r="K83" s="1078"/>
      <c r="L83" s="1078"/>
      <c r="M83" s="1078"/>
      <c r="N83" s="1078"/>
      <c r="O83" s="950" t="s">
        <v>13</v>
      </c>
      <c r="P83" s="950">
        <f>MC!S208</f>
        <v>1</v>
      </c>
      <c r="Q83" s="734">
        <f t="shared" ref="Q83" si="35">T83</f>
        <v>133.99</v>
      </c>
      <c r="R83" s="734">
        <f t="shared" ref="R83" si="36">ROUND(Q83*(1+$S$14),2)</f>
        <v>161.27000000000001</v>
      </c>
      <c r="S83" s="734">
        <f t="shared" ref="S83" si="37">ROUND(P83*R83,2)</f>
        <v>161.27000000000001</v>
      </c>
      <c r="T83" s="647">
        <f>VLOOKUP(C83,'SINOP1119-ONER'!A67:B800065,2,FALSE)</f>
        <v>133.99</v>
      </c>
      <c r="U83" s="880"/>
      <c r="V83" s="881"/>
      <c r="W83" s="881"/>
      <c r="X83" s="881"/>
      <c r="Y83" s="881"/>
      <c r="Z83" s="881"/>
      <c r="AA83" s="881"/>
      <c r="AB83" s="881"/>
    </row>
    <row r="84" spans="2:28" s="684" customFormat="1" ht="76.5" customHeight="1">
      <c r="B84" s="753"/>
      <c r="C84" s="753"/>
      <c r="D84" s="753"/>
      <c r="E84" s="753"/>
      <c r="F84" s="753"/>
      <c r="G84" s="753"/>
      <c r="H84" s="753"/>
      <c r="I84" s="753"/>
      <c r="J84" s="753"/>
      <c r="K84" s="753"/>
      <c r="L84" s="753"/>
      <c r="M84" s="753"/>
      <c r="N84" s="753"/>
      <c r="O84" s="941"/>
      <c r="P84" s="941"/>
      <c r="Q84" s="867"/>
      <c r="R84" s="857" t="s">
        <v>23763</v>
      </c>
      <c r="S84" s="857">
        <f>SUM(S83)</f>
        <v>161.27000000000001</v>
      </c>
      <c r="T84" s="647" t="e">
        <f>VLOOKUP(C84,'SINOP1119-ONER'!A68:B800066,2,FALSE)</f>
        <v>#N/A</v>
      </c>
      <c r="U84" s="880"/>
      <c r="V84" s="881"/>
      <c r="W84" s="881"/>
      <c r="X84" s="881"/>
      <c r="Y84" s="881"/>
      <c r="Z84" s="881"/>
      <c r="AA84" s="881"/>
      <c r="AB84" s="881"/>
    </row>
    <row r="85" spans="2:28" s="684" customFormat="1" ht="9.9499999999999993" customHeight="1" thickBot="1">
      <c r="B85" s="753"/>
      <c r="C85" s="753"/>
      <c r="D85" s="753"/>
      <c r="E85" s="753"/>
      <c r="F85" s="753"/>
      <c r="G85" s="753"/>
      <c r="H85" s="753"/>
      <c r="I85" s="753"/>
      <c r="J85" s="753"/>
      <c r="K85" s="753"/>
      <c r="L85" s="753"/>
      <c r="M85" s="753"/>
      <c r="N85" s="753"/>
      <c r="O85" s="941"/>
      <c r="P85" s="941"/>
      <c r="Q85" s="867"/>
      <c r="R85" s="856"/>
      <c r="S85" s="856"/>
      <c r="T85" s="647" t="e">
        <f>VLOOKUP(C85,'SINOP1119-ONER'!A69:B800067,2,FALSE)</f>
        <v>#N/A</v>
      </c>
      <c r="U85" s="880"/>
      <c r="V85" s="881"/>
      <c r="W85" s="881"/>
      <c r="X85" s="881"/>
      <c r="Y85" s="881"/>
      <c r="Z85" s="881"/>
      <c r="AA85" s="881"/>
      <c r="AB85" s="881"/>
    </row>
    <row r="86" spans="2:28" s="684" customFormat="1" ht="39.950000000000003" customHeight="1" thickBot="1">
      <c r="B86" s="859" t="s">
        <v>210</v>
      </c>
      <c r="C86" s="622"/>
      <c r="D86" s="1233" t="s">
        <v>23741</v>
      </c>
      <c r="E86" s="1233"/>
      <c r="F86" s="1233"/>
      <c r="G86" s="1233"/>
      <c r="H86" s="1233"/>
      <c r="I86" s="1233"/>
      <c r="J86" s="1233"/>
      <c r="K86" s="1233"/>
      <c r="L86" s="1233"/>
      <c r="M86" s="1233"/>
      <c r="N86" s="1233"/>
      <c r="O86" s="623"/>
      <c r="P86" s="623"/>
      <c r="Q86" s="960"/>
      <c r="R86" s="960"/>
      <c r="S86" s="874"/>
      <c r="T86" s="647" t="e">
        <f>VLOOKUP(C86,'SINOP1119-ONER'!A70:B800068,2,FALSE)</f>
        <v>#N/A</v>
      </c>
      <c r="U86" s="880"/>
      <c r="V86" s="881"/>
      <c r="W86" s="881"/>
      <c r="X86" s="881"/>
      <c r="Y86" s="881"/>
      <c r="Z86" s="881"/>
      <c r="AA86" s="881"/>
      <c r="AB86" s="881"/>
    </row>
    <row r="87" spans="2:28" s="684" customFormat="1" ht="76.5" customHeight="1">
      <c r="B87" s="738" t="s">
        <v>36</v>
      </c>
      <c r="C87" s="738" t="str">
        <f>MC!C211</f>
        <v>15.002.0668-0</v>
      </c>
      <c r="D87" s="1182" t="str">
        <f>MC!E211</f>
        <v>SUMIDOURO CILÍNDRICO, LIGADO A FOSSA, MEDINDO 1200 X 1500MM, EM ANÉIS DE CONCRETO PRÉ-MOLDADO, EXCLUSIVE FOSSA E MANILHAS. FORNECIMENTO E COLOCAÇÃO.</v>
      </c>
      <c r="E87" s="1183"/>
      <c r="F87" s="1183"/>
      <c r="G87" s="1183"/>
      <c r="H87" s="1183"/>
      <c r="I87" s="1183"/>
      <c r="J87" s="1183"/>
      <c r="K87" s="1183"/>
      <c r="L87" s="1183"/>
      <c r="M87" s="1183"/>
      <c r="N87" s="1184"/>
      <c r="O87" s="949" t="str">
        <f>MC!P211</f>
        <v>UNID.</v>
      </c>
      <c r="P87" s="949">
        <f>MC!S211</f>
        <v>3</v>
      </c>
      <c r="Q87" s="734">
        <f t="shared" ref="Q87:Q88" si="38">T87</f>
        <v>698.92</v>
      </c>
      <c r="R87" s="734">
        <f t="shared" ref="R87:R88" si="39">ROUND(Q87*(1+$S$14),2)</f>
        <v>841.22</v>
      </c>
      <c r="S87" s="734">
        <f t="shared" ref="S87:S88" si="40">ROUND(P87*R87,2)</f>
        <v>2523.66</v>
      </c>
      <c r="T87" s="647">
        <f>VLOOKUP(C87,'SINOP1119-ONER'!A71:B800069,2,FALSE)</f>
        <v>698.92</v>
      </c>
      <c r="U87" s="880"/>
      <c r="V87" s="881"/>
      <c r="W87" s="881"/>
      <c r="X87" s="881"/>
      <c r="Y87" s="881"/>
      <c r="Z87" s="881"/>
      <c r="AA87" s="881"/>
      <c r="AB87" s="881"/>
    </row>
    <row r="88" spans="2:28" s="684" customFormat="1" ht="76.5" customHeight="1">
      <c r="B88" s="738" t="s">
        <v>23786</v>
      </c>
      <c r="C88" s="738" t="str">
        <f>MC!C214</f>
        <v>06.085.0015-0</v>
      </c>
      <c r="D88" s="1182" t="str">
        <f>MC!E214</f>
        <v>VALETA DRENANTE DE 0,50M DE LARGURA E 0,70M DE PROFUNDIDADE, PREENCHIDA ATÉ 0,30M COM PEDRA BRITADA, INCLUINDO REATERRO</v>
      </c>
      <c r="E88" s="1183"/>
      <c r="F88" s="1183"/>
      <c r="G88" s="1183"/>
      <c r="H88" s="1183"/>
      <c r="I88" s="1183"/>
      <c r="J88" s="1183"/>
      <c r="K88" s="1183"/>
      <c r="L88" s="1183"/>
      <c r="M88" s="1183"/>
      <c r="N88" s="1184"/>
      <c r="O88" s="949" t="str">
        <f>MC!P214</f>
        <v>M</v>
      </c>
      <c r="P88" s="949">
        <f>MC!S214</f>
        <v>40.1</v>
      </c>
      <c r="Q88" s="734">
        <f t="shared" si="38"/>
        <v>70.31</v>
      </c>
      <c r="R88" s="734">
        <f t="shared" si="39"/>
        <v>84.63</v>
      </c>
      <c r="S88" s="734">
        <f t="shared" si="40"/>
        <v>3393.66</v>
      </c>
      <c r="T88" s="647">
        <f>VLOOKUP(C88,'SINOP1119-ONER'!A72:B800070,2,FALSE)</f>
        <v>70.31</v>
      </c>
      <c r="U88" s="880"/>
      <c r="V88" s="881"/>
      <c r="W88" s="881"/>
      <c r="X88" s="881"/>
      <c r="Y88" s="881"/>
      <c r="Z88" s="881"/>
      <c r="AA88" s="881"/>
      <c r="AB88" s="881"/>
    </row>
    <row r="89" spans="2:28" s="648" customFormat="1" ht="76.5" customHeight="1">
      <c r="B89" s="753"/>
      <c r="C89" s="753"/>
      <c r="D89" s="753"/>
      <c r="E89" s="753"/>
      <c r="F89" s="753"/>
      <c r="G89" s="753"/>
      <c r="H89" s="753"/>
      <c r="I89" s="753"/>
      <c r="J89" s="753"/>
      <c r="K89" s="753"/>
      <c r="L89" s="753"/>
      <c r="M89" s="753"/>
      <c r="N89" s="753"/>
      <c r="O89" s="941"/>
      <c r="P89" s="941"/>
      <c r="Q89" s="867"/>
      <c r="R89" s="857" t="s">
        <v>23764</v>
      </c>
      <c r="S89" s="857">
        <f>SUM(S87:S88)</f>
        <v>5917.32</v>
      </c>
      <c r="T89" s="647" t="e">
        <f>VLOOKUP(C89,'SINOP1119-ONER'!A73:B800071,2,FALSE)</f>
        <v>#N/A</v>
      </c>
      <c r="U89" s="866"/>
      <c r="V89" s="853"/>
      <c r="W89" s="853"/>
      <c r="X89" s="853"/>
      <c r="Y89" s="853"/>
      <c r="Z89" s="853"/>
      <c r="AA89" s="853"/>
      <c r="AB89" s="853"/>
    </row>
    <row r="90" spans="2:28" s="648" customFormat="1" ht="9.9499999999999993" customHeight="1" thickBot="1">
      <c r="B90" s="753"/>
      <c r="C90" s="753"/>
      <c r="D90" s="753"/>
      <c r="E90" s="753"/>
      <c r="F90" s="753"/>
      <c r="G90" s="753"/>
      <c r="H90" s="753"/>
      <c r="I90" s="753"/>
      <c r="J90" s="753"/>
      <c r="K90" s="753"/>
      <c r="L90" s="753"/>
      <c r="M90" s="753"/>
      <c r="N90" s="753"/>
      <c r="O90" s="941"/>
      <c r="P90" s="941"/>
      <c r="Q90" s="867"/>
      <c r="R90" s="856"/>
      <c r="S90" s="856"/>
      <c r="T90" s="647" t="e">
        <f>VLOOKUP(C90,'SINOP1119-ONER'!A74:B800072,2,FALSE)</f>
        <v>#N/A</v>
      </c>
      <c r="U90" s="866"/>
      <c r="V90" s="853"/>
      <c r="W90" s="853"/>
      <c r="X90" s="853"/>
      <c r="Y90" s="853"/>
      <c r="Z90" s="853"/>
      <c r="AA90" s="853"/>
      <c r="AB90" s="853"/>
    </row>
    <row r="91" spans="2:28" s="648" customFormat="1" ht="39.950000000000003" customHeight="1" thickBot="1">
      <c r="B91" s="859" t="s">
        <v>211</v>
      </c>
      <c r="C91" s="623"/>
      <c r="D91" s="1233" t="s">
        <v>23740</v>
      </c>
      <c r="E91" s="1233"/>
      <c r="F91" s="1233"/>
      <c r="G91" s="1233"/>
      <c r="H91" s="1233"/>
      <c r="I91" s="1233"/>
      <c r="J91" s="1233"/>
      <c r="K91" s="1233"/>
      <c r="L91" s="1233"/>
      <c r="M91" s="1233"/>
      <c r="N91" s="1233"/>
      <c r="O91" s="623"/>
      <c r="P91" s="623"/>
      <c r="Q91" s="960"/>
      <c r="R91" s="960"/>
      <c r="S91" s="874"/>
      <c r="T91" s="647" t="e">
        <f>VLOOKUP(C91,'SINOP1119-ONER'!A75:B800073,2,FALSE)</f>
        <v>#N/A</v>
      </c>
      <c r="U91" s="866"/>
      <c r="V91" s="853"/>
      <c r="W91" s="853"/>
      <c r="X91" s="853"/>
      <c r="Y91" s="853"/>
      <c r="Z91" s="853"/>
      <c r="AA91" s="853"/>
      <c r="AB91" s="853"/>
    </row>
    <row r="92" spans="2:28" s="684" customFormat="1" ht="76.5" customHeight="1">
      <c r="B92" s="685" t="s">
        <v>68</v>
      </c>
      <c r="C92" s="883"/>
      <c r="D92" s="1186" t="s">
        <v>275</v>
      </c>
      <c r="E92" s="1186"/>
      <c r="F92" s="1186"/>
      <c r="G92" s="1186"/>
      <c r="H92" s="883"/>
      <c r="I92" s="883"/>
      <c r="J92" s="883"/>
      <c r="K92" s="883"/>
      <c r="L92" s="883"/>
      <c r="M92" s="883"/>
      <c r="N92" s="883"/>
      <c r="O92" s="598"/>
      <c r="P92" s="598"/>
      <c r="Q92" s="605"/>
      <c r="R92" s="605"/>
      <c r="S92" s="871"/>
      <c r="T92" s="647" t="e">
        <f>VLOOKUP(C92,'SINOP1119-ONER'!A76:B800074,2,FALSE)</f>
        <v>#N/A</v>
      </c>
      <c r="U92" s="880"/>
      <c r="V92" s="881"/>
      <c r="W92" s="881"/>
      <c r="X92" s="881"/>
      <c r="Y92" s="881"/>
      <c r="Z92" s="881"/>
      <c r="AA92" s="881"/>
      <c r="AB92" s="881"/>
    </row>
    <row r="93" spans="2:28" s="684" customFormat="1" ht="76.5" customHeight="1">
      <c r="B93" s="794" t="s">
        <v>371</v>
      </c>
      <c r="C93" s="738" t="str">
        <f>MC!C220</f>
        <v>11.023.0005-0</v>
      </c>
      <c r="D93" s="1033" t="str">
        <f>MC!E220</f>
        <v>TELA PARA ESTRUTURA DE CONCRETO ARMADO, FORMADA POR FIOS DE AÇO CA-60,CRUZADAS E SOLDADAS ENTRE SI, FORMANDO MALHAS QUADRADAS DE FIOS COM DIAMETRO DE 4,2MM E ESPACAMENTO ENTRE ELES DE 10X10CM. FORNECIMENTO</v>
      </c>
      <c r="E93" s="1034"/>
      <c r="F93" s="1034"/>
      <c r="G93" s="1034"/>
      <c r="H93" s="1034"/>
      <c r="I93" s="1034"/>
      <c r="J93" s="1034"/>
      <c r="K93" s="1034"/>
      <c r="L93" s="1034"/>
      <c r="M93" s="1034"/>
      <c r="N93" s="1035"/>
      <c r="O93" s="949" t="str">
        <f>MC!P220</f>
        <v>KG</v>
      </c>
      <c r="P93" s="950">
        <f>MC!S220</f>
        <v>787.12</v>
      </c>
      <c r="Q93" s="734">
        <f t="shared" ref="Q93:Q95" si="41">T93</f>
        <v>3.74</v>
      </c>
      <c r="R93" s="734">
        <f t="shared" ref="R93:R95" si="42">ROUND(Q93*(1+$S$14),2)</f>
        <v>4.5</v>
      </c>
      <c r="S93" s="734">
        <f t="shared" ref="S93:S95" si="43">ROUND(P93*R93,2)</f>
        <v>3542.04</v>
      </c>
      <c r="T93" s="647">
        <f>VLOOKUP(C93,'SINOP1119-ONER'!A77:B800075,2,FALSE)</f>
        <v>3.74</v>
      </c>
      <c r="U93" s="880"/>
      <c r="V93" s="881"/>
      <c r="W93" s="881"/>
      <c r="X93" s="881"/>
      <c r="Y93" s="881"/>
      <c r="Z93" s="881"/>
      <c r="AA93" s="881"/>
      <c r="AB93" s="881"/>
    </row>
    <row r="94" spans="2:28" s="684" customFormat="1" ht="76.5" customHeight="1">
      <c r="B94" s="794" t="s">
        <v>23787</v>
      </c>
      <c r="C94" s="738" t="str">
        <f>MC!C226</f>
        <v>11.011.0040-0</v>
      </c>
      <c r="D94" s="1033" t="str">
        <f>MC!E226</f>
        <v>CORTE, MONTAGEM E COLOCAÇÃO DE TELAS DE AÇO CA-60, CRUZADAS E SOLDADAS ENTRE SI, EM PEÇAS DE CONCRETO</v>
      </c>
      <c r="E94" s="1034"/>
      <c r="F94" s="1034"/>
      <c r="G94" s="1034"/>
      <c r="H94" s="1034"/>
      <c r="I94" s="1034"/>
      <c r="J94" s="1034"/>
      <c r="K94" s="1034"/>
      <c r="L94" s="1034"/>
      <c r="M94" s="1034"/>
      <c r="N94" s="1035"/>
      <c r="O94" s="949" t="str">
        <f>MC!P226</f>
        <v>KG</v>
      </c>
      <c r="P94" s="950">
        <f>MC!S226</f>
        <v>787.12</v>
      </c>
      <c r="Q94" s="734">
        <f t="shared" si="41"/>
        <v>1.84</v>
      </c>
      <c r="R94" s="734">
        <f t="shared" si="42"/>
        <v>2.21</v>
      </c>
      <c r="S94" s="734">
        <f t="shared" si="43"/>
        <v>1739.54</v>
      </c>
      <c r="T94" s="647">
        <f>VLOOKUP(C94,'SINOP1119-ONER'!A78:B800076,2,FALSE)</f>
        <v>1.84</v>
      </c>
      <c r="U94" s="880"/>
      <c r="V94" s="881"/>
      <c r="W94" s="881"/>
      <c r="X94" s="881"/>
      <c r="Y94" s="881"/>
      <c r="Z94" s="881"/>
      <c r="AA94" s="881"/>
      <c r="AB94" s="881"/>
    </row>
    <row r="95" spans="2:28" s="684" customFormat="1" ht="110.1" customHeight="1">
      <c r="B95" s="794" t="s">
        <v>23788</v>
      </c>
      <c r="C95" s="738" t="str">
        <f>MC!C231</f>
        <v>13.385.0001-0</v>
      </c>
      <c r="D95" s="1060"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60"/>
      <c r="F95" s="1060"/>
      <c r="G95" s="1060"/>
      <c r="H95" s="1060"/>
      <c r="I95" s="1060"/>
      <c r="J95" s="1060"/>
      <c r="K95" s="1060"/>
      <c r="L95" s="1060"/>
      <c r="M95" s="1060"/>
      <c r="N95" s="1060"/>
      <c r="O95" s="949" t="str">
        <f>MC!P231</f>
        <v>M2</v>
      </c>
      <c r="P95" s="949">
        <f>MC!S231</f>
        <v>357.78</v>
      </c>
      <c r="Q95" s="734">
        <f t="shared" si="41"/>
        <v>74.81</v>
      </c>
      <c r="R95" s="734">
        <f t="shared" si="42"/>
        <v>90.04</v>
      </c>
      <c r="S95" s="734">
        <f t="shared" si="43"/>
        <v>32214.51</v>
      </c>
      <c r="T95" s="647">
        <f>VLOOKUP(C95,'SINOP1119-ONER'!A79:B800077,2,FALSE)</f>
        <v>74.81</v>
      </c>
      <c r="U95" s="880"/>
      <c r="V95" s="881"/>
      <c r="W95" s="881"/>
      <c r="X95" s="881"/>
      <c r="Y95" s="881"/>
      <c r="Z95" s="881"/>
      <c r="AA95" s="881"/>
      <c r="AB95" s="881"/>
    </row>
    <row r="96" spans="2:28" s="684" customFormat="1" ht="87.6" customHeight="1">
      <c r="B96" s="753"/>
      <c r="C96" s="753"/>
      <c r="D96" s="754"/>
      <c r="E96" s="754"/>
      <c r="F96" s="754"/>
      <c r="G96" s="754"/>
      <c r="H96" s="754"/>
      <c r="I96" s="754"/>
      <c r="J96" s="754"/>
      <c r="K96" s="754"/>
      <c r="L96" s="754"/>
      <c r="M96" s="754"/>
      <c r="N96" s="754"/>
      <c r="O96" s="941"/>
      <c r="P96" s="941"/>
      <c r="Q96" s="867"/>
      <c r="R96" s="857" t="s">
        <v>23765</v>
      </c>
      <c r="S96" s="857">
        <f>SUM(S93:S95)</f>
        <v>37496.089999999997</v>
      </c>
      <c r="T96" s="647" t="e">
        <f>VLOOKUP(C96,'SINOP1119-ONER'!A80:B800078,2,FALSE)</f>
        <v>#N/A</v>
      </c>
      <c r="U96" s="880"/>
      <c r="V96" s="881"/>
      <c r="W96" s="881"/>
      <c r="X96" s="881"/>
      <c r="Y96" s="881"/>
      <c r="Z96" s="881"/>
      <c r="AA96" s="881"/>
      <c r="AB96" s="881"/>
    </row>
    <row r="97" spans="2:28" s="684" customFormat="1" ht="14.1" customHeight="1" thickBot="1">
      <c r="B97" s="813"/>
      <c r="C97" s="753"/>
      <c r="D97" s="754"/>
      <c r="E97" s="754"/>
      <c r="F97" s="754"/>
      <c r="G97" s="754"/>
      <c r="H97" s="754"/>
      <c r="I97" s="754"/>
      <c r="J97" s="754"/>
      <c r="K97" s="754"/>
      <c r="L97" s="754"/>
      <c r="M97" s="754"/>
      <c r="N97" s="754"/>
      <c r="O97" s="941"/>
      <c r="P97" s="941"/>
      <c r="Q97" s="867"/>
      <c r="R97" s="856"/>
      <c r="S97" s="856"/>
      <c r="T97" s="647" t="e">
        <f>VLOOKUP(C97,'SINOP1119-ONER'!A81:B800079,2,FALSE)</f>
        <v>#N/A</v>
      </c>
      <c r="U97" s="880"/>
      <c r="V97" s="881"/>
      <c r="W97" s="881"/>
      <c r="X97" s="881"/>
      <c r="Y97" s="881"/>
      <c r="Z97" s="881"/>
      <c r="AA97" s="881"/>
      <c r="AB97" s="881"/>
    </row>
    <row r="98" spans="2:28" s="684" customFormat="1" ht="39.950000000000003" customHeight="1" thickBot="1">
      <c r="B98" s="859" t="s">
        <v>212</v>
      </c>
      <c r="C98" s="623"/>
      <c r="D98" s="1233" t="s">
        <v>23600</v>
      </c>
      <c r="E98" s="1233"/>
      <c r="F98" s="1233"/>
      <c r="G98" s="1233"/>
      <c r="H98" s="1233"/>
      <c r="I98" s="1233"/>
      <c r="J98" s="1233"/>
      <c r="K98" s="1233"/>
      <c r="L98" s="1233"/>
      <c r="M98" s="1233"/>
      <c r="N98" s="1233"/>
      <c r="O98" s="623"/>
      <c r="P98" s="623"/>
      <c r="Q98" s="960"/>
      <c r="R98" s="960"/>
      <c r="S98" s="874"/>
      <c r="T98" s="647" t="e">
        <f>VLOOKUP(C98,'SINOP1119-ONER'!A82:B800080,2,FALSE)</f>
        <v>#N/A</v>
      </c>
      <c r="U98" s="880"/>
      <c r="V98" s="881"/>
      <c r="W98" s="881"/>
      <c r="X98" s="881"/>
      <c r="Y98" s="881"/>
      <c r="Z98" s="881"/>
      <c r="AA98" s="881"/>
      <c r="AB98" s="881"/>
    </row>
    <row r="99" spans="2:28" s="648" customFormat="1" ht="76.5" customHeight="1">
      <c r="B99" s="787" t="s">
        <v>198</v>
      </c>
      <c r="C99" s="778" t="str">
        <f>MC!C236</f>
        <v>11.016.0100-0</v>
      </c>
      <c r="D99" s="1243"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44"/>
      <c r="F99" s="1244"/>
      <c r="G99" s="1244"/>
      <c r="H99" s="1244"/>
      <c r="I99" s="1244"/>
      <c r="J99" s="1244"/>
      <c r="K99" s="1244"/>
      <c r="L99" s="1244"/>
      <c r="M99" s="1244"/>
      <c r="N99" s="1245"/>
      <c r="O99" s="944" t="s">
        <v>279</v>
      </c>
      <c r="P99" s="945">
        <f>MC!S236</f>
        <v>1002.24</v>
      </c>
      <c r="Q99" s="734">
        <f t="shared" ref="Q99:Q104" si="44">T99</f>
        <v>18.05</v>
      </c>
      <c r="R99" s="734">
        <f t="shared" ref="R99:R104" si="45">ROUND(Q99*(1+$S$14),2)</f>
        <v>21.72</v>
      </c>
      <c r="S99" s="734">
        <f t="shared" ref="S99:S104" si="46">ROUND(P99*R99,2)</f>
        <v>21768.65</v>
      </c>
      <c r="T99" s="647">
        <f>VLOOKUP(C99,'SINOP1119-ONER'!A83:B800081,2,FALSE)</f>
        <v>18.05</v>
      </c>
      <c r="U99" s="852">
        <f>S99</f>
        <v>21768.65</v>
      </c>
      <c r="V99" s="853"/>
      <c r="W99" s="853"/>
      <c r="X99" s="853"/>
      <c r="Y99" s="853"/>
      <c r="Z99" s="853"/>
      <c r="AA99" s="853"/>
      <c r="AB99" s="853"/>
    </row>
    <row r="100" spans="2:28" s="648" customFormat="1" ht="105.6" customHeight="1">
      <c r="B100" s="756" t="s">
        <v>372</v>
      </c>
      <c r="C100" s="756" t="str">
        <f>MC!C244</f>
        <v>11.016.0004-0</v>
      </c>
      <c r="D100" s="1060"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60"/>
      <c r="F100" s="1060"/>
      <c r="G100" s="1060"/>
      <c r="H100" s="1060"/>
      <c r="I100" s="1060"/>
      <c r="J100" s="1060"/>
      <c r="K100" s="1060"/>
      <c r="L100" s="1060"/>
      <c r="M100" s="1060"/>
      <c r="N100" s="1060"/>
      <c r="O100" s="943" t="s">
        <v>269</v>
      </c>
      <c r="P100" s="943">
        <f>MC!S244</f>
        <v>452.47</v>
      </c>
      <c r="Q100" s="734">
        <f t="shared" si="44"/>
        <v>151.28</v>
      </c>
      <c r="R100" s="734">
        <f t="shared" si="45"/>
        <v>182.08</v>
      </c>
      <c r="S100" s="734">
        <f t="shared" si="46"/>
        <v>82385.740000000005</v>
      </c>
      <c r="T100" s="647">
        <f>VLOOKUP(C100,'SINOP1119-ONER'!A84:B800082,2,FALSE)</f>
        <v>151.28</v>
      </c>
      <c r="U100" s="866"/>
      <c r="V100" s="853"/>
      <c r="W100" s="853"/>
      <c r="X100" s="853"/>
      <c r="Y100" s="853"/>
      <c r="Z100" s="853"/>
      <c r="AA100" s="853"/>
      <c r="AB100" s="853"/>
    </row>
    <row r="101" spans="2:28" s="684" customFormat="1" ht="76.5" customHeight="1">
      <c r="B101" s="756" t="s">
        <v>373</v>
      </c>
      <c r="C101" s="756" t="str">
        <f>MC!C249</f>
        <v>16.005.0004-0</v>
      </c>
      <c r="D101" s="1060" t="s">
        <v>270</v>
      </c>
      <c r="E101" s="1060"/>
      <c r="F101" s="1060"/>
      <c r="G101" s="1060"/>
      <c r="H101" s="1060"/>
      <c r="I101" s="1060"/>
      <c r="J101" s="1060"/>
      <c r="K101" s="1060"/>
      <c r="L101" s="1060"/>
      <c r="M101" s="1060"/>
      <c r="N101" s="1060"/>
      <c r="O101" s="943" t="s">
        <v>269</v>
      </c>
      <c r="P101" s="943">
        <f>MC!S254</f>
        <v>28.1</v>
      </c>
      <c r="Q101" s="734">
        <f t="shared" si="44"/>
        <v>60.7</v>
      </c>
      <c r="R101" s="734">
        <f t="shared" si="45"/>
        <v>73.06</v>
      </c>
      <c r="S101" s="734">
        <f t="shared" si="46"/>
        <v>2052.9899999999998</v>
      </c>
      <c r="T101" s="647">
        <f>VLOOKUP(C101,'SINOP1119-ONER'!A85:B800083,2,FALSE)</f>
        <v>60.7</v>
      </c>
      <c r="U101" s="880"/>
      <c r="V101" s="881"/>
      <c r="W101" s="881"/>
      <c r="X101" s="881"/>
      <c r="Y101" s="881"/>
      <c r="Z101" s="881"/>
      <c r="AA101" s="881"/>
      <c r="AB101" s="881"/>
    </row>
    <row r="102" spans="2:28" ht="76.5" customHeight="1">
      <c r="B102" s="756" t="s">
        <v>374</v>
      </c>
      <c r="C102" s="756" t="str">
        <f>MC!C254</f>
        <v>16.005.0005-0</v>
      </c>
      <c r="D102" s="1234" t="str">
        <f>MC!E254</f>
        <v>CUMEEIRA DE ALUMINIO, COM ESPESSURA DE 0,8MM, 0,30M DE ABA PARA CADA LADO, PARA TELHAS ONDULADAS. FORNECIMENTO E COLOCAÇÃO</v>
      </c>
      <c r="E102" s="1234"/>
      <c r="F102" s="1234"/>
      <c r="G102" s="1234"/>
      <c r="H102" s="1234"/>
      <c r="I102" s="1234"/>
      <c r="J102" s="1234"/>
      <c r="K102" s="1234"/>
      <c r="L102" s="1234"/>
      <c r="M102" s="1234"/>
      <c r="N102" s="1234"/>
      <c r="O102" s="943" t="s">
        <v>194</v>
      </c>
      <c r="P102" s="943">
        <f>MC!S254</f>
        <v>28.1</v>
      </c>
      <c r="Q102" s="734">
        <f t="shared" si="44"/>
        <v>46.95</v>
      </c>
      <c r="R102" s="734">
        <f t="shared" si="45"/>
        <v>56.51</v>
      </c>
      <c r="S102" s="734">
        <f t="shared" si="46"/>
        <v>1587.93</v>
      </c>
      <c r="T102" s="647">
        <f>VLOOKUP(C102,'SINOP1119-ONER'!A86:B800084,2,FALSE)</f>
        <v>46.95</v>
      </c>
      <c r="U102" s="872"/>
      <c r="V102" s="873"/>
      <c r="W102" s="873"/>
      <c r="X102" s="873"/>
      <c r="Y102" s="873"/>
      <c r="Z102" s="873"/>
      <c r="AA102" s="873"/>
      <c r="AB102" s="873"/>
    </row>
    <row r="103" spans="2:28" s="648" customFormat="1" ht="76.5" customHeight="1">
      <c r="B103" s="756" t="s">
        <v>375</v>
      </c>
      <c r="C103" s="743" t="str">
        <f>MC!C256</f>
        <v>16.004.0050-0</v>
      </c>
      <c r="D103" s="1033" t="str">
        <f>MC!E256</f>
        <v>CALHA DE BEIRAL, SEMI-CIRCULAR DE PVC, DN 125, EXCLUSIVE CONDUTORES (VIDE ITEM 16.004.0055). FORNECIMENTO E COLOCAÇÃO</v>
      </c>
      <c r="E103" s="1034"/>
      <c r="F103" s="1034"/>
      <c r="G103" s="1034"/>
      <c r="H103" s="1034"/>
      <c r="I103" s="1034"/>
      <c r="J103" s="1034"/>
      <c r="K103" s="1034"/>
      <c r="L103" s="1034"/>
      <c r="M103" s="1034"/>
      <c r="N103" s="1035"/>
      <c r="O103" s="951" t="s">
        <v>194</v>
      </c>
      <c r="P103" s="951">
        <f>MC!S256</f>
        <v>56.2</v>
      </c>
      <c r="Q103" s="734">
        <f t="shared" si="44"/>
        <v>52.77</v>
      </c>
      <c r="R103" s="734">
        <f t="shared" si="45"/>
        <v>63.51</v>
      </c>
      <c r="S103" s="734">
        <f t="shared" si="46"/>
        <v>3569.26</v>
      </c>
      <c r="T103" s="647">
        <f>VLOOKUP(C103,'SINOP1119-ONER'!A87:B800085,2,FALSE)</f>
        <v>52.77</v>
      </c>
      <c r="U103" s="866"/>
      <c r="V103" s="853"/>
      <c r="W103" s="853"/>
      <c r="X103" s="853"/>
      <c r="Y103" s="853"/>
      <c r="Z103" s="853"/>
      <c r="AA103" s="853"/>
      <c r="AB103" s="853"/>
    </row>
    <row r="104" spans="2:28" ht="76.5" customHeight="1">
      <c r="B104" s="756" t="s">
        <v>23789</v>
      </c>
      <c r="C104" s="756" t="str">
        <f>MC!C261</f>
        <v>16.004.0055-0</v>
      </c>
      <c r="D104" s="1060" t="str">
        <f>MC!E261</f>
        <v>CONDUTOR PARA CALHA DE BEIRAL DE PVC, DN 88, INCLUSIVE CONEXÕES. FORNECIMENTO E COLOCAÇÃO</v>
      </c>
      <c r="E104" s="1060"/>
      <c r="F104" s="1060"/>
      <c r="G104" s="1060"/>
      <c r="H104" s="1060"/>
      <c r="I104" s="1060"/>
      <c r="J104" s="1060"/>
      <c r="K104" s="1060"/>
      <c r="L104" s="1060"/>
      <c r="M104" s="1060"/>
      <c r="N104" s="1060"/>
      <c r="O104" s="943" t="s">
        <v>194</v>
      </c>
      <c r="P104" s="943">
        <f>MC!S261</f>
        <v>12</v>
      </c>
      <c r="Q104" s="734">
        <f t="shared" si="44"/>
        <v>29.78</v>
      </c>
      <c r="R104" s="734">
        <f t="shared" si="45"/>
        <v>35.840000000000003</v>
      </c>
      <c r="S104" s="734">
        <f t="shared" si="46"/>
        <v>430.08</v>
      </c>
      <c r="T104" s="647">
        <f>VLOOKUP(C104,'SINOP1119-ONER'!A88:B800086,2,FALSE)</f>
        <v>29.78</v>
      </c>
      <c r="U104" s="872"/>
      <c r="V104" s="873"/>
      <c r="W104" s="873"/>
      <c r="X104" s="873"/>
      <c r="Y104" s="873"/>
      <c r="Z104" s="873"/>
      <c r="AA104" s="873"/>
      <c r="AB104" s="873"/>
    </row>
    <row r="105" spans="2:28" ht="76.5" customHeight="1">
      <c r="B105" s="754"/>
      <c r="C105" s="754"/>
      <c r="D105" s="754"/>
      <c r="E105" s="754"/>
      <c r="F105" s="754"/>
      <c r="G105" s="754"/>
      <c r="H105" s="754"/>
      <c r="I105" s="754"/>
      <c r="J105" s="754"/>
      <c r="K105" s="754"/>
      <c r="L105" s="754"/>
      <c r="M105" s="754"/>
      <c r="N105" s="754"/>
      <c r="O105" s="955"/>
      <c r="P105" s="955"/>
      <c r="Q105" s="619"/>
      <c r="R105" s="857" t="s">
        <v>23766</v>
      </c>
      <c r="S105" s="857">
        <f>SUM(S99:S104)</f>
        <v>111794.65</v>
      </c>
      <c r="T105" s="647" t="e">
        <f>VLOOKUP(C105,'SINOP1119-ONER'!A89:B800087,2,FALSE)</f>
        <v>#N/A</v>
      </c>
      <c r="U105" s="872"/>
      <c r="V105" s="873"/>
      <c r="W105" s="873"/>
      <c r="X105" s="873"/>
      <c r="Y105" s="873"/>
      <c r="Z105" s="873"/>
      <c r="AA105" s="873"/>
      <c r="AB105" s="873"/>
    </row>
    <row r="106" spans="2:28" ht="9.9499999999999993" customHeight="1" thickBot="1">
      <c r="B106" s="754"/>
      <c r="C106" s="754"/>
      <c r="D106" s="754"/>
      <c r="E106" s="754"/>
      <c r="F106" s="754"/>
      <c r="G106" s="754"/>
      <c r="H106" s="754"/>
      <c r="I106" s="754"/>
      <c r="J106" s="754"/>
      <c r="K106" s="754"/>
      <c r="L106" s="754"/>
      <c r="M106" s="754"/>
      <c r="N106" s="754"/>
      <c r="O106" s="955"/>
      <c r="P106" s="955"/>
      <c r="Q106" s="619"/>
      <c r="R106" s="856"/>
      <c r="S106" s="856"/>
      <c r="T106" s="647" t="e">
        <f>VLOOKUP(C106,'SINOP1119-ONER'!A90:B800088,2,FALSE)</f>
        <v>#N/A</v>
      </c>
      <c r="U106" s="872"/>
      <c r="V106" s="873"/>
      <c r="W106" s="873"/>
      <c r="X106" s="873"/>
      <c r="Y106" s="873"/>
      <c r="Z106" s="873"/>
      <c r="AA106" s="873"/>
      <c r="AB106" s="873"/>
    </row>
    <row r="107" spans="2:28" s="648" customFormat="1" ht="39.950000000000003" customHeight="1" thickBot="1">
      <c r="B107" s="884" t="s">
        <v>213</v>
      </c>
      <c r="C107" s="622"/>
      <c r="D107" s="1233" t="s">
        <v>16</v>
      </c>
      <c r="E107" s="1233"/>
      <c r="F107" s="1233"/>
      <c r="G107" s="1233"/>
      <c r="H107" s="1233"/>
      <c r="I107" s="1233"/>
      <c r="J107" s="1233"/>
      <c r="K107" s="1233"/>
      <c r="L107" s="1233"/>
      <c r="M107" s="1233"/>
      <c r="N107" s="1233"/>
      <c r="O107" s="623"/>
      <c r="P107" s="623"/>
      <c r="Q107" s="960"/>
      <c r="R107" s="960"/>
      <c r="S107" s="874"/>
      <c r="T107" s="647" t="e">
        <f>VLOOKUP(C107,'SINOP1119-ONER'!A91:B800089,2,FALSE)</f>
        <v>#N/A</v>
      </c>
      <c r="U107" s="852">
        <f>S107</f>
        <v>0</v>
      </c>
      <c r="V107" s="853"/>
      <c r="W107" s="853"/>
      <c r="X107" s="853"/>
      <c r="Y107" s="853"/>
      <c r="Z107" s="853"/>
      <c r="AA107" s="853"/>
      <c r="AB107" s="853"/>
    </row>
    <row r="108" spans="2:28" s="684" customFormat="1" ht="76.5" customHeight="1">
      <c r="B108" s="885" t="s">
        <v>367</v>
      </c>
      <c r="C108" s="886"/>
      <c r="D108" s="1186" t="s">
        <v>23735</v>
      </c>
      <c r="E108" s="1186"/>
      <c r="F108" s="1186"/>
      <c r="G108" s="1186"/>
      <c r="H108" s="886"/>
      <c r="I108" s="886"/>
      <c r="J108" s="886"/>
      <c r="K108" s="886"/>
      <c r="L108" s="886"/>
      <c r="M108" s="886"/>
      <c r="N108" s="886"/>
      <c r="O108" s="598"/>
      <c r="P108" s="598"/>
      <c r="Q108" s="605"/>
      <c r="R108" s="605"/>
      <c r="S108" s="871"/>
      <c r="T108" s="647" t="e">
        <f>VLOOKUP(C108,'SINOP1119-ONER'!A92:B800090,2,FALSE)</f>
        <v>#N/A</v>
      </c>
      <c r="U108" s="880"/>
      <c r="V108" s="881"/>
      <c r="W108" s="881"/>
      <c r="X108" s="881"/>
      <c r="Y108" s="881"/>
      <c r="Z108" s="881"/>
      <c r="AA108" s="881"/>
      <c r="AB108" s="881"/>
    </row>
    <row r="109" spans="2:28" s="684" customFormat="1" ht="76.5" customHeight="1">
      <c r="B109" s="742" t="s">
        <v>23790</v>
      </c>
      <c r="C109" s="744" t="str">
        <f>MC!C266</f>
        <v>17.018.0060-0</v>
      </c>
      <c r="D109" s="1033" t="str">
        <f>MC!E266</f>
        <v>PREPARO DE SUPERFICIES NOVAS, COM REVESTIMENTO LISO INTERNO OU EXTERNO, INCLUSIVE UMA DEMÃO DE SELADOR ACRILICO, DUAS DEMÃOS DE MASSA ACRILICA E LIXAMENTOS NECESSÁRIOS</v>
      </c>
      <c r="E109" s="1034"/>
      <c r="F109" s="1034"/>
      <c r="G109" s="1034"/>
      <c r="H109" s="1034"/>
      <c r="I109" s="1034"/>
      <c r="J109" s="1034"/>
      <c r="K109" s="1034"/>
      <c r="L109" s="1034"/>
      <c r="M109" s="1034"/>
      <c r="N109" s="1035"/>
      <c r="O109" s="942" t="str">
        <f>MC!P266</f>
        <v>M2</v>
      </c>
      <c r="P109" s="942">
        <f>MC!S266</f>
        <v>229.85</v>
      </c>
      <c r="Q109" s="734">
        <f t="shared" ref="Q109" si="47">T109</f>
        <v>30.26</v>
      </c>
      <c r="R109" s="734">
        <f t="shared" ref="R109:R116" si="48">ROUND(Q109*(1+$S$14),2)</f>
        <v>36.42</v>
      </c>
      <c r="S109" s="734">
        <f t="shared" ref="S109" si="49">ROUND(P109*R109,2)</f>
        <v>8371.14</v>
      </c>
      <c r="T109" s="647">
        <f>VLOOKUP(C109,'SINOP1119-ONER'!A93:B800091,2,FALSE)</f>
        <v>30.26</v>
      </c>
      <c r="U109" s="880"/>
      <c r="V109" s="881"/>
      <c r="W109" s="881"/>
      <c r="X109" s="881"/>
      <c r="Y109" s="881"/>
      <c r="Z109" s="881"/>
      <c r="AA109" s="881"/>
      <c r="AB109" s="881"/>
    </row>
    <row r="110" spans="2:28" s="684" customFormat="1" ht="76.5" customHeight="1">
      <c r="B110" s="750" t="s">
        <v>23742</v>
      </c>
      <c r="C110" s="751"/>
      <c r="D110" s="1200" t="s">
        <v>24129</v>
      </c>
      <c r="E110" s="1200"/>
      <c r="F110" s="1200"/>
      <c r="G110" s="1200"/>
      <c r="H110" s="1200"/>
      <c r="I110" s="1200"/>
      <c r="J110" s="1200"/>
      <c r="K110" s="1200"/>
      <c r="L110" s="1200"/>
      <c r="M110" s="1200"/>
      <c r="N110" s="1200"/>
      <c r="O110" s="598"/>
      <c r="P110" s="598"/>
      <c r="Q110" s="605"/>
      <c r="R110" s="605"/>
      <c r="S110" s="871"/>
      <c r="T110" s="647" t="e">
        <f>VLOOKUP(C110,'SINOP1119-ONER'!A94:B800092,2,FALSE)</f>
        <v>#N/A</v>
      </c>
      <c r="U110" s="880"/>
      <c r="V110" s="881"/>
      <c r="W110" s="881"/>
      <c r="X110" s="881"/>
      <c r="Y110" s="881"/>
      <c r="Z110" s="881"/>
      <c r="AA110" s="881"/>
      <c r="AB110" s="881"/>
    </row>
    <row r="111" spans="2:28" s="684" customFormat="1" ht="76.5" customHeight="1">
      <c r="B111" s="738" t="s">
        <v>23791</v>
      </c>
      <c r="C111" s="738" t="str">
        <f>MC!C276</f>
        <v>17.025.0005-1</v>
      </c>
      <c r="D111" s="1033" t="str">
        <f>MC!E276</f>
        <v xml:space="preserve"> PINTURA COM TINTA ACRÍLICA, ANTIFUNGO / BACTERICIDA, PARA AMBIENTES INTERNOS E EXTERNOS PROPENSOS A UMIDADE E VAPORES, EM DUAS DEMÃOS, SOBRE SELADOR ACRÍLICO E DUAS DEMÃOS DE MASSA ACRÍLICA, INCLUSIVE LIMPEZA E LIXAMENTO</v>
      </c>
      <c r="E111" s="1034"/>
      <c r="F111" s="1034"/>
      <c r="G111" s="1034"/>
      <c r="H111" s="1034"/>
      <c r="I111" s="1034"/>
      <c r="J111" s="1034"/>
      <c r="K111" s="1034"/>
      <c r="L111" s="1034"/>
      <c r="M111" s="1034"/>
      <c r="N111" s="1035"/>
      <c r="O111" s="949" t="str">
        <f>MC!P276</f>
        <v>M2</v>
      </c>
      <c r="P111" s="949">
        <f>MC!S276</f>
        <v>242.58</v>
      </c>
      <c r="Q111" s="734">
        <f t="shared" ref="Q111" si="50">T111</f>
        <v>34.82</v>
      </c>
      <c r="R111" s="734">
        <f t="shared" si="48"/>
        <v>41.91</v>
      </c>
      <c r="S111" s="734">
        <f t="shared" ref="S111" si="51">ROUND(P111*R111,2)</f>
        <v>10166.530000000001</v>
      </c>
      <c r="T111" s="647">
        <f>VLOOKUP(C111,'SINOP1119-ONER'!A95:B800093,2,FALSE)</f>
        <v>34.82</v>
      </c>
      <c r="U111" s="880"/>
      <c r="V111" s="881"/>
      <c r="W111" s="881"/>
      <c r="X111" s="881"/>
      <c r="Y111" s="881"/>
      <c r="Z111" s="881"/>
      <c r="AA111" s="881"/>
      <c r="AB111" s="881"/>
    </row>
    <row r="112" spans="2:28" s="684" customFormat="1" ht="76.5" customHeight="1">
      <c r="B112" s="870" t="s">
        <v>23743</v>
      </c>
      <c r="C112" s="598"/>
      <c r="D112" s="1228" t="s">
        <v>24154</v>
      </c>
      <c r="E112" s="1228"/>
      <c r="F112" s="1228"/>
      <c r="G112" s="1228"/>
      <c r="H112" s="1228"/>
      <c r="I112" s="1228"/>
      <c r="J112" s="1228"/>
      <c r="K112" s="1228"/>
      <c r="L112" s="1228"/>
      <c r="M112" s="1228"/>
      <c r="N112" s="1228"/>
      <c r="O112" s="598"/>
      <c r="P112" s="598"/>
      <c r="Q112" s="654"/>
      <c r="R112" s="654"/>
      <c r="S112" s="878"/>
      <c r="T112" s="647" t="e">
        <f>VLOOKUP(C112,'SINOP1119-ONER'!A96:B800094,2,FALSE)</f>
        <v>#N/A</v>
      </c>
      <c r="U112" s="880"/>
      <c r="V112" s="881"/>
      <c r="W112" s="881"/>
      <c r="X112" s="881"/>
      <c r="Y112" s="881"/>
      <c r="Z112" s="881"/>
      <c r="AA112" s="881"/>
      <c r="AB112" s="881"/>
    </row>
    <row r="113" spans="2:33" s="684" customFormat="1" ht="76.5" customHeight="1">
      <c r="B113" s="755" t="s">
        <v>23792</v>
      </c>
      <c r="C113" s="755" t="str">
        <f>MC!C286</f>
        <v>17.017.0320-0</v>
      </c>
      <c r="D113" s="1201" t="str">
        <f>MC!E286</f>
        <v>PINTURA INTERNA OU EXTERNA SOBRE FERRO,COM ESMALTE SINTETICO BRILHANTE OU ACETINADO APÓS LIXAMENTO, LIMPEZA, DESENGORDURAMENTO,UMA DEMAO DE FUNDO ANTICORROSIVO NA COR LARANJA DE SECAGEM RAPIDA E DUAS DEMAOS DE ACABAMENTO</v>
      </c>
      <c r="E113" s="1202"/>
      <c r="F113" s="1202"/>
      <c r="G113" s="1202"/>
      <c r="H113" s="1202"/>
      <c r="I113" s="1202"/>
      <c r="J113" s="1202"/>
      <c r="K113" s="1202"/>
      <c r="L113" s="1202"/>
      <c r="M113" s="1202"/>
      <c r="N113" s="1203"/>
      <c r="O113" s="940" t="str">
        <f>MC!P286</f>
        <v>M2</v>
      </c>
      <c r="P113" s="948">
        <f>MC!S286</f>
        <v>4.0599999999999996</v>
      </c>
      <c r="Q113" s="734">
        <f t="shared" ref="Q113" si="52">T113</f>
        <v>16.25</v>
      </c>
      <c r="R113" s="734">
        <f t="shared" ref="R113" si="53">ROUND(Q113*(1+$S$14),2)</f>
        <v>19.559999999999999</v>
      </c>
      <c r="S113" s="734">
        <f t="shared" ref="S113" si="54">ROUND(P113*R113,2)</f>
        <v>79.41</v>
      </c>
      <c r="T113" s="647">
        <f>VLOOKUP(C113,'SINOP1119-ONER'!A97:B800095,2,FALSE)</f>
        <v>16.25</v>
      </c>
      <c r="U113" s="880"/>
      <c r="V113" s="881"/>
      <c r="W113" s="881"/>
      <c r="X113" s="881"/>
      <c r="Y113" s="881"/>
      <c r="Z113" s="881"/>
      <c r="AA113" s="881"/>
      <c r="AB113" s="881"/>
    </row>
    <row r="114" spans="2:33" s="684" customFormat="1" ht="76.5" customHeight="1">
      <c r="B114" s="870" t="s">
        <v>23744</v>
      </c>
      <c r="C114" s="598"/>
      <c r="D114" s="1228" t="s">
        <v>24090</v>
      </c>
      <c r="E114" s="1228"/>
      <c r="F114" s="1228"/>
      <c r="G114" s="1228"/>
      <c r="H114" s="1228"/>
      <c r="I114" s="1228"/>
      <c r="J114" s="1228"/>
      <c r="K114" s="1228"/>
      <c r="L114" s="1228"/>
      <c r="M114" s="1228"/>
      <c r="N114" s="1228"/>
      <c r="O114" s="598"/>
      <c r="P114" s="598"/>
      <c r="Q114" s="654"/>
      <c r="R114" s="654"/>
      <c r="S114" s="878"/>
      <c r="T114" s="647" t="e">
        <f>VLOOKUP(C114,'SINOP1119-ONER'!A98:B800096,2,FALSE)</f>
        <v>#N/A</v>
      </c>
      <c r="U114" s="880"/>
      <c r="V114" s="881"/>
      <c r="W114" s="881"/>
      <c r="X114" s="881"/>
      <c r="Y114" s="881"/>
      <c r="Z114" s="881"/>
      <c r="AA114" s="881"/>
      <c r="AB114" s="881"/>
    </row>
    <row r="115" spans="2:33" s="648" customFormat="1" ht="76.5" customHeight="1">
      <c r="B115" s="755" t="s">
        <v>23794</v>
      </c>
      <c r="C115" s="755" t="str">
        <f>MC!C292</f>
        <v>17.013.0030-0</v>
      </c>
      <c r="D115" s="1201" t="str">
        <f>MC!E292</f>
        <v>PINTURA INTERNA OU EXTERNA SOBRE CONCRETO LISO OU REVESTIMENTO, COM TINTA AQUOSA A BASE DE EPOXI INCOLOR OU EM CORES, INCLUSIVE LIMPEZA, E DUAS DEMÃOS DE ACABAMENTO</v>
      </c>
      <c r="E115" s="1202"/>
      <c r="F115" s="1202"/>
      <c r="G115" s="1202"/>
      <c r="H115" s="1202"/>
      <c r="I115" s="1202"/>
      <c r="J115" s="1202"/>
      <c r="K115" s="1202"/>
      <c r="L115" s="1202"/>
      <c r="M115" s="1202"/>
      <c r="N115" s="1203"/>
      <c r="O115" s="940" t="str">
        <f>MC!P292</f>
        <v>M2</v>
      </c>
      <c r="P115" s="948">
        <f>MC!S292</f>
        <v>341.76</v>
      </c>
      <c r="Q115" s="734">
        <f t="shared" ref="Q115:Q116" si="55">T115</f>
        <v>56.42</v>
      </c>
      <c r="R115" s="734">
        <f t="shared" si="48"/>
        <v>67.91</v>
      </c>
      <c r="S115" s="734">
        <f t="shared" ref="S115:S116" si="56">ROUND(P115*R115,2)</f>
        <v>23208.92</v>
      </c>
      <c r="T115" s="647">
        <f>VLOOKUP(C115,'SINOP1119-ONER'!A99:B800097,2,FALSE)</f>
        <v>56.42</v>
      </c>
      <c r="U115" s="852">
        <f>S115</f>
        <v>23208.92</v>
      </c>
      <c r="V115" s="853"/>
      <c r="W115" s="853"/>
      <c r="X115" s="853"/>
      <c r="Y115" s="853"/>
      <c r="Z115" s="853"/>
      <c r="AA115" s="853"/>
      <c r="AB115" s="853"/>
    </row>
    <row r="116" spans="2:33" s="684" customFormat="1" ht="76.5" customHeight="1">
      <c r="B116" s="755" t="s">
        <v>24178</v>
      </c>
      <c r="C116" s="738" t="str">
        <f>MC!C296</f>
        <v>17.040.0020-0</v>
      </c>
      <c r="D116" s="1033" t="str">
        <f>MC!E296</f>
        <v>MARCAÇÃO DE QUADRA DE ESPORTE OU VAGA DE GARAGEM COM TINTA A BASE DE BORRACHA CLORADA, COM UTILIZAÇÃO DE SELADOR E SOLVENTE PROPRIO E FITA CREPE COMO LIMITADOR DE LINHAS, MEDIDA PELA ÁREA REAL DE PINTURA</v>
      </c>
      <c r="E116" s="1034"/>
      <c r="F116" s="1034"/>
      <c r="G116" s="1034"/>
      <c r="H116" s="1034"/>
      <c r="I116" s="1034"/>
      <c r="J116" s="1034"/>
      <c r="K116" s="1034"/>
      <c r="L116" s="1034"/>
      <c r="M116" s="1034"/>
      <c r="N116" s="1035"/>
      <c r="O116" s="940" t="str">
        <f>MC!P296</f>
        <v>M2</v>
      </c>
      <c r="P116" s="940">
        <f>MC!S296</f>
        <v>19.350000000000001</v>
      </c>
      <c r="Q116" s="734">
        <f t="shared" si="55"/>
        <v>61.55</v>
      </c>
      <c r="R116" s="734">
        <f t="shared" si="48"/>
        <v>74.08</v>
      </c>
      <c r="S116" s="734">
        <f t="shared" si="56"/>
        <v>1433.45</v>
      </c>
      <c r="T116" s="647">
        <f>VLOOKUP(C116,'SINOP1119-ONER'!A100:B800098,2,FALSE)</f>
        <v>61.55</v>
      </c>
      <c r="U116" s="872"/>
      <c r="V116" s="881"/>
      <c r="W116" s="881"/>
      <c r="X116" s="881"/>
      <c r="Y116" s="881"/>
      <c r="Z116" s="881"/>
      <c r="AA116" s="881"/>
      <c r="AB116" s="881"/>
    </row>
    <row r="117" spans="2:33" s="684" customFormat="1" ht="76.5" customHeight="1">
      <c r="B117" s="619"/>
      <c r="C117" s="890"/>
      <c r="D117" s="753"/>
      <c r="E117" s="753"/>
      <c r="F117" s="753"/>
      <c r="G117" s="753"/>
      <c r="H117" s="753"/>
      <c r="I117" s="753"/>
      <c r="J117" s="753"/>
      <c r="K117" s="753"/>
      <c r="L117" s="753"/>
      <c r="M117" s="753"/>
      <c r="N117" s="753"/>
      <c r="O117" s="619"/>
      <c r="P117" s="619"/>
      <c r="Q117" s="867"/>
      <c r="R117" s="857" t="s">
        <v>23767</v>
      </c>
      <c r="S117" s="857">
        <f>SUM(S109:S116)</f>
        <v>43259.45</v>
      </c>
      <c r="T117" s="647" t="e">
        <f>VLOOKUP(C117,'SINOP1119-ONER'!A101:B800099,2,FALSE)</f>
        <v>#N/A</v>
      </c>
      <c r="U117" s="889"/>
      <c r="AF117" s="887"/>
      <c r="AG117" s="888"/>
    </row>
    <row r="118" spans="2:33" s="684" customFormat="1" ht="9.9499999999999993" customHeight="1" thickBot="1">
      <c r="B118" s="619"/>
      <c r="C118" s="890"/>
      <c r="D118" s="753"/>
      <c r="E118" s="753"/>
      <c r="F118" s="753"/>
      <c r="G118" s="753"/>
      <c r="H118" s="753"/>
      <c r="I118" s="753"/>
      <c r="J118" s="753"/>
      <c r="K118" s="753"/>
      <c r="L118" s="753"/>
      <c r="M118" s="753"/>
      <c r="N118" s="753"/>
      <c r="O118" s="619"/>
      <c r="P118" s="619"/>
      <c r="Q118" s="867"/>
      <c r="R118" s="856"/>
      <c r="S118" s="856"/>
      <c r="T118" s="647" t="e">
        <f>VLOOKUP(C118,'SINOP1119-ONER'!A102:B800100,2,FALSE)</f>
        <v>#N/A</v>
      </c>
      <c r="U118" s="889"/>
      <c r="AF118" s="887"/>
      <c r="AG118" s="888"/>
    </row>
    <row r="119" spans="2:33" s="684" customFormat="1" ht="39.950000000000003" customHeight="1" thickBot="1">
      <c r="B119" s="859" t="s">
        <v>214</v>
      </c>
      <c r="C119" s="622"/>
      <c r="D119" s="1233" t="s">
        <v>199</v>
      </c>
      <c r="E119" s="1233"/>
      <c r="F119" s="1233"/>
      <c r="G119" s="1233"/>
      <c r="H119" s="1233"/>
      <c r="I119" s="1233"/>
      <c r="J119" s="1233"/>
      <c r="K119" s="1233"/>
      <c r="L119" s="1233"/>
      <c r="M119" s="1233"/>
      <c r="N119" s="1233"/>
      <c r="O119" s="623"/>
      <c r="P119" s="623"/>
      <c r="Q119" s="960"/>
      <c r="R119" s="960"/>
      <c r="S119" s="874"/>
      <c r="T119" s="647" t="e">
        <f>VLOOKUP(C119,'SINOP1119-ONER'!A103:B800101,2,FALSE)</f>
        <v>#N/A</v>
      </c>
      <c r="U119" s="872"/>
      <c r="V119" s="881"/>
      <c r="W119" s="881"/>
      <c r="X119" s="881"/>
      <c r="Y119" s="881"/>
      <c r="Z119" s="881"/>
      <c r="AA119" s="881"/>
      <c r="AB119" s="881"/>
    </row>
    <row r="120" spans="2:33" s="684" customFormat="1" ht="76.5" customHeight="1">
      <c r="B120" s="739" t="s">
        <v>376</v>
      </c>
      <c r="C120" s="739" t="str">
        <f>MC!C301</f>
        <v>18.200.0015-0</v>
      </c>
      <c r="D120" s="1061" t="str">
        <f>MC!E301</f>
        <v>ESTRUTURA PARA BASQUETE, DE FERRO GALVANIZADO PINTADO, FIXA, COM AVANÇO LIVRE DE 1,30M, COM TABELAS DE COMPENSADO NAVAL, AROS E REDES, EXCLUSIVE FURAÇÃO DE PISO. FORNECIMENTO E COLOCAÇÃO.</v>
      </c>
      <c r="E120" s="1062"/>
      <c r="F120" s="1062"/>
      <c r="G120" s="1062"/>
      <c r="H120" s="1062"/>
      <c r="I120" s="1062"/>
      <c r="J120" s="1062"/>
      <c r="K120" s="1062"/>
      <c r="L120" s="1062"/>
      <c r="M120" s="1062"/>
      <c r="N120" s="1063"/>
      <c r="O120" s="954" t="s">
        <v>24093</v>
      </c>
      <c r="P120" s="950">
        <f>MC!S301</f>
        <v>1</v>
      </c>
      <c r="Q120" s="734">
        <f t="shared" ref="Q120:Q124" si="57">T120</f>
        <v>3023.49</v>
      </c>
      <c r="R120" s="734">
        <f t="shared" ref="R120:R124" si="58">ROUND(Q120*(1+$S$14),2)</f>
        <v>3639.07</v>
      </c>
      <c r="S120" s="734">
        <f t="shared" ref="S120:S124" si="59">ROUND(P120*R120,2)</f>
        <v>3639.07</v>
      </c>
      <c r="T120" s="647">
        <f>VLOOKUP(C120,'SINOP1119-ONER'!A104:B800102,2,FALSE)</f>
        <v>3023.49</v>
      </c>
      <c r="U120" s="891" t="e">
        <f>#REF!+U115+U107+U99+#REF!+U79+U75+U74+U54+U47+U41+U34+U25+U17</f>
        <v>#REF!</v>
      </c>
      <c r="V120" s="881"/>
      <c r="W120" s="881"/>
      <c r="X120" s="881"/>
      <c r="Y120" s="881"/>
      <c r="Z120" s="881"/>
      <c r="AA120" s="881"/>
      <c r="AB120" s="881"/>
    </row>
    <row r="121" spans="2:33" ht="76.5" customHeight="1">
      <c r="B121" s="739" t="s">
        <v>23746</v>
      </c>
      <c r="C121" s="739" t="str">
        <f>MC!C303</f>
        <v>18.200.0002-0</v>
      </c>
      <c r="D121" s="1033" t="str">
        <f>MC!E303</f>
        <v>POSTE PARA VOLEIBOL EM TUBO DE FERRO GALVANIZADO,COM CATRACAE BUCHAS.FORNECIMENTO</v>
      </c>
      <c r="E121" s="1034"/>
      <c r="F121" s="1034"/>
      <c r="G121" s="1034"/>
      <c r="H121" s="1034"/>
      <c r="I121" s="1034"/>
      <c r="J121" s="1034"/>
      <c r="K121" s="1034"/>
      <c r="L121" s="1034"/>
      <c r="M121" s="1034"/>
      <c r="N121" s="1035"/>
      <c r="O121" s="949" t="s">
        <v>24093</v>
      </c>
      <c r="P121" s="949">
        <f>MC!S303</f>
        <v>1</v>
      </c>
      <c r="Q121" s="734">
        <f t="shared" si="57"/>
        <v>624.75</v>
      </c>
      <c r="R121" s="734">
        <f t="shared" si="58"/>
        <v>751.95</v>
      </c>
      <c r="S121" s="734">
        <f t="shared" si="59"/>
        <v>751.95</v>
      </c>
      <c r="T121" s="647">
        <f>VLOOKUP(C121,'SINOP1119-ONER'!A105:B800103,2,FALSE)</f>
        <v>624.75</v>
      </c>
    </row>
    <row r="122" spans="2:33" ht="76.5" customHeight="1">
      <c r="B122" s="739" t="s">
        <v>23795</v>
      </c>
      <c r="C122" s="738" t="str">
        <f>MC!C305</f>
        <v>18.200.0003-0</v>
      </c>
      <c r="D122" s="1033" t="str">
        <f>MC!E305</f>
        <v>REDE DE VOLEIBOL OFICIAL COM CABO DE ACO.FORNECIMENTO</v>
      </c>
      <c r="E122" s="1034"/>
      <c r="F122" s="1034"/>
      <c r="G122" s="1034"/>
      <c r="H122" s="1034"/>
      <c r="I122" s="1034"/>
      <c r="J122" s="1034"/>
      <c r="K122" s="1034"/>
      <c r="L122" s="1034"/>
      <c r="M122" s="1034"/>
      <c r="N122" s="1035"/>
      <c r="O122" s="949" t="s">
        <v>23737</v>
      </c>
      <c r="P122" s="949">
        <f>MC!S305</f>
        <v>1</v>
      </c>
      <c r="Q122" s="734">
        <f t="shared" si="57"/>
        <v>127.89</v>
      </c>
      <c r="R122" s="734">
        <f t="shared" si="58"/>
        <v>153.93</v>
      </c>
      <c r="S122" s="734">
        <f t="shared" si="59"/>
        <v>153.93</v>
      </c>
      <c r="T122" s="647">
        <f>VLOOKUP(C122,'SINOP1119-ONER'!A106:B800104,2,FALSE)</f>
        <v>127.89</v>
      </c>
    </row>
    <row r="123" spans="2:33" ht="76.5" customHeight="1">
      <c r="B123" s="739" t="s">
        <v>23796</v>
      </c>
      <c r="C123" s="738" t="str">
        <f>MC!C307</f>
        <v>18.200.0004-0</v>
      </c>
      <c r="D123" s="1033" t="str">
        <f>MC!E307</f>
        <v>TRAVE DESMONTAVEL PARA FUTEBOL DE SALAO,EM TUBO DE FERRO GALVANIZADO E BUCHAS.FORNECIMENTO</v>
      </c>
      <c r="E123" s="1034"/>
      <c r="F123" s="1034"/>
      <c r="G123" s="1034"/>
      <c r="H123" s="1034"/>
      <c r="I123" s="1034"/>
      <c r="J123" s="1034"/>
      <c r="K123" s="1034"/>
      <c r="L123" s="1034"/>
      <c r="M123" s="1034"/>
      <c r="N123" s="1035"/>
      <c r="O123" s="949" t="s">
        <v>24093</v>
      </c>
      <c r="P123" s="949">
        <f>MC!S307</f>
        <v>1</v>
      </c>
      <c r="Q123" s="734">
        <f t="shared" si="57"/>
        <v>1963.5</v>
      </c>
      <c r="R123" s="734">
        <f t="shared" si="58"/>
        <v>2363.27</v>
      </c>
      <c r="S123" s="734">
        <f t="shared" si="59"/>
        <v>2363.27</v>
      </c>
      <c r="T123" s="647">
        <f>VLOOKUP(C123,'SINOP1119-ONER'!A107:B800105,2,FALSE)</f>
        <v>1963.5</v>
      </c>
    </row>
    <row r="124" spans="2:33" ht="76.5" customHeight="1">
      <c r="B124" s="739" t="s">
        <v>23797</v>
      </c>
      <c r="C124" s="738" t="str">
        <f>MC!C309</f>
        <v>18.200.0005-0</v>
      </c>
      <c r="D124" s="1060" t="str">
        <f>MC!E309</f>
        <v>REDE DE NYLON PARA FUTEBOL DE SALAO.FORNECIMENTO</v>
      </c>
      <c r="E124" s="1060"/>
      <c r="F124" s="1060"/>
      <c r="G124" s="1060"/>
      <c r="H124" s="1060"/>
      <c r="I124" s="1060"/>
      <c r="J124" s="1060"/>
      <c r="K124" s="1060"/>
      <c r="L124" s="1060"/>
      <c r="M124" s="1060"/>
      <c r="N124" s="1060"/>
      <c r="O124" s="949" t="s">
        <v>24093</v>
      </c>
      <c r="P124" s="949">
        <f>MC!S309</f>
        <v>1</v>
      </c>
      <c r="Q124" s="734">
        <f t="shared" si="57"/>
        <v>61.35</v>
      </c>
      <c r="R124" s="734">
        <f t="shared" si="58"/>
        <v>73.84</v>
      </c>
      <c r="S124" s="734">
        <f t="shared" si="59"/>
        <v>73.84</v>
      </c>
      <c r="T124" s="647">
        <f>VLOOKUP(C124,'SINOP1119-ONER'!A108:B800106,2,FALSE)</f>
        <v>61.35</v>
      </c>
    </row>
    <row r="125" spans="2:33" ht="76.5" customHeight="1">
      <c r="B125" s="741"/>
      <c r="C125" s="753"/>
      <c r="D125" s="754"/>
      <c r="E125" s="754"/>
      <c r="F125" s="754"/>
      <c r="G125" s="754"/>
      <c r="H125" s="754"/>
      <c r="I125" s="754"/>
      <c r="J125" s="754"/>
      <c r="K125" s="754"/>
      <c r="L125" s="754"/>
      <c r="M125" s="754"/>
      <c r="N125" s="754"/>
      <c r="O125" s="941"/>
      <c r="P125" s="941"/>
      <c r="Q125" s="867"/>
      <c r="R125" s="857" t="s">
        <v>23768</v>
      </c>
      <c r="S125" s="857">
        <f>SUM(S120:S124)</f>
        <v>6982.06</v>
      </c>
      <c r="T125" s="647" t="e">
        <f>VLOOKUP(C125,'SINOP1119-ONER'!A109:B800107,2,FALSE)</f>
        <v>#N/A</v>
      </c>
    </row>
    <row r="126" spans="2:33" ht="9" customHeight="1" thickBot="1">
      <c r="B126" s="741"/>
      <c r="C126" s="753"/>
      <c r="D126" s="754"/>
      <c r="E126" s="754"/>
      <c r="F126" s="754"/>
      <c r="G126" s="754"/>
      <c r="H126" s="754"/>
      <c r="I126" s="754"/>
      <c r="J126" s="754"/>
      <c r="K126" s="754"/>
      <c r="L126" s="754"/>
      <c r="M126" s="754"/>
      <c r="N126" s="754"/>
      <c r="O126" s="941"/>
      <c r="P126" s="941"/>
      <c r="Q126" s="867"/>
      <c r="R126" s="856"/>
      <c r="S126" s="856"/>
      <c r="T126" s="647" t="e">
        <f>VLOOKUP(C126,'SINOP1119-ONER'!A110:B800108,2,FALSE)</f>
        <v>#N/A</v>
      </c>
    </row>
    <row r="127" spans="2:33" ht="39.950000000000003" customHeight="1" thickBot="1">
      <c r="B127" s="859" t="s">
        <v>23749</v>
      </c>
      <c r="C127" s="622"/>
      <c r="D127" s="1233" t="s">
        <v>363</v>
      </c>
      <c r="E127" s="1233"/>
      <c r="F127" s="1233"/>
      <c r="G127" s="1233"/>
      <c r="H127" s="1233"/>
      <c r="I127" s="1233"/>
      <c r="J127" s="1233"/>
      <c r="K127" s="1233"/>
      <c r="L127" s="1233"/>
      <c r="M127" s="1233"/>
      <c r="N127" s="1233"/>
      <c r="O127" s="623"/>
      <c r="P127" s="623"/>
      <c r="Q127" s="960"/>
      <c r="R127" s="960"/>
      <c r="S127" s="874"/>
      <c r="T127" s="647" t="e">
        <f>VLOOKUP(C127,'SINOP1119-ONER'!A111:B800109,2,FALSE)</f>
        <v>#N/A</v>
      </c>
    </row>
    <row r="128" spans="2:33" ht="76.5" customHeight="1">
      <c r="B128" s="739" t="s">
        <v>23750</v>
      </c>
      <c r="C128" s="739" t="str">
        <f>MC!C312</f>
        <v>05.050.0001-0</v>
      </c>
      <c r="D128" s="1071" t="str">
        <f>MC!E312</f>
        <v>PLACA DE INAUGURAÇÃO EM ALUMINIO, MEDINDO 0,40X0,60M, COM 1MM DE ESPESSURA, COM INSCRIÇÃO EM PLOTTER. FORNECIMENTO E COLOCAÇÃO</v>
      </c>
      <c r="E128" s="1071"/>
      <c r="F128" s="1071"/>
      <c r="G128" s="1071"/>
      <c r="H128" s="1071"/>
      <c r="I128" s="1071"/>
      <c r="J128" s="1071"/>
      <c r="K128" s="1071"/>
      <c r="L128" s="1071"/>
      <c r="M128" s="1071"/>
      <c r="N128" s="1071"/>
      <c r="O128" s="948" t="str">
        <f>MC!P312</f>
        <v>UNID</v>
      </c>
      <c r="P128" s="948">
        <f>MC!S312</f>
        <v>1</v>
      </c>
      <c r="Q128" s="734">
        <f t="shared" ref="Q128" si="60">T128</f>
        <v>327.18</v>
      </c>
      <c r="R128" s="734">
        <f t="shared" ref="R128" si="61">ROUND(Q128*(1+$S$14),2)</f>
        <v>393.79</v>
      </c>
      <c r="S128" s="734">
        <f t="shared" ref="S128" si="62">ROUND(P128*R128,2)</f>
        <v>393.79</v>
      </c>
      <c r="T128" s="647">
        <f>VLOOKUP(C128,'SINOP1119-ONER'!A112:B800110,2,FALSE)</f>
        <v>327.18</v>
      </c>
    </row>
    <row r="129" spans="2:20" ht="76.5" customHeight="1">
      <c r="B129" s="741"/>
      <c r="C129" s="753"/>
      <c r="D129" s="754"/>
      <c r="E129" s="754"/>
      <c r="F129" s="754"/>
      <c r="G129" s="754"/>
      <c r="H129" s="754"/>
      <c r="I129" s="754"/>
      <c r="J129" s="754"/>
      <c r="K129" s="754"/>
      <c r="L129" s="754"/>
      <c r="M129" s="754"/>
      <c r="N129" s="754"/>
      <c r="O129" s="619"/>
      <c r="P129" s="619"/>
      <c r="Q129" s="867"/>
      <c r="R129" s="857" t="s">
        <v>23769</v>
      </c>
      <c r="S129" s="857">
        <f>SUM(S128)</f>
        <v>393.79</v>
      </c>
      <c r="T129" s="647" t="e">
        <f>VLOOKUP(C129,'SINOP1119-ONER'!A113:B800111,2,FALSE)</f>
        <v>#N/A</v>
      </c>
    </row>
    <row r="130" spans="2:20" ht="10.5" customHeight="1" thickBot="1">
      <c r="B130" s="741"/>
      <c r="C130" s="753"/>
      <c r="D130" s="754"/>
      <c r="E130" s="754"/>
      <c r="F130" s="754"/>
      <c r="G130" s="754"/>
      <c r="H130" s="754"/>
      <c r="I130" s="754"/>
      <c r="J130" s="754"/>
      <c r="K130" s="754"/>
      <c r="L130" s="754"/>
      <c r="M130" s="754"/>
      <c r="N130" s="754"/>
      <c r="O130" s="619"/>
      <c r="P130" s="619"/>
      <c r="Q130" s="867"/>
      <c r="R130" s="856"/>
      <c r="S130" s="856"/>
      <c r="T130" s="647" t="e">
        <f>VLOOKUP(C130,'SINOP1119-ONER'!A114:B800112,2,FALSE)</f>
        <v>#N/A</v>
      </c>
    </row>
    <row r="131" spans="2:20" ht="39.950000000000003" customHeight="1" thickBot="1">
      <c r="B131" s="859" t="s">
        <v>23751</v>
      </c>
      <c r="C131" s="622"/>
      <c r="D131" s="1233" t="s">
        <v>33</v>
      </c>
      <c r="E131" s="1233"/>
      <c r="F131" s="1233"/>
      <c r="G131" s="1233"/>
      <c r="H131" s="1233"/>
      <c r="I131" s="1233"/>
      <c r="J131" s="1233"/>
      <c r="K131" s="1233"/>
      <c r="L131" s="1233"/>
      <c r="M131" s="1233"/>
      <c r="N131" s="1233"/>
      <c r="O131" s="623"/>
      <c r="P131" s="623"/>
      <c r="Q131" s="960"/>
      <c r="R131" s="960"/>
      <c r="S131" s="874"/>
      <c r="T131" s="647" t="e">
        <f>VLOOKUP(C131,'SINOP1119-ONER'!A115:B800113,2,FALSE)</f>
        <v>#N/A</v>
      </c>
    </row>
    <row r="132" spans="2:20" ht="76.5" customHeight="1">
      <c r="B132" s="759" t="s">
        <v>23752</v>
      </c>
      <c r="C132" s="757" t="str">
        <f>MC!C315</f>
        <v>04.014.0095-0</v>
      </c>
      <c r="D132" s="1071" t="str">
        <f>MC!E315</f>
        <v>LOCACAO DE CAÇAMBA DE AÇO TIPO CONTAINER COM 5M3 DE CAPACIDADE, PARA RETIRADA DE ENTULHO DE OBRA, INCLUSIVE CARREGAMENTO,TRANSPORTE E DESCARREGAMENTO, EXCLUSIVE TAXA PARA DESCARGA EM LOCAIS AUTORIZADOS E/OU LICENCIADOS (VIDE ITEM 04.014.0110)</v>
      </c>
      <c r="E132" s="1071"/>
      <c r="F132" s="1071"/>
      <c r="G132" s="1071"/>
      <c r="H132" s="1071"/>
      <c r="I132" s="1071"/>
      <c r="J132" s="1071"/>
      <c r="K132" s="1071"/>
      <c r="L132" s="1071"/>
      <c r="M132" s="1071"/>
      <c r="N132" s="1071"/>
      <c r="O132" s="958" t="str">
        <f>MC!P315</f>
        <v>UNID.</v>
      </c>
      <c r="P132" s="958">
        <f>MC!S315</f>
        <v>4</v>
      </c>
      <c r="Q132" s="734">
        <f t="shared" ref="Q132" si="63">T132</f>
        <v>229.32</v>
      </c>
      <c r="R132" s="734">
        <f t="shared" ref="R132" si="64">ROUND(Q132*(1+$S$14),2)</f>
        <v>276.01</v>
      </c>
      <c r="S132" s="734">
        <f t="shared" ref="S132" si="65">ROUND(P132*R132,2)</f>
        <v>1104.04</v>
      </c>
      <c r="T132" s="647">
        <f>VLOOKUP(C132,'SINOP1119-ONER'!A116:B800114,2,FALSE)</f>
        <v>229.32</v>
      </c>
    </row>
    <row r="133" spans="2:20" ht="76.5" customHeight="1">
      <c r="B133" s="619"/>
      <c r="C133" s="867"/>
      <c r="D133" s="754"/>
      <c r="E133" s="754"/>
      <c r="F133" s="754"/>
      <c r="G133" s="754"/>
      <c r="H133" s="754"/>
      <c r="I133" s="754"/>
      <c r="J133" s="754"/>
      <c r="K133" s="754"/>
      <c r="L133" s="754"/>
      <c r="M133" s="754"/>
      <c r="N133" s="754"/>
      <c r="O133" s="624"/>
      <c r="P133" s="624"/>
      <c r="Q133" s="867"/>
      <c r="R133" s="857" t="s">
        <v>23770</v>
      </c>
      <c r="S133" s="857">
        <f>SUM(S132)</f>
        <v>1104.04</v>
      </c>
      <c r="T133" s="647" t="e">
        <f>VLOOKUP(C133,'SINOP1119-ONER'!A117:B800115,2,FALSE)</f>
        <v>#N/A</v>
      </c>
    </row>
    <row r="134" spans="2:20" ht="9.9499999999999993" customHeight="1" thickBot="1">
      <c r="B134" s="619"/>
      <c r="C134" s="867"/>
      <c r="D134" s="754"/>
      <c r="E134" s="754"/>
      <c r="F134" s="754"/>
      <c r="G134" s="754"/>
      <c r="H134" s="754"/>
      <c r="I134" s="754"/>
      <c r="J134" s="754"/>
      <c r="K134" s="754"/>
      <c r="L134" s="754"/>
      <c r="M134" s="754"/>
      <c r="N134" s="754"/>
      <c r="O134" s="624"/>
      <c r="P134" s="624"/>
      <c r="Q134" s="867"/>
      <c r="R134" s="856"/>
      <c r="S134" s="856"/>
      <c r="T134" s="647" t="e">
        <f>VLOOKUP(C134,'SINOP1119-ONER'!A118:B800116,2,FALSE)</f>
        <v>#N/A</v>
      </c>
    </row>
    <row r="135" spans="2:20" ht="77.25" customHeight="1" thickBot="1">
      <c r="B135" s="619"/>
      <c r="C135" s="619"/>
      <c r="D135" s="619"/>
      <c r="E135" s="619"/>
      <c r="F135" s="619"/>
      <c r="G135" s="619"/>
      <c r="H135" s="619"/>
      <c r="I135" s="619"/>
      <c r="J135" s="619"/>
      <c r="K135" s="619"/>
      <c r="L135" s="619"/>
      <c r="M135" s="867"/>
      <c r="N135" s="619"/>
      <c r="O135" s="1229" t="s">
        <v>24041</v>
      </c>
      <c r="P135" s="1230"/>
      <c r="Q135" s="1230"/>
      <c r="R135" s="1231"/>
      <c r="S135" s="892">
        <f>S23+S32+S39+S45+S50+S55+S63+S80+S84+S89+S96+S105+S117+S125+S129+S133</f>
        <v>423731.73</v>
      </c>
      <c r="T135" s="647" t="e">
        <f>VLOOKUP(C135,'SINOP1119-ONER'!A119:B800117,2,FALSE)</f>
        <v>#N/A</v>
      </c>
    </row>
  </sheetData>
  <mergeCells count="1051">
    <mergeCell ref="B12:R12"/>
    <mergeCell ref="C13:O13"/>
    <mergeCell ref="J14:R14"/>
    <mergeCell ref="N15:O15"/>
    <mergeCell ref="D16:M16"/>
    <mergeCell ref="D17:N17"/>
    <mergeCell ref="D34:N34"/>
    <mergeCell ref="D35:N35"/>
    <mergeCell ref="D36:N36"/>
    <mergeCell ref="D37:N37"/>
    <mergeCell ref="D38:N38"/>
    <mergeCell ref="D41:N41"/>
    <mergeCell ref="D26:N26"/>
    <mergeCell ref="D27:N27"/>
    <mergeCell ref="D28:N28"/>
    <mergeCell ref="D29:N29"/>
    <mergeCell ref="D30:N30"/>
    <mergeCell ref="D31:N31"/>
    <mergeCell ref="D18:N18"/>
    <mergeCell ref="D19:N19"/>
    <mergeCell ref="D20:N20"/>
    <mergeCell ref="D21:N21"/>
    <mergeCell ref="D22:N22"/>
    <mergeCell ref="D25:N25"/>
    <mergeCell ref="DQ52:DZ52"/>
    <mergeCell ref="EH52:EQ52"/>
    <mergeCell ref="EY52:FH52"/>
    <mergeCell ref="FP52:FY52"/>
    <mergeCell ref="GG52:GP52"/>
    <mergeCell ref="GX52:HG52"/>
    <mergeCell ref="U52:AB52"/>
    <mergeCell ref="AJ52:AS52"/>
    <mergeCell ref="BA52:BJ52"/>
    <mergeCell ref="BR52:CA52"/>
    <mergeCell ref="CI52:CR52"/>
    <mergeCell ref="CZ52:DI52"/>
    <mergeCell ref="D42:N42"/>
    <mergeCell ref="D44:N44"/>
    <mergeCell ref="D47:N47"/>
    <mergeCell ref="D49:N49"/>
    <mergeCell ref="D52:N52"/>
    <mergeCell ref="D43:N43"/>
    <mergeCell ref="PK52:PT52"/>
    <mergeCell ref="QB52:QK52"/>
    <mergeCell ref="QS52:RB52"/>
    <mergeCell ref="RJ52:RS52"/>
    <mergeCell ref="SA52:SJ52"/>
    <mergeCell ref="SR52:TA52"/>
    <mergeCell ref="LM52:LV52"/>
    <mergeCell ref="MD52:MM52"/>
    <mergeCell ref="MU52:ND52"/>
    <mergeCell ref="NL52:NU52"/>
    <mergeCell ref="OC52:OL52"/>
    <mergeCell ref="OT52:PC52"/>
    <mergeCell ref="HO52:HX52"/>
    <mergeCell ref="IF52:IO52"/>
    <mergeCell ref="IW52:JF52"/>
    <mergeCell ref="JN52:JW52"/>
    <mergeCell ref="KE52:KN52"/>
    <mergeCell ref="KV52:LE52"/>
    <mergeCell ref="ABE52:ABN52"/>
    <mergeCell ref="ABV52:ACE52"/>
    <mergeCell ref="ACM52:ACV52"/>
    <mergeCell ref="ADD52:ADM52"/>
    <mergeCell ref="ADU52:AED52"/>
    <mergeCell ref="AEL52:AEU52"/>
    <mergeCell ref="XG52:XP52"/>
    <mergeCell ref="XX52:YG52"/>
    <mergeCell ref="YO52:YX52"/>
    <mergeCell ref="ZF52:ZO52"/>
    <mergeCell ref="ZW52:AAF52"/>
    <mergeCell ref="AAN52:AAW52"/>
    <mergeCell ref="TI52:TR52"/>
    <mergeCell ref="TZ52:UI52"/>
    <mergeCell ref="UQ52:UZ52"/>
    <mergeCell ref="VH52:VQ52"/>
    <mergeCell ref="VY52:WH52"/>
    <mergeCell ref="WP52:WY52"/>
    <mergeCell ref="AMY52:ANH52"/>
    <mergeCell ref="ANP52:ANY52"/>
    <mergeCell ref="AOG52:AOP52"/>
    <mergeCell ref="AOX52:APG52"/>
    <mergeCell ref="APO52:APX52"/>
    <mergeCell ref="AQF52:AQO52"/>
    <mergeCell ref="AJA52:AJJ52"/>
    <mergeCell ref="AJR52:AKA52"/>
    <mergeCell ref="AKI52:AKR52"/>
    <mergeCell ref="AKZ52:ALI52"/>
    <mergeCell ref="ALQ52:ALZ52"/>
    <mergeCell ref="AMH52:AMQ52"/>
    <mergeCell ref="AFC52:AFL52"/>
    <mergeCell ref="AFT52:AGC52"/>
    <mergeCell ref="AGK52:AGT52"/>
    <mergeCell ref="AHB52:AHK52"/>
    <mergeCell ref="AHS52:AIB52"/>
    <mergeCell ref="AIJ52:AIS52"/>
    <mergeCell ref="AYS52:AZB52"/>
    <mergeCell ref="AZJ52:AZS52"/>
    <mergeCell ref="BAA52:BAJ52"/>
    <mergeCell ref="BAR52:BBA52"/>
    <mergeCell ref="BBI52:BBR52"/>
    <mergeCell ref="BBZ52:BCI52"/>
    <mergeCell ref="AUU52:AVD52"/>
    <mergeCell ref="AVL52:AVU52"/>
    <mergeCell ref="AWC52:AWL52"/>
    <mergeCell ref="AWT52:AXC52"/>
    <mergeCell ref="AXK52:AXT52"/>
    <mergeCell ref="AYB52:AYK52"/>
    <mergeCell ref="AQW52:ARF52"/>
    <mergeCell ref="ARN52:ARW52"/>
    <mergeCell ref="ASE52:ASN52"/>
    <mergeCell ref="ASV52:ATE52"/>
    <mergeCell ref="ATM52:ATV52"/>
    <mergeCell ref="AUD52:AUM52"/>
    <mergeCell ref="BKM52:BKV52"/>
    <mergeCell ref="BLD52:BLM52"/>
    <mergeCell ref="BLU52:BMD52"/>
    <mergeCell ref="BML52:BMU52"/>
    <mergeCell ref="BNC52:BNL52"/>
    <mergeCell ref="BNT52:BOC52"/>
    <mergeCell ref="BGO52:BGX52"/>
    <mergeCell ref="BHF52:BHO52"/>
    <mergeCell ref="BHW52:BIF52"/>
    <mergeCell ref="BIN52:BIW52"/>
    <mergeCell ref="BJE52:BJN52"/>
    <mergeCell ref="BJV52:BKE52"/>
    <mergeCell ref="BCQ52:BCZ52"/>
    <mergeCell ref="BDH52:BDQ52"/>
    <mergeCell ref="BDY52:BEH52"/>
    <mergeCell ref="BEP52:BEY52"/>
    <mergeCell ref="BFG52:BFP52"/>
    <mergeCell ref="BFX52:BGG52"/>
    <mergeCell ref="BWG52:BWP52"/>
    <mergeCell ref="BWX52:BXG52"/>
    <mergeCell ref="BXO52:BXX52"/>
    <mergeCell ref="BYF52:BYO52"/>
    <mergeCell ref="BYW52:BZF52"/>
    <mergeCell ref="BZN52:BZW52"/>
    <mergeCell ref="BSI52:BSR52"/>
    <mergeCell ref="BSZ52:BTI52"/>
    <mergeCell ref="BTQ52:BTZ52"/>
    <mergeCell ref="BUH52:BUQ52"/>
    <mergeCell ref="BUY52:BVH52"/>
    <mergeCell ref="BVP52:BVY52"/>
    <mergeCell ref="BOK52:BOT52"/>
    <mergeCell ref="BPB52:BPK52"/>
    <mergeCell ref="BPS52:BQB52"/>
    <mergeCell ref="BQJ52:BQS52"/>
    <mergeCell ref="BRA52:BRJ52"/>
    <mergeCell ref="BRR52:BSA52"/>
    <mergeCell ref="CIA52:CIJ52"/>
    <mergeCell ref="CIR52:CJA52"/>
    <mergeCell ref="CJI52:CJR52"/>
    <mergeCell ref="CJZ52:CKI52"/>
    <mergeCell ref="CKQ52:CKZ52"/>
    <mergeCell ref="CLH52:CLQ52"/>
    <mergeCell ref="CEC52:CEL52"/>
    <mergeCell ref="CET52:CFC52"/>
    <mergeCell ref="CFK52:CFT52"/>
    <mergeCell ref="CGB52:CGK52"/>
    <mergeCell ref="CGS52:CHB52"/>
    <mergeCell ref="CHJ52:CHS52"/>
    <mergeCell ref="CAE52:CAN52"/>
    <mergeCell ref="CAV52:CBE52"/>
    <mergeCell ref="CBM52:CBV52"/>
    <mergeCell ref="CCD52:CCM52"/>
    <mergeCell ref="CCU52:CDD52"/>
    <mergeCell ref="CDL52:CDU52"/>
    <mergeCell ref="CTU52:CUD52"/>
    <mergeCell ref="CUL52:CUU52"/>
    <mergeCell ref="CVC52:CVL52"/>
    <mergeCell ref="CVT52:CWC52"/>
    <mergeCell ref="CWK52:CWT52"/>
    <mergeCell ref="CXB52:CXK52"/>
    <mergeCell ref="CPW52:CQF52"/>
    <mergeCell ref="CQN52:CQW52"/>
    <mergeCell ref="CRE52:CRN52"/>
    <mergeCell ref="CRV52:CSE52"/>
    <mergeCell ref="CSM52:CSV52"/>
    <mergeCell ref="CTD52:CTM52"/>
    <mergeCell ref="CLY52:CMH52"/>
    <mergeCell ref="CMP52:CMY52"/>
    <mergeCell ref="CNG52:CNP52"/>
    <mergeCell ref="CNX52:COG52"/>
    <mergeCell ref="COO52:COX52"/>
    <mergeCell ref="CPF52:CPO52"/>
    <mergeCell ref="DFO52:DFX52"/>
    <mergeCell ref="DGF52:DGO52"/>
    <mergeCell ref="DGW52:DHF52"/>
    <mergeCell ref="DHN52:DHW52"/>
    <mergeCell ref="DIE52:DIN52"/>
    <mergeCell ref="DIV52:DJE52"/>
    <mergeCell ref="DBQ52:DBZ52"/>
    <mergeCell ref="DCH52:DCQ52"/>
    <mergeCell ref="DCY52:DDH52"/>
    <mergeCell ref="DDP52:DDY52"/>
    <mergeCell ref="DEG52:DEP52"/>
    <mergeCell ref="DEX52:DFG52"/>
    <mergeCell ref="CXS52:CYB52"/>
    <mergeCell ref="CYJ52:CYS52"/>
    <mergeCell ref="CZA52:CZJ52"/>
    <mergeCell ref="CZR52:DAA52"/>
    <mergeCell ref="DAI52:DAR52"/>
    <mergeCell ref="DAZ52:DBI52"/>
    <mergeCell ref="DRI52:DRR52"/>
    <mergeCell ref="DRZ52:DSI52"/>
    <mergeCell ref="DSQ52:DSZ52"/>
    <mergeCell ref="DTH52:DTQ52"/>
    <mergeCell ref="DTY52:DUH52"/>
    <mergeCell ref="DUP52:DUY52"/>
    <mergeCell ref="DNK52:DNT52"/>
    <mergeCell ref="DOB52:DOK52"/>
    <mergeCell ref="DOS52:DPB52"/>
    <mergeCell ref="DPJ52:DPS52"/>
    <mergeCell ref="DQA52:DQJ52"/>
    <mergeCell ref="DQR52:DRA52"/>
    <mergeCell ref="DJM52:DJV52"/>
    <mergeCell ref="DKD52:DKM52"/>
    <mergeCell ref="DKU52:DLD52"/>
    <mergeCell ref="DLL52:DLU52"/>
    <mergeCell ref="DMC52:DML52"/>
    <mergeCell ref="DMT52:DNC52"/>
    <mergeCell ref="EDC52:EDL52"/>
    <mergeCell ref="EDT52:EEC52"/>
    <mergeCell ref="EEK52:EET52"/>
    <mergeCell ref="EFB52:EFK52"/>
    <mergeCell ref="EFS52:EGB52"/>
    <mergeCell ref="EGJ52:EGS52"/>
    <mergeCell ref="DZE52:DZN52"/>
    <mergeCell ref="DZV52:EAE52"/>
    <mergeCell ref="EAM52:EAV52"/>
    <mergeCell ref="EBD52:EBM52"/>
    <mergeCell ref="EBU52:ECD52"/>
    <mergeCell ref="ECL52:ECU52"/>
    <mergeCell ref="DVG52:DVP52"/>
    <mergeCell ref="DVX52:DWG52"/>
    <mergeCell ref="DWO52:DWX52"/>
    <mergeCell ref="DXF52:DXO52"/>
    <mergeCell ref="DXW52:DYF52"/>
    <mergeCell ref="DYN52:DYW52"/>
    <mergeCell ref="EOW52:EPF52"/>
    <mergeCell ref="EPN52:EPW52"/>
    <mergeCell ref="EQE52:EQN52"/>
    <mergeCell ref="EQV52:ERE52"/>
    <mergeCell ref="ERM52:ERV52"/>
    <mergeCell ref="ESD52:ESM52"/>
    <mergeCell ref="EKY52:ELH52"/>
    <mergeCell ref="ELP52:ELY52"/>
    <mergeCell ref="EMG52:EMP52"/>
    <mergeCell ref="EMX52:ENG52"/>
    <mergeCell ref="ENO52:ENX52"/>
    <mergeCell ref="EOF52:EOO52"/>
    <mergeCell ref="EHA52:EHJ52"/>
    <mergeCell ref="EHR52:EIA52"/>
    <mergeCell ref="EII52:EIR52"/>
    <mergeCell ref="EIZ52:EJI52"/>
    <mergeCell ref="EJQ52:EJZ52"/>
    <mergeCell ref="EKH52:EKQ52"/>
    <mergeCell ref="FAQ52:FAZ52"/>
    <mergeCell ref="FBH52:FBQ52"/>
    <mergeCell ref="FBY52:FCH52"/>
    <mergeCell ref="FCP52:FCY52"/>
    <mergeCell ref="FDG52:FDP52"/>
    <mergeCell ref="FDX52:FEG52"/>
    <mergeCell ref="EWS52:EXB52"/>
    <mergeCell ref="EXJ52:EXS52"/>
    <mergeCell ref="EYA52:EYJ52"/>
    <mergeCell ref="EYR52:EZA52"/>
    <mergeCell ref="EZI52:EZR52"/>
    <mergeCell ref="EZZ52:FAI52"/>
    <mergeCell ref="ESU52:ETD52"/>
    <mergeCell ref="ETL52:ETU52"/>
    <mergeCell ref="EUC52:EUL52"/>
    <mergeCell ref="EUT52:EVC52"/>
    <mergeCell ref="EVK52:EVT52"/>
    <mergeCell ref="EWB52:EWK52"/>
    <mergeCell ref="FMK52:FMT52"/>
    <mergeCell ref="FNB52:FNK52"/>
    <mergeCell ref="FNS52:FOB52"/>
    <mergeCell ref="FOJ52:FOS52"/>
    <mergeCell ref="FPA52:FPJ52"/>
    <mergeCell ref="FPR52:FQA52"/>
    <mergeCell ref="FIM52:FIV52"/>
    <mergeCell ref="FJD52:FJM52"/>
    <mergeCell ref="FJU52:FKD52"/>
    <mergeCell ref="FKL52:FKU52"/>
    <mergeCell ref="FLC52:FLL52"/>
    <mergeCell ref="FLT52:FMC52"/>
    <mergeCell ref="FEO52:FEX52"/>
    <mergeCell ref="FFF52:FFO52"/>
    <mergeCell ref="FFW52:FGF52"/>
    <mergeCell ref="FGN52:FGW52"/>
    <mergeCell ref="FHE52:FHN52"/>
    <mergeCell ref="FHV52:FIE52"/>
    <mergeCell ref="FYE52:FYN52"/>
    <mergeCell ref="FYV52:FZE52"/>
    <mergeCell ref="FZM52:FZV52"/>
    <mergeCell ref="GAD52:GAM52"/>
    <mergeCell ref="GAU52:GBD52"/>
    <mergeCell ref="GBL52:GBU52"/>
    <mergeCell ref="FUG52:FUP52"/>
    <mergeCell ref="FUX52:FVG52"/>
    <mergeCell ref="FVO52:FVX52"/>
    <mergeCell ref="FWF52:FWO52"/>
    <mergeCell ref="FWW52:FXF52"/>
    <mergeCell ref="FXN52:FXW52"/>
    <mergeCell ref="FQI52:FQR52"/>
    <mergeCell ref="FQZ52:FRI52"/>
    <mergeCell ref="FRQ52:FRZ52"/>
    <mergeCell ref="FSH52:FSQ52"/>
    <mergeCell ref="FSY52:FTH52"/>
    <mergeCell ref="FTP52:FTY52"/>
    <mergeCell ref="GJY52:GKH52"/>
    <mergeCell ref="GKP52:GKY52"/>
    <mergeCell ref="GLG52:GLP52"/>
    <mergeCell ref="GLX52:GMG52"/>
    <mergeCell ref="GMO52:GMX52"/>
    <mergeCell ref="GNF52:GNO52"/>
    <mergeCell ref="GGA52:GGJ52"/>
    <mergeCell ref="GGR52:GHA52"/>
    <mergeCell ref="GHI52:GHR52"/>
    <mergeCell ref="GHZ52:GII52"/>
    <mergeCell ref="GIQ52:GIZ52"/>
    <mergeCell ref="GJH52:GJQ52"/>
    <mergeCell ref="GCC52:GCL52"/>
    <mergeCell ref="GCT52:GDC52"/>
    <mergeCell ref="GDK52:GDT52"/>
    <mergeCell ref="GEB52:GEK52"/>
    <mergeCell ref="GES52:GFB52"/>
    <mergeCell ref="GFJ52:GFS52"/>
    <mergeCell ref="GVS52:GWB52"/>
    <mergeCell ref="GWJ52:GWS52"/>
    <mergeCell ref="GXA52:GXJ52"/>
    <mergeCell ref="GXR52:GYA52"/>
    <mergeCell ref="GYI52:GYR52"/>
    <mergeCell ref="GYZ52:GZI52"/>
    <mergeCell ref="GRU52:GSD52"/>
    <mergeCell ref="GSL52:GSU52"/>
    <mergeCell ref="GTC52:GTL52"/>
    <mergeCell ref="GTT52:GUC52"/>
    <mergeCell ref="GUK52:GUT52"/>
    <mergeCell ref="GVB52:GVK52"/>
    <mergeCell ref="GNW52:GOF52"/>
    <mergeCell ref="GON52:GOW52"/>
    <mergeCell ref="GPE52:GPN52"/>
    <mergeCell ref="GPV52:GQE52"/>
    <mergeCell ref="GQM52:GQV52"/>
    <mergeCell ref="GRD52:GRM52"/>
    <mergeCell ref="HHM52:HHV52"/>
    <mergeCell ref="HID52:HIM52"/>
    <mergeCell ref="HIU52:HJD52"/>
    <mergeCell ref="HJL52:HJU52"/>
    <mergeCell ref="HKC52:HKL52"/>
    <mergeCell ref="HKT52:HLC52"/>
    <mergeCell ref="HDO52:HDX52"/>
    <mergeCell ref="HEF52:HEO52"/>
    <mergeCell ref="HEW52:HFF52"/>
    <mergeCell ref="HFN52:HFW52"/>
    <mergeCell ref="HGE52:HGN52"/>
    <mergeCell ref="HGV52:HHE52"/>
    <mergeCell ref="GZQ52:GZZ52"/>
    <mergeCell ref="HAH52:HAQ52"/>
    <mergeCell ref="HAY52:HBH52"/>
    <mergeCell ref="HBP52:HBY52"/>
    <mergeCell ref="HCG52:HCP52"/>
    <mergeCell ref="HCX52:HDG52"/>
    <mergeCell ref="HTG52:HTP52"/>
    <mergeCell ref="HTX52:HUG52"/>
    <mergeCell ref="HUO52:HUX52"/>
    <mergeCell ref="HVF52:HVO52"/>
    <mergeCell ref="HVW52:HWF52"/>
    <mergeCell ref="HWN52:HWW52"/>
    <mergeCell ref="HPI52:HPR52"/>
    <mergeCell ref="HPZ52:HQI52"/>
    <mergeCell ref="HQQ52:HQZ52"/>
    <mergeCell ref="HRH52:HRQ52"/>
    <mergeCell ref="HRY52:HSH52"/>
    <mergeCell ref="HSP52:HSY52"/>
    <mergeCell ref="HLK52:HLT52"/>
    <mergeCell ref="HMB52:HMK52"/>
    <mergeCell ref="HMS52:HNB52"/>
    <mergeCell ref="HNJ52:HNS52"/>
    <mergeCell ref="HOA52:HOJ52"/>
    <mergeCell ref="HOR52:HPA52"/>
    <mergeCell ref="IFA52:IFJ52"/>
    <mergeCell ref="IFR52:IGA52"/>
    <mergeCell ref="IGI52:IGR52"/>
    <mergeCell ref="IGZ52:IHI52"/>
    <mergeCell ref="IHQ52:IHZ52"/>
    <mergeCell ref="IIH52:IIQ52"/>
    <mergeCell ref="IBC52:IBL52"/>
    <mergeCell ref="IBT52:ICC52"/>
    <mergeCell ref="ICK52:ICT52"/>
    <mergeCell ref="IDB52:IDK52"/>
    <mergeCell ref="IDS52:IEB52"/>
    <mergeCell ref="IEJ52:IES52"/>
    <mergeCell ref="HXE52:HXN52"/>
    <mergeCell ref="HXV52:HYE52"/>
    <mergeCell ref="HYM52:HYV52"/>
    <mergeCell ref="HZD52:HZM52"/>
    <mergeCell ref="HZU52:IAD52"/>
    <mergeCell ref="IAL52:IAU52"/>
    <mergeCell ref="IQU52:IRD52"/>
    <mergeCell ref="IRL52:IRU52"/>
    <mergeCell ref="ISC52:ISL52"/>
    <mergeCell ref="IST52:ITC52"/>
    <mergeCell ref="ITK52:ITT52"/>
    <mergeCell ref="IUB52:IUK52"/>
    <mergeCell ref="IMW52:INF52"/>
    <mergeCell ref="INN52:INW52"/>
    <mergeCell ref="IOE52:ION52"/>
    <mergeCell ref="IOV52:IPE52"/>
    <mergeCell ref="IPM52:IPV52"/>
    <mergeCell ref="IQD52:IQM52"/>
    <mergeCell ref="IIY52:IJH52"/>
    <mergeCell ref="IJP52:IJY52"/>
    <mergeCell ref="IKG52:IKP52"/>
    <mergeCell ref="IKX52:ILG52"/>
    <mergeCell ref="ILO52:ILX52"/>
    <mergeCell ref="IMF52:IMO52"/>
    <mergeCell ref="JCO52:JCX52"/>
    <mergeCell ref="JDF52:JDO52"/>
    <mergeCell ref="JDW52:JEF52"/>
    <mergeCell ref="JEN52:JEW52"/>
    <mergeCell ref="JFE52:JFN52"/>
    <mergeCell ref="JFV52:JGE52"/>
    <mergeCell ref="IYQ52:IYZ52"/>
    <mergeCell ref="IZH52:IZQ52"/>
    <mergeCell ref="IZY52:JAH52"/>
    <mergeCell ref="JAP52:JAY52"/>
    <mergeCell ref="JBG52:JBP52"/>
    <mergeCell ref="JBX52:JCG52"/>
    <mergeCell ref="IUS52:IVB52"/>
    <mergeCell ref="IVJ52:IVS52"/>
    <mergeCell ref="IWA52:IWJ52"/>
    <mergeCell ref="IWR52:IXA52"/>
    <mergeCell ref="IXI52:IXR52"/>
    <mergeCell ref="IXZ52:IYI52"/>
    <mergeCell ref="JOI52:JOR52"/>
    <mergeCell ref="JOZ52:JPI52"/>
    <mergeCell ref="JPQ52:JPZ52"/>
    <mergeCell ref="JQH52:JQQ52"/>
    <mergeCell ref="JQY52:JRH52"/>
    <mergeCell ref="JRP52:JRY52"/>
    <mergeCell ref="JKK52:JKT52"/>
    <mergeCell ref="JLB52:JLK52"/>
    <mergeCell ref="JLS52:JMB52"/>
    <mergeCell ref="JMJ52:JMS52"/>
    <mergeCell ref="JNA52:JNJ52"/>
    <mergeCell ref="JNR52:JOA52"/>
    <mergeCell ref="JGM52:JGV52"/>
    <mergeCell ref="JHD52:JHM52"/>
    <mergeCell ref="JHU52:JID52"/>
    <mergeCell ref="JIL52:JIU52"/>
    <mergeCell ref="JJC52:JJL52"/>
    <mergeCell ref="JJT52:JKC52"/>
    <mergeCell ref="KAC52:KAL52"/>
    <mergeCell ref="KAT52:KBC52"/>
    <mergeCell ref="KBK52:KBT52"/>
    <mergeCell ref="KCB52:KCK52"/>
    <mergeCell ref="KCS52:KDB52"/>
    <mergeCell ref="KDJ52:KDS52"/>
    <mergeCell ref="JWE52:JWN52"/>
    <mergeCell ref="JWV52:JXE52"/>
    <mergeCell ref="JXM52:JXV52"/>
    <mergeCell ref="JYD52:JYM52"/>
    <mergeCell ref="JYU52:JZD52"/>
    <mergeCell ref="JZL52:JZU52"/>
    <mergeCell ref="JSG52:JSP52"/>
    <mergeCell ref="JSX52:JTG52"/>
    <mergeCell ref="JTO52:JTX52"/>
    <mergeCell ref="JUF52:JUO52"/>
    <mergeCell ref="JUW52:JVF52"/>
    <mergeCell ref="JVN52:JVW52"/>
    <mergeCell ref="KLW52:KMF52"/>
    <mergeCell ref="KMN52:KMW52"/>
    <mergeCell ref="KNE52:KNN52"/>
    <mergeCell ref="KNV52:KOE52"/>
    <mergeCell ref="KOM52:KOV52"/>
    <mergeCell ref="KPD52:KPM52"/>
    <mergeCell ref="KHY52:KIH52"/>
    <mergeCell ref="KIP52:KIY52"/>
    <mergeCell ref="KJG52:KJP52"/>
    <mergeCell ref="KJX52:KKG52"/>
    <mergeCell ref="KKO52:KKX52"/>
    <mergeCell ref="KLF52:KLO52"/>
    <mergeCell ref="KEA52:KEJ52"/>
    <mergeCell ref="KER52:KFA52"/>
    <mergeCell ref="KFI52:KFR52"/>
    <mergeCell ref="KFZ52:KGI52"/>
    <mergeCell ref="KGQ52:KGZ52"/>
    <mergeCell ref="KHH52:KHQ52"/>
    <mergeCell ref="KXQ52:KXZ52"/>
    <mergeCell ref="KYH52:KYQ52"/>
    <mergeCell ref="KYY52:KZH52"/>
    <mergeCell ref="KZP52:KZY52"/>
    <mergeCell ref="LAG52:LAP52"/>
    <mergeCell ref="LAX52:LBG52"/>
    <mergeCell ref="KTS52:KUB52"/>
    <mergeCell ref="KUJ52:KUS52"/>
    <mergeCell ref="KVA52:KVJ52"/>
    <mergeCell ref="KVR52:KWA52"/>
    <mergeCell ref="KWI52:KWR52"/>
    <mergeCell ref="KWZ52:KXI52"/>
    <mergeCell ref="KPU52:KQD52"/>
    <mergeCell ref="KQL52:KQU52"/>
    <mergeCell ref="KRC52:KRL52"/>
    <mergeCell ref="KRT52:KSC52"/>
    <mergeCell ref="KSK52:KST52"/>
    <mergeCell ref="KTB52:KTK52"/>
    <mergeCell ref="LJK52:LJT52"/>
    <mergeCell ref="LKB52:LKK52"/>
    <mergeCell ref="LKS52:LLB52"/>
    <mergeCell ref="LLJ52:LLS52"/>
    <mergeCell ref="LMA52:LMJ52"/>
    <mergeCell ref="LMR52:LNA52"/>
    <mergeCell ref="LFM52:LFV52"/>
    <mergeCell ref="LGD52:LGM52"/>
    <mergeCell ref="LGU52:LHD52"/>
    <mergeCell ref="LHL52:LHU52"/>
    <mergeCell ref="LIC52:LIL52"/>
    <mergeCell ref="LIT52:LJC52"/>
    <mergeCell ref="LBO52:LBX52"/>
    <mergeCell ref="LCF52:LCO52"/>
    <mergeCell ref="LCW52:LDF52"/>
    <mergeCell ref="LDN52:LDW52"/>
    <mergeCell ref="LEE52:LEN52"/>
    <mergeCell ref="LEV52:LFE52"/>
    <mergeCell ref="LVE52:LVN52"/>
    <mergeCell ref="LVV52:LWE52"/>
    <mergeCell ref="LWM52:LWV52"/>
    <mergeCell ref="LXD52:LXM52"/>
    <mergeCell ref="LXU52:LYD52"/>
    <mergeCell ref="LYL52:LYU52"/>
    <mergeCell ref="LRG52:LRP52"/>
    <mergeCell ref="LRX52:LSG52"/>
    <mergeCell ref="LSO52:LSX52"/>
    <mergeCell ref="LTF52:LTO52"/>
    <mergeCell ref="LTW52:LUF52"/>
    <mergeCell ref="LUN52:LUW52"/>
    <mergeCell ref="LNI52:LNR52"/>
    <mergeCell ref="LNZ52:LOI52"/>
    <mergeCell ref="LOQ52:LOZ52"/>
    <mergeCell ref="LPH52:LPQ52"/>
    <mergeCell ref="LPY52:LQH52"/>
    <mergeCell ref="LQP52:LQY52"/>
    <mergeCell ref="MGY52:MHH52"/>
    <mergeCell ref="MHP52:MHY52"/>
    <mergeCell ref="MIG52:MIP52"/>
    <mergeCell ref="MIX52:MJG52"/>
    <mergeCell ref="MJO52:MJX52"/>
    <mergeCell ref="MKF52:MKO52"/>
    <mergeCell ref="MDA52:MDJ52"/>
    <mergeCell ref="MDR52:MEA52"/>
    <mergeCell ref="MEI52:MER52"/>
    <mergeCell ref="MEZ52:MFI52"/>
    <mergeCell ref="MFQ52:MFZ52"/>
    <mergeCell ref="MGH52:MGQ52"/>
    <mergeCell ref="LZC52:LZL52"/>
    <mergeCell ref="LZT52:MAC52"/>
    <mergeCell ref="MAK52:MAT52"/>
    <mergeCell ref="MBB52:MBK52"/>
    <mergeCell ref="MBS52:MCB52"/>
    <mergeCell ref="MCJ52:MCS52"/>
    <mergeCell ref="MSS52:MTB52"/>
    <mergeCell ref="MTJ52:MTS52"/>
    <mergeCell ref="MUA52:MUJ52"/>
    <mergeCell ref="MUR52:MVA52"/>
    <mergeCell ref="MVI52:MVR52"/>
    <mergeCell ref="MVZ52:MWI52"/>
    <mergeCell ref="MOU52:MPD52"/>
    <mergeCell ref="MPL52:MPU52"/>
    <mergeCell ref="MQC52:MQL52"/>
    <mergeCell ref="MQT52:MRC52"/>
    <mergeCell ref="MRK52:MRT52"/>
    <mergeCell ref="MSB52:MSK52"/>
    <mergeCell ref="MKW52:MLF52"/>
    <mergeCell ref="MLN52:MLW52"/>
    <mergeCell ref="MME52:MMN52"/>
    <mergeCell ref="MMV52:MNE52"/>
    <mergeCell ref="MNM52:MNV52"/>
    <mergeCell ref="MOD52:MOM52"/>
    <mergeCell ref="NEM52:NEV52"/>
    <mergeCell ref="NFD52:NFM52"/>
    <mergeCell ref="NFU52:NGD52"/>
    <mergeCell ref="NGL52:NGU52"/>
    <mergeCell ref="NHC52:NHL52"/>
    <mergeCell ref="NHT52:NIC52"/>
    <mergeCell ref="NAO52:NAX52"/>
    <mergeCell ref="NBF52:NBO52"/>
    <mergeCell ref="NBW52:NCF52"/>
    <mergeCell ref="NCN52:NCW52"/>
    <mergeCell ref="NDE52:NDN52"/>
    <mergeCell ref="NDV52:NEE52"/>
    <mergeCell ref="MWQ52:MWZ52"/>
    <mergeCell ref="MXH52:MXQ52"/>
    <mergeCell ref="MXY52:MYH52"/>
    <mergeCell ref="MYP52:MYY52"/>
    <mergeCell ref="MZG52:MZP52"/>
    <mergeCell ref="MZX52:NAG52"/>
    <mergeCell ref="NQG52:NQP52"/>
    <mergeCell ref="NQX52:NRG52"/>
    <mergeCell ref="NRO52:NRX52"/>
    <mergeCell ref="NSF52:NSO52"/>
    <mergeCell ref="NSW52:NTF52"/>
    <mergeCell ref="NTN52:NTW52"/>
    <mergeCell ref="NMI52:NMR52"/>
    <mergeCell ref="NMZ52:NNI52"/>
    <mergeCell ref="NNQ52:NNZ52"/>
    <mergeCell ref="NOH52:NOQ52"/>
    <mergeCell ref="NOY52:NPH52"/>
    <mergeCell ref="NPP52:NPY52"/>
    <mergeCell ref="NIK52:NIT52"/>
    <mergeCell ref="NJB52:NJK52"/>
    <mergeCell ref="NJS52:NKB52"/>
    <mergeCell ref="NKJ52:NKS52"/>
    <mergeCell ref="NLA52:NLJ52"/>
    <mergeCell ref="NLR52:NMA52"/>
    <mergeCell ref="OCA52:OCJ52"/>
    <mergeCell ref="OCR52:ODA52"/>
    <mergeCell ref="ODI52:ODR52"/>
    <mergeCell ref="ODZ52:OEI52"/>
    <mergeCell ref="OEQ52:OEZ52"/>
    <mergeCell ref="OFH52:OFQ52"/>
    <mergeCell ref="NYC52:NYL52"/>
    <mergeCell ref="NYT52:NZC52"/>
    <mergeCell ref="NZK52:NZT52"/>
    <mergeCell ref="OAB52:OAK52"/>
    <mergeCell ref="OAS52:OBB52"/>
    <mergeCell ref="OBJ52:OBS52"/>
    <mergeCell ref="NUE52:NUN52"/>
    <mergeCell ref="NUV52:NVE52"/>
    <mergeCell ref="NVM52:NVV52"/>
    <mergeCell ref="NWD52:NWM52"/>
    <mergeCell ref="NWU52:NXD52"/>
    <mergeCell ref="NXL52:NXU52"/>
    <mergeCell ref="ONU52:OOD52"/>
    <mergeCell ref="OOL52:OOU52"/>
    <mergeCell ref="OPC52:OPL52"/>
    <mergeCell ref="OPT52:OQC52"/>
    <mergeCell ref="OQK52:OQT52"/>
    <mergeCell ref="ORB52:ORK52"/>
    <mergeCell ref="OJW52:OKF52"/>
    <mergeCell ref="OKN52:OKW52"/>
    <mergeCell ref="OLE52:OLN52"/>
    <mergeCell ref="OLV52:OME52"/>
    <mergeCell ref="OMM52:OMV52"/>
    <mergeCell ref="OND52:ONM52"/>
    <mergeCell ref="OFY52:OGH52"/>
    <mergeCell ref="OGP52:OGY52"/>
    <mergeCell ref="OHG52:OHP52"/>
    <mergeCell ref="OHX52:OIG52"/>
    <mergeCell ref="OIO52:OIX52"/>
    <mergeCell ref="OJF52:OJO52"/>
    <mergeCell ref="OZO52:OZX52"/>
    <mergeCell ref="PAF52:PAO52"/>
    <mergeCell ref="PAW52:PBF52"/>
    <mergeCell ref="PBN52:PBW52"/>
    <mergeCell ref="PCE52:PCN52"/>
    <mergeCell ref="PCV52:PDE52"/>
    <mergeCell ref="OVQ52:OVZ52"/>
    <mergeCell ref="OWH52:OWQ52"/>
    <mergeCell ref="OWY52:OXH52"/>
    <mergeCell ref="OXP52:OXY52"/>
    <mergeCell ref="OYG52:OYP52"/>
    <mergeCell ref="OYX52:OZG52"/>
    <mergeCell ref="ORS52:OSB52"/>
    <mergeCell ref="OSJ52:OSS52"/>
    <mergeCell ref="OTA52:OTJ52"/>
    <mergeCell ref="OTR52:OUA52"/>
    <mergeCell ref="OUI52:OUR52"/>
    <mergeCell ref="OUZ52:OVI52"/>
    <mergeCell ref="PLI52:PLR52"/>
    <mergeCell ref="PLZ52:PMI52"/>
    <mergeCell ref="PMQ52:PMZ52"/>
    <mergeCell ref="PNH52:PNQ52"/>
    <mergeCell ref="PNY52:POH52"/>
    <mergeCell ref="POP52:POY52"/>
    <mergeCell ref="PHK52:PHT52"/>
    <mergeCell ref="PIB52:PIK52"/>
    <mergeCell ref="PIS52:PJB52"/>
    <mergeCell ref="PJJ52:PJS52"/>
    <mergeCell ref="PKA52:PKJ52"/>
    <mergeCell ref="PKR52:PLA52"/>
    <mergeCell ref="PDM52:PDV52"/>
    <mergeCell ref="PED52:PEM52"/>
    <mergeCell ref="PEU52:PFD52"/>
    <mergeCell ref="PFL52:PFU52"/>
    <mergeCell ref="PGC52:PGL52"/>
    <mergeCell ref="PGT52:PHC52"/>
    <mergeCell ref="PXC52:PXL52"/>
    <mergeCell ref="PXT52:PYC52"/>
    <mergeCell ref="PYK52:PYT52"/>
    <mergeCell ref="PZB52:PZK52"/>
    <mergeCell ref="PZS52:QAB52"/>
    <mergeCell ref="QAJ52:QAS52"/>
    <mergeCell ref="PTE52:PTN52"/>
    <mergeCell ref="PTV52:PUE52"/>
    <mergeCell ref="PUM52:PUV52"/>
    <mergeCell ref="PVD52:PVM52"/>
    <mergeCell ref="PVU52:PWD52"/>
    <mergeCell ref="PWL52:PWU52"/>
    <mergeCell ref="PPG52:PPP52"/>
    <mergeCell ref="PPX52:PQG52"/>
    <mergeCell ref="PQO52:PQX52"/>
    <mergeCell ref="PRF52:PRO52"/>
    <mergeCell ref="PRW52:PSF52"/>
    <mergeCell ref="PSN52:PSW52"/>
    <mergeCell ref="QIW52:QJF52"/>
    <mergeCell ref="QJN52:QJW52"/>
    <mergeCell ref="QKE52:QKN52"/>
    <mergeCell ref="QKV52:QLE52"/>
    <mergeCell ref="QLM52:QLV52"/>
    <mergeCell ref="QMD52:QMM52"/>
    <mergeCell ref="QEY52:QFH52"/>
    <mergeCell ref="QFP52:QFY52"/>
    <mergeCell ref="QGG52:QGP52"/>
    <mergeCell ref="QGX52:QHG52"/>
    <mergeCell ref="QHO52:QHX52"/>
    <mergeCell ref="QIF52:QIO52"/>
    <mergeCell ref="QBA52:QBJ52"/>
    <mergeCell ref="QBR52:QCA52"/>
    <mergeCell ref="QCI52:QCR52"/>
    <mergeCell ref="QCZ52:QDI52"/>
    <mergeCell ref="QDQ52:QDZ52"/>
    <mergeCell ref="QEH52:QEQ52"/>
    <mergeCell ref="QUQ52:QUZ52"/>
    <mergeCell ref="QVH52:QVQ52"/>
    <mergeCell ref="QVY52:QWH52"/>
    <mergeCell ref="QWP52:QWY52"/>
    <mergeCell ref="QXG52:QXP52"/>
    <mergeCell ref="QXX52:QYG52"/>
    <mergeCell ref="QQS52:QRB52"/>
    <mergeCell ref="QRJ52:QRS52"/>
    <mergeCell ref="QSA52:QSJ52"/>
    <mergeCell ref="QSR52:QTA52"/>
    <mergeCell ref="QTI52:QTR52"/>
    <mergeCell ref="QTZ52:QUI52"/>
    <mergeCell ref="QMU52:QND52"/>
    <mergeCell ref="QNL52:QNU52"/>
    <mergeCell ref="QOC52:QOL52"/>
    <mergeCell ref="QOT52:QPC52"/>
    <mergeCell ref="QPK52:QPT52"/>
    <mergeCell ref="QQB52:QQK52"/>
    <mergeCell ref="RGK52:RGT52"/>
    <mergeCell ref="RHB52:RHK52"/>
    <mergeCell ref="RHS52:RIB52"/>
    <mergeCell ref="RIJ52:RIS52"/>
    <mergeCell ref="RJA52:RJJ52"/>
    <mergeCell ref="RJR52:RKA52"/>
    <mergeCell ref="RCM52:RCV52"/>
    <mergeCell ref="RDD52:RDM52"/>
    <mergeCell ref="RDU52:RED52"/>
    <mergeCell ref="REL52:REU52"/>
    <mergeCell ref="RFC52:RFL52"/>
    <mergeCell ref="RFT52:RGC52"/>
    <mergeCell ref="QYO52:QYX52"/>
    <mergeCell ref="QZF52:QZO52"/>
    <mergeCell ref="QZW52:RAF52"/>
    <mergeCell ref="RAN52:RAW52"/>
    <mergeCell ref="RBE52:RBN52"/>
    <mergeCell ref="RBV52:RCE52"/>
    <mergeCell ref="RSE52:RSN52"/>
    <mergeCell ref="RSV52:RTE52"/>
    <mergeCell ref="RTM52:RTV52"/>
    <mergeCell ref="RUD52:RUM52"/>
    <mergeCell ref="RUU52:RVD52"/>
    <mergeCell ref="RVL52:RVU52"/>
    <mergeCell ref="ROG52:ROP52"/>
    <mergeCell ref="ROX52:RPG52"/>
    <mergeCell ref="RPO52:RPX52"/>
    <mergeCell ref="RQF52:RQO52"/>
    <mergeCell ref="RQW52:RRF52"/>
    <mergeCell ref="RRN52:RRW52"/>
    <mergeCell ref="RKI52:RKR52"/>
    <mergeCell ref="RKZ52:RLI52"/>
    <mergeCell ref="RLQ52:RLZ52"/>
    <mergeCell ref="RMH52:RMQ52"/>
    <mergeCell ref="RMY52:RNH52"/>
    <mergeCell ref="RNP52:RNY52"/>
    <mergeCell ref="SDY52:SEH52"/>
    <mergeCell ref="SEP52:SEY52"/>
    <mergeCell ref="SFG52:SFP52"/>
    <mergeCell ref="SFX52:SGG52"/>
    <mergeCell ref="SGO52:SGX52"/>
    <mergeCell ref="SHF52:SHO52"/>
    <mergeCell ref="SAA52:SAJ52"/>
    <mergeCell ref="SAR52:SBA52"/>
    <mergeCell ref="SBI52:SBR52"/>
    <mergeCell ref="SBZ52:SCI52"/>
    <mergeCell ref="SCQ52:SCZ52"/>
    <mergeCell ref="SDH52:SDQ52"/>
    <mergeCell ref="RWC52:RWL52"/>
    <mergeCell ref="RWT52:RXC52"/>
    <mergeCell ref="RXK52:RXT52"/>
    <mergeCell ref="RYB52:RYK52"/>
    <mergeCell ref="RYS52:RZB52"/>
    <mergeCell ref="RZJ52:RZS52"/>
    <mergeCell ref="SPS52:SQB52"/>
    <mergeCell ref="SQJ52:SQS52"/>
    <mergeCell ref="SRA52:SRJ52"/>
    <mergeCell ref="SRR52:SSA52"/>
    <mergeCell ref="SSI52:SSR52"/>
    <mergeCell ref="SSZ52:STI52"/>
    <mergeCell ref="SLU52:SMD52"/>
    <mergeCell ref="SML52:SMU52"/>
    <mergeCell ref="SNC52:SNL52"/>
    <mergeCell ref="SNT52:SOC52"/>
    <mergeCell ref="SOK52:SOT52"/>
    <mergeCell ref="SPB52:SPK52"/>
    <mergeCell ref="SHW52:SIF52"/>
    <mergeCell ref="SIN52:SIW52"/>
    <mergeCell ref="SJE52:SJN52"/>
    <mergeCell ref="SJV52:SKE52"/>
    <mergeCell ref="SKM52:SKV52"/>
    <mergeCell ref="SLD52:SLM52"/>
    <mergeCell ref="TBM52:TBV52"/>
    <mergeCell ref="TCD52:TCM52"/>
    <mergeCell ref="TCU52:TDD52"/>
    <mergeCell ref="TDL52:TDU52"/>
    <mergeCell ref="TEC52:TEL52"/>
    <mergeCell ref="TET52:TFC52"/>
    <mergeCell ref="SXO52:SXX52"/>
    <mergeCell ref="SYF52:SYO52"/>
    <mergeCell ref="SYW52:SZF52"/>
    <mergeCell ref="SZN52:SZW52"/>
    <mergeCell ref="TAE52:TAN52"/>
    <mergeCell ref="TAV52:TBE52"/>
    <mergeCell ref="STQ52:STZ52"/>
    <mergeCell ref="SUH52:SUQ52"/>
    <mergeCell ref="SUY52:SVH52"/>
    <mergeCell ref="SVP52:SVY52"/>
    <mergeCell ref="SWG52:SWP52"/>
    <mergeCell ref="SWX52:SXG52"/>
    <mergeCell ref="TNG52:TNP52"/>
    <mergeCell ref="TNX52:TOG52"/>
    <mergeCell ref="TOO52:TOX52"/>
    <mergeCell ref="TPF52:TPO52"/>
    <mergeCell ref="TPW52:TQF52"/>
    <mergeCell ref="TQN52:TQW52"/>
    <mergeCell ref="TJI52:TJR52"/>
    <mergeCell ref="TJZ52:TKI52"/>
    <mergeCell ref="TKQ52:TKZ52"/>
    <mergeCell ref="TLH52:TLQ52"/>
    <mergeCell ref="TLY52:TMH52"/>
    <mergeCell ref="TMP52:TMY52"/>
    <mergeCell ref="TFK52:TFT52"/>
    <mergeCell ref="TGB52:TGK52"/>
    <mergeCell ref="TGS52:THB52"/>
    <mergeCell ref="THJ52:THS52"/>
    <mergeCell ref="TIA52:TIJ52"/>
    <mergeCell ref="TIR52:TJA52"/>
    <mergeCell ref="TZA52:TZJ52"/>
    <mergeCell ref="TZR52:UAA52"/>
    <mergeCell ref="UAI52:UAR52"/>
    <mergeCell ref="UAZ52:UBI52"/>
    <mergeCell ref="UBQ52:UBZ52"/>
    <mergeCell ref="UCH52:UCQ52"/>
    <mergeCell ref="TVC52:TVL52"/>
    <mergeCell ref="TVT52:TWC52"/>
    <mergeCell ref="TWK52:TWT52"/>
    <mergeCell ref="TXB52:TXK52"/>
    <mergeCell ref="TXS52:TYB52"/>
    <mergeCell ref="TYJ52:TYS52"/>
    <mergeCell ref="TRE52:TRN52"/>
    <mergeCell ref="TRV52:TSE52"/>
    <mergeCell ref="TSM52:TSV52"/>
    <mergeCell ref="TTD52:TTM52"/>
    <mergeCell ref="TTU52:TUD52"/>
    <mergeCell ref="TUL52:TUU52"/>
    <mergeCell ref="UKU52:ULD52"/>
    <mergeCell ref="ULL52:ULU52"/>
    <mergeCell ref="UMC52:UML52"/>
    <mergeCell ref="UMT52:UNC52"/>
    <mergeCell ref="UNK52:UNT52"/>
    <mergeCell ref="UOB52:UOK52"/>
    <mergeCell ref="UGW52:UHF52"/>
    <mergeCell ref="UHN52:UHW52"/>
    <mergeCell ref="UIE52:UIN52"/>
    <mergeCell ref="UIV52:UJE52"/>
    <mergeCell ref="UJM52:UJV52"/>
    <mergeCell ref="UKD52:UKM52"/>
    <mergeCell ref="UCY52:UDH52"/>
    <mergeCell ref="UDP52:UDY52"/>
    <mergeCell ref="UEG52:UEP52"/>
    <mergeCell ref="UEX52:UFG52"/>
    <mergeCell ref="UFO52:UFX52"/>
    <mergeCell ref="UGF52:UGO52"/>
    <mergeCell ref="UWO52:UWX52"/>
    <mergeCell ref="UXF52:UXO52"/>
    <mergeCell ref="UXW52:UYF52"/>
    <mergeCell ref="UYN52:UYW52"/>
    <mergeCell ref="UZE52:UZN52"/>
    <mergeCell ref="UZV52:VAE52"/>
    <mergeCell ref="USQ52:USZ52"/>
    <mergeCell ref="UTH52:UTQ52"/>
    <mergeCell ref="UTY52:UUH52"/>
    <mergeCell ref="UUP52:UUY52"/>
    <mergeCell ref="UVG52:UVP52"/>
    <mergeCell ref="UVX52:UWG52"/>
    <mergeCell ref="UOS52:UPB52"/>
    <mergeCell ref="UPJ52:UPS52"/>
    <mergeCell ref="UQA52:UQJ52"/>
    <mergeCell ref="UQR52:URA52"/>
    <mergeCell ref="URI52:URR52"/>
    <mergeCell ref="URZ52:USI52"/>
    <mergeCell ref="VII52:VIR52"/>
    <mergeCell ref="VIZ52:VJI52"/>
    <mergeCell ref="VJQ52:VJZ52"/>
    <mergeCell ref="VKH52:VKQ52"/>
    <mergeCell ref="VKY52:VLH52"/>
    <mergeCell ref="VLP52:VLY52"/>
    <mergeCell ref="VEK52:VET52"/>
    <mergeCell ref="VFB52:VFK52"/>
    <mergeCell ref="VFS52:VGB52"/>
    <mergeCell ref="VGJ52:VGS52"/>
    <mergeCell ref="VHA52:VHJ52"/>
    <mergeCell ref="VHR52:VIA52"/>
    <mergeCell ref="VAM52:VAV52"/>
    <mergeCell ref="VBD52:VBM52"/>
    <mergeCell ref="VBU52:VCD52"/>
    <mergeCell ref="VCL52:VCU52"/>
    <mergeCell ref="VDC52:VDL52"/>
    <mergeCell ref="VDT52:VEC52"/>
    <mergeCell ref="VUC52:VUL52"/>
    <mergeCell ref="VUT52:VVC52"/>
    <mergeCell ref="VVK52:VVT52"/>
    <mergeCell ref="VWB52:VWK52"/>
    <mergeCell ref="VWS52:VXB52"/>
    <mergeCell ref="VXJ52:VXS52"/>
    <mergeCell ref="VQE52:VQN52"/>
    <mergeCell ref="VQV52:VRE52"/>
    <mergeCell ref="VRM52:VRV52"/>
    <mergeCell ref="VSD52:VSM52"/>
    <mergeCell ref="VSU52:VTD52"/>
    <mergeCell ref="VTL52:VTU52"/>
    <mergeCell ref="VMG52:VMP52"/>
    <mergeCell ref="VMX52:VNG52"/>
    <mergeCell ref="VNO52:VNX52"/>
    <mergeCell ref="VOF52:VOO52"/>
    <mergeCell ref="VOW52:VPF52"/>
    <mergeCell ref="VPN52:VPW52"/>
    <mergeCell ref="WLC52:WLL52"/>
    <mergeCell ref="WLT52:WMC52"/>
    <mergeCell ref="WMK52:WMT52"/>
    <mergeCell ref="WNB52:WNK52"/>
    <mergeCell ref="WFW52:WGF52"/>
    <mergeCell ref="WGN52:WGW52"/>
    <mergeCell ref="WHE52:WHN52"/>
    <mergeCell ref="WHV52:WIE52"/>
    <mergeCell ref="WIM52:WIV52"/>
    <mergeCell ref="WJD52:WJM52"/>
    <mergeCell ref="WBY52:WCH52"/>
    <mergeCell ref="WCP52:WCY52"/>
    <mergeCell ref="WDG52:WDP52"/>
    <mergeCell ref="WDX52:WEG52"/>
    <mergeCell ref="WEO52:WEX52"/>
    <mergeCell ref="WFF52:WFO52"/>
    <mergeCell ref="VYA52:VYJ52"/>
    <mergeCell ref="VYR52:VZA52"/>
    <mergeCell ref="VZI52:VZR52"/>
    <mergeCell ref="VZZ52:WAI52"/>
    <mergeCell ref="WAQ52:WAZ52"/>
    <mergeCell ref="WBH52:WBQ52"/>
    <mergeCell ref="XDK52:XDT52"/>
    <mergeCell ref="XEB52:XEK52"/>
    <mergeCell ref="XES52:XFB52"/>
    <mergeCell ref="D54:N54"/>
    <mergeCell ref="D57:N57"/>
    <mergeCell ref="D59:N59"/>
    <mergeCell ref="WZM52:WZV52"/>
    <mergeCell ref="XAD52:XAM52"/>
    <mergeCell ref="XAU52:XBD52"/>
    <mergeCell ref="XBL52:XBU52"/>
    <mergeCell ref="XCC52:XCL52"/>
    <mergeCell ref="XCT52:XDC52"/>
    <mergeCell ref="WVO52:WVX52"/>
    <mergeCell ref="WWF52:WWO52"/>
    <mergeCell ref="WWW52:WXF52"/>
    <mergeCell ref="WXN52:WXW52"/>
    <mergeCell ref="WYE52:WYN52"/>
    <mergeCell ref="WYV52:WZE52"/>
    <mergeCell ref="WRQ52:WRZ52"/>
    <mergeCell ref="WSH52:WSQ52"/>
    <mergeCell ref="WSY52:WTH52"/>
    <mergeCell ref="WTP52:WTY52"/>
    <mergeCell ref="WUG52:WUP52"/>
    <mergeCell ref="WUX52:WVG52"/>
    <mergeCell ref="WNS52:WOB52"/>
    <mergeCell ref="WOJ52:WOS52"/>
    <mergeCell ref="WPA52:WPJ52"/>
    <mergeCell ref="WPR52:WQA52"/>
    <mergeCell ref="WQI52:WQR52"/>
    <mergeCell ref="WQZ52:WRI52"/>
    <mergeCell ref="WJU52:WKD52"/>
    <mergeCell ref="WKL52:WKU52"/>
    <mergeCell ref="D75:N75"/>
    <mergeCell ref="D76:N76"/>
    <mergeCell ref="D77:N77"/>
    <mergeCell ref="D78:N78"/>
    <mergeCell ref="D79:N79"/>
    <mergeCell ref="D82:N82"/>
    <mergeCell ref="D69:N69"/>
    <mergeCell ref="D70:N70"/>
    <mergeCell ref="D71:N71"/>
    <mergeCell ref="D72:N72"/>
    <mergeCell ref="D73:N73"/>
    <mergeCell ref="D74:N74"/>
    <mergeCell ref="D61:N61"/>
    <mergeCell ref="D62:N62"/>
    <mergeCell ref="D65:N65"/>
    <mergeCell ref="D66:N66"/>
    <mergeCell ref="D67:N67"/>
    <mergeCell ref="D68:N68"/>
    <mergeCell ref="D101:N101"/>
    <mergeCell ref="D102:N102"/>
    <mergeCell ref="D103:N103"/>
    <mergeCell ref="D104:N104"/>
    <mergeCell ref="D107:N107"/>
    <mergeCell ref="D108:G108"/>
    <mergeCell ref="D93:N93"/>
    <mergeCell ref="D94:N94"/>
    <mergeCell ref="D95:N95"/>
    <mergeCell ref="D98:N98"/>
    <mergeCell ref="D99:N99"/>
    <mergeCell ref="D100:N100"/>
    <mergeCell ref="D83:N83"/>
    <mergeCell ref="D86:N86"/>
    <mergeCell ref="D87:N87"/>
    <mergeCell ref="D88:N88"/>
    <mergeCell ref="D91:N91"/>
    <mergeCell ref="D92:G92"/>
    <mergeCell ref="O135:R135"/>
    <mergeCell ref="D123:N123"/>
    <mergeCell ref="D124:N124"/>
    <mergeCell ref="D127:N127"/>
    <mergeCell ref="D128:N128"/>
    <mergeCell ref="D131:N131"/>
    <mergeCell ref="D132:N132"/>
    <mergeCell ref="D115:N115"/>
    <mergeCell ref="D116:N116"/>
    <mergeCell ref="D119:N119"/>
    <mergeCell ref="D120:N120"/>
    <mergeCell ref="D121:N121"/>
    <mergeCell ref="D122:N122"/>
    <mergeCell ref="D109:N109"/>
    <mergeCell ref="D110:N110"/>
    <mergeCell ref="D111:N111"/>
    <mergeCell ref="D112:N112"/>
    <mergeCell ref="D113:N113"/>
    <mergeCell ref="D114:N114"/>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&amp;L&amp;20  Eng.ª Liane de Oliveira Martins
  Secretária Municipal de Urbanismo e Habitação
  PMSPA&amp;C&amp;20        Andréa D'Ávila
      Assessor Especial
      PMSPA&amp;R&amp;20Planilha Elaborada pela SEMED
Amanda
11/19
SEMED - PMSPA</oddFooter>
  </headerFooter>
  <rowBreaks count="2" manualBreakCount="2">
    <brk id="46" min="1" max="18" man="1"/>
    <brk id="106" min="1" max="18" man="1"/>
  </rowBreaks>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1</xdr:col>
                <xdr:colOff>523875</xdr:colOff>
                <xdr:row>2</xdr:row>
                <xdr:rowOff>142875</xdr:rowOff>
              </from>
              <to>
                <xdr:col>16</xdr:col>
                <xdr:colOff>1019175</xdr:colOff>
                <xdr:row>10</xdr:row>
                <xdr:rowOff>304800</xdr:rowOff>
              </to>
            </anchor>
          </objectPr>
        </oleObject>
      </mc:Choice>
      <mc:Fallback>
        <oleObject progId="Word.Picture.8" shapeId="1093633"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69"/>
  <sheetViews>
    <sheetView view="pageBreakPreview" topLeftCell="A19" zoomScale="80" zoomScaleNormal="100" zoomScaleSheetLayoutView="80" workbookViewId="0">
      <selection activeCell="H13" sqref="H13"/>
    </sheetView>
  </sheetViews>
  <sheetFormatPr defaultRowHeight="12.75"/>
  <cols>
    <col min="8" max="8" width="31.42578125" customWidth="1"/>
  </cols>
  <sheetData>
    <row r="1" spans="1:8" ht="14.25">
      <c r="A1" s="502"/>
      <c r="B1" s="503"/>
      <c r="C1" s="504"/>
      <c r="D1" s="504"/>
      <c r="E1" s="504"/>
      <c r="F1" s="504"/>
      <c r="G1" s="504"/>
      <c r="H1" s="505"/>
    </row>
    <row r="2" spans="1:8" ht="14.25">
      <c r="A2" s="506"/>
      <c r="B2" s="507"/>
      <c r="C2" s="508"/>
      <c r="D2" s="508"/>
      <c r="E2" s="508"/>
      <c r="F2" s="508"/>
      <c r="G2" s="508"/>
      <c r="H2" s="509"/>
    </row>
    <row r="3" spans="1:8" ht="14.25">
      <c r="A3" s="506"/>
      <c r="B3" s="507"/>
      <c r="C3" s="508"/>
      <c r="D3" s="508"/>
      <c r="E3" s="508"/>
      <c r="F3" s="508"/>
      <c r="G3" s="508"/>
      <c r="H3" s="509"/>
    </row>
    <row r="4" spans="1:8" ht="14.25">
      <c r="A4" s="506"/>
      <c r="B4" s="507"/>
      <c r="C4" s="508"/>
      <c r="D4" s="508"/>
      <c r="E4" s="508"/>
      <c r="F4" s="508"/>
      <c r="G4" s="508"/>
      <c r="H4" s="509"/>
    </row>
    <row r="5" spans="1:8" ht="14.25">
      <c r="A5" s="506"/>
      <c r="B5" s="507"/>
      <c r="C5" s="508"/>
      <c r="D5" s="508"/>
      <c r="E5" s="508"/>
      <c r="F5" s="508"/>
      <c r="G5" s="508"/>
      <c r="H5" s="509"/>
    </row>
    <row r="6" spans="1:8" ht="15.75" customHeight="1">
      <c r="A6" s="510" t="str">
        <f>[5]MEMÓRIA!C7</f>
        <v>OBRA:</v>
      </c>
      <c r="B6" s="1458" t="s">
        <v>362</v>
      </c>
      <c r="C6" s="1458"/>
      <c r="D6" s="1458"/>
      <c r="E6" s="1458"/>
      <c r="F6" s="1458"/>
      <c r="G6" s="1458"/>
      <c r="H6" s="1459"/>
    </row>
    <row r="7" spans="1:8" ht="15.75">
      <c r="A7" s="511" t="str">
        <f>[5]MEMÓRIA!C8</f>
        <v>LOCAL:</v>
      </c>
      <c r="B7" s="1460" t="s">
        <v>361</v>
      </c>
      <c r="C7" s="1460"/>
      <c r="D7" s="1460"/>
      <c r="E7" s="1460"/>
      <c r="F7" s="1460"/>
      <c r="G7" s="1460"/>
      <c r="H7" s="1461"/>
    </row>
    <row r="8" spans="1:8" ht="14.25">
      <c r="A8" s="506"/>
      <c r="B8" s="508"/>
      <c r="C8" s="508"/>
      <c r="D8" s="508"/>
      <c r="E8" s="508"/>
      <c r="F8" s="508"/>
      <c r="G8" s="508"/>
      <c r="H8" s="512"/>
    </row>
    <row r="9" spans="1:8" ht="20.25">
      <c r="A9" s="1462" t="s">
        <v>357</v>
      </c>
      <c r="B9" s="1463"/>
      <c r="C9" s="1463"/>
      <c r="D9" s="1463"/>
      <c r="E9" s="1463"/>
      <c r="F9" s="1463"/>
      <c r="G9" s="1463"/>
      <c r="H9" s="1464"/>
    </row>
    <row r="10" spans="1:8" ht="15.75">
      <c r="A10" s="513"/>
      <c r="B10" s="514"/>
      <c r="C10" s="515"/>
      <c r="D10" s="515"/>
      <c r="E10" s="516"/>
      <c r="F10" s="516"/>
      <c r="G10" s="516"/>
      <c r="H10" s="517"/>
    </row>
    <row r="11" spans="1:8">
      <c r="A11" s="1465" t="s">
        <v>120</v>
      </c>
      <c r="B11" s="1466"/>
      <c r="C11" s="1466"/>
      <c r="D11" s="1466"/>
      <c r="E11" s="1466"/>
      <c r="F11" s="1466"/>
      <c r="G11" s="1466"/>
      <c r="H11" s="1467"/>
    </row>
    <row r="12" spans="1:8">
      <c r="A12" s="1468" t="s">
        <v>121</v>
      </c>
      <c r="B12" s="1469"/>
      <c r="C12" s="1469"/>
      <c r="D12" s="1469"/>
      <c r="E12" s="1469"/>
      <c r="F12" s="1469"/>
      <c r="G12" s="1470"/>
      <c r="H12" s="518" t="s">
        <v>122</v>
      </c>
    </row>
    <row r="13" spans="1:8">
      <c r="A13" s="519" t="s">
        <v>123</v>
      </c>
      <c r="B13" s="520"/>
      <c r="C13" s="520"/>
      <c r="D13" s="520"/>
      <c r="E13" s="520"/>
      <c r="F13" s="521"/>
      <c r="G13" s="522"/>
      <c r="H13" s="523">
        <v>2</v>
      </c>
    </row>
    <row r="14" spans="1:8">
      <c r="A14" s="519" t="s">
        <v>253</v>
      </c>
      <c r="B14" s="520"/>
      <c r="C14" s="520"/>
      <c r="D14" s="520"/>
      <c r="E14" s="520"/>
      <c r="F14" s="521"/>
      <c r="G14" s="522"/>
      <c r="H14" s="523">
        <v>0.7</v>
      </c>
    </row>
    <row r="15" spans="1:8">
      <c r="A15" s="519" t="s">
        <v>254</v>
      </c>
      <c r="B15" s="520"/>
      <c r="C15" s="520"/>
      <c r="D15" s="520"/>
      <c r="E15" s="520"/>
      <c r="F15" s="521"/>
      <c r="G15" s="522"/>
      <c r="H15" s="523">
        <v>0.8</v>
      </c>
    </row>
    <row r="16" spans="1:8">
      <c r="A16" s="519" t="s">
        <v>124</v>
      </c>
      <c r="B16" s="520"/>
      <c r="C16" s="520"/>
      <c r="D16" s="520"/>
      <c r="E16" s="520"/>
      <c r="F16" s="521"/>
      <c r="G16" s="522"/>
      <c r="H16" s="524">
        <v>0</v>
      </c>
    </row>
    <row r="17" spans="1:8">
      <c r="A17" s="1471" t="s">
        <v>125</v>
      </c>
      <c r="B17" s="1472"/>
      <c r="C17" s="1472"/>
      <c r="D17" s="1472"/>
      <c r="E17" s="1472"/>
      <c r="F17" s="1472"/>
      <c r="G17" s="1472"/>
      <c r="H17" s="525">
        <f>SUM(H13:H16)</f>
        <v>3.5</v>
      </c>
    </row>
    <row r="18" spans="1:8">
      <c r="A18" s="1465" t="s">
        <v>126</v>
      </c>
      <c r="B18" s="1466"/>
      <c r="C18" s="1466"/>
      <c r="D18" s="1466"/>
      <c r="E18" s="1466"/>
      <c r="F18" s="1466"/>
      <c r="G18" s="1466"/>
      <c r="H18" s="1467"/>
    </row>
    <row r="19" spans="1:8">
      <c r="A19" s="1468" t="s">
        <v>121</v>
      </c>
      <c r="B19" s="1469"/>
      <c r="C19" s="1469"/>
      <c r="D19" s="1469"/>
      <c r="E19" s="1469"/>
      <c r="F19" s="1469"/>
      <c r="G19" s="1470"/>
      <c r="H19" s="518" t="s">
        <v>122</v>
      </c>
    </row>
    <row r="20" spans="1:8">
      <c r="A20" s="526" t="s">
        <v>127</v>
      </c>
      <c r="B20" s="527"/>
      <c r="C20" s="527"/>
      <c r="D20" s="527"/>
      <c r="E20" s="528"/>
      <c r="F20" s="529"/>
      <c r="G20" s="530"/>
      <c r="H20" s="523">
        <v>0.5</v>
      </c>
    </row>
    <row r="21" spans="1:8">
      <c r="A21" s="1471" t="s">
        <v>128</v>
      </c>
      <c r="B21" s="1472"/>
      <c r="C21" s="1472"/>
      <c r="D21" s="1472"/>
      <c r="E21" s="1472"/>
      <c r="F21" s="1472"/>
      <c r="G21" s="1472"/>
      <c r="H21" s="525">
        <f>SUM(H20:H20)</f>
        <v>0.5</v>
      </c>
    </row>
    <row r="22" spans="1:8">
      <c r="A22" s="1465" t="s">
        <v>129</v>
      </c>
      <c r="B22" s="1466"/>
      <c r="C22" s="1466"/>
      <c r="D22" s="1466"/>
      <c r="E22" s="1466"/>
      <c r="F22" s="1466"/>
      <c r="G22" s="1466"/>
      <c r="H22" s="1467"/>
    </row>
    <row r="23" spans="1:8">
      <c r="A23" s="1468" t="s">
        <v>121</v>
      </c>
      <c r="B23" s="1469"/>
      <c r="C23" s="1469"/>
      <c r="D23" s="1469"/>
      <c r="E23" s="1469"/>
      <c r="F23" s="1469"/>
      <c r="G23" s="1470"/>
      <c r="H23" s="518" t="s">
        <v>122</v>
      </c>
    </row>
    <row r="24" spans="1:8">
      <c r="A24" s="1455" t="s">
        <v>130</v>
      </c>
      <c r="B24" s="1456"/>
      <c r="C24" s="1456"/>
      <c r="D24" s="1456"/>
      <c r="E24" s="1456"/>
      <c r="F24" s="1456"/>
      <c r="G24" s="1457"/>
      <c r="H24" s="523">
        <v>5.7</v>
      </c>
    </row>
    <row r="25" spans="1:8">
      <c r="A25" s="1471" t="s">
        <v>131</v>
      </c>
      <c r="B25" s="1472"/>
      <c r="C25" s="1472"/>
      <c r="D25" s="1472"/>
      <c r="E25" s="1472"/>
      <c r="F25" s="1472"/>
      <c r="G25" s="1472"/>
      <c r="H25" s="525">
        <f>SUM(H24:H24)</f>
        <v>5.7</v>
      </c>
    </row>
    <row r="26" spans="1:8">
      <c r="A26" s="1465" t="s">
        <v>255</v>
      </c>
      <c r="B26" s="1466"/>
      <c r="C26" s="1466"/>
      <c r="D26" s="1466"/>
      <c r="E26" s="1466"/>
      <c r="F26" s="1466"/>
      <c r="G26" s="1466"/>
      <c r="H26" s="1467"/>
    </row>
    <row r="27" spans="1:8">
      <c r="A27" s="1468" t="s">
        <v>121</v>
      </c>
      <c r="B27" s="1469"/>
      <c r="C27" s="1469"/>
      <c r="D27" s="1469"/>
      <c r="E27" s="1469"/>
      <c r="F27" s="1469"/>
      <c r="G27" s="1470"/>
      <c r="H27" s="518" t="s">
        <v>122</v>
      </c>
    </row>
    <row r="28" spans="1:8">
      <c r="A28" s="519" t="s">
        <v>256</v>
      </c>
      <c r="B28" s="520"/>
      <c r="C28" s="520"/>
      <c r="D28" s="520"/>
      <c r="E28" s="520"/>
      <c r="F28" s="521"/>
      <c r="G28" s="531"/>
      <c r="H28" s="532">
        <v>5</v>
      </c>
    </row>
    <row r="29" spans="1:8">
      <c r="A29" s="519" t="s">
        <v>132</v>
      </c>
      <c r="B29" s="520"/>
      <c r="C29" s="520"/>
      <c r="D29" s="520"/>
      <c r="E29" s="520"/>
      <c r="F29" s="521"/>
      <c r="G29" s="531"/>
      <c r="H29" s="523">
        <v>3</v>
      </c>
    </row>
    <row r="30" spans="1:8">
      <c r="A30" s="519" t="s">
        <v>133</v>
      </c>
      <c r="B30" s="520"/>
      <c r="C30" s="520"/>
      <c r="D30" s="520"/>
      <c r="E30" s="520"/>
      <c r="F30" s="521"/>
      <c r="G30" s="531"/>
      <c r="H30" s="523">
        <v>0.65</v>
      </c>
    </row>
    <row r="31" spans="1:8">
      <c r="A31" s="519" t="s">
        <v>257</v>
      </c>
      <c r="B31" s="520"/>
      <c r="C31" s="520"/>
      <c r="D31" s="520"/>
      <c r="E31" s="520"/>
      <c r="F31" s="521"/>
      <c r="G31" s="531"/>
      <c r="H31" s="523">
        <v>0</v>
      </c>
    </row>
    <row r="32" spans="1:8">
      <c r="A32" s="1471" t="s">
        <v>134</v>
      </c>
      <c r="B32" s="1472"/>
      <c r="C32" s="1472"/>
      <c r="D32" s="1472"/>
      <c r="E32" s="1472"/>
      <c r="F32" s="1472"/>
      <c r="G32" s="1488"/>
      <c r="H32" s="525">
        <f>SUM(H28:H31)</f>
        <v>8.65</v>
      </c>
    </row>
    <row r="33" spans="1:8">
      <c r="A33" s="533"/>
      <c r="B33" s="534"/>
      <c r="C33" s="535"/>
      <c r="D33" s="536"/>
      <c r="E33" s="536"/>
      <c r="F33" s="536"/>
      <c r="G33" s="536"/>
      <c r="H33" s="537"/>
    </row>
    <row r="34" spans="1:8">
      <c r="A34" s="1489" t="s">
        <v>135</v>
      </c>
      <c r="B34" s="1490"/>
      <c r="C34" s="1490"/>
      <c r="D34" s="1490"/>
      <c r="E34" s="1490"/>
      <c r="F34" s="1490"/>
      <c r="G34" s="1490"/>
      <c r="H34" s="1491"/>
    </row>
    <row r="35" spans="1:8" ht="15" thickBot="1">
      <c r="A35" s="538"/>
      <c r="B35" s="539"/>
      <c r="C35" s="539"/>
      <c r="D35" s="539"/>
      <c r="E35" s="539"/>
      <c r="F35" s="539"/>
      <c r="G35" s="539"/>
      <c r="H35" s="540"/>
    </row>
    <row r="36" spans="1:8" ht="13.5" thickBot="1">
      <c r="A36" s="1473" t="s">
        <v>136</v>
      </c>
      <c r="B36" s="1476" t="s">
        <v>137</v>
      </c>
      <c r="C36" s="1476"/>
      <c r="D36" s="1476"/>
      <c r="E36" s="1476"/>
      <c r="F36" s="1476"/>
      <c r="G36" s="1477" t="s">
        <v>138</v>
      </c>
      <c r="H36" s="1480" t="s">
        <v>139</v>
      </c>
    </row>
    <row r="37" spans="1:8">
      <c r="A37" s="1474"/>
      <c r="B37" s="1483"/>
      <c r="C37" s="1485" t="s">
        <v>140</v>
      </c>
      <c r="D37" s="1486"/>
      <c r="E37" s="1486"/>
      <c r="F37" s="1486"/>
      <c r="G37" s="1478"/>
      <c r="H37" s="1481"/>
    </row>
    <row r="38" spans="1:8" ht="13.5" thickBot="1">
      <c r="A38" s="1475"/>
      <c r="B38" s="1484"/>
      <c r="C38" s="1487"/>
      <c r="D38" s="1487"/>
      <c r="E38" s="1487"/>
      <c r="F38" s="1487"/>
      <c r="G38" s="1479"/>
      <c r="H38" s="1482"/>
    </row>
    <row r="39" spans="1:8" ht="14.25">
      <c r="A39" s="541"/>
      <c r="B39" s="542"/>
      <c r="C39" s="543"/>
      <c r="D39" s="543"/>
      <c r="E39" s="543"/>
      <c r="F39" s="543"/>
      <c r="G39" s="544"/>
      <c r="H39" s="545"/>
    </row>
    <row r="40" spans="1:8">
      <c r="A40" s="1452" t="s">
        <v>258</v>
      </c>
      <c r="B40" s="1453"/>
      <c r="C40" s="1453"/>
      <c r="D40" s="1453"/>
      <c r="E40" s="1453"/>
      <c r="F40" s="1453"/>
      <c r="G40" s="1453"/>
      <c r="H40" s="1454"/>
    </row>
    <row r="41" spans="1:8">
      <c r="A41" s="1452" t="s">
        <v>259</v>
      </c>
      <c r="B41" s="1453"/>
      <c r="C41" s="1453"/>
      <c r="D41" s="1453"/>
      <c r="E41" s="1453"/>
      <c r="F41" s="1453"/>
      <c r="G41" s="1453"/>
      <c r="H41" s="1454"/>
    </row>
    <row r="42" spans="1:8">
      <c r="A42" s="1452" t="s">
        <v>260</v>
      </c>
      <c r="B42" s="1453"/>
      <c r="C42" s="1453"/>
      <c r="D42" s="1453"/>
      <c r="E42" s="1453"/>
      <c r="F42" s="1453"/>
      <c r="G42" s="1453"/>
      <c r="H42" s="1454"/>
    </row>
    <row r="43" spans="1:8">
      <c r="A43" s="1452" t="s">
        <v>261</v>
      </c>
      <c r="B43" s="1453"/>
      <c r="C43" s="1453"/>
      <c r="D43" s="1453"/>
      <c r="E43" s="1453"/>
      <c r="F43" s="1453"/>
      <c r="G43" s="1453"/>
      <c r="H43" s="1454"/>
    </row>
    <row r="44" spans="1:8" ht="15" thickBot="1">
      <c r="A44" s="541"/>
      <c r="B44" s="542"/>
      <c r="C44" s="543"/>
      <c r="D44" s="543"/>
      <c r="E44" s="543"/>
      <c r="F44" s="543"/>
      <c r="G44" s="544"/>
      <c r="H44" s="545"/>
    </row>
    <row r="45" spans="1:8" ht="13.5" thickTop="1">
      <c r="A45" s="1500" t="s">
        <v>358</v>
      </c>
      <c r="B45" s="1501"/>
      <c r="C45" s="1501"/>
      <c r="D45" s="1501"/>
      <c r="E45" s="1343"/>
      <c r="F45" s="1502" t="s">
        <v>359</v>
      </c>
      <c r="G45" s="1503"/>
      <c r="H45" s="1506">
        <f>(ROUND((1+H17/100)*(1+H21/100)*(1+H25/100)/(1-H32/100),4))-1</f>
        <v>0.2036</v>
      </c>
    </row>
    <row r="46" spans="1:8" ht="38.25" customHeight="1" thickBot="1">
      <c r="A46" s="1500"/>
      <c r="B46" s="1501"/>
      <c r="C46" s="1501"/>
      <c r="D46" s="1501"/>
      <c r="E46" s="1343"/>
      <c r="F46" s="1504"/>
      <c r="G46" s="1505"/>
      <c r="H46" s="1507"/>
    </row>
    <row r="47" spans="1:8" ht="13.5" thickTop="1">
      <c r="A47" s="1494"/>
      <c r="B47" s="1495"/>
      <c r="C47" s="1495"/>
      <c r="D47" s="1495"/>
      <c r="E47" s="1495"/>
      <c r="F47" s="1495"/>
      <c r="G47" s="1495"/>
      <c r="H47" s="1496"/>
    </row>
    <row r="48" spans="1:8" ht="13.5" thickBot="1">
      <c r="A48" s="1497"/>
      <c r="B48" s="1498"/>
      <c r="C48" s="1498"/>
      <c r="D48" s="1498"/>
      <c r="E48" s="1498"/>
      <c r="F48" s="1498"/>
      <c r="G48" s="1498"/>
      <c r="H48" s="1499"/>
    </row>
    <row r="49" spans="1:8">
      <c r="A49" s="1495"/>
      <c r="B49" s="1495"/>
      <c r="C49" s="1495"/>
      <c r="D49" s="1495"/>
      <c r="E49" s="1495"/>
      <c r="F49" s="1495"/>
      <c r="G49" s="1495"/>
      <c r="H49" s="1495"/>
    </row>
    <row r="50" spans="1:8">
      <c r="A50" s="546"/>
      <c r="B50" s="547"/>
      <c r="C50" s="548"/>
      <c r="D50" s="548"/>
      <c r="E50" s="548"/>
      <c r="F50" s="548"/>
      <c r="G50" s="549"/>
      <c r="H50" s="550"/>
    </row>
    <row r="51" spans="1:8">
      <c r="A51" s="551"/>
      <c r="B51" s="551"/>
      <c r="C51" s="551"/>
      <c r="D51" s="551"/>
      <c r="E51" s="552"/>
      <c r="F51" s="1492"/>
      <c r="G51" s="1492"/>
      <c r="H51" s="1493"/>
    </row>
    <row r="52" spans="1:8">
      <c r="A52" s="553"/>
      <c r="B52" s="551"/>
      <c r="C52" s="551"/>
      <c r="D52" s="551"/>
      <c r="E52" s="552"/>
      <c r="F52" s="1492"/>
      <c r="G52" s="1492"/>
      <c r="H52" s="1493"/>
    </row>
    <row r="53" spans="1:8">
      <c r="A53" s="238"/>
      <c r="B53" s="238"/>
      <c r="C53" s="238"/>
      <c r="D53" s="238"/>
      <c r="E53" s="238"/>
      <c r="F53" s="238"/>
      <c r="G53" s="238"/>
      <c r="H53" s="238"/>
    </row>
    <row r="54" spans="1:8">
      <c r="A54" s="238"/>
      <c r="B54" s="238"/>
      <c r="C54" s="238"/>
      <c r="D54" s="238"/>
      <c r="E54" s="238"/>
      <c r="F54" s="238"/>
      <c r="G54" s="238"/>
      <c r="H54" s="238"/>
    </row>
    <row r="55" spans="1:8">
      <c r="A55" s="238"/>
      <c r="B55" s="238"/>
      <c r="C55" s="238"/>
      <c r="D55" s="238"/>
      <c r="E55" s="238"/>
      <c r="F55" s="238"/>
      <c r="G55" s="238"/>
      <c r="H55" s="238"/>
    </row>
    <row r="56" spans="1:8">
      <c r="A56" s="238"/>
      <c r="B56" s="238"/>
      <c r="C56" s="238"/>
      <c r="D56" s="238"/>
      <c r="E56" s="238"/>
      <c r="F56" s="238"/>
      <c r="G56" s="238"/>
      <c r="H56" s="238"/>
    </row>
    <row r="57" spans="1:8">
      <c r="A57" s="238"/>
      <c r="B57" s="238"/>
      <c r="C57" s="238"/>
      <c r="D57" s="238"/>
      <c r="E57" s="238"/>
      <c r="F57" s="238"/>
      <c r="G57" s="238"/>
      <c r="H57" s="238"/>
    </row>
    <row r="58" spans="1:8">
      <c r="A58" s="238"/>
      <c r="B58" s="238"/>
      <c r="C58" s="238"/>
      <c r="D58" s="238"/>
      <c r="E58" s="238"/>
      <c r="F58" s="238"/>
      <c r="G58" s="238"/>
      <c r="H58" s="238"/>
    </row>
    <row r="59" spans="1:8">
      <c r="A59" s="238"/>
      <c r="B59" s="238"/>
      <c r="C59" s="238"/>
      <c r="D59" s="238"/>
      <c r="E59" s="238"/>
      <c r="F59" s="238"/>
      <c r="G59" s="238"/>
      <c r="H59" s="238"/>
    </row>
    <row r="60" spans="1:8">
      <c r="A60" s="238"/>
      <c r="B60" s="238"/>
      <c r="C60" s="238"/>
      <c r="D60" s="238"/>
      <c r="E60" s="238"/>
      <c r="F60" s="238"/>
      <c r="G60" s="238"/>
      <c r="H60" s="238"/>
    </row>
    <row r="61" spans="1:8">
      <c r="A61" s="238"/>
      <c r="B61" s="238"/>
      <c r="C61" s="238"/>
      <c r="D61" s="238"/>
      <c r="E61" s="238"/>
      <c r="F61" s="238"/>
      <c r="G61" s="238"/>
      <c r="H61" s="238"/>
    </row>
    <row r="62" spans="1:8">
      <c r="A62" s="238"/>
      <c r="B62" s="238"/>
      <c r="C62" s="238"/>
      <c r="D62" s="238"/>
      <c r="E62" s="238"/>
      <c r="F62" s="238"/>
      <c r="G62" s="238"/>
      <c r="H62" s="238"/>
    </row>
    <row r="63" spans="1:8">
      <c r="A63" s="238"/>
      <c r="B63" s="238"/>
      <c r="C63" s="238"/>
      <c r="D63" s="238"/>
      <c r="E63" s="238"/>
      <c r="F63" s="238"/>
      <c r="G63" s="238"/>
      <c r="H63" s="238"/>
    </row>
    <row r="64" spans="1:8">
      <c r="A64" s="238"/>
      <c r="B64" s="238"/>
      <c r="C64" s="238"/>
      <c r="D64" s="238"/>
      <c r="E64" s="238"/>
      <c r="F64" s="238"/>
      <c r="G64" s="238"/>
      <c r="H64" s="238"/>
    </row>
    <row r="65" spans="1:8">
      <c r="A65" s="238"/>
      <c r="B65" s="238"/>
      <c r="C65" s="238"/>
      <c r="D65" s="238"/>
      <c r="E65" s="238"/>
      <c r="F65" s="238"/>
      <c r="G65" s="238"/>
      <c r="H65" s="238"/>
    </row>
    <row r="66" spans="1:8">
      <c r="A66" s="238"/>
      <c r="B66" s="238"/>
      <c r="C66" s="238"/>
      <c r="D66" s="238"/>
      <c r="E66" s="238"/>
      <c r="F66" s="238"/>
      <c r="G66" s="238"/>
      <c r="H66" s="238"/>
    </row>
    <row r="67" spans="1:8">
      <c r="A67" s="238"/>
      <c r="B67" s="238"/>
      <c r="C67" s="238"/>
      <c r="D67" s="238"/>
      <c r="E67" s="238"/>
      <c r="F67" s="238"/>
      <c r="G67" s="238"/>
      <c r="H67" s="238"/>
    </row>
    <row r="68" spans="1:8">
      <c r="A68" s="238"/>
      <c r="B68" s="238"/>
      <c r="C68" s="238"/>
      <c r="D68" s="238"/>
      <c r="E68" s="238"/>
      <c r="F68" s="238"/>
      <c r="G68" s="238"/>
      <c r="H68" s="238"/>
    </row>
    <row r="69" spans="1:8">
      <c r="A69" s="238"/>
      <c r="B69" s="238"/>
      <c r="C69" s="238"/>
      <c r="D69" s="238"/>
      <c r="E69" s="238"/>
      <c r="F69" s="238"/>
      <c r="G69" s="238"/>
      <c r="H69" s="238"/>
    </row>
    <row r="70" spans="1:8">
      <c r="A70" s="238"/>
      <c r="B70" s="238"/>
      <c r="C70" s="238"/>
      <c r="D70" s="238"/>
      <c r="E70" s="238"/>
      <c r="F70" s="238"/>
      <c r="G70" s="238"/>
      <c r="H70" s="238"/>
    </row>
    <row r="71" spans="1:8">
      <c r="A71" s="238"/>
      <c r="B71" s="238"/>
      <c r="C71" s="238"/>
      <c r="D71" s="238"/>
      <c r="E71" s="238"/>
      <c r="F71" s="238"/>
      <c r="G71" s="238"/>
      <c r="H71" s="238"/>
    </row>
    <row r="72" spans="1:8">
      <c r="A72" s="238"/>
      <c r="B72" s="238"/>
      <c r="C72" s="238"/>
      <c r="D72" s="238"/>
      <c r="E72" s="238"/>
      <c r="F72" s="238"/>
      <c r="G72" s="238"/>
      <c r="H72" s="238"/>
    </row>
    <row r="73" spans="1:8">
      <c r="A73" s="238"/>
      <c r="B73" s="238"/>
      <c r="C73" s="238"/>
      <c r="D73" s="238"/>
      <c r="E73" s="238"/>
      <c r="F73" s="238"/>
      <c r="G73" s="238"/>
      <c r="H73" s="238"/>
    </row>
    <row r="74" spans="1:8">
      <c r="A74" s="238"/>
      <c r="B74" s="238"/>
      <c r="C74" s="238"/>
      <c r="D74" s="238"/>
      <c r="E74" s="238"/>
      <c r="F74" s="238"/>
      <c r="G74" s="238"/>
      <c r="H74" s="238"/>
    </row>
    <row r="75" spans="1:8">
      <c r="A75" s="238"/>
      <c r="B75" s="238"/>
      <c r="C75" s="238"/>
      <c r="D75" s="238"/>
      <c r="E75" s="238"/>
      <c r="F75" s="238"/>
      <c r="G75" s="238"/>
      <c r="H75" s="238"/>
    </row>
    <row r="76" spans="1:8">
      <c r="A76" s="238"/>
      <c r="B76" s="238"/>
      <c r="C76" s="238"/>
      <c r="D76" s="238"/>
      <c r="E76" s="238"/>
      <c r="F76" s="238"/>
      <c r="G76" s="238"/>
      <c r="H76" s="238"/>
    </row>
    <row r="77" spans="1:8">
      <c r="A77" s="238"/>
      <c r="B77" s="238"/>
      <c r="C77" s="238"/>
      <c r="D77" s="238"/>
      <c r="E77" s="238"/>
      <c r="F77" s="238"/>
      <c r="G77" s="238"/>
      <c r="H77" s="238"/>
    </row>
    <row r="78" spans="1:8">
      <c r="A78" s="238"/>
      <c r="B78" s="238"/>
      <c r="C78" s="238"/>
      <c r="D78" s="238"/>
      <c r="E78" s="238"/>
      <c r="F78" s="238"/>
      <c r="G78" s="238"/>
      <c r="H78" s="238"/>
    </row>
    <row r="79" spans="1:8">
      <c r="A79" s="238"/>
      <c r="B79" s="238"/>
      <c r="C79" s="238"/>
      <c r="D79" s="238"/>
      <c r="E79" s="238"/>
      <c r="F79" s="238"/>
      <c r="G79" s="238"/>
      <c r="H79" s="238"/>
    </row>
    <row r="80" spans="1:8">
      <c r="A80" s="238"/>
      <c r="B80" s="238"/>
      <c r="C80" s="238"/>
      <c r="D80" s="238"/>
      <c r="E80" s="238"/>
      <c r="F80" s="238"/>
      <c r="G80" s="238"/>
      <c r="H80" s="238"/>
    </row>
    <row r="81" spans="1:8">
      <c r="A81" s="238"/>
      <c r="B81" s="238"/>
      <c r="C81" s="238"/>
      <c r="D81" s="238"/>
      <c r="E81" s="238"/>
      <c r="F81" s="238"/>
      <c r="G81" s="238"/>
      <c r="H81" s="238"/>
    </row>
    <row r="82" spans="1:8">
      <c r="A82" s="238"/>
      <c r="B82" s="238"/>
      <c r="C82" s="238"/>
      <c r="D82" s="238"/>
      <c r="E82" s="238"/>
      <c r="F82" s="238"/>
      <c r="G82" s="238"/>
      <c r="H82" s="238"/>
    </row>
    <row r="83" spans="1:8">
      <c r="A83" s="238"/>
      <c r="B83" s="238"/>
      <c r="C83" s="238"/>
      <c r="D83" s="238"/>
      <c r="E83" s="238"/>
      <c r="F83" s="238"/>
      <c r="G83" s="238"/>
      <c r="H83" s="238"/>
    </row>
    <row r="84" spans="1:8">
      <c r="A84" s="238"/>
      <c r="B84" s="238"/>
      <c r="C84" s="238"/>
      <c r="D84" s="238"/>
      <c r="E84" s="238"/>
      <c r="F84" s="238"/>
      <c r="G84" s="238"/>
      <c r="H84" s="238"/>
    </row>
    <row r="85" spans="1:8">
      <c r="A85" s="238"/>
      <c r="B85" s="238"/>
      <c r="C85" s="238"/>
      <c r="D85" s="238"/>
      <c r="E85" s="238"/>
      <c r="F85" s="238"/>
      <c r="G85" s="238"/>
      <c r="H85" s="238"/>
    </row>
    <row r="86" spans="1:8">
      <c r="A86" s="238"/>
      <c r="B86" s="238"/>
      <c r="C86" s="238"/>
      <c r="D86" s="238"/>
      <c r="E86" s="238"/>
      <c r="F86" s="238"/>
      <c r="G86" s="238"/>
      <c r="H86" s="238"/>
    </row>
    <row r="87" spans="1:8">
      <c r="A87" s="238"/>
      <c r="B87" s="238"/>
      <c r="C87" s="238"/>
      <c r="D87" s="238"/>
      <c r="E87" s="238"/>
      <c r="F87" s="238"/>
      <c r="G87" s="238"/>
      <c r="H87" s="238"/>
    </row>
    <row r="88" spans="1:8">
      <c r="A88" s="238"/>
      <c r="B88" s="238"/>
      <c r="C88" s="238"/>
      <c r="D88" s="238"/>
      <c r="E88" s="238"/>
      <c r="F88" s="238"/>
      <c r="G88" s="238"/>
      <c r="H88" s="238"/>
    </row>
    <row r="89" spans="1:8">
      <c r="A89" s="238"/>
      <c r="B89" s="238"/>
      <c r="C89" s="238"/>
      <c r="D89" s="238"/>
      <c r="E89" s="238"/>
      <c r="F89" s="238"/>
      <c r="G89" s="238"/>
      <c r="H89" s="238"/>
    </row>
    <row r="90" spans="1:8">
      <c r="A90" s="238"/>
      <c r="B90" s="238"/>
      <c r="C90" s="238"/>
      <c r="D90" s="238"/>
      <c r="E90" s="238"/>
      <c r="F90" s="238"/>
      <c r="G90" s="238"/>
      <c r="H90" s="238"/>
    </row>
    <row r="91" spans="1:8">
      <c r="A91" s="238"/>
      <c r="B91" s="238"/>
      <c r="C91" s="238"/>
      <c r="D91" s="238"/>
      <c r="E91" s="238"/>
      <c r="F91" s="238"/>
      <c r="G91" s="238"/>
      <c r="H91" s="238"/>
    </row>
    <row r="92" spans="1:8">
      <c r="A92" s="238"/>
      <c r="B92" s="238"/>
      <c r="C92" s="238"/>
      <c r="D92" s="238"/>
      <c r="E92" s="238"/>
      <c r="F92" s="238"/>
      <c r="G92" s="238"/>
      <c r="H92" s="238"/>
    </row>
    <row r="93" spans="1:8">
      <c r="A93" s="238"/>
      <c r="B93" s="238"/>
      <c r="C93" s="238"/>
      <c r="D93" s="238"/>
      <c r="E93" s="238"/>
      <c r="F93" s="238"/>
      <c r="G93" s="238"/>
      <c r="H93" s="238"/>
    </row>
    <row r="94" spans="1:8">
      <c r="A94" s="238"/>
      <c r="B94" s="238"/>
      <c r="C94" s="238"/>
      <c r="D94" s="238"/>
      <c r="E94" s="238"/>
      <c r="F94" s="238"/>
      <c r="G94" s="238"/>
      <c r="H94" s="238"/>
    </row>
    <row r="95" spans="1:8">
      <c r="A95" s="238"/>
      <c r="B95" s="238"/>
      <c r="C95" s="238"/>
      <c r="D95" s="238"/>
      <c r="E95" s="238"/>
      <c r="F95" s="238"/>
      <c r="G95" s="238"/>
      <c r="H95" s="238"/>
    </row>
    <row r="96" spans="1:8">
      <c r="A96" s="238"/>
      <c r="B96" s="238"/>
      <c r="C96" s="238"/>
      <c r="D96" s="238"/>
      <c r="E96" s="238"/>
      <c r="F96" s="238"/>
      <c r="G96" s="238"/>
      <c r="H96" s="238"/>
    </row>
    <row r="97" spans="1:8">
      <c r="A97" s="238"/>
      <c r="B97" s="238"/>
      <c r="C97" s="238"/>
      <c r="D97" s="238"/>
      <c r="E97" s="238"/>
      <c r="F97" s="238"/>
      <c r="G97" s="238"/>
      <c r="H97" s="238"/>
    </row>
    <row r="98" spans="1:8">
      <c r="A98" s="238"/>
      <c r="B98" s="238"/>
      <c r="C98" s="238"/>
      <c r="D98" s="238"/>
      <c r="E98" s="238"/>
      <c r="F98" s="238"/>
      <c r="G98" s="238"/>
      <c r="H98" s="238"/>
    </row>
    <row r="99" spans="1:8">
      <c r="A99" s="238"/>
      <c r="B99" s="238"/>
      <c r="C99" s="238"/>
      <c r="D99" s="238"/>
      <c r="E99" s="238"/>
      <c r="F99" s="238"/>
      <c r="G99" s="238"/>
      <c r="H99" s="238"/>
    </row>
    <row r="100" spans="1:8">
      <c r="A100" s="238"/>
      <c r="B100" s="238"/>
      <c r="C100" s="238"/>
      <c r="D100" s="238"/>
      <c r="E100" s="238"/>
      <c r="F100" s="238"/>
      <c r="G100" s="238"/>
      <c r="H100" s="238"/>
    </row>
    <row r="101" spans="1:8">
      <c r="A101" s="238"/>
      <c r="B101" s="238"/>
      <c r="C101" s="238"/>
      <c r="D101" s="238"/>
      <c r="E101" s="238"/>
      <c r="F101" s="238"/>
      <c r="G101" s="238"/>
      <c r="H101" s="238"/>
    </row>
    <row r="102" spans="1:8">
      <c r="A102" s="238"/>
      <c r="B102" s="238"/>
      <c r="C102" s="238"/>
      <c r="D102" s="238"/>
      <c r="E102" s="238"/>
      <c r="F102" s="238"/>
      <c r="G102" s="238"/>
      <c r="H102" s="238"/>
    </row>
    <row r="103" spans="1:8">
      <c r="A103" s="238"/>
      <c r="B103" s="238"/>
      <c r="C103" s="238"/>
      <c r="D103" s="238"/>
      <c r="E103" s="238"/>
      <c r="F103" s="238"/>
      <c r="G103" s="238"/>
      <c r="H103" s="238"/>
    </row>
    <row r="104" spans="1:8">
      <c r="A104" s="238"/>
      <c r="B104" s="238"/>
      <c r="C104" s="238"/>
      <c r="D104" s="238"/>
      <c r="E104" s="238"/>
      <c r="F104" s="238"/>
      <c r="G104" s="238"/>
      <c r="H104" s="238"/>
    </row>
    <row r="105" spans="1:8">
      <c r="A105" s="238"/>
      <c r="B105" s="238"/>
      <c r="C105" s="238"/>
      <c r="D105" s="238"/>
      <c r="E105" s="238"/>
      <c r="F105" s="238"/>
      <c r="G105" s="238"/>
      <c r="H105" s="238"/>
    </row>
    <row r="106" spans="1:8">
      <c r="A106" s="238"/>
      <c r="B106" s="238"/>
      <c r="C106" s="238"/>
      <c r="D106" s="238"/>
      <c r="E106" s="238"/>
      <c r="F106" s="238"/>
      <c r="G106" s="238"/>
      <c r="H106" s="238"/>
    </row>
    <row r="107" spans="1:8">
      <c r="A107" s="238"/>
      <c r="B107" s="238"/>
      <c r="C107" s="238"/>
      <c r="D107" s="238"/>
      <c r="E107" s="238"/>
      <c r="F107" s="238"/>
      <c r="G107" s="238"/>
      <c r="H107" s="238"/>
    </row>
    <row r="108" spans="1:8">
      <c r="A108" s="238"/>
      <c r="B108" s="238"/>
      <c r="C108" s="238"/>
      <c r="D108" s="238"/>
      <c r="E108" s="238"/>
      <c r="F108" s="238"/>
      <c r="G108" s="238"/>
      <c r="H108" s="238"/>
    </row>
    <row r="109" spans="1:8">
      <c r="A109" s="238"/>
      <c r="B109" s="238"/>
      <c r="C109" s="238"/>
      <c r="D109" s="238"/>
      <c r="E109" s="238"/>
      <c r="F109" s="238"/>
      <c r="G109" s="238"/>
      <c r="H109" s="238"/>
    </row>
    <row r="110" spans="1:8">
      <c r="A110" s="238"/>
      <c r="B110" s="238"/>
      <c r="C110" s="238"/>
      <c r="D110" s="238"/>
      <c r="E110" s="238"/>
      <c r="F110" s="238"/>
      <c r="G110" s="238"/>
      <c r="H110" s="238"/>
    </row>
    <row r="111" spans="1:8">
      <c r="A111" s="238"/>
      <c r="B111" s="238"/>
      <c r="C111" s="238"/>
      <c r="D111" s="238"/>
      <c r="E111" s="238"/>
      <c r="F111" s="238"/>
      <c r="G111" s="238"/>
      <c r="H111" s="238"/>
    </row>
    <row r="112" spans="1:8">
      <c r="A112" s="238"/>
      <c r="B112" s="238"/>
      <c r="C112" s="238"/>
      <c r="D112" s="238"/>
      <c r="E112" s="238"/>
      <c r="F112" s="238"/>
      <c r="G112" s="238"/>
      <c r="H112" s="238"/>
    </row>
    <row r="113" spans="1:8">
      <c r="A113" s="238"/>
      <c r="B113" s="238"/>
      <c r="C113" s="238"/>
      <c r="D113" s="238"/>
      <c r="E113" s="238"/>
      <c r="F113" s="238"/>
      <c r="G113" s="238"/>
      <c r="H113" s="238"/>
    </row>
    <row r="114" spans="1:8">
      <c r="A114" s="238"/>
      <c r="B114" s="238"/>
      <c r="C114" s="238"/>
      <c r="D114" s="238"/>
      <c r="E114" s="238"/>
      <c r="F114" s="238"/>
      <c r="G114" s="238"/>
      <c r="H114" s="238"/>
    </row>
    <row r="115" spans="1:8">
      <c r="A115" s="238"/>
      <c r="B115" s="238"/>
      <c r="C115" s="238"/>
      <c r="D115" s="238"/>
      <c r="E115" s="238"/>
      <c r="F115" s="238"/>
      <c r="G115" s="238"/>
      <c r="H115" s="238"/>
    </row>
    <row r="116" spans="1:8">
      <c r="A116" s="238"/>
      <c r="B116" s="238"/>
      <c r="C116" s="238"/>
      <c r="D116" s="238"/>
      <c r="E116" s="238"/>
      <c r="F116" s="238"/>
      <c r="G116" s="238"/>
      <c r="H116" s="238"/>
    </row>
    <row r="117" spans="1:8">
      <c r="A117" s="238"/>
      <c r="B117" s="238"/>
      <c r="C117" s="238"/>
      <c r="D117" s="238"/>
      <c r="E117" s="238"/>
      <c r="F117" s="238"/>
      <c r="G117" s="238"/>
      <c r="H117" s="238"/>
    </row>
    <row r="118" spans="1:8">
      <c r="A118" s="238"/>
      <c r="B118" s="238"/>
      <c r="C118" s="238"/>
      <c r="D118" s="238"/>
      <c r="E118" s="238"/>
      <c r="F118" s="238"/>
      <c r="G118" s="238"/>
      <c r="H118" s="238"/>
    </row>
    <row r="119" spans="1:8">
      <c r="A119" s="238"/>
      <c r="B119" s="238"/>
      <c r="C119" s="238"/>
      <c r="D119" s="238"/>
      <c r="E119" s="238"/>
      <c r="F119" s="238"/>
      <c r="G119" s="238"/>
      <c r="H119" s="238"/>
    </row>
    <row r="120" spans="1:8">
      <c r="A120" s="238"/>
      <c r="B120" s="238"/>
      <c r="C120" s="238"/>
      <c r="D120" s="238"/>
      <c r="E120" s="238"/>
      <c r="F120" s="238"/>
      <c r="G120" s="238"/>
      <c r="H120" s="238"/>
    </row>
    <row r="121" spans="1:8">
      <c r="A121" s="238"/>
      <c r="B121" s="238"/>
      <c r="C121" s="238"/>
      <c r="D121" s="238"/>
      <c r="E121" s="238"/>
      <c r="F121" s="238"/>
      <c r="G121" s="238"/>
      <c r="H121" s="238"/>
    </row>
    <row r="122" spans="1:8">
      <c r="A122" s="238"/>
      <c r="B122" s="238"/>
      <c r="C122" s="238"/>
      <c r="D122" s="238"/>
      <c r="E122" s="238"/>
      <c r="F122" s="238"/>
      <c r="G122" s="238"/>
      <c r="H122" s="238"/>
    </row>
    <row r="123" spans="1:8">
      <c r="A123" s="238"/>
      <c r="B123" s="238"/>
      <c r="C123" s="238"/>
      <c r="D123" s="238"/>
      <c r="E123" s="238"/>
      <c r="F123" s="238"/>
      <c r="G123" s="238"/>
      <c r="H123" s="238"/>
    </row>
    <row r="124" spans="1:8">
      <c r="A124" s="238"/>
      <c r="B124" s="238"/>
      <c r="C124" s="238"/>
      <c r="D124" s="238"/>
      <c r="E124" s="238"/>
      <c r="F124" s="238"/>
      <c r="G124" s="238"/>
      <c r="H124" s="238"/>
    </row>
    <row r="125" spans="1:8">
      <c r="A125" s="238"/>
      <c r="B125" s="238"/>
      <c r="C125" s="238"/>
      <c r="D125" s="238"/>
      <c r="E125" s="238"/>
      <c r="F125" s="238"/>
      <c r="G125" s="238"/>
      <c r="H125" s="238"/>
    </row>
    <row r="126" spans="1:8">
      <c r="A126" s="238"/>
      <c r="B126" s="238"/>
      <c r="C126" s="238"/>
      <c r="D126" s="238"/>
      <c r="E126" s="238"/>
      <c r="F126" s="238"/>
      <c r="G126" s="238"/>
      <c r="H126" s="238"/>
    </row>
    <row r="127" spans="1:8">
      <c r="A127" s="238"/>
      <c r="B127" s="238"/>
      <c r="C127" s="238"/>
      <c r="D127" s="238"/>
      <c r="E127" s="238"/>
      <c r="F127" s="238"/>
      <c r="G127" s="238"/>
      <c r="H127" s="238"/>
    </row>
    <row r="128" spans="1:8">
      <c r="A128" s="238"/>
      <c r="B128" s="238"/>
      <c r="C128" s="238"/>
      <c r="D128" s="238"/>
      <c r="E128" s="238"/>
      <c r="F128" s="238"/>
      <c r="G128" s="238"/>
      <c r="H128" s="238"/>
    </row>
    <row r="129" spans="1:8">
      <c r="A129" s="238"/>
      <c r="B129" s="238"/>
      <c r="C129" s="238"/>
      <c r="D129" s="238"/>
      <c r="E129" s="238"/>
      <c r="F129" s="238"/>
      <c r="G129" s="238"/>
      <c r="H129" s="238"/>
    </row>
    <row r="130" spans="1:8">
      <c r="A130" s="238"/>
      <c r="B130" s="238"/>
      <c r="C130" s="238"/>
      <c r="D130" s="238"/>
      <c r="E130" s="238"/>
      <c r="F130" s="238"/>
      <c r="G130" s="238"/>
      <c r="H130" s="238"/>
    </row>
    <row r="131" spans="1:8">
      <c r="A131" s="238"/>
      <c r="B131" s="238"/>
      <c r="C131" s="238"/>
      <c r="D131" s="238"/>
      <c r="E131" s="238"/>
      <c r="F131" s="238"/>
      <c r="G131" s="238"/>
      <c r="H131" s="238"/>
    </row>
    <row r="132" spans="1:8">
      <c r="A132" s="238"/>
      <c r="B132" s="238"/>
      <c r="C132" s="238"/>
      <c r="D132" s="238"/>
      <c r="E132" s="238"/>
      <c r="F132" s="238"/>
      <c r="G132" s="238"/>
      <c r="H132" s="238"/>
    </row>
    <row r="133" spans="1:8">
      <c r="A133" s="238"/>
      <c r="B133" s="238"/>
      <c r="C133" s="238"/>
      <c r="D133" s="238"/>
      <c r="E133" s="238"/>
      <c r="F133" s="238"/>
      <c r="G133" s="238"/>
      <c r="H133" s="238"/>
    </row>
    <row r="134" spans="1:8">
      <c r="A134" s="238"/>
      <c r="B134" s="238"/>
      <c r="C134" s="238"/>
      <c r="D134" s="238"/>
      <c r="E134" s="238"/>
      <c r="F134" s="238"/>
      <c r="G134" s="238"/>
      <c r="H134" s="238"/>
    </row>
    <row r="135" spans="1:8">
      <c r="A135" s="238"/>
      <c r="B135" s="238"/>
      <c r="C135" s="238"/>
      <c r="D135" s="238"/>
      <c r="E135" s="238"/>
      <c r="F135" s="238"/>
      <c r="G135" s="238"/>
      <c r="H135" s="238"/>
    </row>
    <row r="136" spans="1:8">
      <c r="A136" s="238"/>
      <c r="B136" s="238"/>
      <c r="C136" s="238"/>
      <c r="D136" s="238"/>
      <c r="E136" s="238"/>
      <c r="F136" s="238"/>
      <c r="G136" s="238"/>
      <c r="H136" s="238"/>
    </row>
    <row r="137" spans="1:8">
      <c r="A137" s="238"/>
      <c r="B137" s="238"/>
      <c r="C137" s="238"/>
      <c r="D137" s="238"/>
      <c r="E137" s="238"/>
      <c r="F137" s="238"/>
      <c r="G137" s="238"/>
      <c r="H137" s="238"/>
    </row>
    <row r="138" spans="1:8">
      <c r="A138" s="238"/>
      <c r="B138" s="238"/>
      <c r="C138" s="238"/>
      <c r="D138" s="238"/>
      <c r="E138" s="238"/>
      <c r="F138" s="238"/>
      <c r="G138" s="238"/>
      <c r="H138" s="238"/>
    </row>
    <row r="139" spans="1:8">
      <c r="A139" s="238"/>
      <c r="B139" s="238"/>
      <c r="C139" s="238"/>
      <c r="D139" s="238"/>
      <c r="E139" s="238"/>
      <c r="F139" s="238"/>
      <c r="G139" s="238"/>
      <c r="H139" s="238"/>
    </row>
    <row r="140" spans="1:8">
      <c r="A140" s="238"/>
      <c r="B140" s="238"/>
      <c r="C140" s="238"/>
      <c r="D140" s="238"/>
      <c r="E140" s="238"/>
      <c r="F140" s="238"/>
      <c r="G140" s="238"/>
      <c r="H140" s="238"/>
    </row>
    <row r="141" spans="1:8">
      <c r="A141" s="238"/>
      <c r="B141" s="238"/>
      <c r="C141" s="238"/>
      <c r="D141" s="238"/>
      <c r="E141" s="238"/>
      <c r="F141" s="238"/>
      <c r="G141" s="238"/>
      <c r="H141" s="238"/>
    </row>
    <row r="142" spans="1:8">
      <c r="A142" s="238"/>
      <c r="B142" s="238"/>
      <c r="C142" s="238"/>
      <c r="D142" s="238"/>
      <c r="E142" s="238"/>
      <c r="F142" s="238"/>
      <c r="G142" s="238"/>
      <c r="H142" s="238"/>
    </row>
    <row r="143" spans="1:8">
      <c r="A143" s="238"/>
      <c r="B143" s="238"/>
      <c r="C143" s="238"/>
      <c r="D143" s="238"/>
      <c r="E143" s="238"/>
      <c r="F143" s="238"/>
      <c r="G143" s="238"/>
      <c r="H143" s="238"/>
    </row>
    <row r="144" spans="1:8">
      <c r="A144" s="238"/>
      <c r="B144" s="238"/>
      <c r="C144" s="238"/>
      <c r="D144" s="238"/>
      <c r="E144" s="238"/>
      <c r="F144" s="238"/>
      <c r="G144" s="238"/>
      <c r="H144" s="238"/>
    </row>
    <row r="145" spans="1:8">
      <c r="A145" s="238"/>
      <c r="B145" s="238"/>
      <c r="C145" s="238"/>
      <c r="D145" s="238"/>
      <c r="E145" s="238"/>
      <c r="F145" s="238"/>
      <c r="G145" s="238"/>
      <c r="H145" s="238"/>
    </row>
    <row r="146" spans="1:8">
      <c r="A146" s="238"/>
      <c r="B146" s="238"/>
      <c r="C146" s="238"/>
      <c r="D146" s="238"/>
      <c r="E146" s="238"/>
      <c r="F146" s="238"/>
      <c r="G146" s="238"/>
      <c r="H146" s="238"/>
    </row>
    <row r="147" spans="1:8">
      <c r="A147" s="238"/>
      <c r="B147" s="238"/>
      <c r="C147" s="238"/>
      <c r="D147" s="238"/>
      <c r="E147" s="238"/>
      <c r="F147" s="238"/>
      <c r="G147" s="238"/>
      <c r="H147" s="238"/>
    </row>
    <row r="148" spans="1:8">
      <c r="A148" s="238"/>
      <c r="B148" s="238"/>
      <c r="C148" s="238"/>
      <c r="D148" s="238"/>
      <c r="E148" s="238"/>
      <c r="F148" s="238"/>
      <c r="G148" s="238"/>
      <c r="H148" s="238"/>
    </row>
    <row r="149" spans="1:8">
      <c r="A149" s="238"/>
      <c r="B149" s="238"/>
      <c r="C149" s="238"/>
      <c r="D149" s="238"/>
      <c r="E149" s="238"/>
      <c r="F149" s="238"/>
      <c r="G149" s="238"/>
      <c r="H149" s="238"/>
    </row>
    <row r="150" spans="1:8">
      <c r="A150" s="238"/>
      <c r="B150" s="238"/>
      <c r="C150" s="238"/>
      <c r="D150" s="238"/>
      <c r="E150" s="238"/>
      <c r="F150" s="238"/>
      <c r="G150" s="238"/>
      <c r="H150" s="238"/>
    </row>
    <row r="151" spans="1:8">
      <c r="A151" s="238"/>
      <c r="B151" s="238"/>
      <c r="C151" s="238"/>
      <c r="D151" s="238"/>
      <c r="E151" s="238"/>
      <c r="F151" s="238"/>
      <c r="G151" s="238"/>
      <c r="H151" s="238"/>
    </row>
    <row r="152" spans="1:8">
      <c r="A152" s="238"/>
      <c r="B152" s="238"/>
      <c r="C152" s="238"/>
      <c r="D152" s="238"/>
      <c r="E152" s="238"/>
      <c r="F152" s="238"/>
      <c r="G152" s="238"/>
      <c r="H152" s="238"/>
    </row>
    <row r="153" spans="1:8">
      <c r="A153" s="238"/>
      <c r="B153" s="238"/>
      <c r="C153" s="238"/>
      <c r="D153" s="238"/>
      <c r="E153" s="238"/>
      <c r="F153" s="238"/>
      <c r="G153" s="238"/>
      <c r="H153" s="238"/>
    </row>
    <row r="154" spans="1:8">
      <c r="A154" s="238"/>
      <c r="B154" s="238"/>
      <c r="C154" s="238"/>
      <c r="D154" s="238"/>
      <c r="E154" s="238"/>
      <c r="F154" s="238"/>
      <c r="G154" s="238"/>
      <c r="H154" s="238"/>
    </row>
    <row r="155" spans="1:8">
      <c r="A155" s="238"/>
      <c r="B155" s="238"/>
      <c r="C155" s="238"/>
      <c r="D155" s="238"/>
      <c r="E155" s="238"/>
      <c r="F155" s="238"/>
      <c r="G155" s="238"/>
      <c r="H155" s="238"/>
    </row>
    <row r="156" spans="1:8">
      <c r="A156" s="238"/>
      <c r="B156" s="238"/>
      <c r="C156" s="238"/>
      <c r="D156" s="238"/>
      <c r="E156" s="238"/>
      <c r="F156" s="238"/>
      <c r="G156" s="238"/>
      <c r="H156" s="238"/>
    </row>
    <row r="157" spans="1:8">
      <c r="A157" s="238"/>
      <c r="B157" s="238"/>
      <c r="C157" s="238"/>
      <c r="D157" s="238"/>
      <c r="E157" s="238"/>
      <c r="F157" s="238"/>
      <c r="G157" s="238"/>
      <c r="H157" s="238"/>
    </row>
    <row r="158" spans="1:8">
      <c r="A158" s="238"/>
      <c r="B158" s="238"/>
      <c r="C158" s="238"/>
      <c r="D158" s="238"/>
      <c r="E158" s="238"/>
      <c r="F158" s="238"/>
      <c r="G158" s="238"/>
      <c r="H158" s="238"/>
    </row>
    <row r="159" spans="1:8">
      <c r="A159" s="238"/>
      <c r="B159" s="238"/>
      <c r="C159" s="238"/>
      <c r="D159" s="238"/>
      <c r="E159" s="238"/>
      <c r="F159" s="238"/>
      <c r="G159" s="238"/>
      <c r="H159" s="238"/>
    </row>
    <row r="160" spans="1:8">
      <c r="A160" s="238"/>
      <c r="B160" s="238"/>
      <c r="C160" s="238"/>
      <c r="D160" s="238"/>
      <c r="E160" s="238"/>
      <c r="F160" s="238"/>
      <c r="G160" s="238"/>
      <c r="H160" s="238"/>
    </row>
    <row r="161" spans="1:8">
      <c r="A161" s="238"/>
      <c r="B161" s="238"/>
      <c r="C161" s="238"/>
      <c r="D161" s="238"/>
      <c r="E161" s="238"/>
      <c r="F161" s="238"/>
      <c r="G161" s="238"/>
      <c r="H161" s="238"/>
    </row>
    <row r="162" spans="1:8">
      <c r="A162" s="238"/>
      <c r="B162" s="238"/>
      <c r="C162" s="238"/>
      <c r="D162" s="238"/>
      <c r="E162" s="238"/>
      <c r="F162" s="238"/>
      <c r="G162" s="238"/>
      <c r="H162" s="238"/>
    </row>
    <row r="163" spans="1:8">
      <c r="A163" s="238"/>
      <c r="B163" s="238"/>
      <c r="C163" s="238"/>
      <c r="D163" s="238"/>
      <c r="E163" s="238"/>
      <c r="F163" s="238"/>
      <c r="G163" s="238"/>
      <c r="H163" s="238"/>
    </row>
    <row r="164" spans="1:8">
      <c r="A164" s="238"/>
      <c r="B164" s="238"/>
      <c r="C164" s="238"/>
      <c r="D164" s="238"/>
      <c r="E164" s="238"/>
      <c r="F164" s="238"/>
      <c r="G164" s="238"/>
      <c r="H164" s="238"/>
    </row>
    <row r="165" spans="1:8">
      <c r="A165" s="238"/>
      <c r="B165" s="238"/>
      <c r="C165" s="238"/>
      <c r="D165" s="238"/>
      <c r="E165" s="238"/>
      <c r="F165" s="238"/>
      <c r="G165" s="238"/>
      <c r="H165" s="238"/>
    </row>
    <row r="166" spans="1:8">
      <c r="A166" s="238"/>
      <c r="B166" s="238"/>
      <c r="C166" s="238"/>
      <c r="D166" s="238"/>
      <c r="E166" s="238"/>
      <c r="F166" s="238"/>
      <c r="G166" s="238"/>
      <c r="H166" s="238"/>
    </row>
    <row r="167" spans="1:8">
      <c r="A167" s="238"/>
      <c r="B167" s="238"/>
      <c r="C167" s="238"/>
      <c r="D167" s="238"/>
      <c r="E167" s="238"/>
      <c r="F167" s="238"/>
      <c r="G167" s="238"/>
      <c r="H167" s="238"/>
    </row>
    <row r="168" spans="1:8">
      <c r="A168" s="238"/>
      <c r="B168" s="238"/>
      <c r="C168" s="238"/>
      <c r="D168" s="238"/>
      <c r="E168" s="238"/>
      <c r="F168" s="238"/>
      <c r="G168" s="238"/>
      <c r="H168" s="238"/>
    </row>
    <row r="169" spans="1:8">
      <c r="A169" s="238"/>
      <c r="B169" s="238"/>
      <c r="C169" s="238"/>
      <c r="D169" s="238"/>
      <c r="E169" s="238"/>
      <c r="F169" s="238"/>
      <c r="G169" s="238"/>
      <c r="H169" s="238"/>
    </row>
    <row r="170" spans="1:8">
      <c r="A170" s="238"/>
      <c r="B170" s="238"/>
      <c r="C170" s="238"/>
      <c r="D170" s="238"/>
      <c r="E170" s="238"/>
      <c r="F170" s="238"/>
      <c r="G170" s="238"/>
      <c r="H170" s="238"/>
    </row>
    <row r="171" spans="1:8">
      <c r="A171" s="238"/>
      <c r="B171" s="238"/>
      <c r="C171" s="238"/>
      <c r="D171" s="238"/>
      <c r="E171" s="238"/>
      <c r="F171" s="238"/>
      <c r="G171" s="238"/>
      <c r="H171" s="238"/>
    </row>
    <row r="172" spans="1:8">
      <c r="A172" s="238"/>
      <c r="B172" s="238"/>
      <c r="C172" s="238"/>
      <c r="D172" s="238"/>
      <c r="E172" s="238"/>
      <c r="F172" s="238"/>
      <c r="G172" s="238"/>
      <c r="H172" s="238"/>
    </row>
    <row r="173" spans="1:8">
      <c r="A173" s="238"/>
      <c r="B173" s="238"/>
      <c r="C173" s="238"/>
      <c r="D173" s="238"/>
      <c r="E173" s="238"/>
      <c r="F173" s="238"/>
      <c r="G173" s="238"/>
      <c r="H173" s="238"/>
    </row>
    <row r="174" spans="1:8">
      <c r="A174" s="238"/>
      <c r="B174" s="238"/>
      <c r="C174" s="238"/>
      <c r="D174" s="238"/>
      <c r="E174" s="238"/>
      <c r="F174" s="238"/>
      <c r="G174" s="238"/>
      <c r="H174" s="238"/>
    </row>
    <row r="175" spans="1:8">
      <c r="A175" s="238"/>
      <c r="B175" s="238"/>
      <c r="C175" s="238"/>
      <c r="D175" s="238"/>
      <c r="E175" s="238"/>
      <c r="F175" s="238"/>
      <c r="G175" s="238"/>
      <c r="H175" s="238"/>
    </row>
    <row r="176" spans="1:8">
      <c r="A176" s="238"/>
      <c r="B176" s="238"/>
      <c r="C176" s="238"/>
      <c r="D176" s="238"/>
      <c r="E176" s="238"/>
      <c r="F176" s="238"/>
      <c r="G176" s="238"/>
      <c r="H176" s="238"/>
    </row>
    <row r="177" spans="1:8">
      <c r="A177" s="238"/>
      <c r="B177" s="238"/>
      <c r="C177" s="238"/>
      <c r="D177" s="238"/>
      <c r="E177" s="238"/>
      <c r="F177" s="238"/>
      <c r="G177" s="238"/>
      <c r="H177" s="238"/>
    </row>
    <row r="178" spans="1:8">
      <c r="A178" s="238"/>
      <c r="B178" s="238"/>
      <c r="C178" s="238"/>
      <c r="D178" s="238"/>
      <c r="E178" s="238"/>
      <c r="F178" s="238"/>
      <c r="G178" s="238"/>
      <c r="H178" s="238"/>
    </row>
    <row r="179" spans="1:8">
      <c r="A179" s="238"/>
      <c r="B179" s="238"/>
      <c r="C179" s="238"/>
      <c r="D179" s="238"/>
      <c r="E179" s="238"/>
      <c r="F179" s="238"/>
      <c r="G179" s="238"/>
      <c r="H179" s="238"/>
    </row>
    <row r="180" spans="1:8">
      <c r="A180" s="238"/>
      <c r="B180" s="238"/>
      <c r="C180" s="238"/>
      <c r="D180" s="238"/>
      <c r="E180" s="238"/>
      <c r="F180" s="238"/>
      <c r="G180" s="238"/>
      <c r="H180" s="238"/>
    </row>
    <row r="181" spans="1:8">
      <c r="A181" s="238"/>
      <c r="B181" s="238"/>
      <c r="C181" s="238"/>
      <c r="D181" s="238"/>
      <c r="E181" s="238"/>
      <c r="F181" s="238"/>
      <c r="G181" s="238"/>
      <c r="H181" s="238"/>
    </row>
    <row r="182" spans="1:8">
      <c r="A182" s="238"/>
      <c r="B182" s="238"/>
      <c r="C182" s="238"/>
      <c r="D182" s="238"/>
      <c r="E182" s="238"/>
      <c r="F182" s="238"/>
      <c r="G182" s="238"/>
      <c r="H182" s="238"/>
    </row>
    <row r="183" spans="1:8">
      <c r="A183" s="238"/>
      <c r="B183" s="238"/>
      <c r="C183" s="238"/>
      <c r="D183" s="238"/>
      <c r="E183" s="238"/>
      <c r="F183" s="238"/>
      <c r="G183" s="238"/>
      <c r="H183" s="238"/>
    </row>
    <row r="184" spans="1:8">
      <c r="A184" s="238"/>
      <c r="B184" s="238"/>
      <c r="C184" s="238"/>
      <c r="D184" s="238"/>
      <c r="E184" s="238"/>
      <c r="F184" s="238"/>
      <c r="G184" s="238"/>
      <c r="H184" s="238"/>
    </row>
    <row r="185" spans="1:8">
      <c r="A185" s="238"/>
      <c r="B185" s="238"/>
      <c r="C185" s="238"/>
      <c r="D185" s="238"/>
      <c r="E185" s="238"/>
      <c r="F185" s="238"/>
      <c r="G185" s="238"/>
      <c r="H185" s="238"/>
    </row>
    <row r="186" spans="1:8">
      <c r="A186" s="238"/>
      <c r="B186" s="238"/>
      <c r="C186" s="238"/>
      <c r="D186" s="238"/>
      <c r="E186" s="238"/>
      <c r="F186" s="238"/>
      <c r="G186" s="238"/>
      <c r="H186" s="238"/>
    </row>
    <row r="187" spans="1:8">
      <c r="A187" s="238"/>
      <c r="B187" s="238"/>
      <c r="C187" s="238"/>
      <c r="D187" s="238"/>
      <c r="E187" s="238"/>
      <c r="F187" s="238"/>
      <c r="G187" s="238"/>
      <c r="H187" s="238"/>
    </row>
    <row r="188" spans="1:8">
      <c r="A188" s="238"/>
      <c r="B188" s="238"/>
      <c r="C188" s="238"/>
      <c r="D188" s="238"/>
      <c r="E188" s="238"/>
      <c r="F188" s="238"/>
      <c r="G188" s="238"/>
      <c r="H188" s="238"/>
    </row>
    <row r="189" spans="1:8">
      <c r="A189" s="238"/>
      <c r="B189" s="238"/>
      <c r="C189" s="238"/>
      <c r="D189" s="238"/>
      <c r="E189" s="238"/>
      <c r="F189" s="238"/>
      <c r="G189" s="238"/>
      <c r="H189" s="238"/>
    </row>
    <row r="190" spans="1:8">
      <c r="A190" s="238"/>
      <c r="B190" s="238"/>
      <c r="C190" s="238"/>
      <c r="D190" s="238"/>
      <c r="E190" s="238"/>
      <c r="F190" s="238"/>
      <c r="G190" s="238"/>
      <c r="H190" s="238"/>
    </row>
    <row r="191" spans="1:8">
      <c r="A191" s="238"/>
      <c r="B191" s="238"/>
      <c r="C191" s="238"/>
      <c r="D191" s="238"/>
      <c r="E191" s="238"/>
      <c r="F191" s="238"/>
      <c r="G191" s="238"/>
      <c r="H191" s="238"/>
    </row>
    <row r="192" spans="1:8">
      <c r="A192" s="238"/>
      <c r="B192" s="238"/>
      <c r="C192" s="238"/>
      <c r="D192" s="238"/>
      <c r="E192" s="238"/>
      <c r="F192" s="238"/>
      <c r="G192" s="238"/>
      <c r="H192" s="238"/>
    </row>
    <row r="193" spans="1:8">
      <c r="A193" s="238"/>
      <c r="B193" s="238"/>
      <c r="C193" s="238"/>
      <c r="D193" s="238"/>
      <c r="E193" s="238"/>
      <c r="F193" s="238"/>
      <c r="G193" s="238"/>
      <c r="H193" s="238"/>
    </row>
    <row r="194" spans="1:8">
      <c r="A194" s="238"/>
      <c r="B194" s="238"/>
      <c r="C194" s="238"/>
      <c r="D194" s="238"/>
      <c r="E194" s="238"/>
      <c r="F194" s="238"/>
      <c r="G194" s="238"/>
      <c r="H194" s="238"/>
    </row>
    <row r="195" spans="1:8">
      <c r="A195" s="238"/>
      <c r="B195" s="238"/>
      <c r="C195" s="238"/>
      <c r="D195" s="238"/>
      <c r="E195" s="238"/>
      <c r="F195" s="238"/>
      <c r="G195" s="238"/>
      <c r="H195" s="238"/>
    </row>
    <row r="196" spans="1:8">
      <c r="A196" s="238"/>
      <c r="B196" s="238"/>
      <c r="C196" s="238"/>
      <c r="D196" s="238"/>
      <c r="E196" s="238"/>
      <c r="F196" s="238"/>
      <c r="G196" s="238"/>
      <c r="H196" s="238"/>
    </row>
    <row r="197" spans="1:8">
      <c r="A197" s="238"/>
      <c r="B197" s="238"/>
      <c r="C197" s="238"/>
      <c r="D197" s="238"/>
      <c r="E197" s="238"/>
      <c r="F197" s="238"/>
      <c r="G197" s="238"/>
      <c r="H197" s="238"/>
    </row>
    <row r="198" spans="1:8">
      <c r="A198" s="238"/>
      <c r="B198" s="238"/>
      <c r="C198" s="238"/>
      <c r="D198" s="238"/>
      <c r="E198" s="238"/>
      <c r="F198" s="238"/>
      <c r="G198" s="238"/>
      <c r="H198" s="238"/>
    </row>
    <row r="199" spans="1:8">
      <c r="A199" s="238"/>
      <c r="B199" s="238"/>
      <c r="C199" s="238"/>
      <c r="D199" s="238"/>
      <c r="E199" s="238"/>
      <c r="F199" s="238"/>
      <c r="G199" s="238"/>
      <c r="H199" s="238"/>
    </row>
    <row r="200" spans="1:8">
      <c r="A200" s="238"/>
      <c r="B200" s="238"/>
      <c r="C200" s="238"/>
      <c r="D200" s="238"/>
      <c r="E200" s="238"/>
      <c r="F200" s="238"/>
      <c r="G200" s="238"/>
      <c r="H200" s="238"/>
    </row>
    <row r="201" spans="1:8">
      <c r="A201" s="238"/>
      <c r="B201" s="238"/>
      <c r="C201" s="238"/>
      <c r="D201" s="238"/>
      <c r="E201" s="238"/>
      <c r="F201" s="238"/>
      <c r="G201" s="238"/>
      <c r="H201" s="238"/>
    </row>
    <row r="202" spans="1:8">
      <c r="A202" s="238"/>
      <c r="B202" s="238"/>
      <c r="C202" s="238"/>
      <c r="D202" s="238"/>
      <c r="E202" s="238"/>
      <c r="F202" s="238"/>
      <c r="G202" s="238"/>
      <c r="H202" s="238"/>
    </row>
    <row r="203" spans="1:8">
      <c r="A203" s="238"/>
      <c r="B203" s="238"/>
      <c r="C203" s="238"/>
      <c r="D203" s="238"/>
      <c r="E203" s="238"/>
      <c r="F203" s="238"/>
      <c r="G203" s="238"/>
      <c r="H203" s="238"/>
    </row>
    <row r="204" spans="1:8">
      <c r="A204" s="238"/>
      <c r="B204" s="238"/>
      <c r="C204" s="238"/>
      <c r="D204" s="238"/>
      <c r="E204" s="238"/>
      <c r="F204" s="238"/>
      <c r="G204" s="238"/>
      <c r="H204" s="238"/>
    </row>
    <row r="205" spans="1:8">
      <c r="A205" s="238"/>
      <c r="B205" s="238"/>
      <c r="C205" s="238"/>
      <c r="D205" s="238"/>
      <c r="E205" s="238"/>
      <c r="F205" s="238"/>
      <c r="G205" s="238"/>
      <c r="H205" s="238"/>
    </row>
    <row r="206" spans="1:8">
      <c r="A206" s="238"/>
      <c r="B206" s="238"/>
      <c r="C206" s="238"/>
      <c r="D206" s="238"/>
      <c r="E206" s="238"/>
      <c r="F206" s="238"/>
      <c r="G206" s="238"/>
      <c r="H206" s="238"/>
    </row>
    <row r="207" spans="1:8">
      <c r="A207" s="238"/>
      <c r="B207" s="238"/>
      <c r="C207" s="238"/>
      <c r="D207" s="238"/>
      <c r="E207" s="238"/>
      <c r="F207" s="238"/>
      <c r="G207" s="238"/>
      <c r="H207" s="238"/>
    </row>
    <row r="208" spans="1:8">
      <c r="A208" s="238"/>
      <c r="B208" s="238"/>
      <c r="C208" s="238"/>
      <c r="D208" s="238"/>
      <c r="E208" s="238"/>
      <c r="F208" s="238"/>
      <c r="G208" s="238"/>
      <c r="H208" s="238"/>
    </row>
    <row r="209" spans="1:8">
      <c r="A209" s="238"/>
      <c r="B209" s="238"/>
      <c r="C209" s="238"/>
      <c r="D209" s="238"/>
      <c r="E209" s="238"/>
      <c r="F209" s="238"/>
      <c r="G209" s="238"/>
      <c r="H209" s="238"/>
    </row>
    <row r="210" spans="1:8">
      <c r="A210" s="238"/>
      <c r="B210" s="238"/>
      <c r="C210" s="238"/>
      <c r="D210" s="238"/>
      <c r="E210" s="238"/>
      <c r="F210" s="238"/>
      <c r="G210" s="238"/>
      <c r="H210" s="238"/>
    </row>
    <row r="211" spans="1:8">
      <c r="A211" s="238"/>
      <c r="B211" s="238"/>
      <c r="C211" s="238"/>
      <c r="D211" s="238"/>
      <c r="E211" s="238"/>
      <c r="F211" s="238"/>
      <c r="G211" s="238"/>
      <c r="H211" s="238"/>
    </row>
    <row r="212" spans="1:8">
      <c r="A212" s="238"/>
      <c r="B212" s="238"/>
      <c r="C212" s="238"/>
      <c r="D212" s="238"/>
      <c r="E212" s="238"/>
      <c r="F212" s="238"/>
      <c r="G212" s="238"/>
      <c r="H212" s="238"/>
    </row>
    <row r="213" spans="1:8">
      <c r="A213" s="238"/>
      <c r="B213" s="238"/>
      <c r="C213" s="238"/>
      <c r="D213" s="238"/>
      <c r="E213" s="238"/>
      <c r="F213" s="238"/>
      <c r="G213" s="238"/>
      <c r="H213" s="238"/>
    </row>
    <row r="214" spans="1:8">
      <c r="A214" s="238"/>
      <c r="B214" s="238"/>
      <c r="C214" s="238"/>
      <c r="D214" s="238"/>
      <c r="E214" s="238"/>
      <c r="F214" s="238"/>
      <c r="G214" s="238"/>
      <c r="H214" s="238"/>
    </row>
    <row r="215" spans="1:8">
      <c r="A215" s="238"/>
      <c r="B215" s="238"/>
      <c r="C215" s="238"/>
      <c r="D215" s="238"/>
      <c r="E215" s="238"/>
      <c r="F215" s="238"/>
      <c r="G215" s="238"/>
      <c r="H215" s="238"/>
    </row>
    <row r="216" spans="1:8">
      <c r="A216" s="238"/>
      <c r="B216" s="238"/>
      <c r="C216" s="238"/>
      <c r="D216" s="238"/>
      <c r="E216" s="238"/>
      <c r="F216" s="238"/>
      <c r="G216" s="238"/>
      <c r="H216" s="238"/>
    </row>
    <row r="217" spans="1:8">
      <c r="A217" s="238"/>
      <c r="B217" s="238"/>
      <c r="C217" s="238"/>
      <c r="D217" s="238"/>
      <c r="E217" s="238"/>
      <c r="F217" s="238"/>
      <c r="G217" s="238"/>
      <c r="H217" s="238"/>
    </row>
    <row r="218" spans="1:8">
      <c r="A218" s="238"/>
      <c r="B218" s="238"/>
      <c r="C218" s="238"/>
      <c r="D218" s="238"/>
      <c r="E218" s="238"/>
      <c r="F218" s="238"/>
      <c r="G218" s="238"/>
      <c r="H218" s="238"/>
    </row>
    <row r="219" spans="1:8">
      <c r="A219" s="238"/>
      <c r="B219" s="238"/>
      <c r="C219" s="238"/>
      <c r="D219" s="238"/>
      <c r="E219" s="238"/>
      <c r="F219" s="238"/>
      <c r="G219" s="238"/>
      <c r="H219" s="238"/>
    </row>
    <row r="220" spans="1:8">
      <c r="A220" s="238"/>
      <c r="B220" s="238"/>
      <c r="C220" s="238"/>
      <c r="D220" s="238"/>
      <c r="E220" s="238"/>
      <c r="F220" s="238"/>
      <c r="G220" s="238"/>
      <c r="H220" s="238"/>
    </row>
    <row r="221" spans="1:8">
      <c r="A221" s="238"/>
      <c r="B221" s="238"/>
      <c r="C221" s="238"/>
      <c r="D221" s="238"/>
      <c r="E221" s="238"/>
      <c r="F221" s="238"/>
      <c r="G221" s="238"/>
      <c r="H221" s="238"/>
    </row>
    <row r="222" spans="1:8">
      <c r="A222" s="238"/>
      <c r="B222" s="238"/>
      <c r="C222" s="238"/>
      <c r="D222" s="238"/>
      <c r="E222" s="238"/>
      <c r="F222" s="238"/>
      <c r="G222" s="238"/>
      <c r="H222" s="238"/>
    </row>
    <row r="223" spans="1:8">
      <c r="A223" s="238"/>
      <c r="B223" s="238"/>
      <c r="C223" s="238"/>
      <c r="D223" s="238"/>
      <c r="E223" s="238"/>
      <c r="F223" s="238"/>
      <c r="G223" s="238"/>
      <c r="H223" s="238"/>
    </row>
    <row r="224" spans="1:8">
      <c r="A224" s="238"/>
      <c r="B224" s="238"/>
      <c r="C224" s="238"/>
      <c r="D224" s="238"/>
      <c r="E224" s="238"/>
      <c r="F224" s="238"/>
      <c r="G224" s="238"/>
      <c r="H224" s="238"/>
    </row>
    <row r="225" spans="1:8">
      <c r="A225" s="238"/>
      <c r="B225" s="238"/>
      <c r="C225" s="238"/>
      <c r="D225" s="238"/>
      <c r="E225" s="238"/>
      <c r="F225" s="238"/>
      <c r="G225" s="238"/>
      <c r="H225" s="238"/>
    </row>
    <row r="226" spans="1:8">
      <c r="A226" s="238"/>
      <c r="B226" s="238"/>
      <c r="C226" s="238"/>
      <c r="D226" s="238"/>
      <c r="E226" s="238"/>
      <c r="F226" s="238"/>
      <c r="G226" s="238"/>
      <c r="H226" s="238"/>
    </row>
    <row r="227" spans="1:8">
      <c r="A227" s="238"/>
      <c r="B227" s="238"/>
      <c r="C227" s="238"/>
      <c r="D227" s="238"/>
      <c r="E227" s="238"/>
      <c r="F227" s="238"/>
      <c r="G227" s="238"/>
      <c r="H227" s="238"/>
    </row>
    <row r="228" spans="1:8">
      <c r="A228" s="238"/>
      <c r="B228" s="238"/>
      <c r="C228" s="238"/>
      <c r="D228" s="238"/>
      <c r="E228" s="238"/>
      <c r="F228" s="238"/>
      <c r="G228" s="238"/>
      <c r="H228" s="238"/>
    </row>
    <row r="229" spans="1:8">
      <c r="A229" s="238"/>
      <c r="B229" s="238"/>
      <c r="C229" s="238"/>
      <c r="D229" s="238"/>
      <c r="E229" s="238"/>
      <c r="F229" s="238"/>
      <c r="G229" s="238"/>
      <c r="H229" s="238"/>
    </row>
    <row r="230" spans="1:8">
      <c r="A230" s="238"/>
      <c r="B230" s="238"/>
      <c r="C230" s="238"/>
      <c r="D230" s="238"/>
      <c r="E230" s="238"/>
      <c r="F230" s="238"/>
      <c r="G230" s="238"/>
      <c r="H230" s="238"/>
    </row>
    <row r="231" spans="1:8">
      <c r="A231" s="238"/>
      <c r="B231" s="238"/>
      <c r="C231" s="238"/>
      <c r="D231" s="238"/>
      <c r="E231" s="238"/>
      <c r="F231" s="238"/>
      <c r="G231" s="238"/>
      <c r="H231" s="238"/>
    </row>
    <row r="232" spans="1:8">
      <c r="A232" s="238"/>
      <c r="B232" s="238"/>
      <c r="C232" s="238"/>
      <c r="D232" s="238"/>
      <c r="E232" s="238"/>
      <c r="F232" s="238"/>
      <c r="G232" s="238"/>
      <c r="H232" s="238"/>
    </row>
    <row r="233" spans="1:8">
      <c r="A233" s="238"/>
      <c r="B233" s="238"/>
      <c r="C233" s="238"/>
      <c r="D233" s="238"/>
      <c r="E233" s="238"/>
      <c r="F233" s="238"/>
      <c r="G233" s="238"/>
      <c r="H233" s="238"/>
    </row>
    <row r="234" spans="1:8">
      <c r="A234" s="238"/>
      <c r="B234" s="238"/>
      <c r="C234" s="238"/>
      <c r="D234" s="238"/>
      <c r="E234" s="238"/>
      <c r="F234" s="238"/>
      <c r="G234" s="238"/>
      <c r="H234" s="238"/>
    </row>
    <row r="235" spans="1:8">
      <c r="A235" s="238"/>
      <c r="B235" s="238"/>
      <c r="C235" s="238"/>
      <c r="D235" s="238"/>
      <c r="E235" s="238"/>
      <c r="F235" s="238"/>
      <c r="G235" s="238"/>
      <c r="H235" s="238"/>
    </row>
    <row r="236" spans="1:8">
      <c r="A236" s="238"/>
      <c r="B236" s="238"/>
      <c r="C236" s="238"/>
      <c r="D236" s="238"/>
      <c r="E236" s="238"/>
      <c r="F236" s="238"/>
      <c r="G236" s="238"/>
      <c r="H236" s="238"/>
    </row>
    <row r="237" spans="1:8">
      <c r="A237" s="238"/>
      <c r="B237" s="238"/>
      <c r="C237" s="238"/>
      <c r="D237" s="238"/>
      <c r="E237" s="238"/>
      <c r="F237" s="238"/>
      <c r="G237" s="238"/>
      <c r="H237" s="238"/>
    </row>
    <row r="238" spans="1:8">
      <c r="A238" s="238"/>
      <c r="B238" s="238"/>
      <c r="C238" s="238"/>
      <c r="D238" s="238"/>
      <c r="E238" s="238"/>
      <c r="F238" s="238"/>
      <c r="G238" s="238"/>
      <c r="H238" s="238"/>
    </row>
    <row r="239" spans="1:8">
      <c r="A239" s="238"/>
      <c r="B239" s="238"/>
      <c r="C239" s="238"/>
      <c r="D239" s="238"/>
      <c r="E239" s="238"/>
      <c r="F239" s="238"/>
      <c r="G239" s="238"/>
      <c r="H239" s="238"/>
    </row>
    <row r="240" spans="1:8">
      <c r="A240" s="238"/>
      <c r="B240" s="238"/>
      <c r="C240" s="238"/>
      <c r="D240" s="238"/>
      <c r="E240" s="238"/>
      <c r="F240" s="238"/>
      <c r="G240" s="238"/>
      <c r="H240" s="238"/>
    </row>
    <row r="241" spans="1:8">
      <c r="A241" s="238"/>
      <c r="B241" s="238"/>
      <c r="C241" s="238"/>
      <c r="D241" s="238"/>
      <c r="E241" s="238"/>
      <c r="F241" s="238"/>
      <c r="G241" s="238"/>
      <c r="H241" s="238"/>
    </row>
    <row r="242" spans="1:8">
      <c r="A242" s="238"/>
      <c r="B242" s="238"/>
      <c r="C242" s="238"/>
      <c r="D242" s="238"/>
      <c r="E242" s="238"/>
      <c r="F242" s="238"/>
      <c r="G242" s="238"/>
      <c r="H242" s="238"/>
    </row>
    <row r="243" spans="1:8">
      <c r="A243" s="238"/>
      <c r="B243" s="238"/>
      <c r="C243" s="238"/>
      <c r="D243" s="238"/>
      <c r="E243" s="238"/>
      <c r="F243" s="238"/>
      <c r="G243" s="238"/>
      <c r="H243" s="238"/>
    </row>
    <row r="244" spans="1:8">
      <c r="A244" s="238"/>
      <c r="B244" s="238"/>
      <c r="C244" s="238"/>
      <c r="D244" s="238"/>
      <c r="E244" s="238"/>
      <c r="F244" s="238"/>
      <c r="G244" s="238"/>
      <c r="H244" s="238"/>
    </row>
    <row r="245" spans="1:8">
      <c r="A245" s="238"/>
      <c r="B245" s="238"/>
      <c r="C245" s="238"/>
      <c r="D245" s="238"/>
      <c r="E245" s="238"/>
      <c r="F245" s="238"/>
      <c r="G245" s="238"/>
      <c r="H245" s="238"/>
    </row>
    <row r="246" spans="1:8">
      <c r="A246" s="238"/>
      <c r="B246" s="238"/>
      <c r="C246" s="238"/>
      <c r="D246" s="238"/>
      <c r="E246" s="238"/>
      <c r="F246" s="238"/>
      <c r="G246" s="238"/>
      <c r="H246" s="238"/>
    </row>
    <row r="247" spans="1:8">
      <c r="A247" s="238"/>
      <c r="B247" s="238"/>
      <c r="C247" s="238"/>
      <c r="D247" s="238"/>
      <c r="E247" s="238"/>
      <c r="F247" s="238"/>
      <c r="G247" s="238"/>
      <c r="H247" s="238"/>
    </row>
    <row r="248" spans="1:8">
      <c r="A248" s="238"/>
      <c r="B248" s="238"/>
      <c r="C248" s="238"/>
      <c r="D248" s="238"/>
      <c r="E248" s="238"/>
      <c r="F248" s="238"/>
      <c r="G248" s="238"/>
      <c r="H248" s="238"/>
    </row>
    <row r="249" spans="1:8">
      <c r="A249" s="238"/>
      <c r="B249" s="238"/>
      <c r="C249" s="238"/>
      <c r="D249" s="238"/>
      <c r="E249" s="238"/>
      <c r="F249" s="238"/>
      <c r="G249" s="238"/>
      <c r="H249" s="238"/>
    </row>
    <row r="250" spans="1:8">
      <c r="A250" s="238"/>
      <c r="B250" s="238"/>
      <c r="C250" s="238"/>
      <c r="D250" s="238"/>
      <c r="E250" s="238"/>
      <c r="F250" s="238"/>
      <c r="G250" s="238"/>
      <c r="H250" s="238"/>
    </row>
    <row r="251" spans="1:8">
      <c r="A251" s="238"/>
      <c r="B251" s="238"/>
      <c r="C251" s="238"/>
      <c r="D251" s="238"/>
      <c r="E251" s="238"/>
      <c r="F251" s="238"/>
      <c r="G251" s="238"/>
      <c r="H251" s="238"/>
    </row>
    <row r="252" spans="1:8">
      <c r="A252" s="238"/>
      <c r="B252" s="238"/>
      <c r="C252" s="238"/>
      <c r="D252" s="238"/>
      <c r="E252" s="238"/>
      <c r="F252" s="238"/>
      <c r="G252" s="238"/>
      <c r="H252" s="238"/>
    </row>
    <row r="253" spans="1:8">
      <c r="A253" s="238"/>
      <c r="B253" s="238"/>
      <c r="C253" s="238"/>
      <c r="D253" s="238"/>
      <c r="E253" s="238"/>
      <c r="F253" s="238"/>
      <c r="G253" s="238"/>
      <c r="H253" s="238"/>
    </row>
    <row r="254" spans="1:8">
      <c r="A254" s="238"/>
      <c r="B254" s="238"/>
      <c r="C254" s="238"/>
      <c r="D254" s="238"/>
      <c r="E254" s="238"/>
      <c r="F254" s="238"/>
      <c r="G254" s="238"/>
      <c r="H254" s="238"/>
    </row>
    <row r="255" spans="1:8">
      <c r="A255" s="238"/>
      <c r="B255" s="238"/>
      <c r="C255" s="238"/>
      <c r="D255" s="238"/>
      <c r="E255" s="238"/>
      <c r="F255" s="238"/>
      <c r="G255" s="238"/>
      <c r="H255" s="238"/>
    </row>
    <row r="256" spans="1:8">
      <c r="A256" s="238"/>
      <c r="B256" s="238"/>
      <c r="C256" s="238"/>
      <c r="D256" s="238"/>
      <c r="E256" s="238"/>
      <c r="F256" s="238"/>
      <c r="G256" s="238"/>
      <c r="H256" s="238"/>
    </row>
    <row r="257" spans="1:8">
      <c r="A257" s="238"/>
      <c r="B257" s="238"/>
      <c r="C257" s="238"/>
      <c r="D257" s="238"/>
      <c r="E257" s="238"/>
      <c r="F257" s="238"/>
      <c r="G257" s="238"/>
      <c r="H257" s="238"/>
    </row>
    <row r="258" spans="1:8">
      <c r="A258" s="238"/>
      <c r="B258" s="238"/>
      <c r="C258" s="238"/>
      <c r="D258" s="238"/>
      <c r="E258" s="238"/>
      <c r="F258" s="238"/>
      <c r="G258" s="238"/>
      <c r="H258" s="238"/>
    </row>
    <row r="259" spans="1:8">
      <c r="A259" s="238"/>
      <c r="B259" s="238"/>
      <c r="C259" s="238"/>
      <c r="D259" s="238"/>
      <c r="E259" s="238"/>
      <c r="F259" s="238"/>
      <c r="G259" s="238"/>
      <c r="H259" s="238"/>
    </row>
    <row r="260" spans="1:8">
      <c r="A260" s="238"/>
      <c r="B260" s="238"/>
      <c r="C260" s="238"/>
      <c r="D260" s="238"/>
      <c r="E260" s="238"/>
      <c r="F260" s="238"/>
      <c r="G260" s="238"/>
      <c r="H260" s="238"/>
    </row>
    <row r="261" spans="1:8">
      <c r="A261" s="238"/>
      <c r="B261" s="238"/>
      <c r="C261" s="238"/>
      <c r="D261" s="238"/>
      <c r="E261" s="238"/>
      <c r="F261" s="238"/>
      <c r="G261" s="238"/>
      <c r="H261" s="238"/>
    </row>
    <row r="262" spans="1:8">
      <c r="A262" s="238"/>
      <c r="B262" s="238"/>
      <c r="C262" s="238"/>
      <c r="D262" s="238"/>
      <c r="E262" s="238"/>
      <c r="F262" s="238"/>
      <c r="G262" s="238"/>
      <c r="H262" s="238"/>
    </row>
    <row r="263" spans="1:8">
      <c r="A263" s="238"/>
      <c r="B263" s="238"/>
      <c r="C263" s="238"/>
      <c r="D263" s="238"/>
      <c r="E263" s="238"/>
      <c r="F263" s="238"/>
      <c r="G263" s="238"/>
      <c r="H263" s="238"/>
    </row>
    <row r="264" spans="1:8">
      <c r="A264" s="238"/>
      <c r="B264" s="238"/>
      <c r="C264" s="238"/>
      <c r="D264" s="238"/>
      <c r="E264" s="238"/>
      <c r="F264" s="238"/>
      <c r="G264" s="238"/>
      <c r="H264" s="238"/>
    </row>
    <row r="265" spans="1:8">
      <c r="A265" s="238"/>
      <c r="B265" s="238"/>
      <c r="C265" s="238"/>
      <c r="D265" s="238"/>
      <c r="E265" s="238"/>
      <c r="F265" s="238"/>
      <c r="G265" s="238"/>
      <c r="H265" s="238"/>
    </row>
    <row r="266" spans="1:8">
      <c r="A266" s="238"/>
      <c r="B266" s="238"/>
      <c r="C266" s="238"/>
      <c r="D266" s="238"/>
      <c r="E266" s="238"/>
      <c r="F266" s="238"/>
      <c r="G266" s="238"/>
      <c r="H266" s="238"/>
    </row>
    <row r="267" spans="1:8">
      <c r="A267" s="238"/>
      <c r="B267" s="238"/>
      <c r="C267" s="238"/>
      <c r="D267" s="238"/>
      <c r="E267" s="238"/>
      <c r="F267" s="238"/>
      <c r="G267" s="238"/>
      <c r="H267" s="238"/>
    </row>
    <row r="268" spans="1:8">
      <c r="A268" s="238"/>
      <c r="B268" s="238"/>
      <c r="C268" s="238"/>
      <c r="D268" s="238"/>
      <c r="E268" s="238"/>
      <c r="F268" s="238"/>
      <c r="G268" s="238"/>
      <c r="H268" s="238"/>
    </row>
    <row r="269" spans="1:8">
      <c r="A269" s="238"/>
      <c r="B269" s="238"/>
      <c r="C269" s="238"/>
      <c r="D269" s="238"/>
      <c r="E269" s="238"/>
      <c r="F269" s="238"/>
      <c r="G269" s="238"/>
      <c r="H269" s="238"/>
    </row>
    <row r="270" spans="1:8">
      <c r="A270" s="238"/>
      <c r="B270" s="238"/>
      <c r="C270" s="238"/>
      <c r="D270" s="238"/>
      <c r="E270" s="238"/>
      <c r="F270" s="238"/>
      <c r="G270" s="238"/>
      <c r="H270" s="238"/>
    </row>
    <row r="271" spans="1:8">
      <c r="A271" s="238"/>
      <c r="B271" s="238"/>
      <c r="C271" s="238"/>
      <c r="D271" s="238"/>
      <c r="E271" s="238"/>
      <c r="F271" s="238"/>
      <c r="G271" s="238"/>
      <c r="H271" s="238"/>
    </row>
    <row r="272" spans="1:8">
      <c r="A272" s="238"/>
      <c r="B272" s="238"/>
      <c r="C272" s="238"/>
      <c r="D272" s="238"/>
      <c r="E272" s="238"/>
      <c r="F272" s="238"/>
      <c r="G272" s="238"/>
      <c r="H272" s="238"/>
    </row>
    <row r="273" spans="1:8">
      <c r="A273" s="238"/>
      <c r="B273" s="238"/>
      <c r="C273" s="238"/>
      <c r="D273" s="238"/>
      <c r="E273" s="238"/>
      <c r="F273" s="238"/>
      <c r="G273" s="238"/>
      <c r="H273" s="238"/>
    </row>
    <row r="274" spans="1:8">
      <c r="A274" s="238"/>
      <c r="B274" s="238"/>
      <c r="C274" s="238"/>
      <c r="D274" s="238"/>
      <c r="E274" s="238"/>
      <c r="F274" s="238"/>
      <c r="G274" s="238"/>
      <c r="H274" s="238"/>
    </row>
    <row r="275" spans="1:8">
      <c r="A275" s="238"/>
      <c r="B275" s="238"/>
      <c r="C275" s="238"/>
      <c r="D275" s="238"/>
      <c r="E275" s="238"/>
      <c r="F275" s="238"/>
      <c r="G275" s="238"/>
      <c r="H275" s="238"/>
    </row>
    <row r="276" spans="1:8">
      <c r="A276" s="238"/>
      <c r="B276" s="238"/>
      <c r="C276" s="238"/>
      <c r="D276" s="238"/>
      <c r="E276" s="238"/>
      <c r="F276" s="238"/>
      <c r="G276" s="238"/>
      <c r="H276" s="238"/>
    </row>
    <row r="277" spans="1:8">
      <c r="A277" s="238"/>
      <c r="B277" s="238"/>
      <c r="C277" s="238"/>
      <c r="D277" s="238"/>
      <c r="E277" s="238"/>
      <c r="F277" s="238"/>
      <c r="G277" s="238"/>
      <c r="H277" s="238"/>
    </row>
    <row r="278" spans="1:8">
      <c r="A278" s="238"/>
      <c r="B278" s="238"/>
      <c r="C278" s="238"/>
      <c r="D278" s="238"/>
      <c r="E278" s="238"/>
      <c r="F278" s="238"/>
      <c r="G278" s="238"/>
      <c r="H278" s="238"/>
    </row>
    <row r="279" spans="1:8">
      <c r="A279" s="238"/>
      <c r="B279" s="238"/>
      <c r="C279" s="238"/>
      <c r="D279" s="238"/>
      <c r="E279" s="238"/>
      <c r="F279" s="238"/>
      <c r="G279" s="238"/>
      <c r="H279" s="238"/>
    </row>
    <row r="280" spans="1:8">
      <c r="A280" s="238"/>
      <c r="B280" s="238"/>
      <c r="C280" s="238"/>
      <c r="D280" s="238"/>
      <c r="E280" s="238"/>
      <c r="F280" s="238"/>
      <c r="G280" s="238"/>
      <c r="H280" s="238"/>
    </row>
    <row r="281" spans="1:8">
      <c r="A281" s="238"/>
      <c r="B281" s="238"/>
      <c r="C281" s="238"/>
      <c r="D281" s="238"/>
      <c r="E281" s="238"/>
      <c r="F281" s="238"/>
      <c r="G281" s="238"/>
      <c r="H281" s="238"/>
    </row>
    <row r="282" spans="1:8">
      <c r="A282" s="238"/>
      <c r="B282" s="238"/>
      <c r="C282" s="238"/>
      <c r="D282" s="238"/>
      <c r="E282" s="238"/>
      <c r="F282" s="238"/>
      <c r="G282" s="238"/>
      <c r="H282" s="238"/>
    </row>
    <row r="283" spans="1:8">
      <c r="A283" s="238"/>
      <c r="B283" s="238"/>
      <c r="C283" s="238"/>
      <c r="D283" s="238"/>
      <c r="E283" s="238"/>
      <c r="F283" s="238"/>
      <c r="G283" s="238"/>
      <c r="H283" s="238"/>
    </row>
    <row r="284" spans="1:8">
      <c r="A284" s="238"/>
      <c r="B284" s="238"/>
      <c r="C284" s="238"/>
      <c r="D284" s="238"/>
      <c r="E284" s="238"/>
      <c r="F284" s="238"/>
      <c r="G284" s="238"/>
      <c r="H284" s="238"/>
    </row>
    <row r="285" spans="1:8">
      <c r="A285" s="238"/>
      <c r="B285" s="238"/>
      <c r="C285" s="238"/>
      <c r="D285" s="238"/>
      <c r="E285" s="238"/>
      <c r="F285" s="238"/>
      <c r="G285" s="238"/>
      <c r="H285" s="238"/>
    </row>
    <row r="286" spans="1:8">
      <c r="A286" s="238"/>
      <c r="B286" s="238"/>
      <c r="C286" s="238"/>
      <c r="D286" s="238"/>
      <c r="E286" s="238"/>
      <c r="F286" s="238"/>
      <c r="G286" s="238"/>
      <c r="H286" s="238"/>
    </row>
    <row r="287" spans="1:8">
      <c r="A287" s="238"/>
      <c r="B287" s="238"/>
      <c r="C287" s="238"/>
      <c r="D287" s="238"/>
      <c r="E287" s="238"/>
      <c r="F287" s="238"/>
      <c r="G287" s="238"/>
      <c r="H287" s="238"/>
    </row>
    <row r="288" spans="1:8">
      <c r="A288" s="238"/>
      <c r="B288" s="238"/>
      <c r="C288" s="238"/>
      <c r="D288" s="238"/>
      <c r="E288" s="238"/>
      <c r="F288" s="238"/>
      <c r="G288" s="238"/>
      <c r="H288" s="238"/>
    </row>
    <row r="289" spans="1:8">
      <c r="A289" s="238"/>
      <c r="B289" s="238"/>
      <c r="C289" s="238"/>
      <c r="D289" s="238"/>
      <c r="E289" s="238"/>
      <c r="F289" s="238"/>
      <c r="G289" s="238"/>
      <c r="H289" s="238"/>
    </row>
    <row r="290" spans="1:8">
      <c r="A290" s="238"/>
      <c r="B290" s="238"/>
      <c r="C290" s="238"/>
      <c r="D290" s="238"/>
      <c r="E290" s="238"/>
      <c r="F290" s="238"/>
      <c r="G290" s="238"/>
      <c r="H290" s="238"/>
    </row>
    <row r="291" spans="1:8">
      <c r="A291" s="238"/>
      <c r="B291" s="238"/>
      <c r="C291" s="238"/>
      <c r="D291" s="238"/>
      <c r="E291" s="238"/>
      <c r="F291" s="238"/>
      <c r="G291" s="238"/>
      <c r="H291" s="238"/>
    </row>
    <row r="292" spans="1:8">
      <c r="A292" s="238"/>
      <c r="B292" s="238"/>
      <c r="C292" s="238"/>
      <c r="D292" s="238"/>
      <c r="E292" s="238"/>
      <c r="F292" s="238"/>
      <c r="G292" s="238"/>
      <c r="H292" s="238"/>
    </row>
    <row r="293" spans="1:8">
      <c r="A293" s="238"/>
      <c r="B293" s="238"/>
      <c r="C293" s="238"/>
      <c r="D293" s="238"/>
      <c r="E293" s="238"/>
      <c r="F293" s="238"/>
      <c r="G293" s="238"/>
      <c r="H293" s="238"/>
    </row>
    <row r="294" spans="1:8">
      <c r="A294" s="238"/>
      <c r="B294" s="238"/>
      <c r="C294" s="238"/>
      <c r="D294" s="238"/>
      <c r="E294" s="238"/>
      <c r="F294" s="238"/>
      <c r="G294" s="238"/>
      <c r="H294" s="238"/>
    </row>
    <row r="295" spans="1:8">
      <c r="A295" s="238"/>
      <c r="B295" s="238"/>
      <c r="C295" s="238"/>
      <c r="D295" s="238"/>
      <c r="E295" s="238"/>
      <c r="F295" s="238"/>
      <c r="G295" s="238"/>
      <c r="H295" s="238"/>
    </row>
    <row r="296" spans="1:8">
      <c r="A296" s="238"/>
      <c r="B296" s="238"/>
      <c r="C296" s="238"/>
      <c r="D296" s="238"/>
      <c r="E296" s="238"/>
      <c r="F296" s="238"/>
      <c r="G296" s="238"/>
      <c r="H296" s="238"/>
    </row>
    <row r="297" spans="1:8">
      <c r="A297" s="238"/>
      <c r="B297" s="238"/>
      <c r="C297" s="238"/>
      <c r="D297" s="238"/>
      <c r="E297" s="238"/>
      <c r="F297" s="238"/>
      <c r="G297" s="238"/>
      <c r="H297" s="238"/>
    </row>
    <row r="298" spans="1:8">
      <c r="A298" s="238"/>
      <c r="B298" s="238"/>
      <c r="C298" s="238"/>
      <c r="D298" s="238"/>
      <c r="E298" s="238"/>
      <c r="F298" s="238"/>
      <c r="G298" s="238"/>
      <c r="H298" s="238"/>
    </row>
    <row r="299" spans="1:8">
      <c r="A299" s="238"/>
      <c r="B299" s="238"/>
      <c r="C299" s="238"/>
      <c r="D299" s="238"/>
      <c r="E299" s="238"/>
      <c r="F299" s="238"/>
      <c r="G299" s="238"/>
      <c r="H299" s="238"/>
    </row>
    <row r="300" spans="1:8">
      <c r="A300" s="238"/>
      <c r="B300" s="238"/>
      <c r="C300" s="238"/>
      <c r="D300" s="238"/>
      <c r="E300" s="238"/>
      <c r="F300" s="238"/>
      <c r="G300" s="238"/>
      <c r="H300" s="238"/>
    </row>
    <row r="301" spans="1:8">
      <c r="A301" s="238"/>
      <c r="B301" s="238"/>
      <c r="C301" s="238"/>
      <c r="D301" s="238"/>
      <c r="E301" s="238"/>
      <c r="F301" s="238"/>
      <c r="G301" s="238"/>
      <c r="H301" s="238"/>
    </row>
    <row r="302" spans="1:8">
      <c r="A302" s="238"/>
      <c r="B302" s="238"/>
      <c r="C302" s="238"/>
      <c r="D302" s="238"/>
      <c r="E302" s="238"/>
      <c r="F302" s="238"/>
      <c r="G302" s="238"/>
      <c r="H302" s="238"/>
    </row>
    <row r="303" spans="1:8">
      <c r="A303" s="238"/>
      <c r="B303" s="238"/>
      <c r="C303" s="238"/>
      <c r="D303" s="238"/>
      <c r="E303" s="238"/>
      <c r="F303" s="238"/>
      <c r="G303" s="238"/>
      <c r="H303" s="238"/>
    </row>
    <row r="304" spans="1:8">
      <c r="A304" s="238"/>
      <c r="B304" s="238"/>
      <c r="C304" s="238"/>
      <c r="D304" s="238"/>
      <c r="E304" s="238"/>
      <c r="F304" s="238"/>
      <c r="G304" s="238"/>
      <c r="H304" s="238"/>
    </row>
    <row r="305" spans="1:8">
      <c r="A305" s="238"/>
      <c r="B305" s="238"/>
      <c r="C305" s="238"/>
      <c r="D305" s="238"/>
      <c r="E305" s="238"/>
      <c r="F305" s="238"/>
      <c r="G305" s="238"/>
      <c r="H305" s="238"/>
    </row>
    <row r="306" spans="1:8">
      <c r="A306" s="238"/>
      <c r="B306" s="238"/>
      <c r="C306" s="238"/>
      <c r="D306" s="238"/>
      <c r="E306" s="238"/>
      <c r="F306" s="238"/>
      <c r="G306" s="238"/>
      <c r="H306" s="238"/>
    </row>
    <row r="307" spans="1:8">
      <c r="A307" s="238"/>
      <c r="B307" s="238"/>
      <c r="C307" s="238"/>
      <c r="D307" s="238"/>
      <c r="E307" s="238"/>
      <c r="F307" s="238"/>
      <c r="G307" s="238"/>
      <c r="H307" s="238"/>
    </row>
    <row r="308" spans="1:8">
      <c r="A308" s="238"/>
      <c r="B308" s="238"/>
      <c r="C308" s="238"/>
      <c r="D308" s="238"/>
      <c r="E308" s="238"/>
      <c r="F308" s="238"/>
      <c r="G308" s="238"/>
      <c r="H308" s="238"/>
    </row>
    <row r="309" spans="1:8">
      <c r="A309" s="238"/>
      <c r="B309" s="238"/>
      <c r="C309" s="238"/>
      <c r="D309" s="238"/>
      <c r="E309" s="238"/>
      <c r="F309" s="238"/>
      <c r="G309" s="238"/>
      <c r="H309" s="238"/>
    </row>
    <row r="310" spans="1:8">
      <c r="A310" s="238"/>
      <c r="B310" s="238"/>
      <c r="C310" s="238"/>
      <c r="D310" s="238"/>
      <c r="E310" s="238"/>
      <c r="F310" s="238"/>
      <c r="G310" s="238"/>
      <c r="H310" s="238"/>
    </row>
    <row r="311" spans="1:8">
      <c r="A311" s="238"/>
      <c r="B311" s="238"/>
      <c r="C311" s="238"/>
      <c r="D311" s="238"/>
      <c r="E311" s="238"/>
      <c r="F311" s="238"/>
      <c r="G311" s="238"/>
      <c r="H311" s="238"/>
    </row>
    <row r="312" spans="1:8">
      <c r="A312" s="238"/>
      <c r="B312" s="238"/>
      <c r="C312" s="238"/>
      <c r="D312" s="238"/>
      <c r="E312" s="238"/>
      <c r="F312" s="238"/>
      <c r="G312" s="238"/>
      <c r="H312" s="238"/>
    </row>
    <row r="313" spans="1:8">
      <c r="A313" s="238"/>
      <c r="B313" s="238"/>
      <c r="C313" s="238"/>
      <c r="D313" s="238"/>
      <c r="E313" s="238"/>
      <c r="F313" s="238"/>
      <c r="G313" s="238"/>
      <c r="H313" s="238"/>
    </row>
    <row r="314" spans="1:8">
      <c r="A314" s="238"/>
      <c r="B314" s="238"/>
      <c r="C314" s="238"/>
      <c r="D314" s="238"/>
      <c r="E314" s="238"/>
      <c r="F314" s="238"/>
      <c r="G314" s="238"/>
      <c r="H314" s="238"/>
    </row>
    <row r="315" spans="1:8">
      <c r="A315" s="238"/>
      <c r="B315" s="238"/>
      <c r="C315" s="238"/>
      <c r="D315" s="238"/>
      <c r="E315" s="238"/>
      <c r="F315" s="238"/>
      <c r="G315" s="238"/>
      <c r="H315" s="238"/>
    </row>
    <row r="316" spans="1:8">
      <c r="A316" s="238"/>
      <c r="B316" s="238"/>
      <c r="C316" s="238"/>
      <c r="D316" s="238"/>
      <c r="E316" s="238"/>
      <c r="F316" s="238"/>
      <c r="G316" s="238"/>
      <c r="H316" s="238"/>
    </row>
    <row r="317" spans="1:8">
      <c r="A317" s="238"/>
      <c r="B317" s="238"/>
      <c r="C317" s="238"/>
      <c r="D317" s="238"/>
      <c r="E317" s="238"/>
      <c r="F317" s="238"/>
      <c r="G317" s="238"/>
      <c r="H317" s="238"/>
    </row>
    <row r="318" spans="1:8">
      <c r="A318" s="238"/>
      <c r="B318" s="238"/>
      <c r="C318" s="238"/>
      <c r="D318" s="238"/>
      <c r="E318" s="238"/>
      <c r="F318" s="238"/>
      <c r="G318" s="238"/>
      <c r="H318" s="238"/>
    </row>
    <row r="319" spans="1:8">
      <c r="A319" s="238"/>
      <c r="B319" s="238"/>
      <c r="C319" s="238"/>
      <c r="D319" s="238"/>
      <c r="E319" s="238"/>
      <c r="F319" s="238"/>
      <c r="G319" s="238"/>
      <c r="H319" s="238"/>
    </row>
    <row r="320" spans="1:8">
      <c r="A320" s="238"/>
      <c r="B320" s="238"/>
      <c r="C320" s="238"/>
      <c r="D320" s="238"/>
      <c r="E320" s="238"/>
      <c r="F320" s="238"/>
      <c r="G320" s="238"/>
      <c r="H320" s="238"/>
    </row>
    <row r="321" spans="1:8">
      <c r="A321" s="238"/>
      <c r="B321" s="238"/>
      <c r="C321" s="238"/>
      <c r="D321" s="238"/>
      <c r="E321" s="238"/>
      <c r="F321" s="238"/>
      <c r="G321" s="238"/>
      <c r="H321" s="238"/>
    </row>
    <row r="322" spans="1:8">
      <c r="A322" s="238"/>
      <c r="B322" s="238"/>
      <c r="C322" s="238"/>
      <c r="D322" s="238"/>
      <c r="E322" s="238"/>
      <c r="F322" s="238"/>
      <c r="G322" s="238"/>
      <c r="H322" s="238"/>
    </row>
    <row r="323" spans="1:8">
      <c r="A323" s="238"/>
      <c r="B323" s="238"/>
      <c r="C323" s="238"/>
      <c r="D323" s="238"/>
      <c r="E323" s="238"/>
      <c r="F323" s="238"/>
      <c r="G323" s="238"/>
      <c r="H323" s="238"/>
    </row>
    <row r="324" spans="1:8">
      <c r="A324" s="238"/>
      <c r="B324" s="238"/>
      <c r="C324" s="238"/>
      <c r="D324" s="238"/>
      <c r="E324" s="238"/>
      <c r="F324" s="238"/>
      <c r="G324" s="238"/>
      <c r="H324" s="238"/>
    </row>
    <row r="325" spans="1:8">
      <c r="A325" s="238"/>
      <c r="B325" s="238"/>
      <c r="C325" s="238"/>
      <c r="D325" s="238"/>
      <c r="E325" s="238"/>
      <c r="F325" s="238"/>
      <c r="G325" s="238"/>
      <c r="H325" s="238"/>
    </row>
    <row r="326" spans="1:8">
      <c r="A326" s="238"/>
      <c r="B326" s="238"/>
      <c r="C326" s="238"/>
      <c r="D326" s="238"/>
      <c r="E326" s="238"/>
      <c r="F326" s="238"/>
      <c r="G326" s="238"/>
      <c r="H326" s="238"/>
    </row>
    <row r="327" spans="1:8">
      <c r="A327" s="238"/>
      <c r="B327" s="238"/>
      <c r="C327" s="238"/>
      <c r="D327" s="238"/>
      <c r="E327" s="238"/>
      <c r="F327" s="238"/>
      <c r="G327" s="238"/>
      <c r="H327" s="238"/>
    </row>
    <row r="328" spans="1:8">
      <c r="A328" s="238"/>
      <c r="B328" s="238"/>
      <c r="C328" s="238"/>
      <c r="D328" s="238"/>
      <c r="E328" s="238"/>
      <c r="F328" s="238"/>
      <c r="G328" s="238"/>
      <c r="H328" s="238"/>
    </row>
    <row r="329" spans="1:8">
      <c r="A329" s="238"/>
      <c r="B329" s="238"/>
      <c r="C329" s="238"/>
      <c r="D329" s="238"/>
      <c r="E329" s="238"/>
      <c r="F329" s="238"/>
      <c r="G329" s="238"/>
      <c r="H329" s="238"/>
    </row>
    <row r="330" spans="1:8">
      <c r="A330" s="238"/>
      <c r="B330" s="238"/>
      <c r="C330" s="238"/>
      <c r="D330" s="238"/>
      <c r="E330" s="238"/>
      <c r="F330" s="238"/>
      <c r="G330" s="238"/>
      <c r="H330" s="238"/>
    </row>
    <row r="331" spans="1:8">
      <c r="A331" s="238"/>
      <c r="B331" s="238"/>
      <c r="C331" s="238"/>
      <c r="D331" s="238"/>
      <c r="E331" s="238"/>
      <c r="F331" s="238"/>
      <c r="G331" s="238"/>
      <c r="H331" s="238"/>
    </row>
    <row r="332" spans="1:8">
      <c r="A332" s="238"/>
      <c r="B332" s="238"/>
      <c r="C332" s="238"/>
      <c r="D332" s="238"/>
      <c r="E332" s="238"/>
      <c r="F332" s="238"/>
      <c r="G332" s="238"/>
      <c r="H332" s="238"/>
    </row>
    <row r="333" spans="1:8">
      <c r="A333" s="238"/>
      <c r="B333" s="238"/>
      <c r="C333" s="238"/>
      <c r="D333" s="238"/>
      <c r="E333" s="238"/>
      <c r="F333" s="238"/>
      <c r="G333" s="238"/>
      <c r="H333" s="238"/>
    </row>
    <row r="334" spans="1:8">
      <c r="A334" s="238"/>
      <c r="B334" s="238"/>
      <c r="C334" s="238"/>
      <c r="D334" s="238"/>
      <c r="E334" s="238"/>
      <c r="F334" s="238"/>
      <c r="G334" s="238"/>
      <c r="H334" s="238"/>
    </row>
    <row r="335" spans="1:8">
      <c r="A335" s="238"/>
      <c r="B335" s="238"/>
      <c r="C335" s="238"/>
      <c r="D335" s="238"/>
      <c r="E335" s="238"/>
      <c r="F335" s="238"/>
      <c r="G335" s="238"/>
      <c r="H335" s="238"/>
    </row>
    <row r="336" spans="1:8">
      <c r="A336" s="238"/>
      <c r="B336" s="238"/>
      <c r="C336" s="238"/>
      <c r="D336" s="238"/>
      <c r="E336" s="238"/>
      <c r="F336" s="238"/>
      <c r="G336" s="238"/>
      <c r="H336" s="238"/>
    </row>
    <row r="337" spans="1:8">
      <c r="A337" s="238"/>
      <c r="B337" s="238"/>
      <c r="C337" s="238"/>
      <c r="D337" s="238"/>
      <c r="E337" s="238"/>
      <c r="F337" s="238"/>
      <c r="G337" s="238"/>
      <c r="H337" s="238"/>
    </row>
    <row r="338" spans="1:8">
      <c r="A338" s="238"/>
      <c r="B338" s="238"/>
      <c r="C338" s="238"/>
      <c r="D338" s="238"/>
      <c r="E338" s="238"/>
      <c r="F338" s="238"/>
      <c r="G338" s="238"/>
      <c r="H338" s="238"/>
    </row>
    <row r="339" spans="1:8">
      <c r="A339" s="238"/>
      <c r="B339" s="238"/>
      <c r="C339" s="238"/>
      <c r="D339" s="238"/>
      <c r="E339" s="238"/>
      <c r="F339" s="238"/>
      <c r="G339" s="238"/>
      <c r="H339" s="238"/>
    </row>
    <row r="340" spans="1:8">
      <c r="A340" s="238"/>
      <c r="B340" s="238"/>
      <c r="C340" s="238"/>
      <c r="D340" s="238"/>
      <c r="E340" s="238"/>
      <c r="F340" s="238"/>
      <c r="G340" s="238"/>
      <c r="H340" s="238"/>
    </row>
    <row r="341" spans="1:8">
      <c r="A341" s="238"/>
      <c r="B341" s="238"/>
      <c r="C341" s="238"/>
      <c r="D341" s="238"/>
      <c r="E341" s="238"/>
      <c r="F341" s="238"/>
      <c r="G341" s="238"/>
      <c r="H341" s="238"/>
    </row>
    <row r="342" spans="1:8">
      <c r="A342" s="238"/>
      <c r="B342" s="238"/>
      <c r="C342" s="238"/>
      <c r="D342" s="238"/>
      <c r="E342" s="238"/>
      <c r="F342" s="238"/>
      <c r="G342" s="238"/>
      <c r="H342" s="238"/>
    </row>
    <row r="343" spans="1:8">
      <c r="A343" s="238"/>
      <c r="B343" s="238"/>
      <c r="C343" s="238"/>
      <c r="D343" s="238"/>
      <c r="E343" s="238"/>
      <c r="F343" s="238"/>
      <c r="G343" s="238"/>
      <c r="H343" s="238"/>
    </row>
    <row r="344" spans="1:8">
      <c r="A344" s="238"/>
      <c r="B344" s="238"/>
      <c r="C344" s="238"/>
      <c r="D344" s="238"/>
      <c r="E344" s="238"/>
      <c r="F344" s="238"/>
      <c r="G344" s="238"/>
      <c r="H344" s="238"/>
    </row>
    <row r="345" spans="1:8">
      <c r="A345" s="238"/>
      <c r="B345" s="238"/>
      <c r="C345" s="238"/>
      <c r="D345" s="238"/>
      <c r="E345" s="238"/>
      <c r="F345" s="238"/>
      <c r="G345" s="238"/>
      <c r="H345" s="238"/>
    </row>
    <row r="346" spans="1:8">
      <c r="A346" s="238"/>
      <c r="B346" s="238"/>
      <c r="C346" s="238"/>
      <c r="D346" s="238"/>
      <c r="E346" s="238"/>
      <c r="F346" s="238"/>
      <c r="G346" s="238"/>
      <c r="H346" s="238"/>
    </row>
    <row r="347" spans="1:8">
      <c r="A347" s="238"/>
      <c r="B347" s="238"/>
      <c r="C347" s="238"/>
      <c r="D347" s="238"/>
      <c r="E347" s="238"/>
      <c r="F347" s="238"/>
      <c r="G347" s="238"/>
      <c r="H347" s="238"/>
    </row>
    <row r="348" spans="1:8">
      <c r="A348" s="238"/>
      <c r="B348" s="238"/>
      <c r="C348" s="238"/>
      <c r="D348" s="238"/>
      <c r="E348" s="238"/>
      <c r="F348" s="238"/>
      <c r="G348" s="238"/>
      <c r="H348" s="238"/>
    </row>
    <row r="349" spans="1:8">
      <c r="A349" s="238"/>
      <c r="B349" s="238"/>
      <c r="C349" s="238"/>
      <c r="D349" s="238"/>
      <c r="E349" s="238"/>
      <c r="F349" s="238"/>
      <c r="G349" s="238"/>
      <c r="H349" s="238"/>
    </row>
    <row r="350" spans="1:8">
      <c r="A350" s="238"/>
      <c r="B350" s="238"/>
      <c r="C350" s="238"/>
      <c r="D350" s="238"/>
      <c r="E350" s="238"/>
      <c r="F350" s="238"/>
      <c r="G350" s="238"/>
      <c r="H350" s="238"/>
    </row>
    <row r="351" spans="1:8">
      <c r="A351" s="238"/>
      <c r="B351" s="238"/>
      <c r="C351" s="238"/>
      <c r="D351" s="238"/>
      <c r="E351" s="238"/>
      <c r="F351" s="238"/>
      <c r="G351" s="238"/>
      <c r="H351" s="238"/>
    </row>
    <row r="352" spans="1:8">
      <c r="A352" s="238"/>
      <c r="B352" s="238"/>
      <c r="C352" s="238"/>
      <c r="D352" s="238"/>
      <c r="E352" s="238"/>
      <c r="F352" s="238"/>
      <c r="G352" s="238"/>
      <c r="H352" s="238"/>
    </row>
    <row r="353" spans="1:8">
      <c r="A353" s="238"/>
      <c r="B353" s="238"/>
      <c r="C353" s="238"/>
      <c r="D353" s="238"/>
      <c r="E353" s="238"/>
      <c r="F353" s="238"/>
      <c r="G353" s="238"/>
      <c r="H353" s="238"/>
    </row>
    <row r="354" spans="1:8">
      <c r="A354" s="238"/>
      <c r="B354" s="238"/>
      <c r="C354" s="238"/>
      <c r="D354" s="238"/>
      <c r="E354" s="238"/>
      <c r="F354" s="238"/>
      <c r="G354" s="238"/>
      <c r="H354" s="238"/>
    </row>
    <row r="355" spans="1:8">
      <c r="A355" s="238"/>
      <c r="B355" s="238"/>
      <c r="C355" s="238"/>
      <c r="D355" s="238"/>
      <c r="E355" s="238"/>
      <c r="F355" s="238"/>
      <c r="G355" s="238"/>
      <c r="H355" s="238"/>
    </row>
    <row r="356" spans="1:8">
      <c r="A356" s="238"/>
      <c r="B356" s="238"/>
      <c r="C356" s="238"/>
      <c r="D356" s="238"/>
      <c r="E356" s="238"/>
      <c r="F356" s="238"/>
      <c r="G356" s="238"/>
      <c r="H356" s="238"/>
    </row>
    <row r="357" spans="1:8">
      <c r="A357" s="238"/>
      <c r="B357" s="238"/>
      <c r="C357" s="238"/>
      <c r="D357" s="238"/>
      <c r="E357" s="238"/>
      <c r="F357" s="238"/>
      <c r="G357" s="238"/>
      <c r="H357" s="238"/>
    </row>
    <row r="358" spans="1:8">
      <c r="A358" s="238"/>
      <c r="B358" s="238"/>
      <c r="C358" s="238"/>
      <c r="D358" s="238"/>
      <c r="E358" s="238"/>
      <c r="F358" s="238"/>
      <c r="G358" s="238"/>
      <c r="H358" s="238"/>
    </row>
    <row r="359" spans="1:8">
      <c r="A359" s="238"/>
      <c r="B359" s="238"/>
      <c r="C359" s="238"/>
      <c r="D359" s="238"/>
      <c r="E359" s="238"/>
      <c r="F359" s="238"/>
      <c r="G359" s="238"/>
      <c r="H359" s="238"/>
    </row>
    <row r="360" spans="1:8">
      <c r="A360" s="238"/>
      <c r="B360" s="238"/>
      <c r="C360" s="238"/>
      <c r="D360" s="238"/>
      <c r="E360" s="238"/>
      <c r="F360" s="238"/>
      <c r="G360" s="238"/>
      <c r="H360" s="238"/>
    </row>
    <row r="361" spans="1:8">
      <c r="A361" s="238"/>
      <c r="B361" s="238"/>
      <c r="C361" s="238"/>
      <c r="D361" s="238"/>
      <c r="E361" s="238"/>
      <c r="F361" s="238"/>
      <c r="G361" s="238"/>
      <c r="H361" s="238"/>
    </row>
    <row r="362" spans="1:8">
      <c r="A362" s="238"/>
      <c r="B362" s="238"/>
      <c r="C362" s="238"/>
      <c r="D362" s="238"/>
      <c r="E362" s="238"/>
      <c r="F362" s="238"/>
      <c r="G362" s="238"/>
      <c r="H362" s="238"/>
    </row>
    <row r="363" spans="1:8">
      <c r="A363" s="238"/>
      <c r="B363" s="238"/>
      <c r="C363" s="238"/>
      <c r="D363" s="238"/>
      <c r="E363" s="238"/>
      <c r="F363" s="238"/>
      <c r="G363" s="238"/>
      <c r="H363" s="238"/>
    </row>
    <row r="364" spans="1:8">
      <c r="A364" s="238"/>
      <c r="B364" s="238"/>
      <c r="C364" s="238"/>
      <c r="D364" s="238"/>
      <c r="E364" s="238"/>
      <c r="F364" s="238"/>
      <c r="G364" s="238"/>
      <c r="H364" s="238"/>
    </row>
    <row r="365" spans="1:8">
      <c r="A365" s="238"/>
      <c r="B365" s="238"/>
      <c r="C365" s="238"/>
      <c r="D365" s="238"/>
      <c r="E365" s="238"/>
      <c r="F365" s="238"/>
      <c r="G365" s="238"/>
      <c r="H365" s="238"/>
    </row>
    <row r="366" spans="1:8">
      <c r="A366" s="238"/>
      <c r="B366" s="238"/>
      <c r="C366" s="238"/>
      <c r="D366" s="238"/>
      <c r="E366" s="238"/>
      <c r="F366" s="238"/>
      <c r="G366" s="238"/>
      <c r="H366" s="238"/>
    </row>
    <row r="367" spans="1:8">
      <c r="A367" s="238"/>
      <c r="B367" s="238"/>
      <c r="C367" s="238"/>
      <c r="D367" s="238"/>
      <c r="E367" s="238"/>
      <c r="F367" s="238"/>
      <c r="G367" s="238"/>
      <c r="H367" s="238"/>
    </row>
    <row r="368" spans="1:8">
      <c r="A368" s="238"/>
      <c r="B368" s="238"/>
      <c r="C368" s="238"/>
      <c r="D368" s="238"/>
      <c r="E368" s="238"/>
      <c r="F368" s="238"/>
      <c r="G368" s="238"/>
      <c r="H368" s="238"/>
    </row>
    <row r="369" spans="1:8">
      <c r="A369" s="238"/>
      <c r="B369" s="238"/>
      <c r="C369" s="238"/>
      <c r="D369" s="238"/>
      <c r="E369" s="238"/>
      <c r="F369" s="238"/>
      <c r="G369" s="238"/>
      <c r="H369" s="238"/>
    </row>
  </sheetData>
  <mergeCells count="35">
    <mergeCell ref="F51:G52"/>
    <mergeCell ref="H51:H52"/>
    <mergeCell ref="A42:H42"/>
    <mergeCell ref="A43:H43"/>
    <mergeCell ref="A47:H47"/>
    <mergeCell ref="A48:H48"/>
    <mergeCell ref="A49:H49"/>
    <mergeCell ref="A45:E46"/>
    <mergeCell ref="F45:G46"/>
    <mergeCell ref="H45:H46"/>
    <mergeCell ref="G36:G38"/>
    <mergeCell ref="H36:H38"/>
    <mergeCell ref="B37:B38"/>
    <mergeCell ref="C37:F38"/>
    <mergeCell ref="A25:G25"/>
    <mergeCell ref="A26:H26"/>
    <mergeCell ref="A27:G27"/>
    <mergeCell ref="A32:G32"/>
    <mergeCell ref="A34:H34"/>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s>
  <pageMargins left="0.511811024" right="0.511811024" top="0.78740157499999996" bottom="0.78740157499999996" header="0.31496062000000002" footer="0.31496062000000002"/>
  <pageSetup paperSize="9" scale="97" orientation="portrait" horizontalDpi="4294967293" verticalDpi="4294967293" r:id="rId1"/>
  <headerFooter>
    <oddFooter>&amp;L  Eng.ª Liane de Oliveira Martins
  Secretária Municipal de Urbanismo 
e Habitação
  PMSPA&amp;C        Andréa D'Ávila
      Assessor Especial
      PMSPA&amp;RPlanilha Elaborada pela SEMED
Amanda
11/19
SEMED - PMSPA</oddFooter>
  </headerFooter>
  <drawing r:id="rId2"/>
  <legacyDrawing r:id="rId3"/>
  <oleObjects>
    <mc:AlternateContent xmlns:mc="http://schemas.openxmlformats.org/markup-compatibility/2006">
      <mc:Choice Requires="x14">
        <oleObject progId="Word.Picture.8" shapeId="1078273" r:id="rId4">
          <objectPr defaultSize="0" autoPict="0" r:id="rId5">
            <anchor moveWithCells="1" sizeWithCells="1">
              <from>
                <xdr:col>0</xdr:col>
                <xdr:colOff>285750</xdr:colOff>
                <xdr:row>1</xdr:row>
                <xdr:rowOff>0</xdr:rowOff>
              </from>
              <to>
                <xdr:col>7</xdr:col>
                <xdr:colOff>590550</xdr:colOff>
                <xdr:row>4</xdr:row>
                <xdr:rowOff>38100</xdr:rowOff>
              </to>
            </anchor>
          </objectPr>
        </oleObject>
      </mc:Choice>
      <mc:Fallback>
        <oleObject progId="Word.Picture.8" shapeId="1078273"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853"/>
  <sheetViews>
    <sheetView workbookViewId="0">
      <selection activeCell="A28195" sqref="A28195"/>
    </sheetView>
  </sheetViews>
  <sheetFormatPr defaultRowHeight="12.75"/>
  <cols>
    <col min="1" max="1" width="13.7109375" style="563" customWidth="1"/>
    <col min="2" max="2" width="17.7109375" style="91" customWidth="1"/>
  </cols>
  <sheetData>
    <row r="1" spans="1:2" ht="15">
      <c r="A1" s="627" t="s">
        <v>379</v>
      </c>
      <c r="B1" s="628" t="s">
        <v>380</v>
      </c>
    </row>
    <row r="2" spans="1:2" ht="15">
      <c r="A2" s="629" t="s">
        <v>381</v>
      </c>
      <c r="B2" s="630">
        <v>143.94999999999999</v>
      </c>
    </row>
    <row r="3" spans="1:2" ht="15">
      <c r="A3" s="629" t="s">
        <v>382</v>
      </c>
      <c r="B3" s="630">
        <v>131.36000000000001</v>
      </c>
    </row>
    <row r="4" spans="1:2" ht="15">
      <c r="A4" s="629" t="s">
        <v>383</v>
      </c>
      <c r="B4" s="630">
        <v>143.94999999999999</v>
      </c>
    </row>
    <row r="5" spans="1:2" ht="15">
      <c r="A5" s="629" t="s">
        <v>384</v>
      </c>
      <c r="B5" s="630">
        <v>131.36000000000001</v>
      </c>
    </row>
    <row r="6" spans="1:2" ht="15">
      <c r="A6" s="629" t="s">
        <v>385</v>
      </c>
      <c r="B6" s="630">
        <v>84.04</v>
      </c>
    </row>
    <row r="7" spans="1:2" ht="15">
      <c r="A7" s="629" t="s">
        <v>386</v>
      </c>
      <c r="B7" s="630">
        <v>76.69</v>
      </c>
    </row>
    <row r="8" spans="1:2" ht="15">
      <c r="A8" s="629" t="s">
        <v>387</v>
      </c>
      <c r="B8" s="630">
        <v>162.34</v>
      </c>
    </row>
    <row r="9" spans="1:2" ht="15">
      <c r="A9" s="629" t="s">
        <v>388</v>
      </c>
      <c r="B9" s="630">
        <v>148.13999999999999</v>
      </c>
    </row>
    <row r="10" spans="1:2" ht="15">
      <c r="A10" s="629" t="s">
        <v>389</v>
      </c>
      <c r="B10" s="630">
        <v>376.83</v>
      </c>
    </row>
    <row r="11" spans="1:2" ht="15">
      <c r="A11" s="629" t="s">
        <v>390</v>
      </c>
      <c r="B11" s="630">
        <v>343.88</v>
      </c>
    </row>
    <row r="12" spans="1:2" ht="15">
      <c r="A12" s="629" t="s">
        <v>391</v>
      </c>
      <c r="B12" s="630">
        <v>198.79</v>
      </c>
    </row>
    <row r="13" spans="1:2" ht="15">
      <c r="A13" s="629" t="s">
        <v>392</v>
      </c>
      <c r="B13" s="630">
        <v>181.41</v>
      </c>
    </row>
    <row r="14" spans="1:2" ht="15">
      <c r="A14" s="629" t="s">
        <v>393</v>
      </c>
      <c r="B14" s="630">
        <v>80.03</v>
      </c>
    </row>
    <row r="15" spans="1:2" ht="15">
      <c r="A15" s="629" t="s">
        <v>394</v>
      </c>
      <c r="B15" s="630">
        <v>73.03</v>
      </c>
    </row>
    <row r="16" spans="1:2" ht="15">
      <c r="A16" s="629" t="s">
        <v>395</v>
      </c>
      <c r="B16" s="630">
        <v>74.87</v>
      </c>
    </row>
    <row r="17" spans="1:2" ht="15">
      <c r="A17" s="629" t="s">
        <v>396</v>
      </c>
      <c r="B17" s="630">
        <v>68.319999999999993</v>
      </c>
    </row>
    <row r="18" spans="1:2" ht="15">
      <c r="A18" s="629" t="s">
        <v>397</v>
      </c>
      <c r="B18" s="630">
        <v>178.13</v>
      </c>
    </row>
    <row r="19" spans="1:2" ht="15">
      <c r="A19" s="629" t="s">
        <v>398</v>
      </c>
      <c r="B19" s="630">
        <v>162.56</v>
      </c>
    </row>
    <row r="20" spans="1:2" ht="15">
      <c r="A20" s="629" t="s">
        <v>399</v>
      </c>
      <c r="B20" s="630">
        <v>50.33</v>
      </c>
    </row>
    <row r="21" spans="1:2" ht="15">
      <c r="A21" s="629" t="s">
        <v>400</v>
      </c>
      <c r="B21" s="630">
        <v>45.93</v>
      </c>
    </row>
    <row r="22" spans="1:2" ht="15">
      <c r="A22" s="629" t="s">
        <v>401</v>
      </c>
      <c r="B22" s="630">
        <v>314.11</v>
      </c>
    </row>
    <row r="23" spans="1:2" ht="15">
      <c r="A23" s="629" t="s">
        <v>402</v>
      </c>
      <c r="B23" s="630">
        <v>286.64</v>
      </c>
    </row>
    <row r="24" spans="1:2" ht="15">
      <c r="A24" s="629" t="s">
        <v>403</v>
      </c>
      <c r="B24" s="630">
        <v>376.83</v>
      </c>
    </row>
    <row r="25" spans="1:2" ht="15">
      <c r="A25" s="629" t="s">
        <v>404</v>
      </c>
      <c r="B25" s="630">
        <v>343.88</v>
      </c>
    </row>
    <row r="26" spans="1:2" ht="15">
      <c r="A26" s="629" t="s">
        <v>405</v>
      </c>
      <c r="B26" s="630">
        <v>606.48</v>
      </c>
    </row>
    <row r="27" spans="1:2" ht="15">
      <c r="A27" s="629" t="s">
        <v>406</v>
      </c>
      <c r="B27" s="630">
        <v>553.44000000000005</v>
      </c>
    </row>
    <row r="28" spans="1:2" ht="15">
      <c r="A28" s="629" t="s">
        <v>407</v>
      </c>
      <c r="B28" s="630">
        <v>692.3</v>
      </c>
    </row>
    <row r="29" spans="1:2" ht="15">
      <c r="A29" s="629" t="s">
        <v>408</v>
      </c>
      <c r="B29" s="630">
        <v>631.76</v>
      </c>
    </row>
    <row r="30" spans="1:2" ht="15">
      <c r="A30" s="629" t="s">
        <v>409</v>
      </c>
      <c r="B30" s="630">
        <v>906.85</v>
      </c>
    </row>
    <row r="31" spans="1:2" ht="15">
      <c r="A31" s="629" t="s">
        <v>410</v>
      </c>
      <c r="B31" s="630">
        <v>827.54</v>
      </c>
    </row>
    <row r="32" spans="1:2" ht="15">
      <c r="A32" s="629" t="s">
        <v>411</v>
      </c>
      <c r="B32" s="630">
        <v>906.85</v>
      </c>
    </row>
    <row r="33" spans="1:2" ht="15">
      <c r="A33" s="629" t="s">
        <v>412</v>
      </c>
      <c r="B33" s="630">
        <v>827.54</v>
      </c>
    </row>
    <row r="34" spans="1:2" ht="15">
      <c r="A34" s="629" t="s">
        <v>413</v>
      </c>
      <c r="B34" s="630">
        <v>1451.14</v>
      </c>
    </row>
    <row r="35" spans="1:2" ht="15">
      <c r="A35" s="629" t="s">
        <v>414</v>
      </c>
      <c r="B35" s="630">
        <v>1324.24</v>
      </c>
    </row>
    <row r="36" spans="1:2" ht="15">
      <c r="A36" s="629" t="s">
        <v>415</v>
      </c>
      <c r="B36" s="630">
        <v>1572.19</v>
      </c>
    </row>
    <row r="37" spans="1:2" ht="15">
      <c r="A37" s="629" t="s">
        <v>416</v>
      </c>
      <c r="B37" s="630">
        <v>1434.7</v>
      </c>
    </row>
    <row r="38" spans="1:2" ht="15">
      <c r="A38" s="629" t="s">
        <v>417</v>
      </c>
      <c r="B38" s="630">
        <v>1693.25</v>
      </c>
    </row>
    <row r="39" spans="1:2" ht="15">
      <c r="A39" s="629" t="s">
        <v>418</v>
      </c>
      <c r="B39" s="630">
        <v>1545.17</v>
      </c>
    </row>
    <row r="40" spans="1:2" ht="15">
      <c r="A40" s="629" t="s">
        <v>419</v>
      </c>
      <c r="B40" s="630">
        <v>2298.56</v>
      </c>
    </row>
    <row r="41" spans="1:2" ht="15">
      <c r="A41" s="629" t="s">
        <v>420</v>
      </c>
      <c r="B41" s="630">
        <v>2097.54</v>
      </c>
    </row>
    <row r="42" spans="1:2" ht="15">
      <c r="A42" s="629" t="s">
        <v>421</v>
      </c>
      <c r="B42" s="630">
        <v>2539.11</v>
      </c>
    </row>
    <row r="43" spans="1:2" ht="15">
      <c r="A43" s="629" t="s">
        <v>422</v>
      </c>
      <c r="B43" s="630">
        <v>2317.06</v>
      </c>
    </row>
    <row r="44" spans="1:2" ht="15">
      <c r="A44" s="629" t="s">
        <v>423</v>
      </c>
      <c r="B44" s="630">
        <v>2660.17</v>
      </c>
    </row>
    <row r="45" spans="1:2" ht="15">
      <c r="A45" s="629" t="s">
        <v>424</v>
      </c>
      <c r="B45" s="630">
        <v>2427.5300000000002</v>
      </c>
    </row>
    <row r="46" spans="1:2" ht="15">
      <c r="A46" s="629" t="s">
        <v>425</v>
      </c>
      <c r="B46" s="630">
        <v>875.59</v>
      </c>
    </row>
    <row r="47" spans="1:2" ht="15">
      <c r="A47" s="629" t="s">
        <v>426</v>
      </c>
      <c r="B47" s="630">
        <v>799.02</v>
      </c>
    </row>
    <row r="48" spans="1:2" ht="15">
      <c r="A48" s="629" t="s">
        <v>427</v>
      </c>
      <c r="B48" s="630">
        <v>875.59</v>
      </c>
    </row>
    <row r="49" spans="1:2" ht="15">
      <c r="A49" s="629" t="s">
        <v>428</v>
      </c>
      <c r="B49" s="630">
        <v>799.02</v>
      </c>
    </row>
    <row r="50" spans="1:2" ht="15">
      <c r="A50" s="629" t="s">
        <v>429</v>
      </c>
      <c r="B50" s="630">
        <v>847.5</v>
      </c>
    </row>
    <row r="51" spans="1:2" ht="15">
      <c r="A51" s="629" t="s">
        <v>430</v>
      </c>
      <c r="B51" s="630">
        <v>773.38</v>
      </c>
    </row>
    <row r="52" spans="1:2" ht="15">
      <c r="A52" s="629" t="s">
        <v>431</v>
      </c>
      <c r="B52" s="630">
        <v>565</v>
      </c>
    </row>
    <row r="53" spans="1:2" ht="15">
      <c r="A53" s="629" t="s">
        <v>432</v>
      </c>
      <c r="B53" s="630">
        <v>515.59</v>
      </c>
    </row>
    <row r="54" spans="1:2" ht="15">
      <c r="A54" s="629" t="s">
        <v>433</v>
      </c>
      <c r="B54" s="630">
        <v>565</v>
      </c>
    </row>
    <row r="55" spans="1:2" ht="15">
      <c r="A55" s="629" t="s">
        <v>434</v>
      </c>
      <c r="B55" s="630">
        <v>515.59</v>
      </c>
    </row>
    <row r="56" spans="1:2" ht="15">
      <c r="A56" s="629" t="s">
        <v>435</v>
      </c>
      <c r="B56" s="630">
        <v>1782.57</v>
      </c>
    </row>
    <row r="57" spans="1:2" ht="15">
      <c r="A57" s="629" t="s">
        <v>436</v>
      </c>
      <c r="B57" s="630">
        <v>1626.68</v>
      </c>
    </row>
    <row r="58" spans="1:2" ht="15">
      <c r="A58" s="629" t="s">
        <v>437</v>
      </c>
      <c r="B58" s="630">
        <v>1782.57</v>
      </c>
    </row>
    <row r="59" spans="1:2" ht="15">
      <c r="A59" s="629" t="s">
        <v>438</v>
      </c>
      <c r="B59" s="630">
        <v>1626.68</v>
      </c>
    </row>
    <row r="60" spans="1:2" ht="15">
      <c r="A60" s="629" t="s">
        <v>439</v>
      </c>
      <c r="B60" s="630">
        <v>2065.0700000000002</v>
      </c>
    </row>
    <row r="61" spans="1:2" ht="15">
      <c r="A61" s="629" t="s">
        <v>440</v>
      </c>
      <c r="B61" s="630">
        <v>1884.48</v>
      </c>
    </row>
    <row r="62" spans="1:2" ht="15">
      <c r="A62" s="629" t="s">
        <v>441</v>
      </c>
      <c r="B62" s="630">
        <v>1629.47</v>
      </c>
    </row>
    <row r="63" spans="1:2" ht="15">
      <c r="A63" s="629" t="s">
        <v>442</v>
      </c>
      <c r="B63" s="630">
        <v>1486.97</v>
      </c>
    </row>
    <row r="64" spans="1:2" ht="15">
      <c r="A64" s="629" t="s">
        <v>443</v>
      </c>
      <c r="B64" s="630">
        <v>1629.47</v>
      </c>
    </row>
    <row r="65" spans="1:2" ht="15">
      <c r="A65" s="629" t="s">
        <v>444</v>
      </c>
      <c r="B65" s="630">
        <v>1486.97</v>
      </c>
    </row>
    <row r="66" spans="1:2" ht="15">
      <c r="A66" s="629" t="s">
        <v>445</v>
      </c>
      <c r="B66" s="630">
        <v>5255.75</v>
      </c>
    </row>
    <row r="67" spans="1:2" ht="15">
      <c r="A67" s="629" t="s">
        <v>446</v>
      </c>
      <c r="B67" s="630">
        <v>4796.13</v>
      </c>
    </row>
    <row r="68" spans="1:2" ht="15">
      <c r="A68" s="629" t="s">
        <v>447</v>
      </c>
      <c r="B68" s="630">
        <v>5652.16</v>
      </c>
    </row>
    <row r="69" spans="1:2" ht="15">
      <c r="A69" s="629" t="s">
        <v>448</v>
      </c>
      <c r="B69" s="630">
        <v>5157.8599999999997</v>
      </c>
    </row>
    <row r="70" spans="1:2" ht="15">
      <c r="A70" s="629" t="s">
        <v>449</v>
      </c>
      <c r="B70" s="630">
        <v>1971.76</v>
      </c>
    </row>
    <row r="71" spans="1:2" ht="15">
      <c r="A71" s="629" t="s">
        <v>450</v>
      </c>
      <c r="B71" s="630">
        <v>1799.32</v>
      </c>
    </row>
    <row r="72" spans="1:2" ht="15">
      <c r="A72" s="629" t="s">
        <v>451</v>
      </c>
      <c r="B72" s="630">
        <v>2234.89</v>
      </c>
    </row>
    <row r="73" spans="1:2" ht="15">
      <c r="A73" s="629" t="s">
        <v>452</v>
      </c>
      <c r="B73" s="630">
        <v>2039.44</v>
      </c>
    </row>
    <row r="74" spans="1:2" ht="15">
      <c r="A74" s="629" t="s">
        <v>453</v>
      </c>
      <c r="B74" s="630">
        <v>2891</v>
      </c>
    </row>
    <row r="75" spans="1:2" ht="15">
      <c r="A75" s="629" t="s">
        <v>454</v>
      </c>
      <c r="B75" s="630">
        <v>2638.18</v>
      </c>
    </row>
    <row r="76" spans="1:2" ht="15">
      <c r="A76" s="629" t="s">
        <v>455</v>
      </c>
      <c r="B76" s="630">
        <v>3075.53</v>
      </c>
    </row>
    <row r="77" spans="1:2" ht="15">
      <c r="A77" s="629" t="s">
        <v>456</v>
      </c>
      <c r="B77" s="630">
        <v>2806.57</v>
      </c>
    </row>
    <row r="78" spans="1:2" ht="15">
      <c r="A78" s="629" t="s">
        <v>457</v>
      </c>
      <c r="B78" s="630">
        <v>1107.18</v>
      </c>
    </row>
    <row r="79" spans="1:2" ht="15">
      <c r="A79" s="629" t="s">
        <v>458</v>
      </c>
      <c r="B79" s="630">
        <v>1010.36</v>
      </c>
    </row>
    <row r="80" spans="1:2" ht="15">
      <c r="A80" s="629" t="s">
        <v>459</v>
      </c>
      <c r="B80" s="630">
        <v>154.1</v>
      </c>
    </row>
    <row r="81" spans="1:2" ht="15">
      <c r="A81" s="629" t="s">
        <v>460</v>
      </c>
      <c r="B81" s="630">
        <v>139.63</v>
      </c>
    </row>
    <row r="82" spans="1:2" ht="15">
      <c r="A82" s="629" t="s">
        <v>461</v>
      </c>
      <c r="B82" s="630">
        <v>160.32</v>
      </c>
    </row>
    <row r="83" spans="1:2" ht="15">
      <c r="A83" s="629" t="s">
        <v>462</v>
      </c>
      <c r="B83" s="630">
        <v>145.02000000000001</v>
      </c>
    </row>
    <row r="84" spans="1:2" ht="15">
      <c r="A84" s="629" t="s">
        <v>463</v>
      </c>
      <c r="B84" s="630">
        <v>79.260000000000005</v>
      </c>
    </row>
    <row r="85" spans="1:2" ht="15">
      <c r="A85" s="629" t="s">
        <v>464</v>
      </c>
      <c r="B85" s="630">
        <v>68.7</v>
      </c>
    </row>
    <row r="86" spans="1:2" ht="15">
      <c r="A86" s="629" t="s">
        <v>465</v>
      </c>
      <c r="B86" s="630">
        <v>62.87</v>
      </c>
    </row>
    <row r="87" spans="1:2" ht="15">
      <c r="A87" s="629" t="s">
        <v>466</v>
      </c>
      <c r="B87" s="630">
        <v>54.49</v>
      </c>
    </row>
    <row r="88" spans="1:2" ht="15">
      <c r="A88" s="629" t="s">
        <v>467</v>
      </c>
      <c r="B88" s="630">
        <v>160.62</v>
      </c>
    </row>
    <row r="89" spans="1:2" ht="15">
      <c r="A89" s="629" t="s">
        <v>468</v>
      </c>
      <c r="B89" s="630">
        <v>146.57</v>
      </c>
    </row>
    <row r="90" spans="1:2" ht="15">
      <c r="A90" s="629" t="s">
        <v>469</v>
      </c>
      <c r="B90" s="630">
        <v>153.41999999999999</v>
      </c>
    </row>
    <row r="91" spans="1:2" ht="15">
      <c r="A91" s="629" t="s">
        <v>470</v>
      </c>
      <c r="B91" s="630">
        <v>132.96</v>
      </c>
    </row>
    <row r="92" spans="1:2" ht="15">
      <c r="A92" s="629" t="s">
        <v>471</v>
      </c>
      <c r="B92" s="630">
        <v>103.3</v>
      </c>
    </row>
    <row r="93" spans="1:2" ht="15">
      <c r="A93" s="629" t="s">
        <v>472</v>
      </c>
      <c r="B93" s="630">
        <v>89.51</v>
      </c>
    </row>
    <row r="94" spans="1:2" ht="15">
      <c r="A94" s="629" t="s">
        <v>473</v>
      </c>
      <c r="B94" s="630">
        <v>281.87</v>
      </c>
    </row>
    <row r="95" spans="1:2" ht="15">
      <c r="A95" s="629" t="s">
        <v>474</v>
      </c>
      <c r="B95" s="630">
        <v>257.22000000000003</v>
      </c>
    </row>
    <row r="96" spans="1:2" ht="15">
      <c r="A96" s="629" t="s">
        <v>475</v>
      </c>
      <c r="B96" s="630">
        <v>2627.87</v>
      </c>
    </row>
    <row r="97" spans="1:2" ht="15">
      <c r="A97" s="629" t="s">
        <v>476</v>
      </c>
      <c r="B97" s="630">
        <v>2398.06</v>
      </c>
    </row>
    <row r="98" spans="1:2" ht="15">
      <c r="A98" s="629" t="s">
        <v>477</v>
      </c>
      <c r="B98" s="630">
        <v>263.11</v>
      </c>
    </row>
    <row r="99" spans="1:2" ht="15">
      <c r="A99" s="629" t="s">
        <v>478</v>
      </c>
      <c r="B99" s="630">
        <v>240.1</v>
      </c>
    </row>
    <row r="100" spans="1:2" ht="15">
      <c r="A100" s="629" t="s">
        <v>479</v>
      </c>
      <c r="B100" s="630">
        <v>86.91</v>
      </c>
    </row>
    <row r="101" spans="1:2" ht="15">
      <c r="A101" s="629" t="s">
        <v>480</v>
      </c>
      <c r="B101" s="630">
        <v>79.31</v>
      </c>
    </row>
    <row r="102" spans="1:2" ht="15">
      <c r="A102" s="629" t="s">
        <v>481</v>
      </c>
      <c r="B102" s="630">
        <v>86.91</v>
      </c>
    </row>
    <row r="103" spans="1:2" ht="15">
      <c r="A103" s="629" t="s">
        <v>482</v>
      </c>
      <c r="B103" s="630">
        <v>79.31</v>
      </c>
    </row>
    <row r="104" spans="1:2" ht="15">
      <c r="A104" s="629" t="s">
        <v>483</v>
      </c>
      <c r="B104" s="630">
        <v>86.91</v>
      </c>
    </row>
    <row r="105" spans="1:2" ht="15">
      <c r="A105" s="629" t="s">
        <v>484</v>
      </c>
      <c r="B105" s="630">
        <v>79.31</v>
      </c>
    </row>
    <row r="106" spans="1:2" ht="15">
      <c r="A106" s="629" t="s">
        <v>485</v>
      </c>
      <c r="B106" s="630">
        <v>680.94</v>
      </c>
    </row>
    <row r="107" spans="1:2" ht="15">
      <c r="A107" s="629" t="s">
        <v>486</v>
      </c>
      <c r="B107" s="630">
        <v>621.39</v>
      </c>
    </row>
    <row r="108" spans="1:2" ht="15">
      <c r="A108" s="629" t="s">
        <v>487</v>
      </c>
      <c r="B108" s="630">
        <v>87.51</v>
      </c>
    </row>
    <row r="109" spans="1:2" ht="15">
      <c r="A109" s="629" t="s">
        <v>488</v>
      </c>
      <c r="B109" s="630">
        <v>79.86</v>
      </c>
    </row>
    <row r="110" spans="1:2" ht="15">
      <c r="A110" s="629" t="s">
        <v>489</v>
      </c>
      <c r="B110" s="630">
        <v>375.88</v>
      </c>
    </row>
    <row r="111" spans="1:2" ht="15">
      <c r="A111" s="629" t="s">
        <v>490</v>
      </c>
      <c r="B111" s="630">
        <v>343.01</v>
      </c>
    </row>
    <row r="112" spans="1:2" ht="15">
      <c r="A112" s="629" t="s">
        <v>491</v>
      </c>
      <c r="B112" s="630">
        <v>151.21</v>
      </c>
    </row>
    <row r="113" spans="1:2" ht="15">
      <c r="A113" s="629" t="s">
        <v>492</v>
      </c>
      <c r="B113" s="630">
        <v>137.09</v>
      </c>
    </row>
    <row r="114" spans="1:2" ht="15">
      <c r="A114" s="629" t="s">
        <v>493</v>
      </c>
      <c r="B114" s="630">
        <v>434.56</v>
      </c>
    </row>
    <row r="115" spans="1:2" ht="15">
      <c r="A115" s="629" t="s">
        <v>494</v>
      </c>
      <c r="B115" s="630">
        <v>396.56</v>
      </c>
    </row>
    <row r="116" spans="1:2" ht="15">
      <c r="A116" s="629" t="s">
        <v>495</v>
      </c>
      <c r="B116" s="630">
        <v>87.51</v>
      </c>
    </row>
    <row r="117" spans="1:2" ht="15">
      <c r="A117" s="629" t="s">
        <v>496</v>
      </c>
      <c r="B117" s="630">
        <v>79.86</v>
      </c>
    </row>
    <row r="118" spans="1:2" ht="15">
      <c r="A118" s="629" t="s">
        <v>497</v>
      </c>
      <c r="B118" s="630">
        <v>87.51</v>
      </c>
    </row>
    <row r="119" spans="1:2" ht="15">
      <c r="A119" s="629" t="s">
        <v>498</v>
      </c>
      <c r="B119" s="630">
        <v>79.86</v>
      </c>
    </row>
    <row r="120" spans="1:2" ht="15">
      <c r="A120" s="629" t="s">
        <v>499</v>
      </c>
      <c r="B120" s="630">
        <v>87.51</v>
      </c>
    </row>
    <row r="121" spans="1:2" ht="15">
      <c r="A121" s="629" t="s">
        <v>500</v>
      </c>
      <c r="B121" s="630">
        <v>79.86</v>
      </c>
    </row>
    <row r="122" spans="1:2" ht="15">
      <c r="A122" s="629" t="s">
        <v>501</v>
      </c>
      <c r="B122" s="630">
        <v>87.51</v>
      </c>
    </row>
    <row r="123" spans="1:2" ht="15">
      <c r="A123" s="629" t="s">
        <v>502</v>
      </c>
      <c r="B123" s="630">
        <v>79.86</v>
      </c>
    </row>
    <row r="124" spans="1:2" ht="15">
      <c r="A124" s="629" t="s">
        <v>503</v>
      </c>
      <c r="B124" s="630">
        <v>161.87</v>
      </c>
    </row>
    <row r="125" spans="1:2" ht="15">
      <c r="A125" s="629" t="s">
        <v>504</v>
      </c>
      <c r="B125" s="630">
        <v>140.27000000000001</v>
      </c>
    </row>
    <row r="126" spans="1:2" ht="15">
      <c r="A126" s="629" t="s">
        <v>505</v>
      </c>
      <c r="B126" s="630">
        <v>224.74</v>
      </c>
    </row>
    <row r="127" spans="1:2" ht="15">
      <c r="A127" s="629" t="s">
        <v>506</v>
      </c>
      <c r="B127" s="630">
        <v>194.76</v>
      </c>
    </row>
    <row r="128" spans="1:2" ht="15">
      <c r="A128" s="629" t="s">
        <v>507</v>
      </c>
      <c r="B128" s="630">
        <v>447.16</v>
      </c>
    </row>
    <row r="129" spans="1:2" ht="15">
      <c r="A129" s="629" t="s">
        <v>508</v>
      </c>
      <c r="B129" s="630">
        <v>405.41</v>
      </c>
    </row>
    <row r="130" spans="1:2" ht="15">
      <c r="A130" s="629" t="s">
        <v>509</v>
      </c>
      <c r="B130" s="630">
        <v>362.5</v>
      </c>
    </row>
    <row r="131" spans="1:2" ht="15">
      <c r="A131" s="629" t="s">
        <v>510</v>
      </c>
      <c r="B131" s="630">
        <v>330.23</v>
      </c>
    </row>
    <row r="132" spans="1:2" ht="15">
      <c r="A132" s="629" t="s">
        <v>511</v>
      </c>
      <c r="B132" s="630">
        <v>463.69</v>
      </c>
    </row>
    <row r="133" spans="1:2" ht="15">
      <c r="A133" s="629" t="s">
        <v>512</v>
      </c>
      <c r="B133" s="630">
        <v>423.14</v>
      </c>
    </row>
    <row r="134" spans="1:2" ht="15">
      <c r="A134" s="629" t="s">
        <v>513</v>
      </c>
      <c r="B134" s="630">
        <v>106.93</v>
      </c>
    </row>
    <row r="135" spans="1:2" ht="15">
      <c r="A135" s="629" t="s">
        <v>514</v>
      </c>
      <c r="B135" s="630">
        <v>96.94</v>
      </c>
    </row>
    <row r="136" spans="1:2" ht="15">
      <c r="A136" s="629" t="s">
        <v>515</v>
      </c>
      <c r="B136" s="630">
        <v>11.65</v>
      </c>
    </row>
    <row r="137" spans="1:2" ht="15">
      <c r="A137" s="629" t="s">
        <v>516</v>
      </c>
      <c r="B137" s="630">
        <v>10.1</v>
      </c>
    </row>
    <row r="138" spans="1:2" ht="15">
      <c r="A138" s="629" t="s">
        <v>517</v>
      </c>
      <c r="B138" s="630">
        <v>14.76</v>
      </c>
    </row>
    <row r="139" spans="1:2" ht="15">
      <c r="A139" s="629" t="s">
        <v>518</v>
      </c>
      <c r="B139" s="630">
        <v>12.79</v>
      </c>
    </row>
    <row r="140" spans="1:2" ht="15">
      <c r="A140" s="629" t="s">
        <v>519</v>
      </c>
      <c r="B140" s="630">
        <v>17.87</v>
      </c>
    </row>
    <row r="141" spans="1:2" ht="15">
      <c r="A141" s="629" t="s">
        <v>520</v>
      </c>
      <c r="B141" s="630">
        <v>15.49</v>
      </c>
    </row>
    <row r="142" spans="1:2" ht="15">
      <c r="A142" s="629" t="s">
        <v>521</v>
      </c>
      <c r="B142" s="630">
        <v>21.75</v>
      </c>
    </row>
    <row r="143" spans="1:2" ht="15">
      <c r="A143" s="629" t="s">
        <v>522</v>
      </c>
      <c r="B143" s="630">
        <v>18.86</v>
      </c>
    </row>
    <row r="144" spans="1:2" ht="15">
      <c r="A144" s="629" t="s">
        <v>523</v>
      </c>
      <c r="B144" s="630">
        <v>143.91999999999999</v>
      </c>
    </row>
    <row r="145" spans="1:2" ht="15">
      <c r="A145" s="629" t="s">
        <v>524</v>
      </c>
      <c r="B145" s="630">
        <v>131.33000000000001</v>
      </c>
    </row>
    <row r="146" spans="1:2" ht="15">
      <c r="A146" s="629" t="s">
        <v>525</v>
      </c>
      <c r="B146" s="630">
        <v>113.85</v>
      </c>
    </row>
    <row r="147" spans="1:2" ht="15">
      <c r="A147" s="629" t="s">
        <v>526</v>
      </c>
      <c r="B147" s="630">
        <v>103.89</v>
      </c>
    </row>
    <row r="148" spans="1:2" ht="15">
      <c r="A148" s="629" t="s">
        <v>527</v>
      </c>
      <c r="B148" s="630">
        <v>143.91999999999999</v>
      </c>
    </row>
    <row r="149" spans="1:2" ht="15">
      <c r="A149" s="629" t="s">
        <v>528</v>
      </c>
      <c r="B149" s="630">
        <v>131.33000000000001</v>
      </c>
    </row>
    <row r="150" spans="1:2" ht="15">
      <c r="A150" s="629" t="s">
        <v>529</v>
      </c>
      <c r="B150" s="630">
        <v>3159.44</v>
      </c>
    </row>
    <row r="151" spans="1:2" ht="15">
      <c r="A151" s="629" t="s">
        <v>530</v>
      </c>
      <c r="B151" s="630">
        <v>2883.14</v>
      </c>
    </row>
    <row r="152" spans="1:2" ht="15">
      <c r="A152" s="629" t="s">
        <v>531</v>
      </c>
      <c r="B152" s="630">
        <v>143.91999999999999</v>
      </c>
    </row>
    <row r="153" spans="1:2" ht="15">
      <c r="A153" s="629" t="s">
        <v>532</v>
      </c>
      <c r="B153" s="630">
        <v>131.33000000000001</v>
      </c>
    </row>
    <row r="154" spans="1:2" ht="15">
      <c r="A154" s="629" t="s">
        <v>533</v>
      </c>
      <c r="B154" s="630">
        <v>143.91999999999999</v>
      </c>
    </row>
    <row r="155" spans="1:2" ht="15">
      <c r="A155" s="629" t="s">
        <v>534</v>
      </c>
      <c r="B155" s="630">
        <v>131.33000000000001</v>
      </c>
    </row>
    <row r="156" spans="1:2" ht="15">
      <c r="A156" s="629" t="s">
        <v>535</v>
      </c>
      <c r="B156" s="630">
        <v>113.97</v>
      </c>
    </row>
    <row r="157" spans="1:2" ht="15">
      <c r="A157" s="629" t="s">
        <v>536</v>
      </c>
      <c r="B157" s="630">
        <v>104</v>
      </c>
    </row>
    <row r="158" spans="1:2" ht="15">
      <c r="A158" s="629" t="s">
        <v>537</v>
      </c>
      <c r="B158" s="630">
        <v>155.94999999999999</v>
      </c>
    </row>
    <row r="159" spans="1:2" ht="15">
      <c r="A159" s="629" t="s">
        <v>538</v>
      </c>
      <c r="B159" s="630">
        <v>142.31</v>
      </c>
    </row>
    <row r="160" spans="1:2" ht="15">
      <c r="A160" s="629" t="s">
        <v>539</v>
      </c>
      <c r="B160" s="630">
        <v>41.97</v>
      </c>
    </row>
    <row r="161" spans="1:2" ht="15">
      <c r="A161" s="629" t="s">
        <v>540</v>
      </c>
      <c r="B161" s="630">
        <v>38.299999999999997</v>
      </c>
    </row>
    <row r="162" spans="1:2" ht="15">
      <c r="A162" s="629" t="s">
        <v>541</v>
      </c>
      <c r="B162" s="630">
        <v>83.98</v>
      </c>
    </row>
    <row r="163" spans="1:2" ht="15">
      <c r="A163" s="629" t="s">
        <v>542</v>
      </c>
      <c r="B163" s="630">
        <v>76.63</v>
      </c>
    </row>
    <row r="164" spans="1:2" ht="15">
      <c r="A164" s="629" t="s">
        <v>543</v>
      </c>
      <c r="B164" s="630">
        <v>41.97</v>
      </c>
    </row>
    <row r="165" spans="1:2" ht="15">
      <c r="A165" s="629" t="s">
        <v>544</v>
      </c>
      <c r="B165" s="630">
        <v>38.299999999999997</v>
      </c>
    </row>
    <row r="166" spans="1:2" ht="15">
      <c r="A166" s="629" t="s">
        <v>545</v>
      </c>
      <c r="B166" s="630">
        <v>83.98</v>
      </c>
    </row>
    <row r="167" spans="1:2" ht="15">
      <c r="A167" s="629" t="s">
        <v>546</v>
      </c>
      <c r="B167" s="630">
        <v>76.63</v>
      </c>
    </row>
    <row r="168" spans="1:2" ht="15">
      <c r="A168" s="629" t="s">
        <v>547</v>
      </c>
      <c r="B168" s="630">
        <v>606.48</v>
      </c>
    </row>
    <row r="169" spans="1:2" ht="15">
      <c r="A169" s="629" t="s">
        <v>548</v>
      </c>
      <c r="B169" s="630">
        <v>553.44000000000005</v>
      </c>
    </row>
    <row r="170" spans="1:2" ht="15">
      <c r="A170" s="629" t="s">
        <v>549</v>
      </c>
      <c r="B170" s="630">
        <v>553.16999999999996</v>
      </c>
    </row>
    <row r="171" spans="1:2" ht="15">
      <c r="A171" s="629" t="s">
        <v>550</v>
      </c>
      <c r="B171" s="630">
        <v>504.79</v>
      </c>
    </row>
    <row r="172" spans="1:2" ht="15">
      <c r="A172" s="629" t="s">
        <v>551</v>
      </c>
      <c r="B172" s="630">
        <v>553.16999999999996</v>
      </c>
    </row>
    <row r="173" spans="1:2" ht="15">
      <c r="A173" s="629" t="s">
        <v>552</v>
      </c>
      <c r="B173" s="630">
        <v>504.79</v>
      </c>
    </row>
    <row r="174" spans="1:2" ht="15">
      <c r="A174" s="629" t="s">
        <v>553</v>
      </c>
      <c r="B174" s="630">
        <v>392.57</v>
      </c>
    </row>
    <row r="175" spans="1:2" ht="15">
      <c r="A175" s="629" t="s">
        <v>554</v>
      </c>
      <c r="B175" s="630">
        <v>358.24</v>
      </c>
    </row>
    <row r="176" spans="1:2" ht="15">
      <c r="A176" s="629" t="s">
        <v>555</v>
      </c>
      <c r="B176" s="630">
        <v>906.85</v>
      </c>
    </row>
    <row r="177" spans="1:2" ht="15">
      <c r="A177" s="629" t="s">
        <v>556</v>
      </c>
      <c r="B177" s="630">
        <v>827.54</v>
      </c>
    </row>
    <row r="178" spans="1:2" ht="15">
      <c r="A178" s="629" t="s">
        <v>557</v>
      </c>
      <c r="B178" s="630">
        <v>1256.05</v>
      </c>
    </row>
    <row r="179" spans="1:2" ht="15">
      <c r="A179" s="629" t="s">
        <v>558</v>
      </c>
      <c r="B179" s="630">
        <v>1146.21</v>
      </c>
    </row>
    <row r="180" spans="1:2" ht="15">
      <c r="A180" s="629" t="s">
        <v>559</v>
      </c>
      <c r="B180" s="630">
        <v>11.93</v>
      </c>
    </row>
    <row r="181" spans="1:2" ht="15">
      <c r="A181" s="629" t="s">
        <v>560</v>
      </c>
      <c r="B181" s="630">
        <v>10.89</v>
      </c>
    </row>
    <row r="182" spans="1:2" ht="15">
      <c r="A182" s="629" t="s">
        <v>561</v>
      </c>
      <c r="B182" s="630">
        <v>36.090000000000003</v>
      </c>
    </row>
    <row r="183" spans="1:2" ht="15">
      <c r="A183" s="629" t="s">
        <v>562</v>
      </c>
      <c r="B183" s="630">
        <v>32.93</v>
      </c>
    </row>
    <row r="184" spans="1:2" ht="15">
      <c r="A184" s="629" t="s">
        <v>563</v>
      </c>
      <c r="B184" s="630">
        <v>93.11</v>
      </c>
    </row>
    <row r="185" spans="1:2" ht="15">
      <c r="A185" s="629" t="s">
        <v>564</v>
      </c>
      <c r="B185" s="630">
        <v>84.96</v>
      </c>
    </row>
    <row r="186" spans="1:2" ht="15">
      <c r="A186" s="629" t="s">
        <v>565</v>
      </c>
      <c r="B186" s="630">
        <v>164.74</v>
      </c>
    </row>
    <row r="187" spans="1:2" ht="15">
      <c r="A187" s="629" t="s">
        <v>566</v>
      </c>
      <c r="B187" s="630">
        <v>150.34</v>
      </c>
    </row>
    <row r="188" spans="1:2" ht="15">
      <c r="A188" s="629" t="s">
        <v>567</v>
      </c>
      <c r="B188" s="630">
        <v>164.74</v>
      </c>
    </row>
    <row r="189" spans="1:2" ht="15">
      <c r="A189" s="629" t="s">
        <v>568</v>
      </c>
      <c r="B189" s="630">
        <v>150.34</v>
      </c>
    </row>
    <row r="190" spans="1:2" ht="15">
      <c r="A190" s="629" t="s">
        <v>569</v>
      </c>
      <c r="B190" s="630">
        <v>164.74</v>
      </c>
    </row>
    <row r="191" spans="1:2" ht="15">
      <c r="A191" s="629" t="s">
        <v>570</v>
      </c>
      <c r="B191" s="630">
        <v>150.34</v>
      </c>
    </row>
    <row r="192" spans="1:2" ht="15">
      <c r="A192" s="629" t="s">
        <v>571</v>
      </c>
      <c r="B192" s="630">
        <v>50.13</v>
      </c>
    </row>
    <row r="193" spans="1:2" ht="15">
      <c r="A193" s="629" t="s">
        <v>572</v>
      </c>
      <c r="B193" s="630">
        <v>45.75</v>
      </c>
    </row>
    <row r="194" spans="1:2" ht="15">
      <c r="A194" s="629" t="s">
        <v>573</v>
      </c>
      <c r="B194" s="630">
        <v>24.06</v>
      </c>
    </row>
    <row r="195" spans="1:2" ht="15">
      <c r="A195" s="629" t="s">
        <v>574</v>
      </c>
      <c r="B195" s="630">
        <v>21.95</v>
      </c>
    </row>
    <row r="196" spans="1:2" ht="15">
      <c r="A196" s="629" t="s">
        <v>575</v>
      </c>
      <c r="B196" s="630">
        <v>13103.28</v>
      </c>
    </row>
    <row r="197" spans="1:2" ht="15">
      <c r="A197" s="629" t="s">
        <v>576</v>
      </c>
      <c r="B197" s="630">
        <v>11957.37</v>
      </c>
    </row>
    <row r="198" spans="1:2" ht="15">
      <c r="A198" s="629" t="s">
        <v>577</v>
      </c>
      <c r="B198" s="630">
        <v>4367.75</v>
      </c>
    </row>
    <row r="199" spans="1:2" ht="15">
      <c r="A199" s="629" t="s">
        <v>578</v>
      </c>
      <c r="B199" s="630">
        <v>3985.78</v>
      </c>
    </row>
    <row r="200" spans="1:2" ht="15">
      <c r="A200" s="629" t="s">
        <v>579</v>
      </c>
      <c r="B200" s="630">
        <v>4367.75</v>
      </c>
    </row>
    <row r="201" spans="1:2" ht="15">
      <c r="A201" s="629" t="s">
        <v>580</v>
      </c>
      <c r="B201" s="630">
        <v>3985.78</v>
      </c>
    </row>
    <row r="202" spans="1:2" ht="15">
      <c r="A202" s="629" t="s">
        <v>581</v>
      </c>
      <c r="B202" s="630">
        <v>13103.28</v>
      </c>
    </row>
    <row r="203" spans="1:2" ht="15">
      <c r="A203" s="629" t="s">
        <v>582</v>
      </c>
      <c r="B203" s="630">
        <v>11957.37</v>
      </c>
    </row>
    <row r="204" spans="1:2" ht="15">
      <c r="A204" s="629" t="s">
        <v>583</v>
      </c>
      <c r="B204" s="630">
        <v>13103.28</v>
      </c>
    </row>
    <row r="205" spans="1:2" ht="15">
      <c r="A205" s="629" t="s">
        <v>584</v>
      </c>
      <c r="B205" s="630">
        <v>11957.37</v>
      </c>
    </row>
    <row r="206" spans="1:2" ht="15">
      <c r="A206" s="629" t="s">
        <v>585</v>
      </c>
      <c r="B206" s="630">
        <v>13103.28</v>
      </c>
    </row>
    <row r="207" spans="1:2" ht="15">
      <c r="A207" s="629" t="s">
        <v>586</v>
      </c>
      <c r="B207" s="630">
        <v>11957.37</v>
      </c>
    </row>
    <row r="208" spans="1:2" ht="15">
      <c r="A208" s="629" t="s">
        <v>587</v>
      </c>
      <c r="B208" s="630">
        <v>13103.28</v>
      </c>
    </row>
    <row r="209" spans="1:2" ht="15">
      <c r="A209" s="629" t="s">
        <v>588</v>
      </c>
      <c r="B209" s="630">
        <v>11957.37</v>
      </c>
    </row>
    <row r="210" spans="1:2" ht="15">
      <c r="A210" s="629" t="s">
        <v>589</v>
      </c>
      <c r="B210" s="630">
        <v>85766.99</v>
      </c>
    </row>
    <row r="211" spans="1:2" ht="15">
      <c r="A211" s="629" t="s">
        <v>590</v>
      </c>
      <c r="B211" s="630">
        <v>78266.5</v>
      </c>
    </row>
    <row r="212" spans="1:2" ht="15">
      <c r="A212" s="629" t="s">
        <v>591</v>
      </c>
      <c r="B212" s="630">
        <v>31413.85</v>
      </c>
    </row>
    <row r="213" spans="1:2" ht="15">
      <c r="A213" s="629" t="s">
        <v>592</v>
      </c>
      <c r="B213" s="630">
        <v>28666.65</v>
      </c>
    </row>
    <row r="214" spans="1:2" ht="15">
      <c r="A214" s="629" t="s">
        <v>593</v>
      </c>
      <c r="B214" s="630">
        <v>318.60000000000002</v>
      </c>
    </row>
    <row r="215" spans="1:2" ht="15">
      <c r="A215" s="629" t="s">
        <v>594</v>
      </c>
      <c r="B215" s="630">
        <v>283.73</v>
      </c>
    </row>
    <row r="216" spans="1:2" ht="15">
      <c r="A216" s="629" t="s">
        <v>595</v>
      </c>
      <c r="B216" s="630">
        <v>316.41000000000003</v>
      </c>
    </row>
    <row r="217" spans="1:2" ht="15">
      <c r="A217" s="629" t="s">
        <v>596</v>
      </c>
      <c r="B217" s="630">
        <v>279.44</v>
      </c>
    </row>
    <row r="218" spans="1:2" ht="15">
      <c r="A218" s="629" t="s">
        <v>597</v>
      </c>
      <c r="B218" s="630">
        <v>316.41000000000003</v>
      </c>
    </row>
    <row r="219" spans="1:2" ht="15">
      <c r="A219" s="629" t="s">
        <v>598</v>
      </c>
      <c r="B219" s="630">
        <v>279.44</v>
      </c>
    </row>
    <row r="220" spans="1:2" ht="15">
      <c r="A220" s="629" t="s">
        <v>599</v>
      </c>
      <c r="B220" s="630">
        <v>1463.45</v>
      </c>
    </row>
    <row r="221" spans="1:2" ht="15">
      <c r="A221" s="629" t="s">
        <v>600</v>
      </c>
      <c r="B221" s="630">
        <v>1335.47</v>
      </c>
    </row>
    <row r="222" spans="1:2" ht="15">
      <c r="A222" s="629" t="s">
        <v>601</v>
      </c>
      <c r="B222" s="630">
        <v>2453.33</v>
      </c>
    </row>
    <row r="223" spans="1:2" ht="15">
      <c r="A223" s="629" t="s">
        <v>602</v>
      </c>
      <c r="B223" s="630">
        <v>2238.7800000000002</v>
      </c>
    </row>
    <row r="224" spans="1:2" ht="15">
      <c r="A224" s="629" t="s">
        <v>603</v>
      </c>
      <c r="B224" s="630">
        <v>2453.33</v>
      </c>
    </row>
    <row r="225" spans="1:2" ht="15">
      <c r="A225" s="629" t="s">
        <v>604</v>
      </c>
      <c r="B225" s="630">
        <v>2238.7800000000002</v>
      </c>
    </row>
    <row r="226" spans="1:2" ht="15">
      <c r="A226" s="629" t="s">
        <v>605</v>
      </c>
      <c r="B226" s="630">
        <v>46.67</v>
      </c>
    </row>
    <row r="227" spans="1:2" ht="15">
      <c r="A227" s="629" t="s">
        <v>606</v>
      </c>
      <c r="B227" s="630">
        <v>43.41</v>
      </c>
    </row>
    <row r="228" spans="1:2" ht="15">
      <c r="A228" s="629" t="s">
        <v>607</v>
      </c>
      <c r="B228" s="630">
        <v>73.459999999999994</v>
      </c>
    </row>
    <row r="229" spans="1:2" ht="15">
      <c r="A229" s="629" t="s">
        <v>608</v>
      </c>
      <c r="B229" s="630">
        <v>69.22</v>
      </c>
    </row>
    <row r="230" spans="1:2" ht="15">
      <c r="A230" s="629" t="s">
        <v>609</v>
      </c>
      <c r="B230" s="630">
        <v>154.78</v>
      </c>
    </row>
    <row r="231" spans="1:2" ht="15">
      <c r="A231" s="629" t="s">
        <v>610</v>
      </c>
      <c r="B231" s="630">
        <v>147.59</v>
      </c>
    </row>
    <row r="232" spans="1:2" ht="15">
      <c r="A232" s="629" t="s">
        <v>611</v>
      </c>
      <c r="B232" s="630">
        <v>17.63</v>
      </c>
    </row>
    <row r="233" spans="1:2" ht="15">
      <c r="A233" s="629" t="s">
        <v>612</v>
      </c>
      <c r="B233" s="630">
        <v>16.18</v>
      </c>
    </row>
    <row r="234" spans="1:2" ht="15">
      <c r="A234" s="629" t="s">
        <v>613</v>
      </c>
      <c r="B234" s="630">
        <v>22.05</v>
      </c>
    </row>
    <row r="235" spans="1:2" ht="15">
      <c r="A235" s="629" t="s">
        <v>614</v>
      </c>
      <c r="B235" s="630">
        <v>20.38</v>
      </c>
    </row>
    <row r="236" spans="1:2" ht="15">
      <c r="A236" s="629" t="s">
        <v>615</v>
      </c>
      <c r="B236" s="630">
        <v>31.8</v>
      </c>
    </row>
    <row r="237" spans="1:2" ht="15">
      <c r="A237" s="629" t="s">
        <v>616</v>
      </c>
      <c r="B237" s="630">
        <v>29.78</v>
      </c>
    </row>
    <row r="238" spans="1:2" ht="15">
      <c r="A238" s="629" t="s">
        <v>617</v>
      </c>
      <c r="B238" s="630">
        <v>162.34</v>
      </c>
    </row>
    <row r="239" spans="1:2" ht="15">
      <c r="A239" s="629" t="s">
        <v>618</v>
      </c>
      <c r="B239" s="630">
        <v>148.13999999999999</v>
      </c>
    </row>
    <row r="240" spans="1:2" ht="15">
      <c r="A240" s="629" t="s">
        <v>619</v>
      </c>
      <c r="B240" s="630">
        <v>119.96</v>
      </c>
    </row>
    <row r="241" spans="1:2" ht="15">
      <c r="A241" s="629" t="s">
        <v>620</v>
      </c>
      <c r="B241" s="630">
        <v>109.47</v>
      </c>
    </row>
    <row r="242" spans="1:2" ht="15">
      <c r="A242" s="629" t="s">
        <v>621</v>
      </c>
      <c r="B242" s="630">
        <v>162.34</v>
      </c>
    </row>
    <row r="243" spans="1:2" ht="15">
      <c r="A243" s="629" t="s">
        <v>622</v>
      </c>
      <c r="B243" s="630">
        <v>148.13999999999999</v>
      </c>
    </row>
    <row r="244" spans="1:2" ht="15">
      <c r="A244" s="629" t="s">
        <v>623</v>
      </c>
      <c r="B244" s="630">
        <v>175.92</v>
      </c>
    </row>
    <row r="245" spans="1:2" ht="15">
      <c r="A245" s="629" t="s">
        <v>624</v>
      </c>
      <c r="B245" s="630">
        <v>160.54</v>
      </c>
    </row>
    <row r="246" spans="1:2" ht="15">
      <c r="A246" s="629" t="s">
        <v>625</v>
      </c>
      <c r="B246" s="630">
        <v>175.92</v>
      </c>
    </row>
    <row r="247" spans="1:2" ht="15">
      <c r="A247" s="629" t="s">
        <v>626</v>
      </c>
      <c r="B247" s="630">
        <v>160.54</v>
      </c>
    </row>
    <row r="248" spans="1:2" ht="15">
      <c r="A248" s="629" t="s">
        <v>627</v>
      </c>
      <c r="B248" s="630">
        <v>345.84</v>
      </c>
    </row>
    <row r="249" spans="1:2" ht="15">
      <c r="A249" s="629" t="s">
        <v>628</v>
      </c>
      <c r="B249" s="630">
        <v>315.60000000000002</v>
      </c>
    </row>
    <row r="250" spans="1:2" ht="15">
      <c r="A250" s="629" t="s">
        <v>629</v>
      </c>
      <c r="B250" s="630">
        <v>288.69</v>
      </c>
    </row>
    <row r="251" spans="1:2" ht="15">
      <c r="A251" s="629" t="s">
        <v>630</v>
      </c>
      <c r="B251" s="630">
        <v>263.44</v>
      </c>
    </row>
    <row r="252" spans="1:2" ht="15">
      <c r="A252" s="629" t="s">
        <v>631</v>
      </c>
      <c r="B252" s="630">
        <v>243.59</v>
      </c>
    </row>
    <row r="253" spans="1:2" ht="15">
      <c r="A253" s="629" t="s">
        <v>632</v>
      </c>
      <c r="B253" s="630">
        <v>222.28</v>
      </c>
    </row>
    <row r="254" spans="1:2" ht="15">
      <c r="A254" s="629" t="s">
        <v>633</v>
      </c>
      <c r="B254" s="630">
        <v>264.64</v>
      </c>
    </row>
    <row r="255" spans="1:2" ht="15">
      <c r="A255" s="629" t="s">
        <v>634</v>
      </c>
      <c r="B255" s="630">
        <v>241.5</v>
      </c>
    </row>
    <row r="256" spans="1:2" ht="15">
      <c r="A256" s="629" t="s">
        <v>635</v>
      </c>
      <c r="B256" s="630">
        <v>461.62</v>
      </c>
    </row>
    <row r="257" spans="1:2" ht="15">
      <c r="A257" s="629" t="s">
        <v>636</v>
      </c>
      <c r="B257" s="630">
        <v>421.25</v>
      </c>
    </row>
    <row r="258" spans="1:2" ht="15">
      <c r="A258" s="629" t="s">
        <v>637</v>
      </c>
      <c r="B258" s="630">
        <v>230.05</v>
      </c>
    </row>
    <row r="259" spans="1:2" ht="15">
      <c r="A259" s="629" t="s">
        <v>638</v>
      </c>
      <c r="B259" s="630">
        <v>209.93</v>
      </c>
    </row>
    <row r="260" spans="1:2" ht="15">
      <c r="A260" s="629" t="s">
        <v>639</v>
      </c>
      <c r="B260" s="630">
        <v>162.38</v>
      </c>
    </row>
    <row r="261" spans="1:2" ht="15">
      <c r="A261" s="629" t="s">
        <v>640</v>
      </c>
      <c r="B261" s="630">
        <v>148.18</v>
      </c>
    </row>
    <row r="262" spans="1:2" ht="15">
      <c r="A262" s="629" t="s">
        <v>641</v>
      </c>
      <c r="B262" s="630">
        <v>150.35</v>
      </c>
    </row>
    <row r="263" spans="1:2" ht="15">
      <c r="A263" s="629" t="s">
        <v>642</v>
      </c>
      <c r="B263" s="630">
        <v>137.19999999999999</v>
      </c>
    </row>
    <row r="264" spans="1:2" ht="15">
      <c r="A264" s="629" t="s">
        <v>643</v>
      </c>
      <c r="B264" s="630">
        <v>589.42999999999995</v>
      </c>
    </row>
    <row r="265" spans="1:2" ht="15">
      <c r="A265" s="629" t="s">
        <v>644</v>
      </c>
      <c r="B265" s="630">
        <v>537.88</v>
      </c>
    </row>
    <row r="266" spans="1:2" ht="15">
      <c r="A266" s="629" t="s">
        <v>645</v>
      </c>
      <c r="B266" s="630">
        <v>143.91999999999999</v>
      </c>
    </row>
    <row r="267" spans="1:2" ht="15">
      <c r="A267" s="629" t="s">
        <v>646</v>
      </c>
      <c r="B267" s="630">
        <v>131.33000000000001</v>
      </c>
    </row>
    <row r="268" spans="1:2" ht="15">
      <c r="A268" s="629" t="s">
        <v>647</v>
      </c>
      <c r="B268" s="630">
        <v>215.94</v>
      </c>
    </row>
    <row r="269" spans="1:2" ht="15">
      <c r="A269" s="629" t="s">
        <v>648</v>
      </c>
      <c r="B269" s="630">
        <v>197.05</v>
      </c>
    </row>
    <row r="270" spans="1:2" ht="15">
      <c r="A270" s="629" t="s">
        <v>649</v>
      </c>
      <c r="B270" s="630">
        <v>215.94</v>
      </c>
    </row>
    <row r="271" spans="1:2" ht="15">
      <c r="A271" s="629" t="s">
        <v>650</v>
      </c>
      <c r="B271" s="630">
        <v>197.05</v>
      </c>
    </row>
    <row r="272" spans="1:2" ht="15">
      <c r="A272" s="629" t="s">
        <v>651</v>
      </c>
      <c r="B272" s="630">
        <v>171.94</v>
      </c>
    </row>
    <row r="273" spans="1:2" ht="15">
      <c r="A273" s="629" t="s">
        <v>652</v>
      </c>
      <c r="B273" s="630">
        <v>156.9</v>
      </c>
    </row>
    <row r="274" spans="1:2" ht="15">
      <c r="A274" s="629" t="s">
        <v>653</v>
      </c>
      <c r="B274" s="630">
        <v>187.15</v>
      </c>
    </row>
    <row r="275" spans="1:2" ht="15">
      <c r="A275" s="629" t="s">
        <v>654</v>
      </c>
      <c r="B275" s="630">
        <v>170.78</v>
      </c>
    </row>
    <row r="276" spans="1:2" ht="15">
      <c r="A276" s="629" t="s">
        <v>655</v>
      </c>
      <c r="B276" s="630">
        <v>209.54</v>
      </c>
    </row>
    <row r="277" spans="1:2" ht="15">
      <c r="A277" s="629" t="s">
        <v>656</v>
      </c>
      <c r="B277" s="630">
        <v>191.21</v>
      </c>
    </row>
    <row r="278" spans="1:2" ht="15">
      <c r="A278" s="629" t="s">
        <v>657</v>
      </c>
      <c r="B278" s="630">
        <v>215.94</v>
      </c>
    </row>
    <row r="279" spans="1:2" ht="15">
      <c r="A279" s="629" t="s">
        <v>658</v>
      </c>
      <c r="B279" s="630">
        <v>197.05</v>
      </c>
    </row>
    <row r="280" spans="1:2" ht="15">
      <c r="A280" s="629" t="s">
        <v>659</v>
      </c>
      <c r="B280" s="630">
        <v>215.94</v>
      </c>
    </row>
    <row r="281" spans="1:2" ht="15">
      <c r="A281" s="629" t="s">
        <v>660</v>
      </c>
      <c r="B281" s="630">
        <v>197.05</v>
      </c>
    </row>
    <row r="282" spans="1:2" ht="15">
      <c r="A282" s="629" t="s">
        <v>661</v>
      </c>
      <c r="B282" s="630">
        <v>243.59</v>
      </c>
    </row>
    <row r="283" spans="1:2" ht="15">
      <c r="A283" s="629" t="s">
        <v>662</v>
      </c>
      <c r="B283" s="630">
        <v>222.28</v>
      </c>
    </row>
    <row r="284" spans="1:2" ht="15">
      <c r="A284" s="629" t="s">
        <v>663</v>
      </c>
      <c r="B284" s="630">
        <v>392.45</v>
      </c>
    </row>
    <row r="285" spans="1:2" ht="15">
      <c r="A285" s="629" t="s">
        <v>664</v>
      </c>
      <c r="B285" s="630">
        <v>358.13</v>
      </c>
    </row>
    <row r="286" spans="1:2" ht="15">
      <c r="A286" s="629" t="s">
        <v>665</v>
      </c>
      <c r="B286" s="630">
        <v>172.76</v>
      </c>
    </row>
    <row r="287" spans="1:2" ht="15">
      <c r="A287" s="629" t="s">
        <v>666</v>
      </c>
      <c r="B287" s="630">
        <v>157.65</v>
      </c>
    </row>
    <row r="288" spans="1:2" ht="15">
      <c r="A288" s="629" t="s">
        <v>667</v>
      </c>
      <c r="B288" s="630">
        <v>1629.47</v>
      </c>
    </row>
    <row r="289" spans="1:2" ht="15">
      <c r="A289" s="629" t="s">
        <v>668</v>
      </c>
      <c r="B289" s="630">
        <v>1486.97</v>
      </c>
    </row>
    <row r="290" spans="1:2" ht="15">
      <c r="A290" s="629" t="s">
        <v>669</v>
      </c>
      <c r="B290" s="630">
        <v>359.91</v>
      </c>
    </row>
    <row r="291" spans="1:2" ht="15">
      <c r="A291" s="629" t="s">
        <v>670</v>
      </c>
      <c r="B291" s="630">
        <v>328.43</v>
      </c>
    </row>
    <row r="292" spans="1:2" ht="15">
      <c r="A292" s="629" t="s">
        <v>671</v>
      </c>
      <c r="B292" s="630">
        <v>209.54</v>
      </c>
    </row>
    <row r="293" spans="1:2" ht="15">
      <c r="A293" s="629" t="s">
        <v>672</v>
      </c>
      <c r="B293" s="630">
        <v>191.21</v>
      </c>
    </row>
    <row r="294" spans="1:2" ht="15">
      <c r="A294" s="629" t="s">
        <v>673</v>
      </c>
      <c r="B294" s="630">
        <v>143.91999999999999</v>
      </c>
    </row>
    <row r="295" spans="1:2" ht="15">
      <c r="A295" s="629" t="s">
        <v>674</v>
      </c>
      <c r="B295" s="630">
        <v>131.33000000000001</v>
      </c>
    </row>
    <row r="296" spans="1:2" ht="15">
      <c r="A296" s="629" t="s">
        <v>675</v>
      </c>
      <c r="B296" s="630">
        <v>205.66</v>
      </c>
    </row>
    <row r="297" spans="1:2" ht="15">
      <c r="A297" s="629" t="s">
        <v>676</v>
      </c>
      <c r="B297" s="630">
        <v>187.68</v>
      </c>
    </row>
    <row r="298" spans="1:2" ht="15">
      <c r="A298" s="629" t="s">
        <v>677</v>
      </c>
      <c r="B298" s="630">
        <v>319.93</v>
      </c>
    </row>
    <row r="299" spans="1:2" ht="15">
      <c r="A299" s="629" t="s">
        <v>678</v>
      </c>
      <c r="B299" s="630">
        <v>291.95</v>
      </c>
    </row>
    <row r="300" spans="1:2" ht="15">
      <c r="A300" s="629" t="s">
        <v>679</v>
      </c>
      <c r="B300" s="630">
        <v>319.93</v>
      </c>
    </row>
    <row r="301" spans="1:2" ht="15">
      <c r="A301" s="629" t="s">
        <v>680</v>
      </c>
      <c r="B301" s="630">
        <v>291.95</v>
      </c>
    </row>
    <row r="302" spans="1:2" ht="15">
      <c r="A302" s="629" t="s">
        <v>681</v>
      </c>
      <c r="B302" s="630">
        <v>319.93</v>
      </c>
    </row>
    <row r="303" spans="1:2" ht="15">
      <c r="A303" s="629" t="s">
        <v>682</v>
      </c>
      <c r="B303" s="630">
        <v>291.95</v>
      </c>
    </row>
    <row r="304" spans="1:2" ht="15">
      <c r="A304" s="629" t="s">
        <v>683</v>
      </c>
      <c r="B304" s="630">
        <v>239.94</v>
      </c>
    </row>
    <row r="305" spans="1:2" ht="15">
      <c r="A305" s="629" t="s">
        <v>684</v>
      </c>
      <c r="B305" s="630">
        <v>218.96</v>
      </c>
    </row>
    <row r="306" spans="1:2" ht="15">
      <c r="A306" s="629" t="s">
        <v>685</v>
      </c>
      <c r="B306" s="630">
        <v>214.79</v>
      </c>
    </row>
    <row r="307" spans="1:2" ht="15">
      <c r="A307" s="629" t="s">
        <v>686</v>
      </c>
      <c r="B307" s="630">
        <v>196.01</v>
      </c>
    </row>
    <row r="308" spans="1:2" ht="15">
      <c r="A308" s="629" t="s">
        <v>687</v>
      </c>
      <c r="B308" s="630">
        <v>399.9</v>
      </c>
    </row>
    <row r="309" spans="1:2" ht="15">
      <c r="A309" s="629" t="s">
        <v>688</v>
      </c>
      <c r="B309" s="630">
        <v>364.93</v>
      </c>
    </row>
    <row r="310" spans="1:2" ht="15">
      <c r="A310" s="629" t="s">
        <v>689</v>
      </c>
      <c r="B310" s="630">
        <v>159.94999999999999</v>
      </c>
    </row>
    <row r="311" spans="1:2" ht="15">
      <c r="A311" s="629" t="s">
        <v>690</v>
      </c>
      <c r="B311" s="630">
        <v>145.97</v>
      </c>
    </row>
    <row r="312" spans="1:2" ht="15">
      <c r="A312" s="629" t="s">
        <v>691</v>
      </c>
      <c r="B312" s="630">
        <v>95.97</v>
      </c>
    </row>
    <row r="313" spans="1:2" ht="15">
      <c r="A313" s="629" t="s">
        <v>692</v>
      </c>
      <c r="B313" s="630">
        <v>87.58</v>
      </c>
    </row>
    <row r="314" spans="1:2" ht="15">
      <c r="A314" s="629" t="s">
        <v>693</v>
      </c>
      <c r="B314" s="630">
        <v>376.83</v>
      </c>
    </row>
    <row r="315" spans="1:2" ht="15">
      <c r="A315" s="629" t="s">
        <v>694</v>
      </c>
      <c r="B315" s="630">
        <v>343.88</v>
      </c>
    </row>
    <row r="316" spans="1:2" ht="15">
      <c r="A316" s="629" t="s">
        <v>695</v>
      </c>
      <c r="B316" s="630">
        <v>906.85</v>
      </c>
    </row>
    <row r="317" spans="1:2" ht="15">
      <c r="A317" s="629" t="s">
        <v>696</v>
      </c>
      <c r="B317" s="630">
        <v>827.54</v>
      </c>
    </row>
    <row r="318" spans="1:2" ht="15">
      <c r="A318" s="629" t="s">
        <v>697</v>
      </c>
      <c r="B318" s="630">
        <v>134.82</v>
      </c>
    </row>
    <row r="319" spans="1:2" ht="15">
      <c r="A319" s="629" t="s">
        <v>698</v>
      </c>
      <c r="B319" s="630">
        <v>123.03</v>
      </c>
    </row>
    <row r="320" spans="1:2" ht="15">
      <c r="A320" s="629" t="s">
        <v>699</v>
      </c>
      <c r="B320" s="630">
        <v>227.63</v>
      </c>
    </row>
    <row r="321" spans="1:2" ht="15">
      <c r="A321" s="629" t="s">
        <v>700</v>
      </c>
      <c r="B321" s="630">
        <v>207.72</v>
      </c>
    </row>
    <row r="322" spans="1:2" ht="15">
      <c r="A322" s="629" t="s">
        <v>701</v>
      </c>
      <c r="B322" s="630">
        <v>1629.47</v>
      </c>
    </row>
    <row r="323" spans="1:2" ht="15">
      <c r="A323" s="629" t="s">
        <v>702</v>
      </c>
      <c r="B323" s="630">
        <v>1486.97</v>
      </c>
    </row>
    <row r="324" spans="1:2" ht="15">
      <c r="A324" s="629" t="s">
        <v>703</v>
      </c>
      <c r="B324" s="630">
        <v>285.7</v>
      </c>
    </row>
    <row r="325" spans="1:2" ht="15">
      <c r="A325" s="629" t="s">
        <v>704</v>
      </c>
      <c r="B325" s="630">
        <v>260.70999999999998</v>
      </c>
    </row>
    <row r="326" spans="1:2" ht="15">
      <c r="A326" s="629" t="s">
        <v>705</v>
      </c>
      <c r="B326" s="630">
        <v>142.62</v>
      </c>
    </row>
    <row r="327" spans="1:2" ht="15">
      <c r="A327" s="629" t="s">
        <v>706</v>
      </c>
      <c r="B327" s="630">
        <v>130.13999999999999</v>
      </c>
    </row>
    <row r="328" spans="1:2" ht="15">
      <c r="A328" s="629" t="s">
        <v>707</v>
      </c>
      <c r="B328" s="630">
        <v>40.729999999999997</v>
      </c>
    </row>
    <row r="329" spans="1:2" ht="15">
      <c r="A329" s="629" t="s">
        <v>708</v>
      </c>
      <c r="B329" s="630">
        <v>37.17</v>
      </c>
    </row>
    <row r="330" spans="1:2" ht="15">
      <c r="A330" s="629" t="s">
        <v>709</v>
      </c>
      <c r="B330" s="630">
        <v>48.89</v>
      </c>
    </row>
    <row r="331" spans="1:2" ht="15">
      <c r="A331" s="629" t="s">
        <v>710</v>
      </c>
      <c r="B331" s="630">
        <v>44.62</v>
      </c>
    </row>
    <row r="332" spans="1:2" ht="15">
      <c r="A332" s="629" t="s">
        <v>711</v>
      </c>
      <c r="B332" s="630">
        <v>142.32</v>
      </c>
    </row>
    <row r="333" spans="1:2" ht="15">
      <c r="A333" s="629" t="s">
        <v>712</v>
      </c>
      <c r="B333" s="630">
        <v>129.87</v>
      </c>
    </row>
    <row r="334" spans="1:2" ht="15">
      <c r="A334" s="629" t="s">
        <v>713</v>
      </c>
      <c r="B334" s="630">
        <v>142.32</v>
      </c>
    </row>
    <row r="335" spans="1:2" ht="15">
      <c r="A335" s="629" t="s">
        <v>714</v>
      </c>
      <c r="B335" s="630">
        <v>129.87</v>
      </c>
    </row>
    <row r="336" spans="1:2" ht="15">
      <c r="A336" s="629" t="s">
        <v>715</v>
      </c>
      <c r="B336" s="630">
        <v>86.91</v>
      </c>
    </row>
    <row r="337" spans="1:2" ht="15">
      <c r="A337" s="629" t="s">
        <v>716</v>
      </c>
      <c r="B337" s="630">
        <v>79.31</v>
      </c>
    </row>
    <row r="338" spans="1:2" ht="15">
      <c r="A338" s="629" t="s">
        <v>717</v>
      </c>
      <c r="B338" s="630">
        <v>3135.18</v>
      </c>
    </row>
    <row r="339" spans="1:2" ht="15">
      <c r="A339" s="629" t="s">
        <v>718</v>
      </c>
      <c r="B339" s="630">
        <v>2861.01</v>
      </c>
    </row>
    <row r="340" spans="1:2" ht="15">
      <c r="A340" s="629" t="s">
        <v>719</v>
      </c>
      <c r="B340" s="630">
        <v>162.34</v>
      </c>
    </row>
    <row r="341" spans="1:2" ht="15">
      <c r="A341" s="629" t="s">
        <v>720</v>
      </c>
      <c r="B341" s="630">
        <v>148.13999999999999</v>
      </c>
    </row>
    <row r="342" spans="1:2" ht="15">
      <c r="A342" s="629" t="s">
        <v>721</v>
      </c>
      <c r="B342" s="630">
        <v>162.34</v>
      </c>
    </row>
    <row r="343" spans="1:2" ht="15">
      <c r="A343" s="629" t="s">
        <v>722</v>
      </c>
      <c r="B343" s="630">
        <v>148.13999999999999</v>
      </c>
    </row>
    <row r="344" spans="1:2" ht="15">
      <c r="A344" s="629" t="s">
        <v>723</v>
      </c>
      <c r="B344" s="630">
        <v>376.83</v>
      </c>
    </row>
    <row r="345" spans="1:2" ht="15">
      <c r="A345" s="629" t="s">
        <v>724</v>
      </c>
      <c r="B345" s="630">
        <v>343.88</v>
      </c>
    </row>
    <row r="346" spans="1:2" ht="15">
      <c r="A346" s="629" t="s">
        <v>725</v>
      </c>
      <c r="B346" s="630">
        <v>143.91999999999999</v>
      </c>
    </row>
    <row r="347" spans="1:2" ht="15">
      <c r="A347" s="629" t="s">
        <v>726</v>
      </c>
      <c r="B347" s="630">
        <v>131.33000000000001</v>
      </c>
    </row>
    <row r="348" spans="1:2" ht="15">
      <c r="A348" s="629" t="s">
        <v>727</v>
      </c>
      <c r="B348" s="630">
        <v>376.83</v>
      </c>
    </row>
    <row r="349" spans="1:2" ht="15">
      <c r="A349" s="629" t="s">
        <v>728</v>
      </c>
      <c r="B349" s="630">
        <v>343.88</v>
      </c>
    </row>
    <row r="350" spans="1:2" ht="15">
      <c r="A350" s="629" t="s">
        <v>729</v>
      </c>
      <c r="B350" s="630">
        <v>906.85</v>
      </c>
    </row>
    <row r="351" spans="1:2" ht="15">
      <c r="A351" s="629" t="s">
        <v>730</v>
      </c>
      <c r="B351" s="630">
        <v>827.54</v>
      </c>
    </row>
    <row r="352" spans="1:2" ht="15">
      <c r="A352" s="629" t="s">
        <v>731</v>
      </c>
      <c r="B352" s="630">
        <v>606.48</v>
      </c>
    </row>
    <row r="353" spans="1:2" ht="15">
      <c r="A353" s="629" t="s">
        <v>732</v>
      </c>
      <c r="B353" s="630">
        <v>553.44000000000005</v>
      </c>
    </row>
    <row r="354" spans="1:2" ht="15">
      <c r="A354" s="629" t="s">
        <v>733</v>
      </c>
      <c r="B354" s="630">
        <v>162.34</v>
      </c>
    </row>
    <row r="355" spans="1:2" ht="15">
      <c r="A355" s="629" t="s">
        <v>734</v>
      </c>
      <c r="B355" s="630">
        <v>148.13999999999999</v>
      </c>
    </row>
    <row r="356" spans="1:2" ht="15">
      <c r="A356" s="629" t="s">
        <v>735</v>
      </c>
      <c r="B356" s="630">
        <v>882.59</v>
      </c>
    </row>
    <row r="357" spans="1:2" ht="15">
      <c r="A357" s="629" t="s">
        <v>736</v>
      </c>
      <c r="B357" s="630">
        <v>805.41</v>
      </c>
    </row>
    <row r="358" spans="1:2" ht="15">
      <c r="A358" s="629" t="s">
        <v>737</v>
      </c>
      <c r="B358" s="630">
        <v>135.91999999999999</v>
      </c>
    </row>
    <row r="359" spans="1:2" ht="15">
      <c r="A359" s="629" t="s">
        <v>738</v>
      </c>
      <c r="B359" s="630">
        <v>124.03</v>
      </c>
    </row>
    <row r="360" spans="1:2" ht="15">
      <c r="A360" s="629" t="s">
        <v>739</v>
      </c>
      <c r="B360" s="630">
        <v>135.91999999999999</v>
      </c>
    </row>
    <row r="361" spans="1:2" ht="15">
      <c r="A361" s="629" t="s">
        <v>740</v>
      </c>
      <c r="B361" s="630">
        <v>124.03</v>
      </c>
    </row>
    <row r="362" spans="1:2" ht="15">
      <c r="A362" s="629" t="s">
        <v>741</v>
      </c>
      <c r="B362" s="630">
        <v>135.91999999999999</v>
      </c>
    </row>
    <row r="363" spans="1:2" ht="15">
      <c r="A363" s="629" t="s">
        <v>742</v>
      </c>
      <c r="B363" s="630">
        <v>124.03</v>
      </c>
    </row>
    <row r="364" spans="1:2" ht="15">
      <c r="A364" s="629" t="s">
        <v>743</v>
      </c>
      <c r="B364" s="630">
        <v>135.91999999999999</v>
      </c>
    </row>
    <row r="365" spans="1:2" ht="15">
      <c r="A365" s="629" t="s">
        <v>744</v>
      </c>
      <c r="B365" s="630">
        <v>124.03</v>
      </c>
    </row>
    <row r="366" spans="1:2" ht="15">
      <c r="A366" s="629" t="s">
        <v>745</v>
      </c>
      <c r="B366" s="630">
        <v>135.91999999999999</v>
      </c>
    </row>
    <row r="367" spans="1:2" ht="15">
      <c r="A367" s="629" t="s">
        <v>746</v>
      </c>
      <c r="B367" s="630">
        <v>124.03</v>
      </c>
    </row>
    <row r="368" spans="1:2" ht="15">
      <c r="A368" s="629" t="s">
        <v>747</v>
      </c>
      <c r="B368" s="630">
        <v>135.91999999999999</v>
      </c>
    </row>
    <row r="369" spans="1:2" ht="15">
      <c r="A369" s="629" t="s">
        <v>748</v>
      </c>
      <c r="B369" s="630">
        <v>124.03</v>
      </c>
    </row>
    <row r="370" spans="1:2" ht="15">
      <c r="A370" s="629" t="s">
        <v>749</v>
      </c>
      <c r="B370" s="630">
        <v>135.91999999999999</v>
      </c>
    </row>
    <row r="371" spans="1:2" ht="15">
      <c r="A371" s="629" t="s">
        <v>750</v>
      </c>
      <c r="B371" s="630">
        <v>124.03</v>
      </c>
    </row>
    <row r="372" spans="1:2" ht="15">
      <c r="A372" s="629" t="s">
        <v>751</v>
      </c>
      <c r="B372" s="630">
        <v>135.91999999999999</v>
      </c>
    </row>
    <row r="373" spans="1:2" ht="15">
      <c r="A373" s="629" t="s">
        <v>752</v>
      </c>
      <c r="B373" s="630">
        <v>124.03</v>
      </c>
    </row>
    <row r="374" spans="1:2" ht="15">
      <c r="A374" s="629" t="s">
        <v>753</v>
      </c>
      <c r="B374" s="630">
        <v>135.91999999999999</v>
      </c>
    </row>
    <row r="375" spans="1:2" ht="15">
      <c r="A375" s="629" t="s">
        <v>754</v>
      </c>
      <c r="B375" s="630">
        <v>124.03</v>
      </c>
    </row>
    <row r="376" spans="1:2" ht="15">
      <c r="A376" s="629" t="s">
        <v>755</v>
      </c>
      <c r="B376" s="630">
        <v>135.91999999999999</v>
      </c>
    </row>
    <row r="377" spans="1:2" ht="15">
      <c r="A377" s="629" t="s">
        <v>756</v>
      </c>
      <c r="B377" s="630">
        <v>124.03</v>
      </c>
    </row>
    <row r="378" spans="1:2" ht="15">
      <c r="A378" s="629" t="s">
        <v>757</v>
      </c>
      <c r="B378" s="630">
        <v>135.91999999999999</v>
      </c>
    </row>
    <row r="379" spans="1:2" ht="15">
      <c r="A379" s="629" t="s">
        <v>758</v>
      </c>
      <c r="B379" s="630">
        <v>124.03</v>
      </c>
    </row>
    <row r="380" spans="1:2" ht="15">
      <c r="A380" s="629" t="s">
        <v>759</v>
      </c>
      <c r="B380" s="630">
        <v>135.91999999999999</v>
      </c>
    </row>
    <row r="381" spans="1:2" ht="15">
      <c r="A381" s="629" t="s">
        <v>760</v>
      </c>
      <c r="B381" s="630">
        <v>124.03</v>
      </c>
    </row>
    <row r="382" spans="1:2" ht="15">
      <c r="A382" s="629" t="s">
        <v>761</v>
      </c>
      <c r="B382" s="630">
        <v>135.91999999999999</v>
      </c>
    </row>
    <row r="383" spans="1:2" ht="15">
      <c r="A383" s="629" t="s">
        <v>762</v>
      </c>
      <c r="B383" s="630">
        <v>124.03</v>
      </c>
    </row>
    <row r="384" spans="1:2" ht="15">
      <c r="A384" s="629" t="s">
        <v>763</v>
      </c>
      <c r="B384" s="630">
        <v>135.91999999999999</v>
      </c>
    </row>
    <row r="385" spans="1:2" ht="15">
      <c r="A385" s="629" t="s">
        <v>764</v>
      </c>
      <c r="B385" s="630">
        <v>124.03</v>
      </c>
    </row>
    <row r="386" spans="1:2" ht="15">
      <c r="A386" s="629" t="s">
        <v>765</v>
      </c>
      <c r="B386" s="630">
        <v>135.91999999999999</v>
      </c>
    </row>
    <row r="387" spans="1:2" ht="15">
      <c r="A387" s="629" t="s">
        <v>766</v>
      </c>
      <c r="B387" s="630">
        <v>124.03</v>
      </c>
    </row>
    <row r="388" spans="1:2" ht="15">
      <c r="A388" s="629" t="s">
        <v>767</v>
      </c>
      <c r="B388" s="630">
        <v>135.91999999999999</v>
      </c>
    </row>
    <row r="389" spans="1:2" ht="15">
      <c r="A389" s="629" t="s">
        <v>768</v>
      </c>
      <c r="B389" s="630">
        <v>124.03</v>
      </c>
    </row>
    <row r="390" spans="1:2" ht="15">
      <c r="A390" s="629" t="s">
        <v>769</v>
      </c>
      <c r="B390" s="630">
        <v>2841.97</v>
      </c>
    </row>
    <row r="391" spans="1:2" ht="15">
      <c r="A391" s="629" t="s">
        <v>770</v>
      </c>
      <c r="B391" s="630">
        <v>2593.44</v>
      </c>
    </row>
    <row r="392" spans="1:2" ht="15">
      <c r="A392" s="629" t="s">
        <v>771</v>
      </c>
      <c r="B392" s="630">
        <v>133.02000000000001</v>
      </c>
    </row>
    <row r="393" spans="1:2" ht="15">
      <c r="A393" s="629" t="s">
        <v>772</v>
      </c>
      <c r="B393" s="630">
        <v>121.39</v>
      </c>
    </row>
    <row r="394" spans="1:2" ht="15">
      <c r="A394" s="629" t="s">
        <v>773</v>
      </c>
      <c r="B394" s="630">
        <v>138.13999999999999</v>
      </c>
    </row>
    <row r="395" spans="1:2" ht="15">
      <c r="A395" s="629" t="s">
        <v>774</v>
      </c>
      <c r="B395" s="630">
        <v>126.06</v>
      </c>
    </row>
    <row r="396" spans="1:2" ht="15">
      <c r="A396" s="629" t="s">
        <v>775</v>
      </c>
      <c r="B396" s="630">
        <v>153.49</v>
      </c>
    </row>
    <row r="397" spans="1:2" ht="15">
      <c r="A397" s="629" t="s">
        <v>776</v>
      </c>
      <c r="B397" s="630">
        <v>140.06</v>
      </c>
    </row>
    <row r="398" spans="1:2" ht="15">
      <c r="A398" s="629" t="s">
        <v>777</v>
      </c>
      <c r="B398" s="630">
        <v>81.180000000000007</v>
      </c>
    </row>
    <row r="399" spans="1:2" ht="15">
      <c r="A399" s="629" t="s">
        <v>778</v>
      </c>
      <c r="B399" s="630">
        <v>74.08</v>
      </c>
    </row>
    <row r="400" spans="1:2" ht="15">
      <c r="A400" s="629" t="s">
        <v>779</v>
      </c>
      <c r="B400" s="630">
        <v>93.22</v>
      </c>
    </row>
    <row r="401" spans="1:2" ht="15">
      <c r="A401" s="629" t="s">
        <v>780</v>
      </c>
      <c r="B401" s="630">
        <v>85.06</v>
      </c>
    </row>
    <row r="402" spans="1:2" ht="15">
      <c r="A402" s="629" t="s">
        <v>781</v>
      </c>
      <c r="B402" s="630">
        <v>135.33000000000001</v>
      </c>
    </row>
    <row r="403" spans="1:2" ht="15">
      <c r="A403" s="629" t="s">
        <v>782</v>
      </c>
      <c r="B403" s="630">
        <v>123.49</v>
      </c>
    </row>
    <row r="404" spans="1:2" ht="15">
      <c r="A404" s="629" t="s">
        <v>783</v>
      </c>
      <c r="B404" s="630">
        <v>162.38</v>
      </c>
    </row>
    <row r="405" spans="1:2" ht="15">
      <c r="A405" s="629" t="s">
        <v>784</v>
      </c>
      <c r="B405" s="630">
        <v>148.18</v>
      </c>
    </row>
    <row r="406" spans="1:2" ht="15">
      <c r="A406" s="629" t="s">
        <v>785</v>
      </c>
      <c r="B406" s="630">
        <v>194.87</v>
      </c>
    </row>
    <row r="407" spans="1:2" ht="15">
      <c r="A407" s="629" t="s">
        <v>786</v>
      </c>
      <c r="B407" s="630">
        <v>177.83</v>
      </c>
    </row>
    <row r="408" spans="1:2" ht="15">
      <c r="A408" s="629" t="s">
        <v>787</v>
      </c>
      <c r="B408" s="630">
        <v>233.84</v>
      </c>
    </row>
    <row r="409" spans="1:2" ht="15">
      <c r="A409" s="629" t="s">
        <v>788</v>
      </c>
      <c r="B409" s="630">
        <v>213.39</v>
      </c>
    </row>
    <row r="410" spans="1:2" ht="15">
      <c r="A410" s="629" t="s">
        <v>789</v>
      </c>
      <c r="B410" s="630">
        <v>404.5</v>
      </c>
    </row>
    <row r="411" spans="1:2" ht="15">
      <c r="A411" s="629" t="s">
        <v>790</v>
      </c>
      <c r="B411" s="630">
        <v>369.12</v>
      </c>
    </row>
    <row r="412" spans="1:2" ht="15">
      <c r="A412" s="629" t="s">
        <v>791</v>
      </c>
      <c r="B412" s="630">
        <v>88.47</v>
      </c>
    </row>
    <row r="413" spans="1:2" ht="15">
      <c r="A413" s="629" t="s">
        <v>792</v>
      </c>
      <c r="B413" s="630">
        <v>80.739999999999995</v>
      </c>
    </row>
    <row r="414" spans="1:2" ht="15">
      <c r="A414" s="629" t="s">
        <v>793</v>
      </c>
      <c r="B414" s="630">
        <v>265.45</v>
      </c>
    </row>
    <row r="415" spans="1:2" ht="15">
      <c r="A415" s="629" t="s">
        <v>794</v>
      </c>
      <c r="B415" s="630">
        <v>242.23</v>
      </c>
    </row>
    <row r="416" spans="1:2" ht="15">
      <c r="A416" s="629" t="s">
        <v>795</v>
      </c>
      <c r="B416" s="630">
        <v>318.52999999999997</v>
      </c>
    </row>
    <row r="417" spans="1:2" ht="15">
      <c r="A417" s="629" t="s">
        <v>796</v>
      </c>
      <c r="B417" s="630">
        <v>290.67</v>
      </c>
    </row>
    <row r="418" spans="1:2" ht="15">
      <c r="A418" s="629" t="s">
        <v>797</v>
      </c>
      <c r="B418" s="630">
        <v>382.24</v>
      </c>
    </row>
    <row r="419" spans="1:2" ht="15">
      <c r="A419" s="629" t="s">
        <v>798</v>
      </c>
      <c r="B419" s="630">
        <v>348.81</v>
      </c>
    </row>
    <row r="420" spans="1:2" ht="15">
      <c r="A420" s="629" t="s">
        <v>799</v>
      </c>
      <c r="B420" s="630">
        <v>162.19999999999999</v>
      </c>
    </row>
    <row r="421" spans="1:2" ht="15">
      <c r="A421" s="629" t="s">
        <v>800</v>
      </c>
      <c r="B421" s="630">
        <v>148.02000000000001</v>
      </c>
    </row>
    <row r="422" spans="1:2" ht="15">
      <c r="A422" s="629" t="s">
        <v>801</v>
      </c>
      <c r="B422" s="630">
        <v>122.19</v>
      </c>
    </row>
    <row r="423" spans="1:2" ht="15">
      <c r="A423" s="629" t="s">
        <v>802</v>
      </c>
      <c r="B423" s="630">
        <v>111.5</v>
      </c>
    </row>
    <row r="424" spans="1:2" ht="15">
      <c r="A424" s="629" t="s">
        <v>803</v>
      </c>
      <c r="B424" s="630">
        <v>122.19</v>
      </c>
    </row>
    <row r="425" spans="1:2" ht="15">
      <c r="A425" s="629" t="s">
        <v>804</v>
      </c>
      <c r="B425" s="630">
        <v>111.5</v>
      </c>
    </row>
    <row r="426" spans="1:2" ht="15">
      <c r="A426" s="629" t="s">
        <v>805</v>
      </c>
      <c r="B426" s="630">
        <v>48.45</v>
      </c>
    </row>
    <row r="427" spans="1:2" ht="15">
      <c r="A427" s="629" t="s">
        <v>806</v>
      </c>
      <c r="B427" s="630">
        <v>44.21</v>
      </c>
    </row>
    <row r="428" spans="1:2" ht="15">
      <c r="A428" s="629" t="s">
        <v>807</v>
      </c>
      <c r="B428" s="630">
        <v>3401.81</v>
      </c>
    </row>
    <row r="429" spans="1:2" ht="15">
      <c r="A429" s="629" t="s">
        <v>808</v>
      </c>
      <c r="B429" s="630">
        <v>3104.32</v>
      </c>
    </row>
    <row r="430" spans="1:2" ht="15">
      <c r="A430" s="629" t="s">
        <v>809</v>
      </c>
      <c r="B430" s="630">
        <v>4252.26</v>
      </c>
    </row>
    <row r="431" spans="1:2" ht="15">
      <c r="A431" s="629" t="s">
        <v>810</v>
      </c>
      <c r="B431" s="630">
        <v>3880.39</v>
      </c>
    </row>
    <row r="432" spans="1:2" ht="15">
      <c r="A432" s="629" t="s">
        <v>811</v>
      </c>
      <c r="B432" s="630">
        <v>4252.26</v>
      </c>
    </row>
    <row r="433" spans="1:2" ht="15">
      <c r="A433" s="629" t="s">
        <v>812</v>
      </c>
      <c r="B433" s="630">
        <v>3880.39</v>
      </c>
    </row>
    <row r="434" spans="1:2" ht="15">
      <c r="A434" s="629" t="s">
        <v>813</v>
      </c>
      <c r="B434" s="630">
        <v>6378.4</v>
      </c>
    </row>
    <row r="435" spans="1:2" ht="15">
      <c r="A435" s="629" t="s">
        <v>814</v>
      </c>
      <c r="B435" s="630">
        <v>5820.6</v>
      </c>
    </row>
    <row r="436" spans="1:2" ht="15">
      <c r="A436" s="629" t="s">
        <v>815</v>
      </c>
      <c r="B436" s="630">
        <v>5268.1</v>
      </c>
    </row>
    <row r="437" spans="1:2" ht="15">
      <c r="A437" s="629" t="s">
        <v>816</v>
      </c>
      <c r="B437" s="630">
        <v>4807.3900000000003</v>
      </c>
    </row>
    <row r="438" spans="1:2" ht="15">
      <c r="A438" s="629" t="s">
        <v>817</v>
      </c>
      <c r="B438" s="630">
        <v>1629.47</v>
      </c>
    </row>
    <row r="439" spans="1:2" ht="15">
      <c r="A439" s="629" t="s">
        <v>818</v>
      </c>
      <c r="B439" s="630">
        <v>1486.97</v>
      </c>
    </row>
    <row r="440" spans="1:2" ht="15">
      <c r="A440" s="629" t="s">
        <v>819</v>
      </c>
      <c r="B440" s="630">
        <v>1629.47</v>
      </c>
    </row>
    <row r="441" spans="1:2" ht="15">
      <c r="A441" s="629" t="s">
        <v>820</v>
      </c>
      <c r="B441" s="630">
        <v>1486.97</v>
      </c>
    </row>
    <row r="442" spans="1:2" ht="15">
      <c r="A442" s="629" t="s">
        <v>821</v>
      </c>
      <c r="B442" s="630">
        <v>143.9</v>
      </c>
    </row>
    <row r="443" spans="1:2" ht="15">
      <c r="A443" s="629" t="s">
        <v>822</v>
      </c>
      <c r="B443" s="630">
        <v>131.32</v>
      </c>
    </row>
    <row r="444" spans="1:2" ht="15">
      <c r="A444" s="629" t="s">
        <v>823</v>
      </c>
      <c r="B444" s="630">
        <v>143.9</v>
      </c>
    </row>
    <row r="445" spans="1:2" ht="15">
      <c r="A445" s="629" t="s">
        <v>824</v>
      </c>
      <c r="B445" s="630">
        <v>131.32</v>
      </c>
    </row>
    <row r="446" spans="1:2" ht="15">
      <c r="A446" s="629" t="s">
        <v>825</v>
      </c>
      <c r="B446" s="630">
        <v>243.2</v>
      </c>
    </row>
    <row r="447" spans="1:2" ht="15">
      <c r="A447" s="629" t="s">
        <v>826</v>
      </c>
      <c r="B447" s="630">
        <v>221.93</v>
      </c>
    </row>
    <row r="448" spans="1:2" ht="15">
      <c r="A448" s="629" t="s">
        <v>827</v>
      </c>
      <c r="B448" s="630">
        <v>1629.47</v>
      </c>
    </row>
    <row r="449" spans="1:2" ht="15">
      <c r="A449" s="629" t="s">
        <v>828</v>
      </c>
      <c r="B449" s="630">
        <v>1486.97</v>
      </c>
    </row>
    <row r="450" spans="1:2" ht="15">
      <c r="A450" s="629" t="s">
        <v>829</v>
      </c>
      <c r="B450" s="630">
        <v>162.34</v>
      </c>
    </row>
    <row r="451" spans="1:2" ht="15">
      <c r="A451" s="629" t="s">
        <v>830</v>
      </c>
      <c r="B451" s="630">
        <v>148.13999999999999</v>
      </c>
    </row>
    <row r="452" spans="1:2" ht="15">
      <c r="A452" s="629" t="s">
        <v>831</v>
      </c>
      <c r="B452" s="630">
        <v>1629.47</v>
      </c>
    </row>
    <row r="453" spans="1:2" ht="15">
      <c r="A453" s="629" t="s">
        <v>832</v>
      </c>
      <c r="B453" s="630">
        <v>1486.97</v>
      </c>
    </row>
    <row r="454" spans="1:2" ht="15">
      <c r="A454" s="629" t="s">
        <v>833</v>
      </c>
      <c r="B454" s="630">
        <v>1629.47</v>
      </c>
    </row>
    <row r="455" spans="1:2" ht="15">
      <c r="A455" s="629" t="s">
        <v>834</v>
      </c>
      <c r="B455" s="630">
        <v>1486.97</v>
      </c>
    </row>
    <row r="456" spans="1:2" ht="15">
      <c r="A456" s="629" t="s">
        <v>835</v>
      </c>
      <c r="B456" s="630">
        <v>1629.47</v>
      </c>
    </row>
    <row r="457" spans="1:2" ht="15">
      <c r="A457" s="629" t="s">
        <v>836</v>
      </c>
      <c r="B457" s="630">
        <v>1486.97</v>
      </c>
    </row>
    <row r="458" spans="1:2" ht="15">
      <c r="A458" s="629" t="s">
        <v>837</v>
      </c>
      <c r="B458" s="630">
        <v>237.67</v>
      </c>
    </row>
    <row r="459" spans="1:2" ht="15">
      <c r="A459" s="629" t="s">
        <v>838</v>
      </c>
      <c r="B459" s="630">
        <v>216.88</v>
      </c>
    </row>
    <row r="460" spans="1:2" ht="15">
      <c r="A460" s="629" t="s">
        <v>839</v>
      </c>
      <c r="B460" s="630">
        <v>1629.47</v>
      </c>
    </row>
    <row r="461" spans="1:2" ht="15">
      <c r="A461" s="629" t="s">
        <v>840</v>
      </c>
      <c r="B461" s="630">
        <v>1486.97</v>
      </c>
    </row>
    <row r="462" spans="1:2" ht="15">
      <c r="A462" s="629" t="s">
        <v>841</v>
      </c>
      <c r="B462" s="630">
        <v>286.83999999999997</v>
      </c>
    </row>
    <row r="463" spans="1:2" ht="15">
      <c r="A463" s="629" t="s">
        <v>842</v>
      </c>
      <c r="B463" s="630">
        <v>261.75</v>
      </c>
    </row>
    <row r="464" spans="1:2" ht="15">
      <c r="A464" s="629" t="s">
        <v>843</v>
      </c>
      <c r="B464" s="630">
        <v>286.83999999999997</v>
      </c>
    </row>
    <row r="465" spans="1:2" ht="15">
      <c r="A465" s="629" t="s">
        <v>844</v>
      </c>
      <c r="B465" s="630">
        <v>261.75</v>
      </c>
    </row>
    <row r="466" spans="1:2" ht="15">
      <c r="A466" s="629" t="s">
        <v>845</v>
      </c>
      <c r="B466" s="630">
        <v>100.16</v>
      </c>
    </row>
    <row r="467" spans="1:2" ht="15">
      <c r="A467" s="629" t="s">
        <v>846</v>
      </c>
      <c r="B467" s="630">
        <v>91.4</v>
      </c>
    </row>
    <row r="468" spans="1:2" ht="15">
      <c r="A468" s="629" t="s">
        <v>847</v>
      </c>
      <c r="B468" s="630">
        <v>100.16</v>
      </c>
    </row>
    <row r="469" spans="1:2" ht="15">
      <c r="A469" s="629" t="s">
        <v>848</v>
      </c>
      <c r="B469" s="630">
        <v>91.4</v>
      </c>
    </row>
    <row r="470" spans="1:2" ht="15">
      <c r="A470" s="629" t="s">
        <v>849</v>
      </c>
      <c r="B470" s="630">
        <v>149.5</v>
      </c>
    </row>
    <row r="471" spans="1:2" ht="15">
      <c r="A471" s="629" t="s">
        <v>850</v>
      </c>
      <c r="B471" s="630">
        <v>136.41999999999999</v>
      </c>
    </row>
    <row r="472" spans="1:2" ht="15">
      <c r="A472" s="629" t="s">
        <v>851</v>
      </c>
      <c r="B472" s="630">
        <v>655.64</v>
      </c>
    </row>
    <row r="473" spans="1:2" ht="15">
      <c r="A473" s="629" t="s">
        <v>852</v>
      </c>
      <c r="B473" s="630">
        <v>598.29999999999995</v>
      </c>
    </row>
    <row r="474" spans="1:2" ht="15">
      <c r="A474" s="629" t="s">
        <v>853</v>
      </c>
      <c r="B474" s="630">
        <v>688.43</v>
      </c>
    </row>
    <row r="475" spans="1:2" ht="15">
      <c r="A475" s="629" t="s">
        <v>854</v>
      </c>
      <c r="B475" s="630">
        <v>628.22</v>
      </c>
    </row>
    <row r="476" spans="1:2" ht="15">
      <c r="A476" s="629" t="s">
        <v>855</v>
      </c>
      <c r="B476" s="630">
        <v>819.56</v>
      </c>
    </row>
    <row r="477" spans="1:2" ht="15">
      <c r="A477" s="629" t="s">
        <v>856</v>
      </c>
      <c r="B477" s="630">
        <v>747.89</v>
      </c>
    </row>
    <row r="478" spans="1:2" ht="15">
      <c r="A478" s="629" t="s">
        <v>857</v>
      </c>
      <c r="B478" s="630">
        <v>86.6</v>
      </c>
    </row>
    <row r="479" spans="1:2" ht="15">
      <c r="A479" s="629" t="s">
        <v>858</v>
      </c>
      <c r="B479" s="630">
        <v>83.38</v>
      </c>
    </row>
    <row r="480" spans="1:2" ht="15">
      <c r="A480" s="629" t="s">
        <v>859</v>
      </c>
      <c r="B480" s="630">
        <v>10.75</v>
      </c>
    </row>
    <row r="481" spans="1:2" ht="15">
      <c r="A481" s="629" t="s">
        <v>860</v>
      </c>
      <c r="B481" s="630">
        <v>9.52</v>
      </c>
    </row>
    <row r="482" spans="1:2" ht="15">
      <c r="A482" s="629" t="s">
        <v>861</v>
      </c>
      <c r="B482" s="630">
        <v>24.09</v>
      </c>
    </row>
    <row r="483" spans="1:2" ht="15">
      <c r="A483" s="629" t="s">
        <v>862</v>
      </c>
      <c r="B483" s="630">
        <v>20.88</v>
      </c>
    </row>
    <row r="484" spans="1:2" ht="15">
      <c r="A484" s="629" t="s">
        <v>863</v>
      </c>
      <c r="B484" s="630">
        <v>102.21</v>
      </c>
    </row>
    <row r="485" spans="1:2" ht="15">
      <c r="A485" s="629" t="s">
        <v>864</v>
      </c>
      <c r="B485" s="630">
        <v>92.05</v>
      </c>
    </row>
    <row r="486" spans="1:2" ht="15">
      <c r="A486" s="629" t="s">
        <v>865</v>
      </c>
      <c r="B486" s="630">
        <v>134.44999999999999</v>
      </c>
    </row>
    <row r="487" spans="1:2" ht="15">
      <c r="A487" s="629" t="s">
        <v>866</v>
      </c>
      <c r="B487" s="630">
        <v>121.08</v>
      </c>
    </row>
    <row r="488" spans="1:2" ht="15">
      <c r="A488" s="629" t="s">
        <v>867</v>
      </c>
      <c r="B488" s="630">
        <v>110.55</v>
      </c>
    </row>
    <row r="489" spans="1:2" ht="15">
      <c r="A489" s="629" t="s">
        <v>868</v>
      </c>
      <c r="B489" s="630">
        <v>99.55</v>
      </c>
    </row>
    <row r="490" spans="1:2" ht="15">
      <c r="A490" s="629" t="s">
        <v>869</v>
      </c>
      <c r="B490" s="630">
        <v>149.25</v>
      </c>
    </row>
    <row r="491" spans="1:2" ht="15">
      <c r="A491" s="629" t="s">
        <v>870</v>
      </c>
      <c r="B491" s="630">
        <v>134.4</v>
      </c>
    </row>
    <row r="492" spans="1:2" ht="15">
      <c r="A492" s="629" t="s">
        <v>871</v>
      </c>
      <c r="B492" s="630">
        <v>119.38</v>
      </c>
    </row>
    <row r="493" spans="1:2" ht="15">
      <c r="A493" s="629" t="s">
        <v>872</v>
      </c>
      <c r="B493" s="630">
        <v>107.51</v>
      </c>
    </row>
    <row r="494" spans="1:2" ht="15">
      <c r="A494" s="629" t="s">
        <v>873</v>
      </c>
      <c r="B494" s="630">
        <v>165.83</v>
      </c>
    </row>
    <row r="495" spans="1:2" ht="15">
      <c r="A495" s="629" t="s">
        <v>874</v>
      </c>
      <c r="B495" s="630">
        <v>149.33000000000001</v>
      </c>
    </row>
    <row r="496" spans="1:2" ht="15">
      <c r="A496" s="629" t="s">
        <v>875</v>
      </c>
      <c r="B496" s="630">
        <v>138.16999999999999</v>
      </c>
    </row>
    <row r="497" spans="1:2" ht="15">
      <c r="A497" s="629" t="s">
        <v>876</v>
      </c>
      <c r="B497" s="630">
        <v>124.42</v>
      </c>
    </row>
    <row r="498" spans="1:2" ht="15">
      <c r="A498" s="629" t="s">
        <v>877</v>
      </c>
      <c r="B498" s="630">
        <v>193.45</v>
      </c>
    </row>
    <row r="499" spans="1:2" ht="15">
      <c r="A499" s="629" t="s">
        <v>878</v>
      </c>
      <c r="B499" s="630">
        <v>174.21</v>
      </c>
    </row>
    <row r="500" spans="1:2" ht="15">
      <c r="A500" s="629" t="s">
        <v>879</v>
      </c>
      <c r="B500" s="630">
        <v>137.82</v>
      </c>
    </row>
    <row r="501" spans="1:2" ht="15">
      <c r="A501" s="629" t="s">
        <v>880</v>
      </c>
      <c r="B501" s="630">
        <v>124.1</v>
      </c>
    </row>
    <row r="502" spans="1:2" ht="15">
      <c r="A502" s="629" t="s">
        <v>881</v>
      </c>
      <c r="B502" s="630">
        <v>149.80000000000001</v>
      </c>
    </row>
    <row r="503" spans="1:2" ht="15">
      <c r="A503" s="629" t="s">
        <v>882</v>
      </c>
      <c r="B503" s="630">
        <v>134.88999999999999</v>
      </c>
    </row>
    <row r="504" spans="1:2" ht="15">
      <c r="A504" s="629" t="s">
        <v>883</v>
      </c>
      <c r="B504" s="630">
        <v>161.77000000000001</v>
      </c>
    </row>
    <row r="505" spans="1:2" ht="15">
      <c r="A505" s="629" t="s">
        <v>884</v>
      </c>
      <c r="B505" s="630">
        <v>145.66999999999999</v>
      </c>
    </row>
    <row r="506" spans="1:2" ht="15">
      <c r="A506" s="629" t="s">
        <v>885</v>
      </c>
      <c r="B506" s="630">
        <v>195.26</v>
      </c>
    </row>
    <row r="507" spans="1:2" ht="15">
      <c r="A507" s="629" t="s">
        <v>886</v>
      </c>
      <c r="B507" s="630">
        <v>175.82</v>
      </c>
    </row>
    <row r="508" spans="1:2" ht="15">
      <c r="A508" s="629" t="s">
        <v>887</v>
      </c>
      <c r="B508" s="630">
        <v>214.41</v>
      </c>
    </row>
    <row r="509" spans="1:2" ht="15">
      <c r="A509" s="629" t="s">
        <v>888</v>
      </c>
      <c r="B509" s="630">
        <v>194.57</v>
      </c>
    </row>
    <row r="510" spans="1:2" ht="15">
      <c r="A510" s="629" t="s">
        <v>889</v>
      </c>
      <c r="B510" s="630">
        <v>238.23</v>
      </c>
    </row>
    <row r="511" spans="1:2" ht="15">
      <c r="A511" s="629" t="s">
        <v>890</v>
      </c>
      <c r="B511" s="630">
        <v>216.19</v>
      </c>
    </row>
    <row r="512" spans="1:2" ht="15">
      <c r="A512" s="629" t="s">
        <v>891</v>
      </c>
      <c r="B512" s="630">
        <v>256.10000000000002</v>
      </c>
    </row>
    <row r="513" spans="1:2" ht="15">
      <c r="A513" s="629" t="s">
        <v>892</v>
      </c>
      <c r="B513" s="630">
        <v>232.4</v>
      </c>
    </row>
    <row r="514" spans="1:2" ht="15">
      <c r="A514" s="629" t="s">
        <v>893</v>
      </c>
      <c r="B514" s="630">
        <v>357.38</v>
      </c>
    </row>
    <row r="515" spans="1:2" ht="15">
      <c r="A515" s="629" t="s">
        <v>894</v>
      </c>
      <c r="B515" s="630">
        <v>324.31</v>
      </c>
    </row>
    <row r="516" spans="1:2" ht="15">
      <c r="A516" s="629" t="s">
        <v>895</v>
      </c>
      <c r="B516" s="630">
        <v>78.61</v>
      </c>
    </row>
    <row r="517" spans="1:2" ht="15">
      <c r="A517" s="629" t="s">
        <v>896</v>
      </c>
      <c r="B517" s="630">
        <v>70.790000000000006</v>
      </c>
    </row>
    <row r="518" spans="1:2" ht="15">
      <c r="A518" s="629" t="s">
        <v>897</v>
      </c>
      <c r="B518" s="630">
        <v>110.56</v>
      </c>
    </row>
    <row r="519" spans="1:2" ht="15">
      <c r="A519" s="629" t="s">
        <v>898</v>
      </c>
      <c r="B519" s="630">
        <v>99.56</v>
      </c>
    </row>
    <row r="520" spans="1:2" ht="15">
      <c r="A520" s="629" t="s">
        <v>899</v>
      </c>
      <c r="B520" s="630">
        <v>85.03</v>
      </c>
    </row>
    <row r="521" spans="1:2" ht="15">
      <c r="A521" s="629" t="s">
        <v>900</v>
      </c>
      <c r="B521" s="630">
        <v>76.569999999999993</v>
      </c>
    </row>
    <row r="522" spans="1:2" ht="15">
      <c r="A522" s="629" t="s">
        <v>901</v>
      </c>
      <c r="B522" s="630">
        <v>122.73</v>
      </c>
    </row>
    <row r="523" spans="1:2" ht="15">
      <c r="A523" s="629" t="s">
        <v>902</v>
      </c>
      <c r="B523" s="630">
        <v>110.52</v>
      </c>
    </row>
    <row r="524" spans="1:2" ht="15">
      <c r="A524" s="629" t="s">
        <v>903</v>
      </c>
      <c r="B524" s="630">
        <v>91.83</v>
      </c>
    </row>
    <row r="525" spans="1:2" ht="15">
      <c r="A525" s="629" t="s">
        <v>904</v>
      </c>
      <c r="B525" s="630">
        <v>82.7</v>
      </c>
    </row>
    <row r="526" spans="1:2" ht="15">
      <c r="A526" s="629" t="s">
        <v>905</v>
      </c>
      <c r="B526" s="630">
        <v>126.35</v>
      </c>
    </row>
    <row r="527" spans="1:2" ht="15">
      <c r="A527" s="629" t="s">
        <v>906</v>
      </c>
      <c r="B527" s="630">
        <v>113.79</v>
      </c>
    </row>
    <row r="528" spans="1:2" ht="15">
      <c r="A528" s="629" t="s">
        <v>907</v>
      </c>
      <c r="B528" s="630">
        <v>106.29</v>
      </c>
    </row>
    <row r="529" spans="1:2" ht="15">
      <c r="A529" s="629" t="s">
        <v>908</v>
      </c>
      <c r="B529" s="630">
        <v>95.72</v>
      </c>
    </row>
    <row r="530" spans="1:2" ht="15">
      <c r="A530" s="629" t="s">
        <v>909</v>
      </c>
      <c r="B530" s="630">
        <v>148.81</v>
      </c>
    </row>
    <row r="531" spans="1:2" ht="15">
      <c r="A531" s="629" t="s">
        <v>910</v>
      </c>
      <c r="B531" s="630">
        <v>134.01</v>
      </c>
    </row>
    <row r="532" spans="1:2" ht="15">
      <c r="A532" s="629" t="s">
        <v>911</v>
      </c>
      <c r="B532" s="630">
        <v>127.56</v>
      </c>
    </row>
    <row r="533" spans="1:2" ht="15">
      <c r="A533" s="629" t="s">
        <v>912</v>
      </c>
      <c r="B533" s="630">
        <v>114.87</v>
      </c>
    </row>
    <row r="534" spans="1:2" ht="15">
      <c r="A534" s="629" t="s">
        <v>913</v>
      </c>
      <c r="B534" s="630">
        <v>144.55000000000001</v>
      </c>
    </row>
    <row r="535" spans="1:2" ht="15">
      <c r="A535" s="629" t="s">
        <v>914</v>
      </c>
      <c r="B535" s="630">
        <v>130.16999999999999</v>
      </c>
    </row>
    <row r="536" spans="1:2" ht="15">
      <c r="A536" s="629" t="s">
        <v>915</v>
      </c>
      <c r="B536" s="630">
        <v>170.06</v>
      </c>
    </row>
    <row r="537" spans="1:2" ht="15">
      <c r="A537" s="629" t="s">
        <v>916</v>
      </c>
      <c r="B537" s="630">
        <v>153.13999999999999</v>
      </c>
    </row>
    <row r="538" spans="1:2" ht="15">
      <c r="A538" s="629" t="s">
        <v>917</v>
      </c>
      <c r="B538" s="630">
        <v>212.58</v>
      </c>
    </row>
    <row r="539" spans="1:2" ht="15">
      <c r="A539" s="629" t="s">
        <v>918</v>
      </c>
      <c r="B539" s="630">
        <v>191.44</v>
      </c>
    </row>
    <row r="540" spans="1:2" ht="15">
      <c r="A540" s="629" t="s">
        <v>919</v>
      </c>
      <c r="B540" s="630">
        <v>255.11</v>
      </c>
    </row>
    <row r="541" spans="1:2" ht="15">
      <c r="A541" s="629" t="s">
        <v>920</v>
      </c>
      <c r="B541" s="630">
        <v>229.73</v>
      </c>
    </row>
    <row r="542" spans="1:2" ht="15">
      <c r="A542" s="629" t="s">
        <v>921</v>
      </c>
      <c r="B542" s="630">
        <v>297.63</v>
      </c>
    </row>
    <row r="543" spans="1:2" ht="15">
      <c r="A543" s="629" t="s">
        <v>922</v>
      </c>
      <c r="B543" s="630">
        <v>268.02</v>
      </c>
    </row>
    <row r="544" spans="1:2" ht="15">
      <c r="A544" s="629" t="s">
        <v>923</v>
      </c>
      <c r="B544" s="630">
        <v>340.16</v>
      </c>
    </row>
    <row r="545" spans="1:2" ht="15">
      <c r="A545" s="629" t="s">
        <v>924</v>
      </c>
      <c r="B545" s="630">
        <v>306.32</v>
      </c>
    </row>
    <row r="546" spans="1:2" ht="15">
      <c r="A546" s="629" t="s">
        <v>925</v>
      </c>
      <c r="B546" s="630">
        <v>106</v>
      </c>
    </row>
    <row r="547" spans="1:2" ht="15">
      <c r="A547" s="629" t="s">
        <v>926</v>
      </c>
      <c r="B547" s="630">
        <v>95.45</v>
      </c>
    </row>
    <row r="548" spans="1:2" ht="15">
      <c r="A548" s="629" t="s">
        <v>927</v>
      </c>
      <c r="B548" s="630">
        <v>115.24</v>
      </c>
    </row>
    <row r="549" spans="1:2" ht="15">
      <c r="A549" s="629" t="s">
        <v>928</v>
      </c>
      <c r="B549" s="630">
        <v>103.77</v>
      </c>
    </row>
    <row r="550" spans="1:2" ht="15">
      <c r="A550" s="629" t="s">
        <v>929</v>
      </c>
      <c r="B550" s="630">
        <v>124.45</v>
      </c>
    </row>
    <row r="551" spans="1:2" ht="15">
      <c r="A551" s="629" t="s">
        <v>930</v>
      </c>
      <c r="B551" s="630">
        <v>112.07</v>
      </c>
    </row>
    <row r="552" spans="1:2" ht="15">
      <c r="A552" s="629" t="s">
        <v>931</v>
      </c>
      <c r="B552" s="630">
        <v>150.21</v>
      </c>
    </row>
    <row r="553" spans="1:2" ht="15">
      <c r="A553" s="629" t="s">
        <v>932</v>
      </c>
      <c r="B553" s="630">
        <v>135.26</v>
      </c>
    </row>
    <row r="554" spans="1:2" ht="15">
      <c r="A554" s="629" t="s">
        <v>933</v>
      </c>
      <c r="B554" s="630">
        <v>183.23</v>
      </c>
    </row>
    <row r="555" spans="1:2" ht="15">
      <c r="A555" s="629" t="s">
        <v>934</v>
      </c>
      <c r="B555" s="630">
        <v>165</v>
      </c>
    </row>
    <row r="556" spans="1:2" ht="15">
      <c r="A556" s="629" t="s">
        <v>935</v>
      </c>
      <c r="B556" s="630">
        <v>202.77</v>
      </c>
    </row>
    <row r="557" spans="1:2" ht="15">
      <c r="A557" s="629" t="s">
        <v>936</v>
      </c>
      <c r="B557" s="630">
        <v>182.59</v>
      </c>
    </row>
    <row r="558" spans="1:2" ht="15">
      <c r="A558" s="629" t="s">
        <v>937</v>
      </c>
      <c r="B558" s="630">
        <v>247.84</v>
      </c>
    </row>
    <row r="559" spans="1:2" ht="15">
      <c r="A559" s="629" t="s">
        <v>938</v>
      </c>
      <c r="B559" s="630">
        <v>223.17</v>
      </c>
    </row>
    <row r="560" spans="1:2" ht="15">
      <c r="A560" s="629" t="s">
        <v>939</v>
      </c>
      <c r="B560" s="630">
        <v>285.38</v>
      </c>
    </row>
    <row r="561" spans="1:2" ht="15">
      <c r="A561" s="629" t="s">
        <v>940</v>
      </c>
      <c r="B561" s="630">
        <v>256.98</v>
      </c>
    </row>
    <row r="562" spans="1:2" ht="15">
      <c r="A562" s="629" t="s">
        <v>941</v>
      </c>
      <c r="B562" s="630">
        <v>342.47</v>
      </c>
    </row>
    <row r="563" spans="1:2" ht="15">
      <c r="A563" s="629" t="s">
        <v>942</v>
      </c>
      <c r="B563" s="630">
        <v>308.39</v>
      </c>
    </row>
    <row r="564" spans="1:2" ht="15">
      <c r="A564" s="629" t="s">
        <v>943</v>
      </c>
      <c r="B564" s="630">
        <v>399.53</v>
      </c>
    </row>
    <row r="565" spans="1:2" ht="15">
      <c r="A565" s="629" t="s">
        <v>944</v>
      </c>
      <c r="B565" s="630">
        <v>359.76</v>
      </c>
    </row>
    <row r="566" spans="1:2" ht="15">
      <c r="A566" s="629" t="s">
        <v>945</v>
      </c>
      <c r="B566" s="630">
        <v>456.62</v>
      </c>
    </row>
    <row r="567" spans="1:2" ht="15">
      <c r="A567" s="629" t="s">
        <v>946</v>
      </c>
      <c r="B567" s="630">
        <v>411.17</v>
      </c>
    </row>
    <row r="568" spans="1:2" ht="15">
      <c r="A568" s="629" t="s">
        <v>947</v>
      </c>
      <c r="B568" s="630">
        <v>164.55</v>
      </c>
    </row>
    <row r="569" spans="1:2" ht="15">
      <c r="A569" s="629" t="s">
        <v>948</v>
      </c>
      <c r="B569" s="630">
        <v>149.41999999999999</v>
      </c>
    </row>
    <row r="570" spans="1:2" ht="15">
      <c r="A570" s="629" t="s">
        <v>949</v>
      </c>
      <c r="B570" s="630">
        <v>183.24</v>
      </c>
    </row>
    <row r="571" spans="1:2" ht="15">
      <c r="A571" s="629" t="s">
        <v>950</v>
      </c>
      <c r="B571" s="630">
        <v>166.29</v>
      </c>
    </row>
    <row r="572" spans="1:2" ht="15">
      <c r="A572" s="629" t="s">
        <v>951</v>
      </c>
      <c r="B572" s="630">
        <v>197</v>
      </c>
    </row>
    <row r="573" spans="1:2" ht="15">
      <c r="A573" s="629" t="s">
        <v>952</v>
      </c>
      <c r="B573" s="630">
        <v>178.77</v>
      </c>
    </row>
    <row r="574" spans="1:2" ht="15">
      <c r="A574" s="629" t="s">
        <v>953</v>
      </c>
      <c r="B574" s="630">
        <v>274.89</v>
      </c>
    </row>
    <row r="575" spans="1:2" ht="15">
      <c r="A575" s="629" t="s">
        <v>954</v>
      </c>
      <c r="B575" s="630">
        <v>249.45</v>
      </c>
    </row>
    <row r="576" spans="1:2" ht="15">
      <c r="A576" s="629" t="s">
        <v>955</v>
      </c>
      <c r="B576" s="630">
        <v>332.78</v>
      </c>
    </row>
    <row r="577" spans="1:2" ht="15">
      <c r="A577" s="629" t="s">
        <v>956</v>
      </c>
      <c r="B577" s="630">
        <v>301.99</v>
      </c>
    </row>
    <row r="578" spans="1:2" ht="15">
      <c r="A578" s="629" t="s">
        <v>957</v>
      </c>
      <c r="B578" s="630">
        <v>399.34</v>
      </c>
    </row>
    <row r="579" spans="1:2" ht="15">
      <c r="A579" s="629" t="s">
        <v>958</v>
      </c>
      <c r="B579" s="630">
        <v>362.39</v>
      </c>
    </row>
    <row r="580" spans="1:2" ht="15">
      <c r="A580" s="629" t="s">
        <v>959</v>
      </c>
      <c r="B580" s="630">
        <v>532.47</v>
      </c>
    </row>
    <row r="581" spans="1:2" ht="15">
      <c r="A581" s="629" t="s">
        <v>960</v>
      </c>
      <c r="B581" s="630">
        <v>483.2</v>
      </c>
    </row>
    <row r="582" spans="1:2" ht="15">
      <c r="A582" s="629" t="s">
        <v>961</v>
      </c>
      <c r="B582" s="630">
        <v>665.59</v>
      </c>
    </row>
    <row r="583" spans="1:2" ht="15">
      <c r="A583" s="629" t="s">
        <v>962</v>
      </c>
      <c r="B583" s="630">
        <v>604.01</v>
      </c>
    </row>
    <row r="584" spans="1:2" ht="15">
      <c r="A584" s="629" t="s">
        <v>963</v>
      </c>
      <c r="B584" s="630">
        <v>798.72</v>
      </c>
    </row>
    <row r="585" spans="1:2" ht="15">
      <c r="A585" s="629" t="s">
        <v>964</v>
      </c>
      <c r="B585" s="630">
        <v>724.81</v>
      </c>
    </row>
    <row r="586" spans="1:2" ht="15">
      <c r="A586" s="629" t="s">
        <v>965</v>
      </c>
      <c r="B586" s="630">
        <v>931.85</v>
      </c>
    </row>
    <row r="587" spans="1:2" ht="15">
      <c r="A587" s="629" t="s">
        <v>966</v>
      </c>
      <c r="B587" s="630">
        <v>845.62</v>
      </c>
    </row>
    <row r="588" spans="1:2" ht="15">
      <c r="A588" s="629" t="s">
        <v>967</v>
      </c>
      <c r="B588" s="630">
        <v>1064.97</v>
      </c>
    </row>
    <row r="589" spans="1:2" ht="15">
      <c r="A589" s="629" t="s">
        <v>968</v>
      </c>
      <c r="B589" s="630">
        <v>966.43</v>
      </c>
    </row>
    <row r="590" spans="1:2" ht="15">
      <c r="A590" s="629" t="s">
        <v>969</v>
      </c>
      <c r="B590" s="630">
        <v>105.67</v>
      </c>
    </row>
    <row r="591" spans="1:2" ht="15">
      <c r="A591" s="629" t="s">
        <v>970</v>
      </c>
      <c r="B591" s="630">
        <v>91.81</v>
      </c>
    </row>
    <row r="592" spans="1:2" ht="15">
      <c r="A592" s="629" t="s">
        <v>971</v>
      </c>
      <c r="B592" s="630">
        <v>122.32</v>
      </c>
    </row>
    <row r="593" spans="1:2" ht="15">
      <c r="A593" s="629" t="s">
        <v>972</v>
      </c>
      <c r="B593" s="630">
        <v>106.28</v>
      </c>
    </row>
    <row r="594" spans="1:2" ht="15">
      <c r="A594" s="629" t="s">
        <v>973</v>
      </c>
      <c r="B594" s="630">
        <v>166.15</v>
      </c>
    </row>
    <row r="595" spans="1:2" ht="15">
      <c r="A595" s="629" t="s">
        <v>974</v>
      </c>
      <c r="B595" s="630">
        <v>144.36000000000001</v>
      </c>
    </row>
    <row r="596" spans="1:2" ht="15">
      <c r="A596" s="629" t="s">
        <v>975</v>
      </c>
      <c r="B596" s="630">
        <v>221.49</v>
      </c>
    </row>
    <row r="597" spans="1:2" ht="15">
      <c r="A597" s="629" t="s">
        <v>976</v>
      </c>
      <c r="B597" s="630">
        <v>192.44</v>
      </c>
    </row>
    <row r="598" spans="1:2" ht="15">
      <c r="A598" s="629" t="s">
        <v>977</v>
      </c>
      <c r="B598" s="630">
        <v>267.57</v>
      </c>
    </row>
    <row r="599" spans="1:2" ht="15">
      <c r="A599" s="629" t="s">
        <v>978</v>
      </c>
      <c r="B599" s="630">
        <v>232.49</v>
      </c>
    </row>
    <row r="600" spans="1:2" ht="15">
      <c r="A600" s="629" t="s">
        <v>979</v>
      </c>
      <c r="B600" s="630">
        <v>1517.25</v>
      </c>
    </row>
    <row r="601" spans="1:2" ht="15">
      <c r="A601" s="629" t="s">
        <v>980</v>
      </c>
      <c r="B601" s="630">
        <v>1517.25</v>
      </c>
    </row>
    <row r="602" spans="1:2" ht="15">
      <c r="A602" s="629" t="s">
        <v>981</v>
      </c>
      <c r="B602" s="630">
        <v>1821.75</v>
      </c>
    </row>
    <row r="603" spans="1:2" ht="15">
      <c r="A603" s="629" t="s">
        <v>982</v>
      </c>
      <c r="B603" s="630">
        <v>1821.75</v>
      </c>
    </row>
    <row r="604" spans="1:2" ht="15">
      <c r="A604" s="629" t="s">
        <v>983</v>
      </c>
      <c r="B604" s="630">
        <v>2184</v>
      </c>
    </row>
    <row r="605" spans="1:2" ht="15">
      <c r="A605" s="629" t="s">
        <v>984</v>
      </c>
      <c r="B605" s="630">
        <v>2184</v>
      </c>
    </row>
    <row r="606" spans="1:2" ht="15">
      <c r="A606" s="629" t="s">
        <v>985</v>
      </c>
      <c r="B606" s="630">
        <v>81.27</v>
      </c>
    </row>
    <row r="607" spans="1:2" ht="15">
      <c r="A607" s="629" t="s">
        <v>986</v>
      </c>
      <c r="B607" s="630">
        <v>70.61</v>
      </c>
    </row>
    <row r="608" spans="1:2" ht="15">
      <c r="A608" s="629" t="s">
        <v>987</v>
      </c>
      <c r="B608" s="630">
        <v>94.12</v>
      </c>
    </row>
    <row r="609" spans="1:2" ht="15">
      <c r="A609" s="629" t="s">
        <v>988</v>
      </c>
      <c r="B609" s="630">
        <v>81.77</v>
      </c>
    </row>
    <row r="610" spans="1:2" ht="15">
      <c r="A610" s="629" t="s">
        <v>989</v>
      </c>
      <c r="B610" s="630">
        <v>127.81</v>
      </c>
    </row>
    <row r="611" spans="1:2" ht="15">
      <c r="A611" s="629" t="s">
        <v>990</v>
      </c>
      <c r="B611" s="630">
        <v>111.05</v>
      </c>
    </row>
    <row r="612" spans="1:2" ht="15">
      <c r="A612" s="629" t="s">
        <v>991</v>
      </c>
      <c r="B612" s="630">
        <v>170.42</v>
      </c>
    </row>
    <row r="613" spans="1:2" ht="15">
      <c r="A613" s="629" t="s">
        <v>992</v>
      </c>
      <c r="B613" s="630">
        <v>148.07</v>
      </c>
    </row>
    <row r="614" spans="1:2" ht="15">
      <c r="A614" s="629" t="s">
        <v>993</v>
      </c>
      <c r="B614" s="630">
        <v>205.84</v>
      </c>
    </row>
    <row r="615" spans="1:2" ht="15">
      <c r="A615" s="629" t="s">
        <v>994</v>
      </c>
      <c r="B615" s="630">
        <v>178.85</v>
      </c>
    </row>
    <row r="616" spans="1:2" ht="15">
      <c r="A616" s="629" t="s">
        <v>995</v>
      </c>
      <c r="B616" s="630">
        <v>109.72</v>
      </c>
    </row>
    <row r="617" spans="1:2" ht="15">
      <c r="A617" s="629" t="s">
        <v>996</v>
      </c>
      <c r="B617" s="630">
        <v>95.33</v>
      </c>
    </row>
    <row r="618" spans="1:2" ht="15">
      <c r="A618" s="629" t="s">
        <v>997</v>
      </c>
      <c r="B618" s="630">
        <v>127.05</v>
      </c>
    </row>
    <row r="619" spans="1:2" ht="15">
      <c r="A619" s="629" t="s">
        <v>998</v>
      </c>
      <c r="B619" s="630">
        <v>110.38</v>
      </c>
    </row>
    <row r="620" spans="1:2" ht="15">
      <c r="A620" s="629" t="s">
        <v>999</v>
      </c>
      <c r="B620" s="630">
        <v>172.54</v>
      </c>
    </row>
    <row r="621" spans="1:2" ht="15">
      <c r="A621" s="629" t="s">
        <v>1000</v>
      </c>
      <c r="B621" s="630">
        <v>149.91</v>
      </c>
    </row>
    <row r="622" spans="1:2" ht="15">
      <c r="A622" s="629" t="s">
        <v>1001</v>
      </c>
      <c r="B622" s="630">
        <v>230.06</v>
      </c>
    </row>
    <row r="623" spans="1:2" ht="15">
      <c r="A623" s="629" t="s">
        <v>1002</v>
      </c>
      <c r="B623" s="630">
        <v>199.89</v>
      </c>
    </row>
    <row r="624" spans="1:2" ht="15">
      <c r="A624" s="629" t="s">
        <v>1003</v>
      </c>
      <c r="B624" s="630">
        <v>277.88</v>
      </c>
    </row>
    <row r="625" spans="1:2" ht="15">
      <c r="A625" s="629" t="s">
        <v>1004</v>
      </c>
      <c r="B625" s="630">
        <v>241.44</v>
      </c>
    </row>
    <row r="626" spans="1:2" ht="15">
      <c r="A626" s="629" t="s">
        <v>1005</v>
      </c>
      <c r="B626" s="630">
        <v>131.4</v>
      </c>
    </row>
    <row r="627" spans="1:2" ht="15">
      <c r="A627" s="629" t="s">
        <v>1006</v>
      </c>
      <c r="B627" s="630">
        <v>121.45</v>
      </c>
    </row>
    <row r="628" spans="1:2" ht="15">
      <c r="A628" s="629" t="s">
        <v>1007</v>
      </c>
      <c r="B628" s="630">
        <v>122.35</v>
      </c>
    </row>
    <row r="629" spans="1:2" ht="15">
      <c r="A629" s="629" t="s">
        <v>1008</v>
      </c>
      <c r="B629" s="630">
        <v>116.16</v>
      </c>
    </row>
    <row r="630" spans="1:2" ht="15">
      <c r="A630" s="629" t="s">
        <v>1009</v>
      </c>
      <c r="B630" s="630">
        <v>33.92</v>
      </c>
    </row>
    <row r="631" spans="1:2" ht="15">
      <c r="A631" s="629" t="s">
        <v>1010</v>
      </c>
      <c r="B631" s="630">
        <v>32.49</v>
      </c>
    </row>
    <row r="632" spans="1:2" ht="15">
      <c r="A632" s="629" t="s">
        <v>1011</v>
      </c>
      <c r="B632" s="630">
        <v>140.82</v>
      </c>
    </row>
    <row r="633" spans="1:2" ht="15">
      <c r="A633" s="629" t="s">
        <v>1012</v>
      </c>
      <c r="B633" s="630">
        <v>135.09</v>
      </c>
    </row>
    <row r="634" spans="1:2" ht="15">
      <c r="A634" s="629" t="s">
        <v>1013</v>
      </c>
      <c r="B634" s="630">
        <v>307.54000000000002</v>
      </c>
    </row>
    <row r="635" spans="1:2" ht="15">
      <c r="A635" s="629" t="s">
        <v>1014</v>
      </c>
      <c r="B635" s="630">
        <v>307.54000000000002</v>
      </c>
    </row>
    <row r="636" spans="1:2" ht="15">
      <c r="A636" s="629" t="s">
        <v>1015</v>
      </c>
      <c r="B636" s="630">
        <v>338.65</v>
      </c>
    </row>
    <row r="637" spans="1:2" ht="15">
      <c r="A637" s="629" t="s">
        <v>1016</v>
      </c>
      <c r="B637" s="630">
        <v>338.65</v>
      </c>
    </row>
    <row r="638" spans="1:2" ht="15">
      <c r="A638" s="629" t="s">
        <v>1017</v>
      </c>
      <c r="B638" s="630">
        <v>380.92</v>
      </c>
    </row>
    <row r="639" spans="1:2" ht="15">
      <c r="A639" s="629" t="s">
        <v>1018</v>
      </c>
      <c r="B639" s="630">
        <v>380.92</v>
      </c>
    </row>
    <row r="640" spans="1:2" ht="15">
      <c r="A640" s="629" t="s">
        <v>1019</v>
      </c>
      <c r="B640" s="630">
        <v>416.92</v>
      </c>
    </row>
    <row r="641" spans="1:2" ht="15">
      <c r="A641" s="629" t="s">
        <v>1020</v>
      </c>
      <c r="B641" s="630">
        <v>416.92</v>
      </c>
    </row>
    <row r="642" spans="1:2" ht="15">
      <c r="A642" s="629" t="s">
        <v>1021</v>
      </c>
      <c r="B642" s="630">
        <v>510.93</v>
      </c>
    </row>
    <row r="643" spans="1:2" ht="15">
      <c r="A643" s="629" t="s">
        <v>1022</v>
      </c>
      <c r="B643" s="630">
        <v>460.92</v>
      </c>
    </row>
    <row r="644" spans="1:2" ht="15">
      <c r="A644" s="629" t="s">
        <v>1023</v>
      </c>
      <c r="B644" s="630">
        <v>784.01</v>
      </c>
    </row>
    <row r="645" spans="1:2" ht="15">
      <c r="A645" s="629" t="s">
        <v>1024</v>
      </c>
      <c r="B645" s="630">
        <v>784.01</v>
      </c>
    </row>
    <row r="646" spans="1:2" ht="15">
      <c r="A646" s="629" t="s">
        <v>1025</v>
      </c>
      <c r="B646" s="630">
        <v>492.35</v>
      </c>
    </row>
    <row r="647" spans="1:2" ht="15">
      <c r="A647" s="629" t="s">
        <v>1026</v>
      </c>
      <c r="B647" s="630">
        <v>492.35</v>
      </c>
    </row>
    <row r="648" spans="1:2" ht="15">
      <c r="A648" s="629" t="s">
        <v>1027</v>
      </c>
      <c r="B648" s="630">
        <v>542.34</v>
      </c>
    </row>
    <row r="649" spans="1:2" ht="15">
      <c r="A649" s="629" t="s">
        <v>1028</v>
      </c>
      <c r="B649" s="630">
        <v>542.34</v>
      </c>
    </row>
    <row r="650" spans="1:2" ht="15">
      <c r="A650" s="629" t="s">
        <v>1029</v>
      </c>
      <c r="B650" s="630">
        <v>639.16999999999996</v>
      </c>
    </row>
    <row r="651" spans="1:2" ht="15">
      <c r="A651" s="629" t="s">
        <v>1030</v>
      </c>
      <c r="B651" s="630">
        <v>639.16999999999996</v>
      </c>
    </row>
    <row r="652" spans="1:2" ht="15">
      <c r="A652" s="629" t="s">
        <v>1031</v>
      </c>
      <c r="B652" s="630">
        <v>702.42</v>
      </c>
    </row>
    <row r="653" spans="1:2" ht="15">
      <c r="A653" s="629" t="s">
        <v>1032</v>
      </c>
      <c r="B653" s="630">
        <v>702.42</v>
      </c>
    </row>
    <row r="654" spans="1:2" ht="15">
      <c r="A654" s="629" t="s">
        <v>1033</v>
      </c>
      <c r="B654" s="630">
        <v>958.91</v>
      </c>
    </row>
    <row r="655" spans="1:2" ht="15">
      <c r="A655" s="629" t="s">
        <v>1034</v>
      </c>
      <c r="B655" s="630">
        <v>861.57</v>
      </c>
    </row>
    <row r="656" spans="1:2" ht="15">
      <c r="A656" s="629" t="s">
        <v>1035</v>
      </c>
      <c r="B656" s="630">
        <v>1504.57</v>
      </c>
    </row>
    <row r="657" spans="1:2" ht="15">
      <c r="A657" s="629" t="s">
        <v>1036</v>
      </c>
      <c r="B657" s="630">
        <v>1504.57</v>
      </c>
    </row>
    <row r="658" spans="1:2" ht="15">
      <c r="A658" s="629" t="s">
        <v>1037</v>
      </c>
      <c r="B658" s="630">
        <v>229.97</v>
      </c>
    </row>
    <row r="659" spans="1:2" ht="15">
      <c r="A659" s="629" t="s">
        <v>1038</v>
      </c>
      <c r="B659" s="630">
        <v>229.97</v>
      </c>
    </row>
    <row r="660" spans="1:2" ht="15">
      <c r="A660" s="629" t="s">
        <v>1039</v>
      </c>
      <c r="B660" s="630">
        <v>252.07</v>
      </c>
    </row>
    <row r="661" spans="1:2" ht="15">
      <c r="A661" s="629" t="s">
        <v>1040</v>
      </c>
      <c r="B661" s="630">
        <v>252.07</v>
      </c>
    </row>
    <row r="662" spans="1:2" ht="15">
      <c r="A662" s="629" t="s">
        <v>1041</v>
      </c>
      <c r="B662" s="630">
        <v>282.76</v>
      </c>
    </row>
    <row r="663" spans="1:2" ht="15">
      <c r="A663" s="629" t="s">
        <v>1042</v>
      </c>
      <c r="B663" s="630">
        <v>282.76</v>
      </c>
    </row>
    <row r="664" spans="1:2" ht="15">
      <c r="A664" s="629" t="s">
        <v>1043</v>
      </c>
      <c r="B664" s="630">
        <v>307.42</v>
      </c>
    </row>
    <row r="665" spans="1:2" ht="15">
      <c r="A665" s="629" t="s">
        <v>1044</v>
      </c>
      <c r="B665" s="630">
        <v>307.42</v>
      </c>
    </row>
    <row r="666" spans="1:2" ht="15">
      <c r="A666" s="629" t="s">
        <v>1045</v>
      </c>
      <c r="B666" s="630">
        <v>379.58</v>
      </c>
    </row>
    <row r="667" spans="1:2" ht="15">
      <c r="A667" s="629" t="s">
        <v>1046</v>
      </c>
      <c r="B667" s="630">
        <v>343.53</v>
      </c>
    </row>
    <row r="668" spans="1:2" ht="15">
      <c r="A668" s="629" t="s">
        <v>1047</v>
      </c>
      <c r="B668" s="630">
        <v>610.98</v>
      </c>
    </row>
    <row r="669" spans="1:2" ht="15">
      <c r="A669" s="629" t="s">
        <v>1048</v>
      </c>
      <c r="B669" s="630">
        <v>610.98</v>
      </c>
    </row>
    <row r="670" spans="1:2" ht="15">
      <c r="A670" s="629" t="s">
        <v>1049</v>
      </c>
      <c r="B670" s="630">
        <v>380.6</v>
      </c>
    </row>
    <row r="671" spans="1:2" ht="15">
      <c r="A671" s="629" t="s">
        <v>1050</v>
      </c>
      <c r="B671" s="630">
        <v>380.6</v>
      </c>
    </row>
    <row r="672" spans="1:2" ht="15">
      <c r="A672" s="629" t="s">
        <v>1051</v>
      </c>
      <c r="B672" s="630">
        <v>420.13</v>
      </c>
    </row>
    <row r="673" spans="1:2" ht="15">
      <c r="A673" s="629" t="s">
        <v>1052</v>
      </c>
      <c r="B673" s="630">
        <v>420.13</v>
      </c>
    </row>
    <row r="674" spans="1:2" ht="15">
      <c r="A674" s="629" t="s">
        <v>1053</v>
      </c>
      <c r="B674" s="630">
        <v>469.9</v>
      </c>
    </row>
    <row r="675" spans="1:2" ht="15">
      <c r="A675" s="629" t="s">
        <v>1054</v>
      </c>
      <c r="B675" s="630">
        <v>469.9</v>
      </c>
    </row>
    <row r="676" spans="1:2" ht="15">
      <c r="A676" s="629" t="s">
        <v>1055</v>
      </c>
      <c r="B676" s="630">
        <v>521.44000000000005</v>
      </c>
    </row>
    <row r="677" spans="1:2" ht="15">
      <c r="A677" s="629" t="s">
        <v>1056</v>
      </c>
      <c r="B677" s="630">
        <v>521.44000000000005</v>
      </c>
    </row>
    <row r="678" spans="1:2" ht="15">
      <c r="A678" s="629" t="s">
        <v>1057</v>
      </c>
      <c r="B678" s="630">
        <v>719.38</v>
      </c>
    </row>
    <row r="679" spans="1:2" ht="15">
      <c r="A679" s="629" t="s">
        <v>1058</v>
      </c>
      <c r="B679" s="630">
        <v>647.69000000000005</v>
      </c>
    </row>
    <row r="680" spans="1:2" ht="15">
      <c r="A680" s="629" t="s">
        <v>1059</v>
      </c>
      <c r="B680" s="630">
        <v>1194.77</v>
      </c>
    </row>
    <row r="681" spans="1:2" ht="15">
      <c r="A681" s="629" t="s">
        <v>1060</v>
      </c>
      <c r="B681" s="630">
        <v>1194.77</v>
      </c>
    </row>
    <row r="682" spans="1:2" ht="15">
      <c r="A682" s="629" t="s">
        <v>1061</v>
      </c>
      <c r="B682" s="630">
        <v>323.95999999999998</v>
      </c>
    </row>
    <row r="683" spans="1:2" ht="15">
      <c r="A683" s="629" t="s">
        <v>1062</v>
      </c>
      <c r="B683" s="630">
        <v>323.95999999999998</v>
      </c>
    </row>
    <row r="684" spans="1:2" ht="15">
      <c r="A684" s="629" t="s">
        <v>1063</v>
      </c>
      <c r="B684" s="630">
        <v>365.34</v>
      </c>
    </row>
    <row r="685" spans="1:2" ht="15">
      <c r="A685" s="629" t="s">
        <v>1064</v>
      </c>
      <c r="B685" s="630">
        <v>365.34</v>
      </c>
    </row>
    <row r="686" spans="1:2" ht="15">
      <c r="A686" s="629" t="s">
        <v>1065</v>
      </c>
      <c r="B686" s="630">
        <v>557.48</v>
      </c>
    </row>
    <row r="687" spans="1:2" ht="15">
      <c r="A687" s="629" t="s">
        <v>1066</v>
      </c>
      <c r="B687" s="630">
        <v>557.48</v>
      </c>
    </row>
    <row r="688" spans="1:2" ht="15">
      <c r="A688" s="629" t="s">
        <v>1067</v>
      </c>
      <c r="B688" s="630">
        <v>851.21</v>
      </c>
    </row>
    <row r="689" spans="1:2" ht="15">
      <c r="A689" s="629" t="s">
        <v>1068</v>
      </c>
      <c r="B689" s="630">
        <v>851.21</v>
      </c>
    </row>
    <row r="690" spans="1:2" ht="15">
      <c r="A690" s="629" t="s">
        <v>1069</v>
      </c>
      <c r="B690" s="630">
        <v>1100.52</v>
      </c>
    </row>
    <row r="691" spans="1:2" ht="15">
      <c r="A691" s="629" t="s">
        <v>1070</v>
      </c>
      <c r="B691" s="630">
        <v>968.4</v>
      </c>
    </row>
    <row r="692" spans="1:2" ht="15">
      <c r="A692" s="629" t="s">
        <v>1071</v>
      </c>
      <c r="B692" s="630">
        <v>7.11</v>
      </c>
    </row>
    <row r="693" spans="1:2" ht="15">
      <c r="A693" s="629" t="s">
        <v>1072</v>
      </c>
      <c r="B693" s="630">
        <v>6.28</v>
      </c>
    </row>
    <row r="694" spans="1:2" ht="15">
      <c r="A694" s="629" t="s">
        <v>1073</v>
      </c>
      <c r="B694" s="630">
        <v>5.69</v>
      </c>
    </row>
    <row r="695" spans="1:2" ht="15">
      <c r="A695" s="629" t="s">
        <v>1074</v>
      </c>
      <c r="B695" s="630">
        <v>5.16</v>
      </c>
    </row>
    <row r="696" spans="1:2" ht="15">
      <c r="A696" s="629" t="s">
        <v>1075</v>
      </c>
      <c r="B696" s="630">
        <v>5.03</v>
      </c>
    </row>
    <row r="697" spans="1:2" ht="15">
      <c r="A697" s="629" t="s">
        <v>1076</v>
      </c>
      <c r="B697" s="630">
        <v>4.5999999999999996</v>
      </c>
    </row>
    <row r="698" spans="1:2" ht="15">
      <c r="A698" s="629" t="s">
        <v>1077</v>
      </c>
      <c r="B698" s="630">
        <v>1.73</v>
      </c>
    </row>
    <row r="699" spans="1:2" ht="15">
      <c r="A699" s="629" t="s">
        <v>1078</v>
      </c>
      <c r="B699" s="630">
        <v>1.61</v>
      </c>
    </row>
    <row r="700" spans="1:2" ht="15">
      <c r="A700" s="629" t="s">
        <v>1079</v>
      </c>
      <c r="B700" s="630">
        <v>8.5500000000000007</v>
      </c>
    </row>
    <row r="701" spans="1:2" ht="15">
      <c r="A701" s="629" t="s">
        <v>1080</v>
      </c>
      <c r="B701" s="630">
        <v>7.41</v>
      </c>
    </row>
    <row r="702" spans="1:2" ht="15">
      <c r="A702" s="629" t="s">
        <v>1081</v>
      </c>
      <c r="B702" s="630">
        <v>6.31</v>
      </c>
    </row>
    <row r="703" spans="1:2" ht="15">
      <c r="A703" s="629" t="s">
        <v>1082</v>
      </c>
      <c r="B703" s="630">
        <v>5.47</v>
      </c>
    </row>
    <row r="704" spans="1:2" ht="15">
      <c r="A704" s="629" t="s">
        <v>1083</v>
      </c>
      <c r="B704" s="630">
        <v>7.71</v>
      </c>
    </row>
    <row r="705" spans="1:2" ht="15">
      <c r="A705" s="629" t="s">
        <v>1084</v>
      </c>
      <c r="B705" s="630">
        <v>6.68</v>
      </c>
    </row>
    <row r="706" spans="1:2" ht="15">
      <c r="A706" s="629" t="s">
        <v>1085</v>
      </c>
      <c r="B706" s="630">
        <v>6.17</v>
      </c>
    </row>
    <row r="707" spans="1:2" ht="15">
      <c r="A707" s="629" t="s">
        <v>1086</v>
      </c>
      <c r="B707" s="630">
        <v>5.34</v>
      </c>
    </row>
    <row r="708" spans="1:2" ht="15">
      <c r="A708" s="629" t="s">
        <v>1087</v>
      </c>
      <c r="B708" s="630">
        <v>9.11</v>
      </c>
    </row>
    <row r="709" spans="1:2" ht="15">
      <c r="A709" s="629" t="s">
        <v>1088</v>
      </c>
      <c r="B709" s="630">
        <v>7.9</v>
      </c>
    </row>
    <row r="710" spans="1:2" ht="15">
      <c r="A710" s="629" t="s">
        <v>1089</v>
      </c>
      <c r="B710" s="630">
        <v>7.77</v>
      </c>
    </row>
    <row r="711" spans="1:2" ht="15">
      <c r="A711" s="629" t="s">
        <v>1090</v>
      </c>
      <c r="B711" s="630">
        <v>6.73</v>
      </c>
    </row>
    <row r="712" spans="1:2" ht="15">
      <c r="A712" s="629" t="s">
        <v>1091</v>
      </c>
      <c r="B712" s="630">
        <v>9.36</v>
      </c>
    </row>
    <row r="713" spans="1:2" ht="15">
      <c r="A713" s="629" t="s">
        <v>1092</v>
      </c>
      <c r="B713" s="630">
        <v>8.26</v>
      </c>
    </row>
    <row r="714" spans="1:2" ht="15">
      <c r="A714" s="629" t="s">
        <v>1093</v>
      </c>
      <c r="B714" s="630">
        <v>15.54</v>
      </c>
    </row>
    <row r="715" spans="1:2" ht="15">
      <c r="A715" s="629" t="s">
        <v>1094</v>
      </c>
      <c r="B715" s="630">
        <v>13.47</v>
      </c>
    </row>
    <row r="716" spans="1:2" ht="15">
      <c r="A716" s="629" t="s">
        <v>1095</v>
      </c>
      <c r="B716" s="630">
        <v>0.93</v>
      </c>
    </row>
    <row r="717" spans="1:2" ht="15">
      <c r="A717" s="629" t="s">
        <v>1096</v>
      </c>
      <c r="B717" s="630">
        <v>0.8</v>
      </c>
    </row>
    <row r="718" spans="1:2" ht="15">
      <c r="A718" s="629" t="s">
        <v>1097</v>
      </c>
      <c r="B718" s="630">
        <v>0.26</v>
      </c>
    </row>
    <row r="719" spans="1:2" ht="15">
      <c r="A719" s="629" t="s">
        <v>1098</v>
      </c>
      <c r="B719" s="630">
        <v>0.22</v>
      </c>
    </row>
    <row r="720" spans="1:2" ht="15">
      <c r="A720" s="629" t="s">
        <v>1099</v>
      </c>
      <c r="B720" s="630">
        <v>1.86</v>
      </c>
    </row>
    <row r="721" spans="1:2" ht="15">
      <c r="A721" s="629" t="s">
        <v>1100</v>
      </c>
      <c r="B721" s="630">
        <v>1.61</v>
      </c>
    </row>
    <row r="722" spans="1:2" ht="15">
      <c r="A722" s="629" t="s">
        <v>1101</v>
      </c>
      <c r="B722" s="630">
        <v>192.72</v>
      </c>
    </row>
    <row r="723" spans="1:2" ht="15">
      <c r="A723" s="629" t="s">
        <v>1102</v>
      </c>
      <c r="B723" s="630">
        <v>167.05</v>
      </c>
    </row>
    <row r="724" spans="1:2" ht="15">
      <c r="A724" s="629" t="s">
        <v>1103</v>
      </c>
      <c r="B724" s="630">
        <v>2.23</v>
      </c>
    </row>
    <row r="725" spans="1:2" ht="15">
      <c r="A725" s="629" t="s">
        <v>1104</v>
      </c>
      <c r="B725" s="630">
        <v>1.94</v>
      </c>
    </row>
    <row r="726" spans="1:2" ht="15">
      <c r="A726" s="629" t="s">
        <v>1105</v>
      </c>
      <c r="B726" s="630">
        <v>2020.55</v>
      </c>
    </row>
    <row r="727" spans="1:2" ht="15">
      <c r="A727" s="629" t="s">
        <v>1106</v>
      </c>
      <c r="B727" s="630">
        <v>1751.41</v>
      </c>
    </row>
    <row r="728" spans="1:2" ht="15">
      <c r="A728" s="629" t="s">
        <v>1107</v>
      </c>
      <c r="B728" s="630">
        <v>1942.83</v>
      </c>
    </row>
    <row r="729" spans="1:2" ht="15">
      <c r="A729" s="629" t="s">
        <v>1108</v>
      </c>
      <c r="B729" s="630">
        <v>1684.05</v>
      </c>
    </row>
    <row r="730" spans="1:2" ht="15">
      <c r="A730" s="629" t="s">
        <v>1109</v>
      </c>
      <c r="B730" s="630">
        <v>39.630000000000003</v>
      </c>
    </row>
    <row r="731" spans="1:2" ht="15">
      <c r="A731" s="629" t="s">
        <v>1110</v>
      </c>
      <c r="B731" s="630">
        <v>34.35</v>
      </c>
    </row>
    <row r="732" spans="1:2" ht="15">
      <c r="A732" s="629" t="s">
        <v>1111</v>
      </c>
      <c r="B732" s="630">
        <v>57.5</v>
      </c>
    </row>
    <row r="733" spans="1:2" ht="15">
      <c r="A733" s="629" t="s">
        <v>1112</v>
      </c>
      <c r="B733" s="630">
        <v>49.84</v>
      </c>
    </row>
    <row r="734" spans="1:2" ht="15">
      <c r="A734" s="629" t="s">
        <v>1113</v>
      </c>
      <c r="B734" s="630">
        <v>77.709999999999994</v>
      </c>
    </row>
    <row r="735" spans="1:2" ht="15">
      <c r="A735" s="629" t="s">
        <v>1114</v>
      </c>
      <c r="B735" s="630">
        <v>67.36</v>
      </c>
    </row>
    <row r="736" spans="1:2" ht="15">
      <c r="A736" s="629" t="s">
        <v>1115</v>
      </c>
      <c r="B736" s="630">
        <v>31.78</v>
      </c>
    </row>
    <row r="737" spans="1:2" ht="15">
      <c r="A737" s="629" t="s">
        <v>1116</v>
      </c>
      <c r="B737" s="630">
        <v>31.37</v>
      </c>
    </row>
    <row r="738" spans="1:2" ht="15">
      <c r="A738" s="629" t="s">
        <v>1117</v>
      </c>
      <c r="B738" s="630">
        <v>56.85</v>
      </c>
    </row>
    <row r="739" spans="1:2" ht="15">
      <c r="A739" s="629" t="s">
        <v>1118</v>
      </c>
      <c r="B739" s="630">
        <v>56.13</v>
      </c>
    </row>
    <row r="740" spans="1:2" ht="15">
      <c r="A740" s="629" t="s">
        <v>1119</v>
      </c>
      <c r="B740" s="630">
        <v>95.18</v>
      </c>
    </row>
    <row r="741" spans="1:2" ht="15">
      <c r="A741" s="629" t="s">
        <v>1120</v>
      </c>
      <c r="B741" s="630">
        <v>93.97</v>
      </c>
    </row>
    <row r="742" spans="1:2" ht="15">
      <c r="A742" s="629" t="s">
        <v>1121</v>
      </c>
      <c r="B742" s="630">
        <v>0.27</v>
      </c>
    </row>
    <row r="743" spans="1:2" ht="15">
      <c r="A743" s="629" t="s">
        <v>1122</v>
      </c>
      <c r="B743" s="630">
        <v>0.26</v>
      </c>
    </row>
    <row r="744" spans="1:2" ht="15">
      <c r="A744" s="629" t="s">
        <v>1123</v>
      </c>
      <c r="B744" s="630">
        <v>1</v>
      </c>
    </row>
    <row r="745" spans="1:2" ht="15">
      <c r="A745" s="629" t="s">
        <v>1124</v>
      </c>
      <c r="B745" s="630">
        <v>0.97</v>
      </c>
    </row>
    <row r="746" spans="1:2" ht="15">
      <c r="A746" s="629" t="s">
        <v>1125</v>
      </c>
      <c r="B746" s="630">
        <v>3798.12</v>
      </c>
    </row>
    <row r="747" spans="1:2" ht="15">
      <c r="A747" s="629" t="s">
        <v>1126</v>
      </c>
      <c r="B747" s="630">
        <v>3559.86</v>
      </c>
    </row>
    <row r="748" spans="1:2" ht="15">
      <c r="A748" s="629" t="s">
        <v>1127</v>
      </c>
      <c r="B748" s="630">
        <v>276.62</v>
      </c>
    </row>
    <row r="749" spans="1:2" ht="15">
      <c r="A749" s="629" t="s">
        <v>1128</v>
      </c>
      <c r="B749" s="630">
        <v>239.71</v>
      </c>
    </row>
    <row r="750" spans="1:2" ht="15">
      <c r="A750" s="629" t="s">
        <v>1129</v>
      </c>
      <c r="B750" s="630">
        <v>362.02</v>
      </c>
    </row>
    <row r="751" spans="1:2" ht="15">
      <c r="A751" s="629" t="s">
        <v>1130</v>
      </c>
      <c r="B751" s="630">
        <v>313.72000000000003</v>
      </c>
    </row>
    <row r="752" spans="1:2" ht="15">
      <c r="A752" s="629" t="s">
        <v>1131</v>
      </c>
      <c r="B752" s="630">
        <v>0.06</v>
      </c>
    </row>
    <row r="753" spans="1:2" ht="15">
      <c r="A753" s="629" t="s">
        <v>1132</v>
      </c>
      <c r="B753" s="630">
        <v>0.06</v>
      </c>
    </row>
    <row r="754" spans="1:2" ht="15">
      <c r="A754" s="629" t="s">
        <v>1133</v>
      </c>
      <c r="B754" s="630">
        <v>284.2</v>
      </c>
    </row>
    <row r="755" spans="1:2" ht="15">
      <c r="A755" s="629" t="s">
        <v>1134</v>
      </c>
      <c r="B755" s="630">
        <v>284.2</v>
      </c>
    </row>
    <row r="756" spans="1:2" ht="15">
      <c r="A756" s="629" t="s">
        <v>1135</v>
      </c>
      <c r="B756" s="630">
        <v>207.98</v>
      </c>
    </row>
    <row r="757" spans="1:2" ht="15">
      <c r="A757" s="629" t="s">
        <v>1136</v>
      </c>
      <c r="B757" s="630">
        <v>207.98</v>
      </c>
    </row>
    <row r="758" spans="1:2" ht="15">
      <c r="A758" s="629" t="s">
        <v>1137</v>
      </c>
      <c r="B758" s="630">
        <v>5942.09</v>
      </c>
    </row>
    <row r="759" spans="1:2" ht="15">
      <c r="A759" s="629" t="s">
        <v>1138</v>
      </c>
      <c r="B759" s="630">
        <v>5273.59</v>
      </c>
    </row>
    <row r="760" spans="1:2" ht="15">
      <c r="A760" s="629" t="s">
        <v>1139</v>
      </c>
      <c r="B760" s="630">
        <v>6093.85</v>
      </c>
    </row>
    <row r="761" spans="1:2" ht="15">
      <c r="A761" s="629" t="s">
        <v>1140</v>
      </c>
      <c r="B761" s="630">
        <v>5421.87</v>
      </c>
    </row>
    <row r="762" spans="1:2" ht="15">
      <c r="A762" s="629" t="s">
        <v>1141</v>
      </c>
      <c r="B762" s="630">
        <v>6397.36</v>
      </c>
    </row>
    <row r="763" spans="1:2" ht="15">
      <c r="A763" s="629" t="s">
        <v>1142</v>
      </c>
      <c r="B763" s="630">
        <v>5718.43</v>
      </c>
    </row>
    <row r="764" spans="1:2" ht="15">
      <c r="A764" s="629" t="s">
        <v>1143</v>
      </c>
      <c r="B764" s="630">
        <v>9688.23</v>
      </c>
    </row>
    <row r="765" spans="1:2" ht="15">
      <c r="A765" s="629" t="s">
        <v>1144</v>
      </c>
      <c r="B765" s="630">
        <v>8560.25</v>
      </c>
    </row>
    <row r="766" spans="1:2" ht="15">
      <c r="A766" s="629" t="s">
        <v>1145</v>
      </c>
      <c r="B766" s="630">
        <v>9839.99</v>
      </c>
    </row>
    <row r="767" spans="1:2" ht="15">
      <c r="A767" s="629" t="s">
        <v>1146</v>
      </c>
      <c r="B767" s="630">
        <v>8708.5300000000007</v>
      </c>
    </row>
    <row r="768" spans="1:2" ht="15">
      <c r="A768" s="629" t="s">
        <v>1147</v>
      </c>
      <c r="B768" s="630">
        <v>10143.5</v>
      </c>
    </row>
    <row r="769" spans="1:2" ht="15">
      <c r="A769" s="629" t="s">
        <v>1148</v>
      </c>
      <c r="B769" s="630">
        <v>9005.09</v>
      </c>
    </row>
    <row r="770" spans="1:2" ht="15">
      <c r="A770" s="629" t="s">
        <v>1149</v>
      </c>
      <c r="B770" s="630">
        <v>15036.55</v>
      </c>
    </row>
    <row r="771" spans="1:2" ht="15">
      <c r="A771" s="629" t="s">
        <v>1150</v>
      </c>
      <c r="B771" s="630">
        <v>13356.71</v>
      </c>
    </row>
    <row r="772" spans="1:2" ht="15">
      <c r="A772" s="629" t="s">
        <v>1151</v>
      </c>
      <c r="B772" s="630">
        <v>11503.38</v>
      </c>
    </row>
    <row r="773" spans="1:2" ht="15">
      <c r="A773" s="629" t="s">
        <v>1152</v>
      </c>
      <c r="B773" s="630">
        <v>10218.25</v>
      </c>
    </row>
    <row r="774" spans="1:2" ht="15">
      <c r="A774" s="629" t="s">
        <v>1153</v>
      </c>
      <c r="B774" s="630">
        <v>9777.8700000000008</v>
      </c>
    </row>
    <row r="775" spans="1:2" ht="15">
      <c r="A775" s="629" t="s">
        <v>1154</v>
      </c>
      <c r="B775" s="630">
        <v>8685.51</v>
      </c>
    </row>
    <row r="776" spans="1:2" ht="15">
      <c r="A776" s="629" t="s">
        <v>1155</v>
      </c>
      <c r="B776" s="630">
        <v>9038.36</v>
      </c>
    </row>
    <row r="777" spans="1:2" ht="15">
      <c r="A777" s="629" t="s">
        <v>1156</v>
      </c>
      <c r="B777" s="630">
        <v>8028.62</v>
      </c>
    </row>
    <row r="778" spans="1:2" ht="15">
      <c r="A778" s="629" t="s">
        <v>1157</v>
      </c>
      <c r="B778" s="630">
        <v>6902.02</v>
      </c>
    </row>
    <row r="779" spans="1:2" ht="15">
      <c r="A779" s="629" t="s">
        <v>1158</v>
      </c>
      <c r="B779" s="630">
        <v>6130.94</v>
      </c>
    </row>
    <row r="780" spans="1:2" ht="15">
      <c r="A780" s="629" t="s">
        <v>1159</v>
      </c>
      <c r="B780" s="630">
        <v>5874.94</v>
      </c>
    </row>
    <row r="781" spans="1:2" ht="15">
      <c r="A781" s="629" t="s">
        <v>1160</v>
      </c>
      <c r="B781" s="630">
        <v>5218.6099999999997</v>
      </c>
    </row>
    <row r="782" spans="1:2" ht="15">
      <c r="A782" s="629" t="s">
        <v>1161</v>
      </c>
      <c r="B782" s="630">
        <v>10517.37</v>
      </c>
    </row>
    <row r="783" spans="1:2" ht="15">
      <c r="A783" s="629" t="s">
        <v>1162</v>
      </c>
      <c r="B783" s="630">
        <v>9342.4</v>
      </c>
    </row>
    <row r="784" spans="1:2" ht="15">
      <c r="A784" s="629" t="s">
        <v>1163</v>
      </c>
      <c r="B784" s="630">
        <v>8052.36</v>
      </c>
    </row>
    <row r="785" spans="1:2" ht="15">
      <c r="A785" s="629" t="s">
        <v>1164</v>
      </c>
      <c r="B785" s="630">
        <v>7152.77</v>
      </c>
    </row>
    <row r="786" spans="1:2" ht="15">
      <c r="A786" s="629" t="s">
        <v>1165</v>
      </c>
      <c r="B786" s="630">
        <v>6860.94</v>
      </c>
    </row>
    <row r="787" spans="1:2" ht="15">
      <c r="A787" s="629" t="s">
        <v>1166</v>
      </c>
      <c r="B787" s="630">
        <v>6094.46</v>
      </c>
    </row>
    <row r="788" spans="1:2" ht="15">
      <c r="A788" s="629" t="s">
        <v>1167</v>
      </c>
      <c r="B788" s="630">
        <v>6326.86</v>
      </c>
    </row>
    <row r="789" spans="1:2" ht="15">
      <c r="A789" s="629" t="s">
        <v>1168</v>
      </c>
      <c r="B789" s="630">
        <v>5620.04</v>
      </c>
    </row>
    <row r="790" spans="1:2" ht="15">
      <c r="A790" s="629" t="s">
        <v>1169</v>
      </c>
      <c r="B790" s="630">
        <v>4847.8500000000004</v>
      </c>
    </row>
    <row r="791" spans="1:2" ht="15">
      <c r="A791" s="629" t="s">
        <v>1170</v>
      </c>
      <c r="B791" s="630">
        <v>4306.26</v>
      </c>
    </row>
    <row r="792" spans="1:2" ht="15">
      <c r="A792" s="629" t="s">
        <v>1171</v>
      </c>
      <c r="B792" s="630">
        <v>4108.34</v>
      </c>
    </row>
    <row r="793" spans="1:2" ht="15">
      <c r="A793" s="629" t="s">
        <v>1172</v>
      </c>
      <c r="B793" s="630">
        <v>3649.37</v>
      </c>
    </row>
    <row r="794" spans="1:2" ht="15">
      <c r="A794" s="629" t="s">
        <v>1173</v>
      </c>
      <c r="B794" s="630">
        <v>363.23</v>
      </c>
    </row>
    <row r="795" spans="1:2" ht="15">
      <c r="A795" s="629" t="s">
        <v>1174</v>
      </c>
      <c r="B795" s="630">
        <v>315.02999999999997</v>
      </c>
    </row>
    <row r="796" spans="1:2" ht="15">
      <c r="A796" s="629" t="s">
        <v>1175</v>
      </c>
      <c r="B796" s="630">
        <v>196.71</v>
      </c>
    </row>
    <row r="797" spans="1:2" ht="15">
      <c r="A797" s="629" t="s">
        <v>1176</v>
      </c>
      <c r="B797" s="630">
        <v>171.69</v>
      </c>
    </row>
    <row r="798" spans="1:2" ht="15">
      <c r="A798" s="629" t="s">
        <v>1177</v>
      </c>
      <c r="B798" s="630">
        <v>2051.23</v>
      </c>
    </row>
    <row r="799" spans="1:2" ht="15">
      <c r="A799" s="629" t="s">
        <v>1178</v>
      </c>
      <c r="B799" s="630">
        <v>1784.92</v>
      </c>
    </row>
    <row r="800" spans="1:2" ht="15">
      <c r="A800" s="629" t="s">
        <v>1179</v>
      </c>
      <c r="B800" s="630">
        <v>1232.46</v>
      </c>
    </row>
    <row r="801" spans="1:2" ht="15">
      <c r="A801" s="629" t="s">
        <v>1180</v>
      </c>
      <c r="B801" s="630">
        <v>1072.45</v>
      </c>
    </row>
    <row r="802" spans="1:2" ht="15">
      <c r="A802" s="629" t="s">
        <v>1181</v>
      </c>
      <c r="B802" s="630">
        <v>1439.31</v>
      </c>
    </row>
    <row r="803" spans="1:2" ht="15">
      <c r="A803" s="629" t="s">
        <v>1182</v>
      </c>
      <c r="B803" s="630">
        <v>1252.45</v>
      </c>
    </row>
    <row r="804" spans="1:2" ht="15">
      <c r="A804" s="629" t="s">
        <v>1183</v>
      </c>
      <c r="B804" s="630">
        <v>861.86</v>
      </c>
    </row>
    <row r="805" spans="1:2" ht="15">
      <c r="A805" s="629" t="s">
        <v>1184</v>
      </c>
      <c r="B805" s="630">
        <v>749.97</v>
      </c>
    </row>
    <row r="806" spans="1:2" ht="15">
      <c r="A806" s="629" t="s">
        <v>1185</v>
      </c>
      <c r="B806" s="630">
        <v>1640.99</v>
      </c>
    </row>
    <row r="807" spans="1:2" ht="15">
      <c r="A807" s="629" t="s">
        <v>1186</v>
      </c>
      <c r="B807" s="630">
        <v>1427.94</v>
      </c>
    </row>
    <row r="808" spans="1:2" ht="15">
      <c r="A808" s="629" t="s">
        <v>1187</v>
      </c>
      <c r="B808" s="630">
        <v>985.97</v>
      </c>
    </row>
    <row r="809" spans="1:2" ht="15">
      <c r="A809" s="629" t="s">
        <v>1188</v>
      </c>
      <c r="B809" s="630">
        <v>857.96</v>
      </c>
    </row>
    <row r="810" spans="1:2" ht="15">
      <c r="A810" s="629" t="s">
        <v>1189</v>
      </c>
      <c r="B810" s="630">
        <v>1151.44</v>
      </c>
    </row>
    <row r="811" spans="1:2" ht="15">
      <c r="A811" s="629" t="s">
        <v>1190</v>
      </c>
      <c r="B811" s="630">
        <v>1001.95</v>
      </c>
    </row>
    <row r="812" spans="1:2" ht="15">
      <c r="A812" s="629" t="s">
        <v>1191</v>
      </c>
      <c r="B812" s="630">
        <v>689.49</v>
      </c>
    </row>
    <row r="813" spans="1:2" ht="15">
      <c r="A813" s="629" t="s">
        <v>1192</v>
      </c>
      <c r="B813" s="630">
        <v>599.97</v>
      </c>
    </row>
    <row r="814" spans="1:2" ht="15">
      <c r="A814" s="629" t="s">
        <v>1193</v>
      </c>
      <c r="B814" s="630">
        <v>1461.79</v>
      </c>
    </row>
    <row r="815" spans="1:2" ht="15">
      <c r="A815" s="629" t="s">
        <v>1194</v>
      </c>
      <c r="B815" s="630">
        <v>1266.94</v>
      </c>
    </row>
    <row r="816" spans="1:2" ht="15">
      <c r="A816" s="629" t="s">
        <v>1195</v>
      </c>
      <c r="B816" s="630">
        <v>1023.25</v>
      </c>
    </row>
    <row r="817" spans="1:2" ht="15">
      <c r="A817" s="629" t="s">
        <v>1196</v>
      </c>
      <c r="B817" s="630">
        <v>886.86</v>
      </c>
    </row>
    <row r="818" spans="1:2" ht="15">
      <c r="A818" s="629" t="s">
        <v>1197</v>
      </c>
      <c r="B818" s="630">
        <v>730.89</v>
      </c>
    </row>
    <row r="819" spans="1:2" ht="15">
      <c r="A819" s="629" t="s">
        <v>1198</v>
      </c>
      <c r="B819" s="630">
        <v>633.47</v>
      </c>
    </row>
    <row r="820" spans="1:2" ht="15">
      <c r="A820" s="629" t="s">
        <v>1199</v>
      </c>
      <c r="B820" s="630">
        <v>2.62</v>
      </c>
    </row>
    <row r="821" spans="1:2" ht="15">
      <c r="A821" s="629" t="s">
        <v>1200</v>
      </c>
      <c r="B821" s="630">
        <v>2.2799999999999998</v>
      </c>
    </row>
    <row r="822" spans="1:2" ht="15">
      <c r="A822" s="629" t="s">
        <v>1201</v>
      </c>
      <c r="B822" s="630">
        <v>1.83</v>
      </c>
    </row>
    <row r="823" spans="1:2" ht="15">
      <c r="A823" s="629" t="s">
        <v>1202</v>
      </c>
      <c r="B823" s="630">
        <v>1.59</v>
      </c>
    </row>
    <row r="824" spans="1:2" ht="15">
      <c r="A824" s="629" t="s">
        <v>1203</v>
      </c>
      <c r="B824" s="630">
        <v>2.35</v>
      </c>
    </row>
    <row r="825" spans="1:2" ht="15">
      <c r="A825" s="629" t="s">
        <v>1204</v>
      </c>
      <c r="B825" s="630">
        <v>2.0299999999999998</v>
      </c>
    </row>
    <row r="826" spans="1:2" ht="15">
      <c r="A826" s="629" t="s">
        <v>1205</v>
      </c>
      <c r="B826" s="630">
        <v>1.41</v>
      </c>
    </row>
    <row r="827" spans="1:2" ht="15">
      <c r="A827" s="629" t="s">
        <v>1206</v>
      </c>
      <c r="B827" s="630">
        <v>1.22</v>
      </c>
    </row>
    <row r="828" spans="1:2" ht="15">
      <c r="A828" s="629" t="s">
        <v>1207</v>
      </c>
      <c r="B828" s="630">
        <v>2.79</v>
      </c>
    </row>
    <row r="829" spans="1:2" ht="15">
      <c r="A829" s="629" t="s">
        <v>1208</v>
      </c>
      <c r="B829" s="630">
        <v>2.46</v>
      </c>
    </row>
    <row r="830" spans="1:2" ht="15">
      <c r="A830" s="629" t="s">
        <v>1209</v>
      </c>
      <c r="B830" s="630">
        <v>4.43</v>
      </c>
    </row>
    <row r="831" spans="1:2" ht="15">
      <c r="A831" s="629" t="s">
        <v>1210</v>
      </c>
      <c r="B831" s="630">
        <v>3.92</v>
      </c>
    </row>
    <row r="832" spans="1:2" ht="15">
      <c r="A832" s="629" t="s">
        <v>1211</v>
      </c>
      <c r="B832" s="630">
        <v>5.71</v>
      </c>
    </row>
    <row r="833" spans="1:2" ht="15">
      <c r="A833" s="629" t="s">
        <v>1212</v>
      </c>
      <c r="B833" s="630">
        <v>5.1100000000000003</v>
      </c>
    </row>
    <row r="834" spans="1:2" ht="15">
      <c r="A834" s="629" t="s">
        <v>1213</v>
      </c>
      <c r="B834" s="630">
        <v>6099.3</v>
      </c>
    </row>
    <row r="835" spans="1:2" ht="15">
      <c r="A835" s="629" t="s">
        <v>1214</v>
      </c>
      <c r="B835" s="630">
        <v>5416.52</v>
      </c>
    </row>
    <row r="836" spans="1:2" ht="15">
      <c r="A836" s="629" t="s">
        <v>1215</v>
      </c>
      <c r="B836" s="630">
        <v>1.97</v>
      </c>
    </row>
    <row r="837" spans="1:2" ht="15">
      <c r="A837" s="629" t="s">
        <v>1216</v>
      </c>
      <c r="B837" s="630">
        <v>1.75</v>
      </c>
    </row>
    <row r="838" spans="1:2" ht="15">
      <c r="A838" s="629" t="s">
        <v>1217</v>
      </c>
      <c r="B838" s="630">
        <v>1.36</v>
      </c>
    </row>
    <row r="839" spans="1:2" ht="15">
      <c r="A839" s="629" t="s">
        <v>1218</v>
      </c>
      <c r="B839" s="630">
        <v>1.21</v>
      </c>
    </row>
    <row r="840" spans="1:2" ht="15">
      <c r="A840" s="629" t="s">
        <v>1219</v>
      </c>
      <c r="B840" s="630">
        <v>5483.22</v>
      </c>
    </row>
    <row r="841" spans="1:2" ht="15">
      <c r="A841" s="629" t="s">
        <v>1220</v>
      </c>
      <c r="B841" s="630">
        <v>4869.92</v>
      </c>
    </row>
    <row r="842" spans="1:2" ht="15">
      <c r="A842" s="629" t="s">
        <v>1221</v>
      </c>
      <c r="B842" s="630">
        <v>2.68</v>
      </c>
    </row>
    <row r="843" spans="1:2" ht="15">
      <c r="A843" s="629" t="s">
        <v>1222</v>
      </c>
      <c r="B843" s="630">
        <v>2.38</v>
      </c>
    </row>
    <row r="844" spans="1:2" ht="15">
      <c r="A844" s="629" t="s">
        <v>1223</v>
      </c>
      <c r="B844" s="630">
        <v>2.19</v>
      </c>
    </row>
    <row r="845" spans="1:2" ht="15">
      <c r="A845" s="629" t="s">
        <v>1224</v>
      </c>
      <c r="B845" s="630">
        <v>1.94</v>
      </c>
    </row>
    <row r="846" spans="1:2" ht="15">
      <c r="A846" s="629" t="s">
        <v>1225</v>
      </c>
      <c r="B846" s="630">
        <v>6099.3</v>
      </c>
    </row>
    <row r="847" spans="1:2" ht="15">
      <c r="A847" s="629" t="s">
        <v>1226</v>
      </c>
      <c r="B847" s="630">
        <v>5416.52</v>
      </c>
    </row>
    <row r="848" spans="1:2" ht="15">
      <c r="A848" s="629" t="s">
        <v>1227</v>
      </c>
      <c r="B848" s="630">
        <v>5080.16</v>
      </c>
    </row>
    <row r="849" spans="1:2" ht="15">
      <c r="A849" s="629" t="s">
        <v>1228</v>
      </c>
      <c r="B849" s="630">
        <v>4511.45</v>
      </c>
    </row>
    <row r="850" spans="1:2" ht="15">
      <c r="A850" s="629" t="s">
        <v>1229</v>
      </c>
      <c r="B850" s="630">
        <v>3621.23</v>
      </c>
    </row>
    <row r="851" spans="1:2" ht="15">
      <c r="A851" s="629" t="s">
        <v>1230</v>
      </c>
      <c r="B851" s="630">
        <v>3263.36</v>
      </c>
    </row>
    <row r="852" spans="1:2" ht="15">
      <c r="A852" s="629" t="s">
        <v>1231</v>
      </c>
      <c r="B852" s="630">
        <v>1.63</v>
      </c>
    </row>
    <row r="853" spans="1:2" ht="15">
      <c r="A853" s="629" t="s">
        <v>1232</v>
      </c>
      <c r="B853" s="630">
        <v>1.41</v>
      </c>
    </row>
    <row r="854" spans="1:2" ht="15">
      <c r="A854" s="629" t="s">
        <v>1233</v>
      </c>
      <c r="B854" s="630">
        <v>1.36</v>
      </c>
    </row>
    <row r="855" spans="1:2" ht="15">
      <c r="A855" s="629" t="s">
        <v>1234</v>
      </c>
      <c r="B855" s="630">
        <v>1.21</v>
      </c>
    </row>
    <row r="856" spans="1:2" ht="15">
      <c r="A856" s="629" t="s">
        <v>1235</v>
      </c>
      <c r="B856" s="630">
        <v>8.68</v>
      </c>
    </row>
    <row r="857" spans="1:2" ht="15">
      <c r="A857" s="629" t="s">
        <v>1236</v>
      </c>
      <c r="B857" s="630">
        <v>7.66</v>
      </c>
    </row>
    <row r="858" spans="1:2" ht="15">
      <c r="A858" s="629" t="s">
        <v>1237</v>
      </c>
      <c r="B858" s="630">
        <v>11.76</v>
      </c>
    </row>
    <row r="859" spans="1:2" ht="15">
      <c r="A859" s="629" t="s">
        <v>1238</v>
      </c>
      <c r="B859" s="630">
        <v>10.4</v>
      </c>
    </row>
    <row r="860" spans="1:2" ht="15">
      <c r="A860" s="629" t="s">
        <v>1239</v>
      </c>
      <c r="B860" s="630">
        <v>63</v>
      </c>
    </row>
    <row r="861" spans="1:2" ht="15">
      <c r="A861" s="629" t="s">
        <v>1240</v>
      </c>
      <c r="B861" s="630">
        <v>55.78</v>
      </c>
    </row>
    <row r="862" spans="1:2" ht="15">
      <c r="A862" s="629" t="s">
        <v>1241</v>
      </c>
      <c r="B862" s="630">
        <v>15.29</v>
      </c>
    </row>
    <row r="863" spans="1:2" ht="15">
      <c r="A863" s="629" t="s">
        <v>1242</v>
      </c>
      <c r="B863" s="630">
        <v>13.55</v>
      </c>
    </row>
    <row r="864" spans="1:2" ht="15">
      <c r="A864" s="629" t="s">
        <v>1243</v>
      </c>
      <c r="B864" s="630">
        <v>20.64</v>
      </c>
    </row>
    <row r="865" spans="1:2" ht="15">
      <c r="A865" s="629" t="s">
        <v>1244</v>
      </c>
      <c r="B865" s="630">
        <v>18.29</v>
      </c>
    </row>
    <row r="866" spans="1:2" ht="15">
      <c r="A866" s="629" t="s">
        <v>1245</v>
      </c>
      <c r="B866" s="630">
        <v>0.23</v>
      </c>
    </row>
    <row r="867" spans="1:2" ht="15">
      <c r="A867" s="629" t="s">
        <v>1246</v>
      </c>
      <c r="B867" s="630">
        <v>0.2</v>
      </c>
    </row>
    <row r="868" spans="1:2" ht="15">
      <c r="A868" s="629" t="s">
        <v>1247</v>
      </c>
      <c r="B868" s="630">
        <v>7004.73</v>
      </c>
    </row>
    <row r="869" spans="1:2" ht="15">
      <c r="A869" s="629" t="s">
        <v>1248</v>
      </c>
      <c r="B869" s="630">
        <v>6222.18</v>
      </c>
    </row>
    <row r="870" spans="1:2" ht="15">
      <c r="A870" s="629" t="s">
        <v>1249</v>
      </c>
      <c r="B870" s="630">
        <v>5603.78</v>
      </c>
    </row>
    <row r="871" spans="1:2" ht="15">
      <c r="A871" s="629" t="s">
        <v>1250</v>
      </c>
      <c r="B871" s="630">
        <v>4977.74</v>
      </c>
    </row>
    <row r="872" spans="1:2" ht="15">
      <c r="A872" s="629" t="s">
        <v>1251</v>
      </c>
      <c r="B872" s="630">
        <v>5603.78</v>
      </c>
    </row>
    <row r="873" spans="1:2" ht="15">
      <c r="A873" s="629" t="s">
        <v>1252</v>
      </c>
      <c r="B873" s="630">
        <v>4977.74</v>
      </c>
    </row>
    <row r="874" spans="1:2" ht="15">
      <c r="A874" s="629" t="s">
        <v>1253</v>
      </c>
      <c r="B874" s="630">
        <v>4202.0200000000004</v>
      </c>
    </row>
    <row r="875" spans="1:2" ht="15">
      <c r="A875" s="629" t="s">
        <v>1254</v>
      </c>
      <c r="B875" s="630">
        <v>3732.59</v>
      </c>
    </row>
    <row r="876" spans="1:2" ht="15">
      <c r="A876" s="629" t="s">
        <v>1255</v>
      </c>
      <c r="B876" s="630">
        <v>8422.1200000000008</v>
      </c>
    </row>
    <row r="877" spans="1:2" ht="15">
      <c r="A877" s="629" t="s">
        <v>1256</v>
      </c>
      <c r="B877" s="630">
        <v>7481.22</v>
      </c>
    </row>
    <row r="878" spans="1:2" ht="15">
      <c r="A878" s="629" t="s">
        <v>1257</v>
      </c>
      <c r="B878" s="630">
        <v>7004.73</v>
      </c>
    </row>
    <row r="879" spans="1:2" ht="15">
      <c r="A879" s="629" t="s">
        <v>1258</v>
      </c>
      <c r="B879" s="630">
        <v>6222.18</v>
      </c>
    </row>
    <row r="880" spans="1:2" ht="15">
      <c r="A880" s="629" t="s">
        <v>1259</v>
      </c>
      <c r="B880" s="630">
        <v>7004.73</v>
      </c>
    </row>
    <row r="881" spans="1:2" ht="15">
      <c r="A881" s="629" t="s">
        <v>1260</v>
      </c>
      <c r="B881" s="630">
        <v>6222.18</v>
      </c>
    </row>
    <row r="882" spans="1:2" ht="15">
      <c r="A882" s="629" t="s">
        <v>1261</v>
      </c>
      <c r="B882" s="630">
        <v>5603.78</v>
      </c>
    </row>
    <row r="883" spans="1:2" ht="15">
      <c r="A883" s="629" t="s">
        <v>1262</v>
      </c>
      <c r="B883" s="630">
        <v>4977.74</v>
      </c>
    </row>
    <row r="884" spans="1:2" ht="15">
      <c r="A884" s="629" t="s">
        <v>1263</v>
      </c>
      <c r="B884" s="630">
        <v>9818.9500000000007</v>
      </c>
    </row>
    <row r="885" spans="1:2" ht="15">
      <c r="A885" s="629" t="s">
        <v>1264</v>
      </c>
      <c r="B885" s="630">
        <v>8722</v>
      </c>
    </row>
    <row r="886" spans="1:2" ht="15">
      <c r="A886" s="629" t="s">
        <v>1265</v>
      </c>
      <c r="B886" s="630">
        <v>8422.1200000000008</v>
      </c>
    </row>
    <row r="887" spans="1:2" ht="15">
      <c r="A887" s="629" t="s">
        <v>1266</v>
      </c>
      <c r="B887" s="630">
        <v>7481.22</v>
      </c>
    </row>
    <row r="888" spans="1:2" ht="15">
      <c r="A888" s="629" t="s">
        <v>1267</v>
      </c>
      <c r="B888" s="630">
        <v>8422.1200000000008</v>
      </c>
    </row>
    <row r="889" spans="1:2" ht="15">
      <c r="A889" s="629" t="s">
        <v>1268</v>
      </c>
      <c r="B889" s="630">
        <v>7481.22</v>
      </c>
    </row>
    <row r="890" spans="1:2" ht="15">
      <c r="A890" s="629" t="s">
        <v>1269</v>
      </c>
      <c r="B890" s="630">
        <v>7004.73</v>
      </c>
    </row>
    <row r="891" spans="1:2" ht="15">
      <c r="A891" s="629" t="s">
        <v>1270</v>
      </c>
      <c r="B891" s="630">
        <v>6222.18</v>
      </c>
    </row>
    <row r="892" spans="1:2" ht="15">
      <c r="A892" s="629" t="s">
        <v>1271</v>
      </c>
      <c r="B892" s="630">
        <v>25221.34</v>
      </c>
    </row>
    <row r="893" spans="1:2" ht="15">
      <c r="A893" s="629" t="s">
        <v>1272</v>
      </c>
      <c r="B893" s="630">
        <v>22376.16</v>
      </c>
    </row>
    <row r="894" spans="1:2" ht="15">
      <c r="A894" s="629" t="s">
        <v>1273</v>
      </c>
      <c r="B894" s="630">
        <v>13742.89</v>
      </c>
    </row>
    <row r="895" spans="1:2" ht="15">
      <c r="A895" s="629" t="s">
        <v>1274</v>
      </c>
      <c r="B895" s="630">
        <v>12220.63</v>
      </c>
    </row>
    <row r="896" spans="1:2" ht="15">
      <c r="A896" s="629" t="s">
        <v>1275</v>
      </c>
      <c r="B896" s="630">
        <v>17676.93</v>
      </c>
    </row>
    <row r="897" spans="1:2" ht="15">
      <c r="A897" s="629" t="s">
        <v>1276</v>
      </c>
      <c r="B897" s="630">
        <v>15707.43</v>
      </c>
    </row>
    <row r="898" spans="1:2" ht="15">
      <c r="A898" s="629" t="s">
        <v>1277</v>
      </c>
      <c r="B898" s="630">
        <v>10039.719999999999</v>
      </c>
    </row>
    <row r="899" spans="1:2" ht="15">
      <c r="A899" s="629" t="s">
        <v>1278</v>
      </c>
      <c r="B899" s="630">
        <v>8958.81</v>
      </c>
    </row>
    <row r="900" spans="1:2" ht="15">
      <c r="A900" s="629" t="s">
        <v>1279</v>
      </c>
      <c r="B900" s="630">
        <v>11113.5</v>
      </c>
    </row>
    <row r="901" spans="1:2" ht="15">
      <c r="A901" s="629" t="s">
        <v>1280</v>
      </c>
      <c r="B901" s="630">
        <v>9976.7900000000009</v>
      </c>
    </row>
    <row r="902" spans="1:2" ht="15">
      <c r="A902" s="629" t="s">
        <v>1281</v>
      </c>
      <c r="B902" s="630">
        <v>9878.67</v>
      </c>
    </row>
    <row r="903" spans="1:2" ht="15">
      <c r="A903" s="629" t="s">
        <v>1282</v>
      </c>
      <c r="B903" s="630">
        <v>8868.25</v>
      </c>
    </row>
    <row r="904" spans="1:2" ht="15">
      <c r="A904" s="629" t="s">
        <v>48</v>
      </c>
      <c r="B904" s="630">
        <v>2.65</v>
      </c>
    </row>
    <row r="905" spans="1:2" ht="15">
      <c r="A905" s="629" t="s">
        <v>1283</v>
      </c>
      <c r="B905" s="630">
        <v>2.39</v>
      </c>
    </row>
    <row r="906" spans="1:2" ht="15">
      <c r="A906" s="629" t="s">
        <v>1284</v>
      </c>
      <c r="B906" s="630">
        <v>17.97</v>
      </c>
    </row>
    <row r="907" spans="1:2" ht="15">
      <c r="A907" s="629" t="s">
        <v>1285</v>
      </c>
      <c r="B907" s="630">
        <v>16.25</v>
      </c>
    </row>
    <row r="908" spans="1:2" ht="15">
      <c r="A908" s="629" t="s">
        <v>1286</v>
      </c>
      <c r="B908" s="630">
        <v>5.24</v>
      </c>
    </row>
    <row r="909" spans="1:2" ht="15">
      <c r="A909" s="629" t="s">
        <v>1287</v>
      </c>
      <c r="B909" s="630">
        <v>4.58</v>
      </c>
    </row>
    <row r="910" spans="1:2" ht="15">
      <c r="A910" s="629" t="s">
        <v>1288</v>
      </c>
      <c r="B910" s="630">
        <v>1.68</v>
      </c>
    </row>
    <row r="911" spans="1:2" ht="15">
      <c r="A911" s="629" t="s">
        <v>1289</v>
      </c>
      <c r="B911" s="630">
        <v>1.47</v>
      </c>
    </row>
    <row r="912" spans="1:2" ht="15">
      <c r="A912" s="629" t="s">
        <v>1290</v>
      </c>
      <c r="B912" s="630">
        <v>0.68</v>
      </c>
    </row>
    <row r="913" spans="1:2" ht="15">
      <c r="A913" s="629" t="s">
        <v>1291</v>
      </c>
      <c r="B913" s="630">
        <v>0.6</v>
      </c>
    </row>
    <row r="914" spans="1:2" ht="15">
      <c r="A914" s="629" t="s">
        <v>1292</v>
      </c>
      <c r="B914" s="630">
        <v>5.79</v>
      </c>
    </row>
    <row r="915" spans="1:2" ht="15">
      <c r="A915" s="629" t="s">
        <v>1293</v>
      </c>
      <c r="B915" s="630">
        <v>5.0199999999999996</v>
      </c>
    </row>
    <row r="916" spans="1:2" ht="15">
      <c r="A916" s="629" t="s">
        <v>1294</v>
      </c>
      <c r="B916" s="630">
        <v>49.33</v>
      </c>
    </row>
    <row r="917" spans="1:2" ht="15">
      <c r="A917" s="629" t="s">
        <v>1295</v>
      </c>
      <c r="B917" s="630">
        <v>46.77</v>
      </c>
    </row>
    <row r="918" spans="1:2" ht="15">
      <c r="A918" s="629" t="s">
        <v>1296</v>
      </c>
      <c r="B918" s="630">
        <v>47.53</v>
      </c>
    </row>
    <row r="919" spans="1:2" ht="15">
      <c r="A919" s="629" t="s">
        <v>1297</v>
      </c>
      <c r="B919" s="630">
        <v>44.97</v>
      </c>
    </row>
    <row r="920" spans="1:2" ht="15">
      <c r="A920" s="629" t="s">
        <v>1298</v>
      </c>
      <c r="B920" s="630">
        <v>125.38</v>
      </c>
    </row>
    <row r="921" spans="1:2" ht="15">
      <c r="A921" s="629" t="s">
        <v>1299</v>
      </c>
      <c r="B921" s="630">
        <v>118.03</v>
      </c>
    </row>
    <row r="922" spans="1:2" ht="15">
      <c r="A922" s="629" t="s">
        <v>1300</v>
      </c>
      <c r="B922" s="630">
        <v>168.92</v>
      </c>
    </row>
    <row r="923" spans="1:2" ht="15">
      <c r="A923" s="629" t="s">
        <v>1301</v>
      </c>
      <c r="B923" s="630">
        <v>159.79</v>
      </c>
    </row>
    <row r="924" spans="1:2" ht="15">
      <c r="A924" s="629" t="s">
        <v>1302</v>
      </c>
      <c r="B924" s="630">
        <v>167.12</v>
      </c>
    </row>
    <row r="925" spans="1:2" ht="15">
      <c r="A925" s="629" t="s">
        <v>1303</v>
      </c>
      <c r="B925" s="630">
        <v>157.99</v>
      </c>
    </row>
    <row r="926" spans="1:2" ht="15">
      <c r="A926" s="629" t="s">
        <v>1304</v>
      </c>
      <c r="B926" s="630">
        <v>138.77000000000001</v>
      </c>
    </row>
    <row r="927" spans="1:2" ht="15">
      <c r="A927" s="629" t="s">
        <v>1305</v>
      </c>
      <c r="B927" s="630">
        <v>130.57</v>
      </c>
    </row>
    <row r="928" spans="1:2" ht="15">
      <c r="A928" s="629" t="s">
        <v>1306</v>
      </c>
      <c r="B928" s="630">
        <v>182.32</v>
      </c>
    </row>
    <row r="929" spans="1:2" ht="15">
      <c r="A929" s="629" t="s">
        <v>1307</v>
      </c>
      <c r="B929" s="630">
        <v>172.33</v>
      </c>
    </row>
    <row r="930" spans="1:2" ht="15">
      <c r="A930" s="629" t="s">
        <v>1308</v>
      </c>
      <c r="B930" s="630">
        <v>180.51</v>
      </c>
    </row>
    <row r="931" spans="1:2" ht="15">
      <c r="A931" s="629" t="s">
        <v>1309</v>
      </c>
      <c r="B931" s="630">
        <v>170.52</v>
      </c>
    </row>
    <row r="932" spans="1:2" ht="15">
      <c r="A932" s="629" t="s">
        <v>1310</v>
      </c>
      <c r="B932" s="630">
        <v>66.55</v>
      </c>
    </row>
    <row r="933" spans="1:2" ht="15">
      <c r="A933" s="629" t="s">
        <v>1311</v>
      </c>
      <c r="B933" s="630">
        <v>57.67</v>
      </c>
    </row>
    <row r="934" spans="1:2" ht="15">
      <c r="A934" s="629" t="s">
        <v>1312</v>
      </c>
      <c r="B934" s="630">
        <v>60.79</v>
      </c>
    </row>
    <row r="935" spans="1:2" ht="15">
      <c r="A935" s="629" t="s">
        <v>1313</v>
      </c>
      <c r="B935" s="630">
        <v>52.67</v>
      </c>
    </row>
    <row r="936" spans="1:2" ht="15">
      <c r="A936" s="629" t="s">
        <v>1314</v>
      </c>
      <c r="B936" s="630">
        <v>57.33</v>
      </c>
    </row>
    <row r="937" spans="1:2" ht="15">
      <c r="A937" s="629" t="s">
        <v>1315</v>
      </c>
      <c r="B937" s="630">
        <v>49.68</v>
      </c>
    </row>
    <row r="938" spans="1:2" ht="15">
      <c r="A938" s="629" t="s">
        <v>1316</v>
      </c>
      <c r="B938" s="630">
        <v>72.55</v>
      </c>
    </row>
    <row r="939" spans="1:2" ht="15">
      <c r="A939" s="629" t="s">
        <v>1317</v>
      </c>
      <c r="B939" s="630">
        <v>62.86</v>
      </c>
    </row>
    <row r="940" spans="1:2" ht="15">
      <c r="A940" s="629" t="s">
        <v>1318</v>
      </c>
      <c r="B940" s="630">
        <v>63.7</v>
      </c>
    </row>
    <row r="941" spans="1:2" ht="15">
      <c r="A941" s="629" t="s">
        <v>1319</v>
      </c>
      <c r="B941" s="630">
        <v>55.19</v>
      </c>
    </row>
    <row r="942" spans="1:2" ht="15">
      <c r="A942" s="629" t="s">
        <v>1320</v>
      </c>
      <c r="B942" s="630">
        <v>54.8</v>
      </c>
    </row>
    <row r="943" spans="1:2" ht="15">
      <c r="A943" s="629" t="s">
        <v>1321</v>
      </c>
      <c r="B943" s="630">
        <v>47.48</v>
      </c>
    </row>
    <row r="944" spans="1:2" ht="15">
      <c r="A944" s="629" t="s">
        <v>1322</v>
      </c>
      <c r="B944" s="630">
        <v>166.42</v>
      </c>
    </row>
    <row r="945" spans="1:2" ht="15">
      <c r="A945" s="629" t="s">
        <v>1323</v>
      </c>
      <c r="B945" s="630">
        <v>144.19999999999999</v>
      </c>
    </row>
    <row r="946" spans="1:2" ht="15">
      <c r="A946" s="629" t="s">
        <v>1324</v>
      </c>
      <c r="B946" s="630">
        <v>152.04</v>
      </c>
    </row>
    <row r="947" spans="1:2" ht="15">
      <c r="A947" s="629" t="s">
        <v>1325</v>
      </c>
      <c r="B947" s="630">
        <v>131.74</v>
      </c>
    </row>
    <row r="948" spans="1:2" ht="15">
      <c r="A948" s="629" t="s">
        <v>1326</v>
      </c>
      <c r="B948" s="630">
        <v>143.38</v>
      </c>
    </row>
    <row r="949" spans="1:2" ht="15">
      <c r="A949" s="629" t="s">
        <v>1327</v>
      </c>
      <c r="B949" s="630">
        <v>124.23</v>
      </c>
    </row>
    <row r="950" spans="1:2" ht="15">
      <c r="A950" s="629" t="s">
        <v>1328</v>
      </c>
      <c r="B950" s="630">
        <v>52.43</v>
      </c>
    </row>
    <row r="951" spans="1:2" ht="15">
      <c r="A951" s="629" t="s">
        <v>1329</v>
      </c>
      <c r="B951" s="630">
        <v>45.43</v>
      </c>
    </row>
    <row r="952" spans="1:2" ht="15">
      <c r="A952" s="629" t="s">
        <v>1330</v>
      </c>
      <c r="B952" s="630">
        <v>46.64</v>
      </c>
    </row>
    <row r="953" spans="1:2" ht="15">
      <c r="A953" s="629" t="s">
        <v>1331</v>
      </c>
      <c r="B953" s="630">
        <v>40.42</v>
      </c>
    </row>
    <row r="954" spans="1:2" ht="15">
      <c r="A954" s="629" t="s">
        <v>1332</v>
      </c>
      <c r="B954" s="630">
        <v>36.92</v>
      </c>
    </row>
    <row r="955" spans="1:2" ht="15">
      <c r="A955" s="629" t="s">
        <v>1333</v>
      </c>
      <c r="B955" s="630">
        <v>31.99</v>
      </c>
    </row>
    <row r="956" spans="1:2" ht="15">
      <c r="A956" s="629" t="s">
        <v>1334</v>
      </c>
      <c r="B956" s="630">
        <v>131.12</v>
      </c>
    </row>
    <row r="957" spans="1:2" ht="15">
      <c r="A957" s="629" t="s">
        <v>1335</v>
      </c>
      <c r="B957" s="630">
        <v>113.62</v>
      </c>
    </row>
    <row r="958" spans="1:2" ht="15">
      <c r="A958" s="629" t="s">
        <v>1336</v>
      </c>
      <c r="B958" s="630">
        <v>116.65</v>
      </c>
    </row>
    <row r="959" spans="1:2" ht="15">
      <c r="A959" s="629" t="s">
        <v>1337</v>
      </c>
      <c r="B959" s="630">
        <v>101.07</v>
      </c>
    </row>
    <row r="960" spans="1:2" ht="15">
      <c r="A960" s="629" t="s">
        <v>1338</v>
      </c>
      <c r="B960" s="630">
        <v>92.38</v>
      </c>
    </row>
    <row r="961" spans="1:2" ht="15">
      <c r="A961" s="629" t="s">
        <v>1339</v>
      </c>
      <c r="B961" s="630">
        <v>80.040000000000006</v>
      </c>
    </row>
    <row r="962" spans="1:2" ht="15">
      <c r="A962" s="629" t="s">
        <v>1340</v>
      </c>
      <c r="B962" s="630">
        <v>72.569999999999993</v>
      </c>
    </row>
    <row r="963" spans="1:2" ht="15">
      <c r="A963" s="629" t="s">
        <v>1341</v>
      </c>
      <c r="B963" s="630">
        <v>62.88</v>
      </c>
    </row>
    <row r="964" spans="1:2" ht="15">
      <c r="A964" s="629" t="s">
        <v>1342</v>
      </c>
      <c r="B964" s="630">
        <v>63.73</v>
      </c>
    </row>
    <row r="965" spans="1:2" ht="15">
      <c r="A965" s="629" t="s">
        <v>1343</v>
      </c>
      <c r="B965" s="630">
        <v>55.22</v>
      </c>
    </row>
    <row r="966" spans="1:2" ht="15">
      <c r="A966" s="629" t="s">
        <v>1344</v>
      </c>
      <c r="B966" s="630">
        <v>57.16</v>
      </c>
    </row>
    <row r="967" spans="1:2" ht="15">
      <c r="A967" s="629" t="s">
        <v>1345</v>
      </c>
      <c r="B967" s="630">
        <v>49.53</v>
      </c>
    </row>
    <row r="968" spans="1:2" ht="15">
      <c r="A968" s="629" t="s">
        <v>1346</v>
      </c>
      <c r="B968" s="630">
        <v>37.86</v>
      </c>
    </row>
    <row r="969" spans="1:2" ht="15">
      <c r="A969" s="629" t="s">
        <v>1347</v>
      </c>
      <c r="B969" s="630">
        <v>32.799999999999997</v>
      </c>
    </row>
    <row r="970" spans="1:2" ht="15">
      <c r="A970" s="629" t="s">
        <v>1348</v>
      </c>
      <c r="B970" s="630">
        <v>27.48</v>
      </c>
    </row>
    <row r="971" spans="1:2" ht="15">
      <c r="A971" s="629" t="s">
        <v>1349</v>
      </c>
      <c r="B971" s="630">
        <v>23.81</v>
      </c>
    </row>
    <row r="972" spans="1:2" ht="15">
      <c r="A972" s="629" t="s">
        <v>1350</v>
      </c>
      <c r="B972" s="630">
        <v>22.07</v>
      </c>
    </row>
    <row r="973" spans="1:2" ht="15">
      <c r="A973" s="629" t="s">
        <v>1351</v>
      </c>
      <c r="B973" s="630">
        <v>19.12</v>
      </c>
    </row>
    <row r="974" spans="1:2" ht="15">
      <c r="A974" s="629" t="s">
        <v>1352</v>
      </c>
      <c r="B974" s="630">
        <v>94.66</v>
      </c>
    </row>
    <row r="975" spans="1:2" ht="15">
      <c r="A975" s="629" t="s">
        <v>1353</v>
      </c>
      <c r="B975" s="630">
        <v>82.02</v>
      </c>
    </row>
    <row r="976" spans="1:2" ht="15">
      <c r="A976" s="629" t="s">
        <v>1354</v>
      </c>
      <c r="B976" s="630">
        <v>68.73</v>
      </c>
    </row>
    <row r="977" spans="1:2" ht="15">
      <c r="A977" s="629" t="s">
        <v>1355</v>
      </c>
      <c r="B977" s="630">
        <v>59.55</v>
      </c>
    </row>
    <row r="978" spans="1:2" ht="15">
      <c r="A978" s="629" t="s">
        <v>1356</v>
      </c>
      <c r="B978" s="630">
        <v>55.24</v>
      </c>
    </row>
    <row r="979" spans="1:2" ht="15">
      <c r="A979" s="629" t="s">
        <v>1357</v>
      </c>
      <c r="B979" s="630">
        <v>47.86</v>
      </c>
    </row>
    <row r="980" spans="1:2" ht="15">
      <c r="A980" s="629" t="s">
        <v>1358</v>
      </c>
      <c r="B980" s="630">
        <v>63.53</v>
      </c>
    </row>
    <row r="981" spans="1:2" ht="15">
      <c r="A981" s="629" t="s">
        <v>1359</v>
      </c>
      <c r="B981" s="630">
        <v>55.05</v>
      </c>
    </row>
    <row r="982" spans="1:2" ht="15">
      <c r="A982" s="629" t="s">
        <v>1360</v>
      </c>
      <c r="B982" s="630">
        <v>56.2</v>
      </c>
    </row>
    <row r="983" spans="1:2" ht="15">
      <c r="A983" s="629" t="s">
        <v>1361</v>
      </c>
      <c r="B983" s="630">
        <v>48.7</v>
      </c>
    </row>
    <row r="984" spans="1:2" ht="15">
      <c r="A984" s="629" t="s">
        <v>1362</v>
      </c>
      <c r="B984" s="630">
        <v>47.3</v>
      </c>
    </row>
    <row r="985" spans="1:2" ht="15">
      <c r="A985" s="629" t="s">
        <v>1363</v>
      </c>
      <c r="B985" s="630">
        <v>40.99</v>
      </c>
    </row>
    <row r="986" spans="1:2" ht="15">
      <c r="A986" s="629" t="s">
        <v>1364</v>
      </c>
      <c r="B986" s="630">
        <v>10.44</v>
      </c>
    </row>
    <row r="987" spans="1:2" ht="15">
      <c r="A987" s="629" t="s">
        <v>1365</v>
      </c>
      <c r="B987" s="630">
        <v>9.0500000000000007</v>
      </c>
    </row>
    <row r="988" spans="1:2" ht="15">
      <c r="A988" s="629" t="s">
        <v>1366</v>
      </c>
      <c r="B988" s="630">
        <v>7.2</v>
      </c>
    </row>
    <row r="989" spans="1:2" ht="15">
      <c r="A989" s="629" t="s">
        <v>1367</v>
      </c>
      <c r="B989" s="630">
        <v>6.24</v>
      </c>
    </row>
    <row r="990" spans="1:2" ht="15">
      <c r="A990" s="629" t="s">
        <v>1368</v>
      </c>
      <c r="B990" s="630">
        <v>7.23</v>
      </c>
    </row>
    <row r="991" spans="1:2" ht="15">
      <c r="A991" s="629" t="s">
        <v>1369</v>
      </c>
      <c r="B991" s="630">
        <v>6.26</v>
      </c>
    </row>
    <row r="992" spans="1:2" ht="15">
      <c r="A992" s="629" t="s">
        <v>1370</v>
      </c>
      <c r="B992" s="630">
        <v>26.15</v>
      </c>
    </row>
    <row r="993" spans="1:2" ht="15">
      <c r="A993" s="629" t="s">
        <v>1371</v>
      </c>
      <c r="B993" s="630">
        <v>22.66</v>
      </c>
    </row>
    <row r="994" spans="1:2" ht="15">
      <c r="A994" s="629" t="s">
        <v>1372</v>
      </c>
      <c r="B994" s="630">
        <v>18.079999999999998</v>
      </c>
    </row>
    <row r="995" spans="1:2" ht="15">
      <c r="A995" s="629" t="s">
        <v>1373</v>
      </c>
      <c r="B995" s="630">
        <v>15.66</v>
      </c>
    </row>
    <row r="996" spans="1:2" ht="15">
      <c r="A996" s="629" t="s">
        <v>1374</v>
      </c>
      <c r="B996" s="630">
        <v>18.09</v>
      </c>
    </row>
    <row r="997" spans="1:2" ht="15">
      <c r="A997" s="629" t="s">
        <v>1375</v>
      </c>
      <c r="B997" s="630">
        <v>15.68</v>
      </c>
    </row>
    <row r="998" spans="1:2" ht="15">
      <c r="A998" s="629" t="s">
        <v>1376</v>
      </c>
      <c r="B998" s="630">
        <v>35.450000000000003</v>
      </c>
    </row>
    <row r="999" spans="1:2" ht="15">
      <c r="A999" s="629" t="s">
        <v>1377</v>
      </c>
      <c r="B999" s="630">
        <v>30.72</v>
      </c>
    </row>
    <row r="1000" spans="1:2" ht="15">
      <c r="A1000" s="629" t="s">
        <v>1378</v>
      </c>
      <c r="B1000" s="630">
        <v>24.58</v>
      </c>
    </row>
    <row r="1001" spans="1:2" ht="15">
      <c r="A1001" s="629" t="s">
        <v>1379</v>
      </c>
      <c r="B1001" s="630">
        <v>21.3</v>
      </c>
    </row>
    <row r="1002" spans="1:2" ht="15">
      <c r="A1002" s="629" t="s">
        <v>1380</v>
      </c>
      <c r="B1002" s="630">
        <v>19.66</v>
      </c>
    </row>
    <row r="1003" spans="1:2" ht="15">
      <c r="A1003" s="629" t="s">
        <v>1381</v>
      </c>
      <c r="B1003" s="630">
        <v>17.03</v>
      </c>
    </row>
    <row r="1004" spans="1:2" ht="15">
      <c r="A1004" s="629" t="s">
        <v>1382</v>
      </c>
      <c r="B1004" s="630">
        <v>88.71</v>
      </c>
    </row>
    <row r="1005" spans="1:2" ht="15">
      <c r="A1005" s="629" t="s">
        <v>1383</v>
      </c>
      <c r="B1005" s="630">
        <v>76.87</v>
      </c>
    </row>
    <row r="1006" spans="1:2" ht="15">
      <c r="A1006" s="629" t="s">
        <v>1384</v>
      </c>
      <c r="B1006" s="630">
        <v>61.47</v>
      </c>
    </row>
    <row r="1007" spans="1:2" ht="15">
      <c r="A1007" s="629" t="s">
        <v>1385</v>
      </c>
      <c r="B1007" s="630">
        <v>53.26</v>
      </c>
    </row>
    <row r="1008" spans="1:2" ht="15">
      <c r="A1008" s="629" t="s">
        <v>1386</v>
      </c>
      <c r="B1008" s="630">
        <v>49.17</v>
      </c>
    </row>
    <row r="1009" spans="1:2" ht="15">
      <c r="A1009" s="629" t="s">
        <v>1387</v>
      </c>
      <c r="B1009" s="630">
        <v>42.6</v>
      </c>
    </row>
    <row r="1010" spans="1:2" ht="15">
      <c r="A1010" s="629" t="s">
        <v>1388</v>
      </c>
      <c r="B1010" s="630">
        <v>6.89</v>
      </c>
    </row>
    <row r="1011" spans="1:2" ht="15">
      <c r="A1011" s="629" t="s">
        <v>1389</v>
      </c>
      <c r="B1011" s="630">
        <v>5.97</v>
      </c>
    </row>
    <row r="1012" spans="1:2" ht="15">
      <c r="A1012" s="629" t="s">
        <v>1390</v>
      </c>
      <c r="B1012" s="630">
        <v>3.79</v>
      </c>
    </row>
    <row r="1013" spans="1:2" ht="15">
      <c r="A1013" s="629" t="s">
        <v>1391</v>
      </c>
      <c r="B1013" s="630">
        <v>3.28</v>
      </c>
    </row>
    <row r="1014" spans="1:2" ht="15">
      <c r="A1014" s="629" t="s">
        <v>1392</v>
      </c>
      <c r="B1014" s="630">
        <v>1.9</v>
      </c>
    </row>
    <row r="1015" spans="1:2" ht="15">
      <c r="A1015" s="629" t="s">
        <v>1393</v>
      </c>
      <c r="B1015" s="630">
        <v>1.64</v>
      </c>
    </row>
    <row r="1016" spans="1:2" ht="15">
      <c r="A1016" s="629" t="s">
        <v>1394</v>
      </c>
      <c r="B1016" s="630">
        <v>17.27</v>
      </c>
    </row>
    <row r="1017" spans="1:2" ht="15">
      <c r="A1017" s="629" t="s">
        <v>1395</v>
      </c>
      <c r="B1017" s="630">
        <v>14.96</v>
      </c>
    </row>
    <row r="1018" spans="1:2" ht="15">
      <c r="A1018" s="629" t="s">
        <v>1396</v>
      </c>
      <c r="B1018" s="630">
        <v>11.54</v>
      </c>
    </row>
    <row r="1019" spans="1:2" ht="15">
      <c r="A1019" s="629" t="s">
        <v>1397</v>
      </c>
      <c r="B1019" s="630">
        <v>10</v>
      </c>
    </row>
    <row r="1020" spans="1:2" ht="15">
      <c r="A1020" s="629" t="s">
        <v>1398</v>
      </c>
      <c r="B1020" s="630">
        <v>13.81</v>
      </c>
    </row>
    <row r="1021" spans="1:2" ht="15">
      <c r="A1021" s="629" t="s">
        <v>1399</v>
      </c>
      <c r="B1021" s="630">
        <v>11.97</v>
      </c>
    </row>
    <row r="1022" spans="1:2" ht="15">
      <c r="A1022" s="629" t="s">
        <v>1400</v>
      </c>
      <c r="B1022" s="630">
        <v>8.4600000000000009</v>
      </c>
    </row>
    <row r="1023" spans="1:2" ht="15">
      <c r="A1023" s="629" t="s">
        <v>1401</v>
      </c>
      <c r="B1023" s="630">
        <v>7.33</v>
      </c>
    </row>
    <row r="1024" spans="1:2" ht="15">
      <c r="A1024" s="629" t="s">
        <v>1402</v>
      </c>
      <c r="B1024" s="630">
        <v>4.04</v>
      </c>
    </row>
    <row r="1025" spans="1:2" ht="15">
      <c r="A1025" s="629" t="s">
        <v>1403</v>
      </c>
      <c r="B1025" s="630">
        <v>3.5</v>
      </c>
    </row>
    <row r="1026" spans="1:2" ht="15">
      <c r="A1026" s="629" t="s">
        <v>1404</v>
      </c>
      <c r="B1026" s="630">
        <v>2.09</v>
      </c>
    </row>
    <row r="1027" spans="1:2" ht="15">
      <c r="A1027" s="629" t="s">
        <v>1405</v>
      </c>
      <c r="B1027" s="630">
        <v>1.81</v>
      </c>
    </row>
    <row r="1028" spans="1:2" ht="15">
      <c r="A1028" s="629" t="s">
        <v>1406</v>
      </c>
      <c r="B1028" s="630">
        <v>2.25</v>
      </c>
    </row>
    <row r="1029" spans="1:2" ht="15">
      <c r="A1029" s="629" t="s">
        <v>1407</v>
      </c>
      <c r="B1029" s="630">
        <v>1.95</v>
      </c>
    </row>
    <row r="1030" spans="1:2" ht="15">
      <c r="A1030" s="629" t="s">
        <v>1408</v>
      </c>
      <c r="B1030" s="630">
        <v>1.1200000000000001</v>
      </c>
    </row>
    <row r="1031" spans="1:2" ht="15">
      <c r="A1031" s="629" t="s">
        <v>1409</v>
      </c>
      <c r="B1031" s="630">
        <v>0.97</v>
      </c>
    </row>
    <row r="1032" spans="1:2" ht="15">
      <c r="A1032" s="629" t="s">
        <v>1410</v>
      </c>
      <c r="B1032" s="630">
        <v>3.79</v>
      </c>
    </row>
    <row r="1033" spans="1:2" ht="15">
      <c r="A1033" s="629" t="s">
        <v>1411</v>
      </c>
      <c r="B1033" s="630">
        <v>3.28</v>
      </c>
    </row>
    <row r="1034" spans="1:2" ht="15">
      <c r="A1034" s="629" t="s">
        <v>1412</v>
      </c>
      <c r="B1034" s="630">
        <v>1.9</v>
      </c>
    </row>
    <row r="1035" spans="1:2" ht="15">
      <c r="A1035" s="629" t="s">
        <v>1413</v>
      </c>
      <c r="B1035" s="630">
        <v>1.64</v>
      </c>
    </row>
    <row r="1036" spans="1:2" ht="15">
      <c r="A1036" s="629" t="s">
        <v>1414</v>
      </c>
      <c r="B1036" s="630">
        <v>6.38</v>
      </c>
    </row>
    <row r="1037" spans="1:2" ht="15">
      <c r="A1037" s="629" t="s">
        <v>1415</v>
      </c>
      <c r="B1037" s="630">
        <v>5.53</v>
      </c>
    </row>
    <row r="1038" spans="1:2" ht="15">
      <c r="A1038" s="629" t="s">
        <v>1416</v>
      </c>
      <c r="B1038" s="630">
        <v>13.81</v>
      </c>
    </row>
    <row r="1039" spans="1:2" ht="15">
      <c r="A1039" s="629" t="s">
        <v>1417</v>
      </c>
      <c r="B1039" s="630">
        <v>11.97</v>
      </c>
    </row>
    <row r="1040" spans="1:2" ht="15">
      <c r="A1040" s="629" t="s">
        <v>1418</v>
      </c>
      <c r="B1040" s="630">
        <v>6.88</v>
      </c>
    </row>
    <row r="1041" spans="1:2" ht="15">
      <c r="A1041" s="629" t="s">
        <v>1419</v>
      </c>
      <c r="B1041" s="630">
        <v>5.96</v>
      </c>
    </row>
    <row r="1042" spans="1:2" ht="15">
      <c r="A1042" s="629" t="s">
        <v>1420</v>
      </c>
      <c r="B1042" s="630">
        <v>4.04</v>
      </c>
    </row>
    <row r="1043" spans="1:2" ht="15">
      <c r="A1043" s="629" t="s">
        <v>1421</v>
      </c>
      <c r="B1043" s="630">
        <v>3.5</v>
      </c>
    </row>
    <row r="1044" spans="1:2" ht="15">
      <c r="A1044" s="629" t="s">
        <v>1422</v>
      </c>
      <c r="B1044" s="630">
        <v>2.09</v>
      </c>
    </row>
    <row r="1045" spans="1:2" ht="15">
      <c r="A1045" s="629" t="s">
        <v>1423</v>
      </c>
      <c r="B1045" s="630">
        <v>1.81</v>
      </c>
    </row>
    <row r="1046" spans="1:2" ht="15">
      <c r="A1046" s="629" t="s">
        <v>1424</v>
      </c>
      <c r="B1046" s="630">
        <v>2.25</v>
      </c>
    </row>
    <row r="1047" spans="1:2" ht="15">
      <c r="A1047" s="629" t="s">
        <v>1425</v>
      </c>
      <c r="B1047" s="630">
        <v>1.95</v>
      </c>
    </row>
    <row r="1048" spans="1:2" ht="15">
      <c r="A1048" s="629" t="s">
        <v>1426</v>
      </c>
      <c r="B1048" s="630">
        <v>1.1200000000000001</v>
      </c>
    </row>
    <row r="1049" spans="1:2" ht="15">
      <c r="A1049" s="629" t="s">
        <v>1427</v>
      </c>
      <c r="B1049" s="630">
        <v>0.97</v>
      </c>
    </row>
    <row r="1050" spans="1:2" ht="15">
      <c r="A1050" s="629" t="s">
        <v>1428</v>
      </c>
      <c r="B1050" s="630">
        <v>3.79</v>
      </c>
    </row>
    <row r="1051" spans="1:2" ht="15">
      <c r="A1051" s="629" t="s">
        <v>1429</v>
      </c>
      <c r="B1051" s="630">
        <v>3.28</v>
      </c>
    </row>
    <row r="1052" spans="1:2" ht="15">
      <c r="A1052" s="629" t="s">
        <v>1430</v>
      </c>
      <c r="B1052" s="630">
        <v>3.4</v>
      </c>
    </row>
    <row r="1053" spans="1:2" ht="15">
      <c r="A1053" s="629" t="s">
        <v>1431</v>
      </c>
      <c r="B1053" s="630">
        <v>2.95</v>
      </c>
    </row>
    <row r="1054" spans="1:2" ht="15">
      <c r="A1054" s="629" t="s">
        <v>1432</v>
      </c>
      <c r="B1054" s="630">
        <v>9.65</v>
      </c>
    </row>
    <row r="1055" spans="1:2" ht="15">
      <c r="A1055" s="629" t="s">
        <v>1433</v>
      </c>
      <c r="B1055" s="630">
        <v>8.36</v>
      </c>
    </row>
    <row r="1056" spans="1:2" ht="15">
      <c r="A1056" s="629" t="s">
        <v>1434</v>
      </c>
      <c r="B1056" s="630">
        <v>8.68</v>
      </c>
    </row>
    <row r="1057" spans="1:2" ht="15">
      <c r="A1057" s="629" t="s">
        <v>1435</v>
      </c>
      <c r="B1057" s="630">
        <v>7.52</v>
      </c>
    </row>
    <row r="1058" spans="1:2" ht="15">
      <c r="A1058" s="629" t="s">
        <v>1436</v>
      </c>
      <c r="B1058" s="630">
        <v>9.65</v>
      </c>
    </row>
    <row r="1059" spans="1:2" ht="15">
      <c r="A1059" s="629" t="s">
        <v>1437</v>
      </c>
      <c r="B1059" s="630">
        <v>8.36</v>
      </c>
    </row>
    <row r="1060" spans="1:2" ht="15">
      <c r="A1060" s="629" t="s">
        <v>1438</v>
      </c>
      <c r="B1060" s="630">
        <v>4.0199999999999996</v>
      </c>
    </row>
    <row r="1061" spans="1:2" ht="15">
      <c r="A1061" s="629" t="s">
        <v>1439</v>
      </c>
      <c r="B1061" s="630">
        <v>3.48</v>
      </c>
    </row>
    <row r="1062" spans="1:2" ht="15">
      <c r="A1062" s="629" t="s">
        <v>1440</v>
      </c>
      <c r="B1062" s="630">
        <v>3.64</v>
      </c>
    </row>
    <row r="1063" spans="1:2" ht="15">
      <c r="A1063" s="629" t="s">
        <v>1441</v>
      </c>
      <c r="B1063" s="630">
        <v>3.15</v>
      </c>
    </row>
    <row r="1064" spans="1:2" ht="15">
      <c r="A1064" s="629" t="s">
        <v>1442</v>
      </c>
      <c r="B1064" s="630">
        <v>2.25</v>
      </c>
    </row>
    <row r="1065" spans="1:2" ht="15">
      <c r="A1065" s="629" t="s">
        <v>1443</v>
      </c>
      <c r="B1065" s="630">
        <v>1.95</v>
      </c>
    </row>
    <row r="1066" spans="1:2" ht="15">
      <c r="A1066" s="629" t="s">
        <v>1444</v>
      </c>
      <c r="B1066" s="630">
        <v>1.1200000000000001</v>
      </c>
    </row>
    <row r="1067" spans="1:2" ht="15">
      <c r="A1067" s="629" t="s">
        <v>1445</v>
      </c>
      <c r="B1067" s="630">
        <v>0.97</v>
      </c>
    </row>
    <row r="1068" spans="1:2" ht="15">
      <c r="A1068" s="629" t="s">
        <v>1446</v>
      </c>
      <c r="B1068" s="630">
        <v>6.88</v>
      </c>
    </row>
    <row r="1069" spans="1:2" ht="15">
      <c r="A1069" s="629" t="s">
        <v>1447</v>
      </c>
      <c r="B1069" s="630">
        <v>5.96</v>
      </c>
    </row>
    <row r="1070" spans="1:2" ht="15">
      <c r="A1070" s="629" t="s">
        <v>1448</v>
      </c>
      <c r="B1070" s="630">
        <v>6.38</v>
      </c>
    </row>
    <row r="1071" spans="1:2" ht="15">
      <c r="A1071" s="629" t="s">
        <v>1449</v>
      </c>
      <c r="B1071" s="630">
        <v>5.53</v>
      </c>
    </row>
    <row r="1072" spans="1:2" ht="15">
      <c r="A1072" s="629" t="s">
        <v>1450</v>
      </c>
      <c r="B1072" s="630">
        <v>3.79</v>
      </c>
    </row>
    <row r="1073" spans="1:2" ht="15">
      <c r="A1073" s="629" t="s">
        <v>1451</v>
      </c>
      <c r="B1073" s="630">
        <v>3.28</v>
      </c>
    </row>
    <row r="1074" spans="1:2" ht="15">
      <c r="A1074" s="629" t="s">
        <v>1452</v>
      </c>
      <c r="B1074" s="630">
        <v>6.38</v>
      </c>
    </row>
    <row r="1075" spans="1:2" ht="15">
      <c r="A1075" s="629" t="s">
        <v>1453</v>
      </c>
      <c r="B1075" s="630">
        <v>5.53</v>
      </c>
    </row>
    <row r="1076" spans="1:2" ht="15">
      <c r="A1076" s="629" t="s">
        <v>1454</v>
      </c>
      <c r="B1076" s="630">
        <v>20.68</v>
      </c>
    </row>
    <row r="1077" spans="1:2" ht="15">
      <c r="A1077" s="629" t="s">
        <v>1455</v>
      </c>
      <c r="B1077" s="630">
        <v>17.91</v>
      </c>
    </row>
    <row r="1078" spans="1:2" ht="15">
      <c r="A1078" s="629" t="s">
        <v>1456</v>
      </c>
      <c r="B1078" s="630">
        <v>17.260000000000002</v>
      </c>
    </row>
    <row r="1079" spans="1:2" ht="15">
      <c r="A1079" s="629" t="s">
        <v>1457</v>
      </c>
      <c r="B1079" s="630">
        <v>14.95</v>
      </c>
    </row>
    <row r="1080" spans="1:2" ht="15">
      <c r="A1080" s="629" t="s">
        <v>1458</v>
      </c>
      <c r="B1080" s="630">
        <v>1.1399999999999999</v>
      </c>
    </row>
    <row r="1081" spans="1:2" ht="15">
      <c r="A1081" s="629" t="s">
        <v>1459</v>
      </c>
      <c r="B1081" s="630">
        <v>0.99</v>
      </c>
    </row>
    <row r="1082" spans="1:2" ht="15">
      <c r="A1082" s="629" t="s">
        <v>1460</v>
      </c>
      <c r="B1082" s="630">
        <v>0.71</v>
      </c>
    </row>
    <row r="1083" spans="1:2" ht="15">
      <c r="A1083" s="629" t="s">
        <v>1461</v>
      </c>
      <c r="B1083" s="630">
        <v>0.62</v>
      </c>
    </row>
    <row r="1084" spans="1:2" ht="15">
      <c r="A1084" s="629" t="s">
        <v>1462</v>
      </c>
      <c r="B1084" s="630">
        <v>6.26</v>
      </c>
    </row>
    <row r="1085" spans="1:2" ht="15">
      <c r="A1085" s="629" t="s">
        <v>1463</v>
      </c>
      <c r="B1085" s="630">
        <v>5.43</v>
      </c>
    </row>
    <row r="1086" spans="1:2" ht="15">
      <c r="A1086" s="629" t="s">
        <v>1464</v>
      </c>
      <c r="B1086" s="630">
        <v>4.55</v>
      </c>
    </row>
    <row r="1087" spans="1:2" ht="15">
      <c r="A1087" s="629" t="s">
        <v>1465</v>
      </c>
      <c r="B1087" s="630">
        <v>3.94</v>
      </c>
    </row>
    <row r="1088" spans="1:2" ht="15">
      <c r="A1088" s="629" t="s">
        <v>1466</v>
      </c>
      <c r="B1088" s="630">
        <v>2.25</v>
      </c>
    </row>
    <row r="1089" spans="1:2" ht="15">
      <c r="A1089" s="629" t="s">
        <v>1467</v>
      </c>
      <c r="B1089" s="630">
        <v>1.95</v>
      </c>
    </row>
    <row r="1090" spans="1:2" ht="15">
      <c r="A1090" s="629" t="s">
        <v>1468</v>
      </c>
      <c r="B1090" s="630">
        <v>11.54</v>
      </c>
    </row>
    <row r="1091" spans="1:2" ht="15">
      <c r="A1091" s="629" t="s">
        <v>1469</v>
      </c>
      <c r="B1091" s="630">
        <v>10</v>
      </c>
    </row>
    <row r="1092" spans="1:2" ht="15">
      <c r="A1092" s="629" t="s">
        <v>1470</v>
      </c>
      <c r="B1092" s="630">
        <v>6.88</v>
      </c>
    </row>
    <row r="1093" spans="1:2" ht="15">
      <c r="A1093" s="629" t="s">
        <v>1471</v>
      </c>
      <c r="B1093" s="630">
        <v>5.96</v>
      </c>
    </row>
    <row r="1094" spans="1:2" ht="15">
      <c r="A1094" s="629" t="s">
        <v>1472</v>
      </c>
      <c r="B1094" s="630">
        <v>6.38</v>
      </c>
    </row>
    <row r="1095" spans="1:2" ht="15">
      <c r="A1095" s="629" t="s">
        <v>1473</v>
      </c>
      <c r="B1095" s="630">
        <v>5.53</v>
      </c>
    </row>
    <row r="1096" spans="1:2" ht="15">
      <c r="A1096" s="629" t="s">
        <v>1474</v>
      </c>
      <c r="B1096" s="630">
        <v>11.54</v>
      </c>
    </row>
    <row r="1097" spans="1:2" ht="15">
      <c r="A1097" s="629" t="s">
        <v>1475</v>
      </c>
      <c r="B1097" s="630">
        <v>10</v>
      </c>
    </row>
    <row r="1098" spans="1:2" ht="15">
      <c r="A1098" s="629" t="s">
        <v>1476</v>
      </c>
      <c r="B1098" s="630">
        <v>20.68</v>
      </c>
    </row>
    <row r="1099" spans="1:2" ht="15">
      <c r="A1099" s="629" t="s">
        <v>1477</v>
      </c>
      <c r="B1099" s="630">
        <v>17.91</v>
      </c>
    </row>
    <row r="1100" spans="1:2" ht="15">
      <c r="A1100" s="629" t="s">
        <v>1478</v>
      </c>
      <c r="B1100" s="630">
        <v>17.260000000000002</v>
      </c>
    </row>
    <row r="1101" spans="1:2" ht="15">
      <c r="A1101" s="629" t="s">
        <v>1479</v>
      </c>
      <c r="B1101" s="630">
        <v>14.95</v>
      </c>
    </row>
    <row r="1102" spans="1:2" ht="15">
      <c r="A1102" s="629" t="s">
        <v>1480</v>
      </c>
      <c r="B1102" s="630">
        <v>12.59</v>
      </c>
    </row>
    <row r="1103" spans="1:2" ht="15">
      <c r="A1103" s="629" t="s">
        <v>1481</v>
      </c>
      <c r="B1103" s="630">
        <v>10.9</v>
      </c>
    </row>
    <row r="1104" spans="1:2" ht="15">
      <c r="A1104" s="629" t="s">
        <v>1482</v>
      </c>
      <c r="B1104" s="630">
        <v>8.4600000000000009</v>
      </c>
    </row>
    <row r="1105" spans="1:2" ht="15">
      <c r="A1105" s="629" t="s">
        <v>1483</v>
      </c>
      <c r="B1105" s="630">
        <v>7.33</v>
      </c>
    </row>
    <row r="1106" spans="1:2" ht="15">
      <c r="A1106" s="629" t="s">
        <v>1484</v>
      </c>
      <c r="B1106" s="630">
        <v>6.39</v>
      </c>
    </row>
    <row r="1107" spans="1:2" ht="15">
      <c r="A1107" s="629" t="s">
        <v>1485</v>
      </c>
      <c r="B1107" s="630">
        <v>5.53</v>
      </c>
    </row>
    <row r="1108" spans="1:2" ht="15">
      <c r="A1108" s="629" t="s">
        <v>1486</v>
      </c>
      <c r="B1108" s="630">
        <v>1.1200000000000001</v>
      </c>
    </row>
    <row r="1109" spans="1:2" ht="15">
      <c r="A1109" s="629" t="s">
        <v>1487</v>
      </c>
      <c r="B1109" s="630">
        <v>0.97</v>
      </c>
    </row>
    <row r="1110" spans="1:2" ht="15">
      <c r="A1110" s="629" t="s">
        <v>1488</v>
      </c>
      <c r="B1110" s="630">
        <v>0.71</v>
      </c>
    </row>
    <row r="1111" spans="1:2" ht="15">
      <c r="A1111" s="629" t="s">
        <v>1489</v>
      </c>
      <c r="B1111" s="630">
        <v>0.62</v>
      </c>
    </row>
    <row r="1112" spans="1:2" ht="15">
      <c r="A1112" s="629" t="s">
        <v>1490</v>
      </c>
      <c r="B1112" s="630">
        <v>6.88</v>
      </c>
    </row>
    <row r="1113" spans="1:2" ht="15">
      <c r="A1113" s="629" t="s">
        <v>1491</v>
      </c>
      <c r="B1113" s="630">
        <v>5.96</v>
      </c>
    </row>
    <row r="1114" spans="1:2" ht="15">
      <c r="A1114" s="629" t="s">
        <v>1492</v>
      </c>
      <c r="B1114" s="630">
        <v>4.55</v>
      </c>
    </row>
    <row r="1115" spans="1:2" ht="15">
      <c r="A1115" s="629" t="s">
        <v>1493</v>
      </c>
      <c r="B1115" s="630">
        <v>3.94</v>
      </c>
    </row>
    <row r="1116" spans="1:2" ht="15">
      <c r="A1116" s="629" t="s">
        <v>1494</v>
      </c>
      <c r="B1116" s="630">
        <v>3.44</v>
      </c>
    </row>
    <row r="1117" spans="1:2" ht="15">
      <c r="A1117" s="629" t="s">
        <v>1495</v>
      </c>
      <c r="B1117" s="630">
        <v>2.98</v>
      </c>
    </row>
    <row r="1118" spans="1:2" ht="15">
      <c r="A1118" s="629" t="s">
        <v>1496</v>
      </c>
      <c r="B1118" s="630">
        <v>1267.1400000000001</v>
      </c>
    </row>
    <row r="1119" spans="1:2" ht="15">
      <c r="A1119" s="629" t="s">
        <v>1497</v>
      </c>
      <c r="B1119" s="630">
        <v>1097.95</v>
      </c>
    </row>
    <row r="1120" spans="1:2" ht="15">
      <c r="A1120" s="629" t="s">
        <v>1498</v>
      </c>
      <c r="B1120" s="630">
        <v>13.81</v>
      </c>
    </row>
    <row r="1121" spans="1:2" ht="15">
      <c r="A1121" s="629" t="s">
        <v>1499</v>
      </c>
      <c r="B1121" s="630">
        <v>11.97</v>
      </c>
    </row>
    <row r="1122" spans="1:2" ht="15">
      <c r="A1122" s="629" t="s">
        <v>1500</v>
      </c>
      <c r="B1122" s="630">
        <v>11.54</v>
      </c>
    </row>
    <row r="1123" spans="1:2" ht="15">
      <c r="A1123" s="629" t="s">
        <v>1501</v>
      </c>
      <c r="B1123" s="630">
        <v>10</v>
      </c>
    </row>
    <row r="1124" spans="1:2" ht="15">
      <c r="A1124" s="629" t="s">
        <v>1502</v>
      </c>
      <c r="B1124" s="630">
        <v>6.88</v>
      </c>
    </row>
    <row r="1125" spans="1:2" ht="15">
      <c r="A1125" s="629" t="s">
        <v>1503</v>
      </c>
      <c r="B1125" s="630">
        <v>5.96</v>
      </c>
    </row>
    <row r="1126" spans="1:2" ht="15">
      <c r="A1126" s="629" t="s">
        <v>1504</v>
      </c>
      <c r="B1126" s="630">
        <v>23.09</v>
      </c>
    </row>
    <row r="1127" spans="1:2" ht="15">
      <c r="A1127" s="629" t="s">
        <v>1505</v>
      </c>
      <c r="B1127" s="630">
        <v>20.010000000000002</v>
      </c>
    </row>
    <row r="1128" spans="1:2" ht="15">
      <c r="A1128" s="629" t="s">
        <v>1506</v>
      </c>
      <c r="B1128" s="630">
        <v>17.260000000000002</v>
      </c>
    </row>
    <row r="1129" spans="1:2" ht="15">
      <c r="A1129" s="629" t="s">
        <v>1507</v>
      </c>
      <c r="B1129" s="630">
        <v>14.95</v>
      </c>
    </row>
    <row r="1130" spans="1:2" ht="15">
      <c r="A1130" s="629" t="s">
        <v>1508</v>
      </c>
      <c r="B1130" s="630">
        <v>27.61</v>
      </c>
    </row>
    <row r="1131" spans="1:2" ht="15">
      <c r="A1131" s="629" t="s">
        <v>1509</v>
      </c>
      <c r="B1131" s="630">
        <v>23.92</v>
      </c>
    </row>
    <row r="1132" spans="1:2" ht="15">
      <c r="A1132" s="629" t="s">
        <v>1510</v>
      </c>
      <c r="B1132" s="630">
        <v>16.809999999999999</v>
      </c>
    </row>
    <row r="1133" spans="1:2" ht="15">
      <c r="A1133" s="629" t="s">
        <v>1511</v>
      </c>
      <c r="B1133" s="630">
        <v>14.57</v>
      </c>
    </row>
    <row r="1134" spans="1:2" ht="15">
      <c r="A1134" s="629" t="s">
        <v>1512</v>
      </c>
      <c r="B1134" s="630">
        <v>12.59</v>
      </c>
    </row>
    <row r="1135" spans="1:2" ht="15">
      <c r="A1135" s="629" t="s">
        <v>1513</v>
      </c>
      <c r="B1135" s="630">
        <v>10.9</v>
      </c>
    </row>
    <row r="1136" spans="1:2" ht="15">
      <c r="A1136" s="629" t="s">
        <v>1514</v>
      </c>
      <c r="B1136" s="630">
        <v>8.4600000000000009</v>
      </c>
    </row>
    <row r="1137" spans="1:2" ht="15">
      <c r="A1137" s="629" t="s">
        <v>1515</v>
      </c>
      <c r="B1137" s="630">
        <v>7.33</v>
      </c>
    </row>
    <row r="1138" spans="1:2" ht="15">
      <c r="A1138" s="629" t="s">
        <v>1516</v>
      </c>
      <c r="B1138" s="630">
        <v>1.52</v>
      </c>
    </row>
    <row r="1139" spans="1:2" ht="15">
      <c r="A1139" s="629" t="s">
        <v>1517</v>
      </c>
      <c r="B1139" s="630">
        <v>1.31</v>
      </c>
    </row>
    <row r="1140" spans="1:2" ht="15">
      <c r="A1140" s="629" t="s">
        <v>1518</v>
      </c>
      <c r="B1140" s="630">
        <v>1.1200000000000001</v>
      </c>
    </row>
    <row r="1141" spans="1:2" ht="15">
      <c r="A1141" s="629" t="s">
        <v>1519</v>
      </c>
      <c r="B1141" s="630">
        <v>0.97</v>
      </c>
    </row>
    <row r="1142" spans="1:2" ht="15">
      <c r="A1142" s="629" t="s">
        <v>1520</v>
      </c>
      <c r="B1142" s="630">
        <v>6.88</v>
      </c>
    </row>
    <row r="1143" spans="1:2" ht="15">
      <c r="A1143" s="629" t="s">
        <v>1521</v>
      </c>
      <c r="B1143" s="630">
        <v>5.96</v>
      </c>
    </row>
    <row r="1144" spans="1:2" ht="15">
      <c r="A1144" s="629" t="s">
        <v>1522</v>
      </c>
      <c r="B1144" s="630">
        <v>4.55</v>
      </c>
    </row>
    <row r="1145" spans="1:2" ht="15">
      <c r="A1145" s="629" t="s">
        <v>1523</v>
      </c>
      <c r="B1145" s="630">
        <v>3.94</v>
      </c>
    </row>
    <row r="1146" spans="1:2" ht="15">
      <c r="A1146" s="629" t="s">
        <v>1524</v>
      </c>
      <c r="B1146" s="630">
        <v>3.44</v>
      </c>
    </row>
    <row r="1147" spans="1:2" ht="15">
      <c r="A1147" s="629" t="s">
        <v>1525</v>
      </c>
      <c r="B1147" s="630">
        <v>2.98</v>
      </c>
    </row>
    <row r="1148" spans="1:2" ht="15">
      <c r="A1148" s="629" t="s">
        <v>1526</v>
      </c>
      <c r="B1148" s="630">
        <v>1267.1199999999999</v>
      </c>
    </row>
    <row r="1149" spans="1:2" ht="15">
      <c r="A1149" s="629" t="s">
        <v>1527</v>
      </c>
      <c r="B1149" s="630">
        <v>1097.93</v>
      </c>
    </row>
    <row r="1150" spans="1:2" ht="15">
      <c r="A1150" s="629" t="s">
        <v>1528</v>
      </c>
      <c r="B1150" s="630">
        <v>10.57</v>
      </c>
    </row>
    <row r="1151" spans="1:2" ht="15">
      <c r="A1151" s="629" t="s">
        <v>1529</v>
      </c>
      <c r="B1151" s="630">
        <v>9.16</v>
      </c>
    </row>
    <row r="1152" spans="1:2" ht="15">
      <c r="A1152" s="629" t="s">
        <v>1530</v>
      </c>
      <c r="B1152" s="630">
        <v>8.8000000000000007</v>
      </c>
    </row>
    <row r="1153" spans="1:2" ht="15">
      <c r="A1153" s="629" t="s">
        <v>1531</v>
      </c>
      <c r="B1153" s="630">
        <v>7.63</v>
      </c>
    </row>
    <row r="1154" spans="1:2" ht="15">
      <c r="A1154" s="629" t="s">
        <v>1532</v>
      </c>
      <c r="B1154" s="630">
        <v>5.29</v>
      </c>
    </row>
    <row r="1155" spans="1:2" ht="15">
      <c r="A1155" s="629" t="s">
        <v>1533</v>
      </c>
      <c r="B1155" s="630">
        <v>4.58</v>
      </c>
    </row>
    <row r="1156" spans="1:2" ht="15">
      <c r="A1156" s="629" t="s">
        <v>1534</v>
      </c>
      <c r="B1156" s="630">
        <v>42.27</v>
      </c>
    </row>
    <row r="1157" spans="1:2" ht="15">
      <c r="A1157" s="629" t="s">
        <v>1535</v>
      </c>
      <c r="B1157" s="630">
        <v>36.619999999999997</v>
      </c>
    </row>
    <row r="1158" spans="1:2" ht="15">
      <c r="A1158" s="629" t="s">
        <v>1536</v>
      </c>
      <c r="B1158" s="630">
        <v>9022.7199999999993</v>
      </c>
    </row>
    <row r="1159" spans="1:2" ht="15">
      <c r="A1159" s="629" t="s">
        <v>1537</v>
      </c>
      <c r="B1159" s="630">
        <v>7817.97</v>
      </c>
    </row>
    <row r="1160" spans="1:2" ht="15">
      <c r="A1160" s="629" t="s">
        <v>1538</v>
      </c>
      <c r="B1160" s="630">
        <v>1223.4100000000001</v>
      </c>
    </row>
    <row r="1161" spans="1:2" ht="15">
      <c r="A1161" s="629" t="s">
        <v>1539</v>
      </c>
      <c r="B1161" s="630">
        <v>1060.0899999999999</v>
      </c>
    </row>
    <row r="1162" spans="1:2" ht="15">
      <c r="A1162" s="629" t="s">
        <v>1540</v>
      </c>
      <c r="B1162" s="630">
        <v>2.66</v>
      </c>
    </row>
    <row r="1163" spans="1:2" ht="15">
      <c r="A1163" s="629" t="s">
        <v>1541</v>
      </c>
      <c r="B1163" s="630">
        <v>2.2999999999999998</v>
      </c>
    </row>
    <row r="1164" spans="1:2" ht="15">
      <c r="A1164" s="629" t="s">
        <v>1542</v>
      </c>
      <c r="B1164" s="630">
        <v>633.57000000000005</v>
      </c>
    </row>
    <row r="1165" spans="1:2" ht="15">
      <c r="A1165" s="629" t="s">
        <v>1543</v>
      </c>
      <c r="B1165" s="630">
        <v>548.97</v>
      </c>
    </row>
    <row r="1166" spans="1:2" ht="15">
      <c r="A1166" s="629" t="s">
        <v>1544</v>
      </c>
      <c r="B1166" s="630">
        <v>633.57000000000005</v>
      </c>
    </row>
    <row r="1167" spans="1:2" ht="15">
      <c r="A1167" s="629" t="s">
        <v>1545</v>
      </c>
      <c r="B1167" s="630">
        <v>548.97</v>
      </c>
    </row>
    <row r="1168" spans="1:2" ht="15">
      <c r="A1168" s="629" t="s">
        <v>1546</v>
      </c>
      <c r="B1168" s="630">
        <v>1.54</v>
      </c>
    </row>
    <row r="1169" spans="1:2" ht="15">
      <c r="A1169" s="629" t="s">
        <v>1547</v>
      </c>
      <c r="B1169" s="630">
        <v>1.33</v>
      </c>
    </row>
    <row r="1170" spans="1:2" ht="15">
      <c r="A1170" s="629" t="s">
        <v>1548</v>
      </c>
      <c r="B1170" s="630">
        <v>121.8</v>
      </c>
    </row>
    <row r="1171" spans="1:2" ht="15">
      <c r="A1171" s="629" t="s">
        <v>1549</v>
      </c>
      <c r="B1171" s="630">
        <v>105.53</v>
      </c>
    </row>
    <row r="1172" spans="1:2" ht="15">
      <c r="A1172" s="629" t="s">
        <v>1550</v>
      </c>
      <c r="B1172" s="630">
        <v>98.66</v>
      </c>
    </row>
    <row r="1173" spans="1:2" ht="15">
      <c r="A1173" s="629" t="s">
        <v>1551</v>
      </c>
      <c r="B1173" s="630">
        <v>85.48</v>
      </c>
    </row>
    <row r="1174" spans="1:2" ht="15">
      <c r="A1174" s="629" t="s">
        <v>1552</v>
      </c>
      <c r="B1174" s="630">
        <v>58.34</v>
      </c>
    </row>
    <row r="1175" spans="1:2" ht="15">
      <c r="A1175" s="629" t="s">
        <v>1553</v>
      </c>
      <c r="B1175" s="630">
        <v>50.55</v>
      </c>
    </row>
    <row r="1176" spans="1:2" ht="15">
      <c r="A1176" s="629" t="s">
        <v>1554</v>
      </c>
      <c r="B1176" s="630">
        <v>4.6100000000000003</v>
      </c>
    </row>
    <row r="1177" spans="1:2" ht="15">
      <c r="A1177" s="629" t="s">
        <v>1555</v>
      </c>
      <c r="B1177" s="630">
        <v>3.99</v>
      </c>
    </row>
    <row r="1178" spans="1:2" ht="15">
      <c r="A1178" s="629" t="s">
        <v>1556</v>
      </c>
      <c r="B1178" s="630">
        <v>3.16</v>
      </c>
    </row>
    <row r="1179" spans="1:2" ht="15">
      <c r="A1179" s="629" t="s">
        <v>1557</v>
      </c>
      <c r="B1179" s="630">
        <v>2.74</v>
      </c>
    </row>
    <row r="1180" spans="1:2" ht="15">
      <c r="A1180" s="629" t="s">
        <v>1558</v>
      </c>
      <c r="B1180" s="630">
        <v>1.89</v>
      </c>
    </row>
    <row r="1181" spans="1:2" ht="15">
      <c r="A1181" s="629" t="s">
        <v>1559</v>
      </c>
      <c r="B1181" s="630">
        <v>1.64</v>
      </c>
    </row>
    <row r="1182" spans="1:2" ht="15">
      <c r="A1182" s="629" t="s">
        <v>1560</v>
      </c>
      <c r="B1182" s="630">
        <v>18796.740000000002</v>
      </c>
    </row>
    <row r="1183" spans="1:2" ht="15">
      <c r="A1183" s="629" t="s">
        <v>1561</v>
      </c>
      <c r="B1183" s="630">
        <v>16287.64</v>
      </c>
    </row>
    <row r="1184" spans="1:2" ht="15">
      <c r="A1184" s="629" t="s">
        <v>1562</v>
      </c>
      <c r="B1184" s="630">
        <v>25191.3</v>
      </c>
    </row>
    <row r="1185" spans="1:2" ht="15">
      <c r="A1185" s="629" t="s">
        <v>1563</v>
      </c>
      <c r="B1185" s="630">
        <v>21828.63</v>
      </c>
    </row>
    <row r="1186" spans="1:2" ht="15">
      <c r="A1186" s="629" t="s">
        <v>1564</v>
      </c>
      <c r="B1186" s="630">
        <v>0.96</v>
      </c>
    </row>
    <row r="1187" spans="1:2" ht="15">
      <c r="A1187" s="629" t="s">
        <v>1565</v>
      </c>
      <c r="B1187" s="630">
        <v>0.83</v>
      </c>
    </row>
    <row r="1188" spans="1:2" ht="15">
      <c r="A1188" s="629" t="s">
        <v>1566</v>
      </c>
      <c r="B1188" s="630">
        <v>0.66</v>
      </c>
    </row>
    <row r="1189" spans="1:2" ht="15">
      <c r="A1189" s="629" t="s">
        <v>1567</v>
      </c>
      <c r="B1189" s="630">
        <v>0.56999999999999995</v>
      </c>
    </row>
    <row r="1190" spans="1:2" ht="15">
      <c r="A1190" s="629" t="s">
        <v>1568</v>
      </c>
      <c r="B1190" s="630">
        <v>64209.34</v>
      </c>
    </row>
    <row r="1191" spans="1:2" ht="15">
      <c r="A1191" s="629" t="s">
        <v>1569</v>
      </c>
      <c r="B1191" s="630">
        <v>55637.919999999998</v>
      </c>
    </row>
    <row r="1192" spans="1:2" ht="15">
      <c r="A1192" s="629" t="s">
        <v>1570</v>
      </c>
      <c r="B1192" s="630">
        <v>103428.89</v>
      </c>
    </row>
    <row r="1193" spans="1:2" ht="15">
      <c r="A1193" s="629" t="s">
        <v>1571</v>
      </c>
      <c r="B1193" s="630">
        <v>89621.98</v>
      </c>
    </row>
    <row r="1194" spans="1:2" ht="15">
      <c r="A1194" s="629" t="s">
        <v>1572</v>
      </c>
      <c r="B1194" s="630">
        <v>48908.19</v>
      </c>
    </row>
    <row r="1195" spans="1:2" ht="15">
      <c r="A1195" s="629" t="s">
        <v>1573</v>
      </c>
      <c r="B1195" s="630">
        <v>42379.519999999997</v>
      </c>
    </row>
    <row r="1196" spans="1:2" ht="15">
      <c r="A1196" s="629" t="s">
        <v>1574</v>
      </c>
      <c r="B1196" s="630">
        <v>7698.78</v>
      </c>
    </row>
    <row r="1197" spans="1:2" ht="15">
      <c r="A1197" s="629" t="s">
        <v>1575</v>
      </c>
      <c r="B1197" s="630">
        <v>6671.03</v>
      </c>
    </row>
    <row r="1198" spans="1:2" ht="15">
      <c r="A1198" s="629" t="s">
        <v>1576</v>
      </c>
      <c r="B1198" s="630">
        <v>129.18</v>
      </c>
    </row>
    <row r="1199" spans="1:2" ht="15">
      <c r="A1199" s="629" t="s">
        <v>1577</v>
      </c>
      <c r="B1199" s="630">
        <v>111.94</v>
      </c>
    </row>
    <row r="1200" spans="1:2" ht="15">
      <c r="A1200" s="629" t="s">
        <v>1578</v>
      </c>
      <c r="B1200" s="630">
        <v>23009.54</v>
      </c>
    </row>
    <row r="1201" spans="1:2" ht="15">
      <c r="A1201" s="629" t="s">
        <v>1579</v>
      </c>
      <c r="B1201" s="630">
        <v>19938.04</v>
      </c>
    </row>
    <row r="1202" spans="1:2" ht="15">
      <c r="A1202" s="629" t="s">
        <v>1580</v>
      </c>
      <c r="B1202" s="630">
        <v>4621.6000000000004</v>
      </c>
    </row>
    <row r="1203" spans="1:2" ht="15">
      <c r="A1203" s="629" t="s">
        <v>1581</v>
      </c>
      <c r="B1203" s="630">
        <v>4004.68</v>
      </c>
    </row>
    <row r="1204" spans="1:2" ht="15">
      <c r="A1204" s="629" t="s">
        <v>1582</v>
      </c>
      <c r="B1204" s="630">
        <v>9198.14</v>
      </c>
    </row>
    <row r="1205" spans="1:2" ht="15">
      <c r="A1205" s="629" t="s">
        <v>1583</v>
      </c>
      <c r="B1205" s="630">
        <v>7970.27</v>
      </c>
    </row>
    <row r="1206" spans="1:2" ht="15">
      <c r="A1206" s="629" t="s">
        <v>1584</v>
      </c>
      <c r="B1206" s="630">
        <v>8510.59</v>
      </c>
    </row>
    <row r="1207" spans="1:2" ht="15">
      <c r="A1207" s="629" t="s">
        <v>1585</v>
      </c>
      <c r="B1207" s="630">
        <v>7374.49</v>
      </c>
    </row>
    <row r="1208" spans="1:2" ht="15">
      <c r="A1208" s="629" t="s">
        <v>1586</v>
      </c>
      <c r="B1208" s="630">
        <v>7798.15</v>
      </c>
    </row>
    <row r="1209" spans="1:2" ht="15">
      <c r="A1209" s="629" t="s">
        <v>1587</v>
      </c>
      <c r="B1209" s="630">
        <v>6757.16</v>
      </c>
    </row>
    <row r="1210" spans="1:2" ht="15">
      <c r="A1210" s="629" t="s">
        <v>1588</v>
      </c>
      <c r="B1210" s="630">
        <v>8784.57</v>
      </c>
    </row>
    <row r="1211" spans="1:2" ht="15">
      <c r="A1211" s="629" t="s">
        <v>1589</v>
      </c>
      <c r="B1211" s="630">
        <v>7611.96</v>
      </c>
    </row>
    <row r="1212" spans="1:2" ht="15">
      <c r="A1212" s="629" t="s">
        <v>1590</v>
      </c>
      <c r="B1212" s="630">
        <v>5528.26</v>
      </c>
    </row>
    <row r="1213" spans="1:2" ht="15">
      <c r="A1213" s="629" t="s">
        <v>1591</v>
      </c>
      <c r="B1213" s="630">
        <v>4790.28</v>
      </c>
    </row>
    <row r="1214" spans="1:2" ht="15">
      <c r="A1214" s="629" t="s">
        <v>1592</v>
      </c>
      <c r="B1214" s="630">
        <v>8945.7199999999993</v>
      </c>
    </row>
    <row r="1215" spans="1:2" ht="15">
      <c r="A1215" s="629" t="s">
        <v>1593</v>
      </c>
      <c r="B1215" s="630">
        <v>7751.54</v>
      </c>
    </row>
    <row r="1216" spans="1:2" ht="15">
      <c r="A1216" s="629" t="s">
        <v>1594</v>
      </c>
      <c r="B1216" s="630">
        <v>7661.77</v>
      </c>
    </row>
    <row r="1217" spans="1:2" ht="15">
      <c r="A1217" s="629" t="s">
        <v>1595</v>
      </c>
      <c r="B1217" s="630">
        <v>6638.9</v>
      </c>
    </row>
    <row r="1218" spans="1:2" ht="15">
      <c r="A1218" s="629" t="s">
        <v>1596</v>
      </c>
      <c r="B1218" s="630">
        <v>11445.04</v>
      </c>
    </row>
    <row r="1219" spans="1:2" ht="15">
      <c r="A1219" s="629" t="s">
        <v>1597</v>
      </c>
      <c r="B1219" s="630">
        <v>9917.11</v>
      </c>
    </row>
    <row r="1220" spans="1:2" ht="15">
      <c r="A1220" s="629" t="s">
        <v>23627</v>
      </c>
      <c r="B1220" s="630">
        <v>1352.9</v>
      </c>
    </row>
    <row r="1221" spans="1:2" ht="15">
      <c r="A1221" s="629" t="s">
        <v>23628</v>
      </c>
      <c r="B1221" s="630">
        <v>1172.31</v>
      </c>
    </row>
    <row r="1222" spans="1:2" ht="15">
      <c r="A1222" s="629" t="s">
        <v>23629</v>
      </c>
      <c r="B1222" s="630">
        <v>1691.13</v>
      </c>
    </row>
    <row r="1223" spans="1:2" ht="15">
      <c r="A1223" s="629" t="s">
        <v>23630</v>
      </c>
      <c r="B1223" s="630">
        <v>1465.39</v>
      </c>
    </row>
    <row r="1224" spans="1:2" ht="15">
      <c r="A1224" s="629" t="s">
        <v>23631</v>
      </c>
      <c r="B1224" s="630">
        <v>2536.6999999999998</v>
      </c>
    </row>
    <row r="1225" spans="1:2" ht="15">
      <c r="A1225" s="629" t="s">
        <v>23632</v>
      </c>
      <c r="B1225" s="630">
        <v>2198.09</v>
      </c>
    </row>
    <row r="1226" spans="1:2" ht="15">
      <c r="A1226" s="629" t="s">
        <v>1598</v>
      </c>
      <c r="B1226" s="630">
        <v>125.88</v>
      </c>
    </row>
    <row r="1227" spans="1:2" ht="15">
      <c r="A1227" s="629" t="s">
        <v>1599</v>
      </c>
      <c r="B1227" s="630">
        <v>109.32</v>
      </c>
    </row>
    <row r="1228" spans="1:2" ht="15">
      <c r="A1228" s="629" t="s">
        <v>1600</v>
      </c>
      <c r="B1228" s="630">
        <v>115.38</v>
      </c>
    </row>
    <row r="1229" spans="1:2" ht="15">
      <c r="A1229" s="629" t="s">
        <v>1601</v>
      </c>
      <c r="B1229" s="630">
        <v>100.22</v>
      </c>
    </row>
    <row r="1230" spans="1:2" ht="15">
      <c r="A1230" s="629" t="s">
        <v>1602</v>
      </c>
      <c r="B1230" s="630">
        <v>110.32</v>
      </c>
    </row>
    <row r="1231" spans="1:2" ht="15">
      <c r="A1231" s="629" t="s">
        <v>1603</v>
      </c>
      <c r="B1231" s="630">
        <v>95.84</v>
      </c>
    </row>
    <row r="1232" spans="1:2" ht="15">
      <c r="A1232" s="629" t="s">
        <v>1604</v>
      </c>
      <c r="B1232" s="630">
        <v>6.9</v>
      </c>
    </row>
    <row r="1233" spans="1:2" ht="15">
      <c r="A1233" s="629" t="s">
        <v>1605</v>
      </c>
      <c r="B1233" s="630">
        <v>5.98</v>
      </c>
    </row>
    <row r="1234" spans="1:2" ht="15">
      <c r="A1234" s="629" t="s">
        <v>1606</v>
      </c>
      <c r="B1234" s="630">
        <v>5.76</v>
      </c>
    </row>
    <row r="1235" spans="1:2" ht="15">
      <c r="A1235" s="629" t="s">
        <v>1607</v>
      </c>
      <c r="B1235" s="630">
        <v>4.99</v>
      </c>
    </row>
    <row r="1236" spans="1:2" ht="15">
      <c r="A1236" s="629" t="s">
        <v>1608</v>
      </c>
      <c r="B1236" s="630">
        <v>1435.2</v>
      </c>
    </row>
    <row r="1237" spans="1:2" ht="15">
      <c r="A1237" s="629" t="s">
        <v>1609</v>
      </c>
      <c r="B1237" s="630">
        <v>1243.67</v>
      </c>
    </row>
    <row r="1238" spans="1:2" ht="15">
      <c r="A1238" s="629" t="s">
        <v>1610</v>
      </c>
      <c r="B1238" s="630">
        <v>19.14</v>
      </c>
    </row>
    <row r="1239" spans="1:2" ht="15">
      <c r="A1239" s="629" t="s">
        <v>1611</v>
      </c>
      <c r="B1239" s="630">
        <v>16.77</v>
      </c>
    </row>
    <row r="1240" spans="1:2" ht="15">
      <c r="A1240" s="629" t="s">
        <v>1612</v>
      </c>
      <c r="B1240" s="630">
        <v>12.8</v>
      </c>
    </row>
    <row r="1241" spans="1:2" ht="15">
      <c r="A1241" s="629" t="s">
        <v>1613</v>
      </c>
      <c r="B1241" s="630">
        <v>11.21</v>
      </c>
    </row>
    <row r="1242" spans="1:2" ht="15">
      <c r="A1242" s="629" t="s">
        <v>1614</v>
      </c>
      <c r="B1242" s="630">
        <v>10.09</v>
      </c>
    </row>
    <row r="1243" spans="1:2" ht="15">
      <c r="A1243" s="629" t="s">
        <v>1615</v>
      </c>
      <c r="B1243" s="630">
        <v>8.84</v>
      </c>
    </row>
    <row r="1244" spans="1:2" ht="15">
      <c r="A1244" s="629" t="s">
        <v>1616</v>
      </c>
      <c r="B1244" s="630">
        <v>8.6199999999999992</v>
      </c>
    </row>
    <row r="1245" spans="1:2" ht="15">
      <c r="A1245" s="629" t="s">
        <v>1617</v>
      </c>
      <c r="B1245" s="630">
        <v>7.55</v>
      </c>
    </row>
    <row r="1246" spans="1:2" ht="15">
      <c r="A1246" s="629" t="s">
        <v>1618</v>
      </c>
      <c r="B1246" s="630">
        <v>8.35</v>
      </c>
    </row>
    <row r="1247" spans="1:2" ht="15">
      <c r="A1247" s="629" t="s">
        <v>1619</v>
      </c>
      <c r="B1247" s="630">
        <v>7.42</v>
      </c>
    </row>
    <row r="1248" spans="1:2" ht="15">
      <c r="A1248" s="629" t="s">
        <v>1620</v>
      </c>
      <c r="B1248" s="630">
        <v>5.57</v>
      </c>
    </row>
    <row r="1249" spans="1:2" ht="15">
      <c r="A1249" s="629" t="s">
        <v>1621</v>
      </c>
      <c r="B1249" s="630">
        <v>4.9400000000000004</v>
      </c>
    </row>
    <row r="1250" spans="1:2" ht="15">
      <c r="A1250" s="629" t="s">
        <v>1622</v>
      </c>
      <c r="B1250" s="630">
        <v>4.41</v>
      </c>
    </row>
    <row r="1251" spans="1:2" ht="15">
      <c r="A1251" s="629" t="s">
        <v>1623</v>
      </c>
      <c r="B1251" s="630">
        <v>3.92</v>
      </c>
    </row>
    <row r="1252" spans="1:2" ht="15">
      <c r="A1252" s="629" t="s">
        <v>1624</v>
      </c>
      <c r="B1252" s="630">
        <v>3.5</v>
      </c>
    </row>
    <row r="1253" spans="1:2" ht="15">
      <c r="A1253" s="629" t="s">
        <v>1625</v>
      </c>
      <c r="B1253" s="630">
        <v>3.12</v>
      </c>
    </row>
    <row r="1254" spans="1:2" ht="15">
      <c r="A1254" s="629" t="s">
        <v>1626</v>
      </c>
      <c r="B1254" s="630">
        <v>99.84</v>
      </c>
    </row>
    <row r="1255" spans="1:2" ht="15">
      <c r="A1255" s="629" t="s">
        <v>1627</v>
      </c>
      <c r="B1255" s="630">
        <v>86.5</v>
      </c>
    </row>
    <row r="1256" spans="1:2" ht="15">
      <c r="A1256" s="629" t="s">
        <v>1628</v>
      </c>
      <c r="B1256" s="630">
        <v>91.21</v>
      </c>
    </row>
    <row r="1257" spans="1:2" ht="15">
      <c r="A1257" s="629" t="s">
        <v>1629</v>
      </c>
      <c r="B1257" s="630">
        <v>79.03</v>
      </c>
    </row>
    <row r="1258" spans="1:2" ht="15">
      <c r="A1258" s="629" t="s">
        <v>1630</v>
      </c>
      <c r="B1258" s="630">
        <v>86</v>
      </c>
    </row>
    <row r="1259" spans="1:2" ht="15">
      <c r="A1259" s="629" t="s">
        <v>1631</v>
      </c>
      <c r="B1259" s="630">
        <v>74.52</v>
      </c>
    </row>
    <row r="1260" spans="1:2" ht="15">
      <c r="A1260" s="629" t="s">
        <v>1632</v>
      </c>
      <c r="B1260" s="630">
        <v>78.64</v>
      </c>
    </row>
    <row r="1261" spans="1:2" ht="15">
      <c r="A1261" s="629" t="s">
        <v>1633</v>
      </c>
      <c r="B1261" s="630">
        <v>68.14</v>
      </c>
    </row>
    <row r="1262" spans="1:2" ht="15">
      <c r="A1262" s="629" t="s">
        <v>1634</v>
      </c>
      <c r="B1262" s="630">
        <v>69.97</v>
      </c>
    </row>
    <row r="1263" spans="1:2" ht="15">
      <c r="A1263" s="629" t="s">
        <v>1635</v>
      </c>
      <c r="B1263" s="630">
        <v>60.63</v>
      </c>
    </row>
    <row r="1264" spans="1:2" ht="15">
      <c r="A1264" s="629" t="s">
        <v>1636</v>
      </c>
      <c r="B1264" s="630">
        <v>55.41</v>
      </c>
    </row>
    <row r="1265" spans="1:2" ht="15">
      <c r="A1265" s="629" t="s">
        <v>1637</v>
      </c>
      <c r="B1265" s="630">
        <v>48.01</v>
      </c>
    </row>
    <row r="1266" spans="1:2" ht="15">
      <c r="A1266" s="629" t="s">
        <v>1638</v>
      </c>
      <c r="B1266" s="630">
        <v>56.79</v>
      </c>
    </row>
    <row r="1267" spans="1:2" ht="15">
      <c r="A1267" s="629" t="s">
        <v>1639</v>
      </c>
      <c r="B1267" s="630">
        <v>49.21</v>
      </c>
    </row>
    <row r="1268" spans="1:2" ht="15">
      <c r="A1268" s="629" t="s">
        <v>1640</v>
      </c>
      <c r="B1268" s="630">
        <v>41.23</v>
      </c>
    </row>
    <row r="1269" spans="1:2" ht="15">
      <c r="A1269" s="629" t="s">
        <v>1641</v>
      </c>
      <c r="B1269" s="630">
        <v>35.729999999999997</v>
      </c>
    </row>
    <row r="1270" spans="1:2" ht="15">
      <c r="A1270" s="629" t="s">
        <v>1642</v>
      </c>
      <c r="B1270" s="630">
        <v>33.130000000000003</v>
      </c>
    </row>
    <row r="1271" spans="1:2" ht="15">
      <c r="A1271" s="629" t="s">
        <v>1643</v>
      </c>
      <c r="B1271" s="630">
        <v>28.71</v>
      </c>
    </row>
    <row r="1272" spans="1:2" ht="15">
      <c r="A1272" s="629" t="s">
        <v>1644</v>
      </c>
      <c r="B1272" s="630">
        <v>15.69</v>
      </c>
    </row>
    <row r="1273" spans="1:2" ht="15">
      <c r="A1273" s="629" t="s">
        <v>1645</v>
      </c>
      <c r="B1273" s="630">
        <v>13.59</v>
      </c>
    </row>
    <row r="1274" spans="1:2" ht="15">
      <c r="A1274" s="629" t="s">
        <v>1646</v>
      </c>
      <c r="B1274" s="630">
        <v>10.83</v>
      </c>
    </row>
    <row r="1275" spans="1:2" ht="15">
      <c r="A1275" s="629" t="s">
        <v>1647</v>
      </c>
      <c r="B1275" s="630">
        <v>9.39</v>
      </c>
    </row>
    <row r="1276" spans="1:2" ht="15">
      <c r="A1276" s="629" t="s">
        <v>1648</v>
      </c>
      <c r="B1276" s="630">
        <v>10.84</v>
      </c>
    </row>
    <row r="1277" spans="1:2" ht="15">
      <c r="A1277" s="629" t="s">
        <v>1649</v>
      </c>
      <c r="B1277" s="630">
        <v>9.39</v>
      </c>
    </row>
    <row r="1278" spans="1:2" ht="15">
      <c r="A1278" s="629" t="s">
        <v>1650</v>
      </c>
      <c r="B1278" s="630">
        <v>53.21</v>
      </c>
    </row>
    <row r="1279" spans="1:2" ht="15">
      <c r="A1279" s="629" t="s">
        <v>1651</v>
      </c>
      <c r="B1279" s="630">
        <v>46.1</v>
      </c>
    </row>
    <row r="1280" spans="1:2" ht="15">
      <c r="A1280" s="629" t="s">
        <v>1652</v>
      </c>
      <c r="B1280" s="630">
        <v>36.880000000000003</v>
      </c>
    </row>
    <row r="1281" spans="1:2" ht="15">
      <c r="A1281" s="629" t="s">
        <v>1653</v>
      </c>
      <c r="B1281" s="630">
        <v>31.95</v>
      </c>
    </row>
    <row r="1282" spans="1:2" ht="15">
      <c r="A1282" s="629" t="s">
        <v>1654</v>
      </c>
      <c r="B1282" s="630">
        <v>29.48</v>
      </c>
    </row>
    <row r="1283" spans="1:2" ht="15">
      <c r="A1283" s="629" t="s">
        <v>1655</v>
      </c>
      <c r="B1283" s="630">
        <v>25.54</v>
      </c>
    </row>
    <row r="1284" spans="1:2" ht="15">
      <c r="A1284" s="629" t="s">
        <v>1656</v>
      </c>
      <c r="B1284" s="630">
        <v>3.44</v>
      </c>
    </row>
    <row r="1285" spans="1:2" ht="15">
      <c r="A1285" s="629" t="s">
        <v>1657</v>
      </c>
      <c r="B1285" s="630">
        <v>2.98</v>
      </c>
    </row>
    <row r="1286" spans="1:2" ht="15">
      <c r="A1286" s="629" t="s">
        <v>1658</v>
      </c>
      <c r="B1286" s="630">
        <v>1.89</v>
      </c>
    </row>
    <row r="1287" spans="1:2" ht="15">
      <c r="A1287" s="629" t="s">
        <v>1659</v>
      </c>
      <c r="B1287" s="630">
        <v>1.64</v>
      </c>
    </row>
    <row r="1288" spans="1:2" ht="15">
      <c r="A1288" s="629" t="s">
        <v>1660</v>
      </c>
      <c r="B1288" s="630">
        <v>0.95</v>
      </c>
    </row>
    <row r="1289" spans="1:2" ht="15">
      <c r="A1289" s="629" t="s">
        <v>1661</v>
      </c>
      <c r="B1289" s="630">
        <v>0.82</v>
      </c>
    </row>
    <row r="1290" spans="1:2" ht="15">
      <c r="A1290" s="629" t="s">
        <v>1662</v>
      </c>
      <c r="B1290" s="630">
        <v>8.65</v>
      </c>
    </row>
    <row r="1291" spans="1:2" ht="15">
      <c r="A1291" s="629" t="s">
        <v>1663</v>
      </c>
      <c r="B1291" s="630">
        <v>7.49</v>
      </c>
    </row>
    <row r="1292" spans="1:2" ht="15">
      <c r="A1292" s="629" t="s">
        <v>1664</v>
      </c>
      <c r="B1292" s="630">
        <v>5.78</v>
      </c>
    </row>
    <row r="1293" spans="1:2" ht="15">
      <c r="A1293" s="629" t="s">
        <v>1665</v>
      </c>
      <c r="B1293" s="630">
        <v>5.01</v>
      </c>
    </row>
    <row r="1294" spans="1:2" ht="15">
      <c r="A1294" s="629" t="s">
        <v>1666</v>
      </c>
      <c r="B1294" s="630">
        <v>6.9</v>
      </c>
    </row>
    <row r="1295" spans="1:2" ht="15">
      <c r="A1295" s="629" t="s">
        <v>1667</v>
      </c>
      <c r="B1295" s="630">
        <v>5.98</v>
      </c>
    </row>
    <row r="1296" spans="1:2" ht="15">
      <c r="A1296" s="629" t="s">
        <v>1668</v>
      </c>
      <c r="B1296" s="630">
        <v>4.2300000000000004</v>
      </c>
    </row>
    <row r="1297" spans="1:2" ht="15">
      <c r="A1297" s="629" t="s">
        <v>1669</v>
      </c>
      <c r="B1297" s="630">
        <v>3.67</v>
      </c>
    </row>
    <row r="1298" spans="1:2" ht="15">
      <c r="A1298" s="629" t="s">
        <v>1670</v>
      </c>
      <c r="B1298" s="630">
        <v>2.02</v>
      </c>
    </row>
    <row r="1299" spans="1:2" ht="15">
      <c r="A1299" s="629" t="s">
        <v>1671</v>
      </c>
      <c r="B1299" s="630">
        <v>1.75</v>
      </c>
    </row>
    <row r="1300" spans="1:2" ht="15">
      <c r="A1300" s="629" t="s">
        <v>1672</v>
      </c>
      <c r="B1300" s="630">
        <v>1.05</v>
      </c>
    </row>
    <row r="1301" spans="1:2" ht="15">
      <c r="A1301" s="629" t="s">
        <v>1673</v>
      </c>
      <c r="B1301" s="630">
        <v>0.91</v>
      </c>
    </row>
    <row r="1302" spans="1:2" ht="15">
      <c r="A1302" s="629" t="s">
        <v>1674</v>
      </c>
      <c r="B1302" s="630">
        <v>1.1200000000000001</v>
      </c>
    </row>
    <row r="1303" spans="1:2" ht="15">
      <c r="A1303" s="629" t="s">
        <v>1675</v>
      </c>
      <c r="B1303" s="630">
        <v>0.97</v>
      </c>
    </row>
    <row r="1304" spans="1:2" ht="15">
      <c r="A1304" s="629" t="s">
        <v>1676</v>
      </c>
      <c r="B1304" s="630">
        <v>0.56999999999999995</v>
      </c>
    </row>
    <row r="1305" spans="1:2" ht="15">
      <c r="A1305" s="629" t="s">
        <v>1677</v>
      </c>
      <c r="B1305" s="630">
        <v>0.49</v>
      </c>
    </row>
    <row r="1306" spans="1:2" ht="15">
      <c r="A1306" s="629" t="s">
        <v>1678</v>
      </c>
      <c r="B1306" s="630">
        <v>3.44</v>
      </c>
    </row>
    <row r="1307" spans="1:2" ht="15">
      <c r="A1307" s="629" t="s">
        <v>1679</v>
      </c>
      <c r="B1307" s="630">
        <v>2.98</v>
      </c>
    </row>
    <row r="1308" spans="1:2" ht="15">
      <c r="A1308" s="629" t="s">
        <v>1680</v>
      </c>
      <c r="B1308" s="630">
        <v>1.89</v>
      </c>
    </row>
    <row r="1309" spans="1:2" ht="15">
      <c r="A1309" s="629" t="s">
        <v>1681</v>
      </c>
      <c r="B1309" s="630">
        <v>1.64</v>
      </c>
    </row>
    <row r="1310" spans="1:2" ht="15">
      <c r="A1310" s="629" t="s">
        <v>1682</v>
      </c>
      <c r="B1310" s="630">
        <v>0.95</v>
      </c>
    </row>
    <row r="1311" spans="1:2" ht="15">
      <c r="A1311" s="629" t="s">
        <v>1683</v>
      </c>
      <c r="B1311" s="630">
        <v>0.82</v>
      </c>
    </row>
    <row r="1312" spans="1:2" ht="15">
      <c r="A1312" s="629" t="s">
        <v>1684</v>
      </c>
      <c r="B1312" s="630">
        <v>8.65</v>
      </c>
    </row>
    <row r="1313" spans="1:2" ht="15">
      <c r="A1313" s="629" t="s">
        <v>1685</v>
      </c>
      <c r="B1313" s="630">
        <v>7.49</v>
      </c>
    </row>
    <row r="1314" spans="1:2" ht="15">
      <c r="A1314" s="629" t="s">
        <v>1686</v>
      </c>
      <c r="B1314" s="630">
        <v>5.78</v>
      </c>
    </row>
    <row r="1315" spans="1:2" ht="15">
      <c r="A1315" s="629" t="s">
        <v>1687</v>
      </c>
      <c r="B1315" s="630">
        <v>5.01</v>
      </c>
    </row>
    <row r="1316" spans="1:2" ht="15">
      <c r="A1316" s="629" t="s">
        <v>1688</v>
      </c>
      <c r="B1316" s="630">
        <v>6.9</v>
      </c>
    </row>
    <row r="1317" spans="1:2" ht="15">
      <c r="A1317" s="629" t="s">
        <v>1689</v>
      </c>
      <c r="B1317" s="630">
        <v>5.98</v>
      </c>
    </row>
    <row r="1318" spans="1:2" ht="15">
      <c r="A1318" s="629" t="s">
        <v>1690</v>
      </c>
      <c r="B1318" s="630">
        <v>4.2300000000000004</v>
      </c>
    </row>
    <row r="1319" spans="1:2" ht="15">
      <c r="A1319" s="629" t="s">
        <v>1691</v>
      </c>
      <c r="B1319" s="630">
        <v>3.67</v>
      </c>
    </row>
    <row r="1320" spans="1:2" ht="15">
      <c r="A1320" s="629" t="s">
        <v>1692</v>
      </c>
      <c r="B1320" s="630">
        <v>2.02</v>
      </c>
    </row>
    <row r="1321" spans="1:2" ht="15">
      <c r="A1321" s="629" t="s">
        <v>1693</v>
      </c>
      <c r="B1321" s="630">
        <v>1.75</v>
      </c>
    </row>
    <row r="1322" spans="1:2" ht="15">
      <c r="A1322" s="629" t="s">
        <v>1694</v>
      </c>
      <c r="B1322" s="630">
        <v>1.05</v>
      </c>
    </row>
    <row r="1323" spans="1:2" ht="15">
      <c r="A1323" s="629" t="s">
        <v>1695</v>
      </c>
      <c r="B1323" s="630">
        <v>0.91</v>
      </c>
    </row>
    <row r="1324" spans="1:2" ht="15">
      <c r="A1324" s="629" t="s">
        <v>1696</v>
      </c>
      <c r="B1324" s="630">
        <v>1.1200000000000001</v>
      </c>
    </row>
    <row r="1325" spans="1:2" ht="15">
      <c r="A1325" s="629" t="s">
        <v>1697</v>
      </c>
      <c r="B1325" s="630">
        <v>0.97</v>
      </c>
    </row>
    <row r="1326" spans="1:2" ht="15">
      <c r="A1326" s="629" t="s">
        <v>1698</v>
      </c>
      <c r="B1326" s="630">
        <v>0.56999999999999995</v>
      </c>
    </row>
    <row r="1327" spans="1:2" ht="15">
      <c r="A1327" s="629" t="s">
        <v>1699</v>
      </c>
      <c r="B1327" s="630">
        <v>0.49</v>
      </c>
    </row>
    <row r="1328" spans="1:2" ht="15">
      <c r="A1328" s="629" t="s">
        <v>1700</v>
      </c>
      <c r="B1328" s="630">
        <v>1.89</v>
      </c>
    </row>
    <row r="1329" spans="1:2" ht="15">
      <c r="A1329" s="629" t="s">
        <v>1701</v>
      </c>
      <c r="B1329" s="630">
        <v>1.64</v>
      </c>
    </row>
    <row r="1330" spans="1:2" ht="15">
      <c r="A1330" s="629" t="s">
        <v>1702</v>
      </c>
      <c r="B1330" s="630">
        <v>0.95</v>
      </c>
    </row>
    <row r="1331" spans="1:2" ht="15">
      <c r="A1331" s="629" t="s">
        <v>1703</v>
      </c>
      <c r="B1331" s="630">
        <v>0.82</v>
      </c>
    </row>
    <row r="1332" spans="1:2" ht="15">
      <c r="A1332" s="629" t="s">
        <v>1704</v>
      </c>
      <c r="B1332" s="630">
        <v>3.19</v>
      </c>
    </row>
    <row r="1333" spans="1:2" ht="15">
      <c r="A1333" s="629" t="s">
        <v>1705</v>
      </c>
      <c r="B1333" s="630">
        <v>2.76</v>
      </c>
    </row>
    <row r="1334" spans="1:2" ht="15">
      <c r="A1334" s="629" t="s">
        <v>1706</v>
      </c>
      <c r="B1334" s="630">
        <v>6.9</v>
      </c>
    </row>
    <row r="1335" spans="1:2" ht="15">
      <c r="A1335" s="629" t="s">
        <v>1707</v>
      </c>
      <c r="B1335" s="630">
        <v>5.98</v>
      </c>
    </row>
    <row r="1336" spans="1:2" ht="15">
      <c r="A1336" s="629" t="s">
        <v>1708</v>
      </c>
      <c r="B1336" s="630">
        <v>3.44</v>
      </c>
    </row>
    <row r="1337" spans="1:2" ht="15">
      <c r="A1337" s="629" t="s">
        <v>1709</v>
      </c>
      <c r="B1337" s="630">
        <v>2.98</v>
      </c>
    </row>
    <row r="1338" spans="1:2" ht="15">
      <c r="A1338" s="629" t="s">
        <v>1710</v>
      </c>
      <c r="B1338" s="630">
        <v>2.02</v>
      </c>
    </row>
    <row r="1339" spans="1:2" ht="15">
      <c r="A1339" s="629" t="s">
        <v>1711</v>
      </c>
      <c r="B1339" s="630">
        <v>1.75</v>
      </c>
    </row>
    <row r="1340" spans="1:2" ht="15">
      <c r="A1340" s="629" t="s">
        <v>1712</v>
      </c>
      <c r="B1340" s="630">
        <v>1.05</v>
      </c>
    </row>
    <row r="1341" spans="1:2" ht="15">
      <c r="A1341" s="629" t="s">
        <v>1713</v>
      </c>
      <c r="B1341" s="630">
        <v>0.91</v>
      </c>
    </row>
    <row r="1342" spans="1:2" ht="15">
      <c r="A1342" s="629" t="s">
        <v>1714</v>
      </c>
      <c r="B1342" s="630">
        <v>1.1200000000000001</v>
      </c>
    </row>
    <row r="1343" spans="1:2" ht="15">
      <c r="A1343" s="629" t="s">
        <v>1715</v>
      </c>
      <c r="B1343" s="630">
        <v>0.97</v>
      </c>
    </row>
    <row r="1344" spans="1:2" ht="15">
      <c r="A1344" s="629" t="s">
        <v>1716</v>
      </c>
      <c r="B1344" s="630">
        <v>0.56999999999999995</v>
      </c>
    </row>
    <row r="1345" spans="1:2" ht="15">
      <c r="A1345" s="629" t="s">
        <v>1717</v>
      </c>
      <c r="B1345" s="630">
        <v>0.49</v>
      </c>
    </row>
    <row r="1346" spans="1:2" ht="15">
      <c r="A1346" s="629" t="s">
        <v>1718</v>
      </c>
      <c r="B1346" s="630">
        <v>1.89</v>
      </c>
    </row>
    <row r="1347" spans="1:2" ht="15">
      <c r="A1347" s="629" t="s">
        <v>1719</v>
      </c>
      <c r="B1347" s="630">
        <v>1.64</v>
      </c>
    </row>
    <row r="1348" spans="1:2" ht="15">
      <c r="A1348" s="629" t="s">
        <v>1720</v>
      </c>
      <c r="B1348" s="630">
        <v>0.95</v>
      </c>
    </row>
    <row r="1349" spans="1:2" ht="15">
      <c r="A1349" s="629" t="s">
        <v>1721</v>
      </c>
      <c r="B1349" s="630">
        <v>0.82</v>
      </c>
    </row>
    <row r="1350" spans="1:2" ht="15">
      <c r="A1350" s="629" t="s">
        <v>1722</v>
      </c>
      <c r="B1350" s="630">
        <v>3.19</v>
      </c>
    </row>
    <row r="1351" spans="1:2" ht="15">
      <c r="A1351" s="629" t="s">
        <v>1723</v>
      </c>
      <c r="B1351" s="630">
        <v>2.76</v>
      </c>
    </row>
    <row r="1352" spans="1:2" ht="15">
      <c r="A1352" s="629" t="s">
        <v>1724</v>
      </c>
      <c r="B1352" s="630">
        <v>6.9</v>
      </c>
    </row>
    <row r="1353" spans="1:2" ht="15">
      <c r="A1353" s="629" t="s">
        <v>1725</v>
      </c>
      <c r="B1353" s="630">
        <v>5.98</v>
      </c>
    </row>
    <row r="1354" spans="1:2" ht="15">
      <c r="A1354" s="629" t="s">
        <v>1726</v>
      </c>
      <c r="B1354" s="630">
        <v>3.44</v>
      </c>
    </row>
    <row r="1355" spans="1:2" ht="15">
      <c r="A1355" s="629" t="s">
        <v>1727</v>
      </c>
      <c r="B1355" s="630">
        <v>2.98</v>
      </c>
    </row>
    <row r="1356" spans="1:2" ht="15">
      <c r="A1356" s="629" t="s">
        <v>1728</v>
      </c>
      <c r="B1356" s="630">
        <v>2.02</v>
      </c>
    </row>
    <row r="1357" spans="1:2" ht="15">
      <c r="A1357" s="629" t="s">
        <v>1729</v>
      </c>
      <c r="B1357" s="630">
        <v>1.75</v>
      </c>
    </row>
    <row r="1358" spans="1:2" ht="15">
      <c r="A1358" s="629" t="s">
        <v>1730</v>
      </c>
      <c r="B1358" s="630">
        <v>1.05</v>
      </c>
    </row>
    <row r="1359" spans="1:2" ht="15">
      <c r="A1359" s="629" t="s">
        <v>1731</v>
      </c>
      <c r="B1359" s="630">
        <v>0.91</v>
      </c>
    </row>
    <row r="1360" spans="1:2" ht="15">
      <c r="A1360" s="629" t="s">
        <v>1732</v>
      </c>
      <c r="B1360" s="630">
        <v>1.1200000000000001</v>
      </c>
    </row>
    <row r="1361" spans="1:2" ht="15">
      <c r="A1361" s="629" t="s">
        <v>1733</v>
      </c>
      <c r="B1361" s="630">
        <v>0.97</v>
      </c>
    </row>
    <row r="1362" spans="1:2" ht="15">
      <c r="A1362" s="629" t="s">
        <v>1734</v>
      </c>
      <c r="B1362" s="630">
        <v>0.56999999999999995</v>
      </c>
    </row>
    <row r="1363" spans="1:2" ht="15">
      <c r="A1363" s="629" t="s">
        <v>1735</v>
      </c>
      <c r="B1363" s="630">
        <v>0.49</v>
      </c>
    </row>
    <row r="1364" spans="1:2" ht="15">
      <c r="A1364" s="629" t="s">
        <v>1736</v>
      </c>
      <c r="B1364" s="630">
        <v>1.89</v>
      </c>
    </row>
    <row r="1365" spans="1:2" ht="15">
      <c r="A1365" s="629" t="s">
        <v>1737</v>
      </c>
      <c r="B1365" s="630">
        <v>1.64</v>
      </c>
    </row>
    <row r="1366" spans="1:2" ht="15">
      <c r="A1366" s="629" t="s">
        <v>1738</v>
      </c>
      <c r="B1366" s="630">
        <v>1.7</v>
      </c>
    </row>
    <row r="1367" spans="1:2" ht="15">
      <c r="A1367" s="629" t="s">
        <v>1739</v>
      </c>
      <c r="B1367" s="630">
        <v>1.47</v>
      </c>
    </row>
    <row r="1368" spans="1:2" ht="15">
      <c r="A1368" s="629" t="s">
        <v>1740</v>
      </c>
      <c r="B1368" s="630">
        <v>4.83</v>
      </c>
    </row>
    <row r="1369" spans="1:2" ht="15">
      <c r="A1369" s="629" t="s">
        <v>1741</v>
      </c>
      <c r="B1369" s="630">
        <v>4.1900000000000004</v>
      </c>
    </row>
    <row r="1370" spans="1:2" ht="15">
      <c r="A1370" s="629" t="s">
        <v>1742</v>
      </c>
      <c r="B1370" s="630">
        <v>4.3499999999999996</v>
      </c>
    </row>
    <row r="1371" spans="1:2" ht="15">
      <c r="A1371" s="629" t="s">
        <v>1743</v>
      </c>
      <c r="B1371" s="630">
        <v>3.77</v>
      </c>
    </row>
    <row r="1372" spans="1:2" ht="15">
      <c r="A1372" s="629" t="s">
        <v>1744</v>
      </c>
      <c r="B1372" s="630">
        <v>4.83</v>
      </c>
    </row>
    <row r="1373" spans="1:2" ht="15">
      <c r="A1373" s="629" t="s">
        <v>1745</v>
      </c>
      <c r="B1373" s="630">
        <v>4.1900000000000004</v>
      </c>
    </row>
    <row r="1374" spans="1:2" ht="15">
      <c r="A1374" s="629" t="s">
        <v>1746</v>
      </c>
      <c r="B1374" s="630">
        <v>2.02</v>
      </c>
    </row>
    <row r="1375" spans="1:2" ht="15">
      <c r="A1375" s="629" t="s">
        <v>1747</v>
      </c>
      <c r="B1375" s="630">
        <v>1.75</v>
      </c>
    </row>
    <row r="1376" spans="1:2" ht="15">
      <c r="A1376" s="629" t="s">
        <v>1748</v>
      </c>
      <c r="B1376" s="630">
        <v>1.82</v>
      </c>
    </row>
    <row r="1377" spans="1:2" ht="15">
      <c r="A1377" s="629" t="s">
        <v>1749</v>
      </c>
      <c r="B1377" s="630">
        <v>1.58</v>
      </c>
    </row>
    <row r="1378" spans="1:2" ht="15">
      <c r="A1378" s="629" t="s">
        <v>1750</v>
      </c>
      <c r="B1378" s="630">
        <v>1.1200000000000001</v>
      </c>
    </row>
    <row r="1379" spans="1:2" ht="15">
      <c r="A1379" s="629" t="s">
        <v>1751</v>
      </c>
      <c r="B1379" s="630">
        <v>0.97</v>
      </c>
    </row>
    <row r="1380" spans="1:2" ht="15">
      <c r="A1380" s="629" t="s">
        <v>1752</v>
      </c>
      <c r="B1380" s="630">
        <v>0.56999999999999995</v>
      </c>
    </row>
    <row r="1381" spans="1:2" ht="15">
      <c r="A1381" s="629" t="s">
        <v>1753</v>
      </c>
      <c r="B1381" s="630">
        <v>0.49</v>
      </c>
    </row>
    <row r="1382" spans="1:2" ht="15">
      <c r="A1382" s="629" t="s">
        <v>1754</v>
      </c>
      <c r="B1382" s="630">
        <v>1.89</v>
      </c>
    </row>
    <row r="1383" spans="1:2" ht="15">
      <c r="A1383" s="629" t="s">
        <v>1755</v>
      </c>
      <c r="B1383" s="630">
        <v>1.64</v>
      </c>
    </row>
    <row r="1384" spans="1:2" ht="15">
      <c r="A1384" s="629" t="s">
        <v>1756</v>
      </c>
      <c r="B1384" s="630">
        <v>1.7</v>
      </c>
    </row>
    <row r="1385" spans="1:2" ht="15">
      <c r="A1385" s="629" t="s">
        <v>1757</v>
      </c>
      <c r="B1385" s="630">
        <v>1.47</v>
      </c>
    </row>
    <row r="1386" spans="1:2" ht="15">
      <c r="A1386" s="629" t="s">
        <v>1758</v>
      </c>
      <c r="B1386" s="630">
        <v>4.83</v>
      </c>
    </row>
    <row r="1387" spans="1:2" ht="15">
      <c r="A1387" s="629" t="s">
        <v>1759</v>
      </c>
      <c r="B1387" s="630">
        <v>4.1900000000000004</v>
      </c>
    </row>
    <row r="1388" spans="1:2" ht="15">
      <c r="A1388" s="629" t="s">
        <v>1760</v>
      </c>
      <c r="B1388" s="630">
        <v>4.3499999999999996</v>
      </c>
    </row>
    <row r="1389" spans="1:2" ht="15">
      <c r="A1389" s="629" t="s">
        <v>1761</v>
      </c>
      <c r="B1389" s="630">
        <v>3.77</v>
      </c>
    </row>
    <row r="1390" spans="1:2" ht="15">
      <c r="A1390" s="629" t="s">
        <v>1762</v>
      </c>
      <c r="B1390" s="630">
        <v>4.83</v>
      </c>
    </row>
    <row r="1391" spans="1:2" ht="15">
      <c r="A1391" s="629" t="s">
        <v>1763</v>
      </c>
      <c r="B1391" s="630">
        <v>4.1900000000000004</v>
      </c>
    </row>
    <row r="1392" spans="1:2" ht="15">
      <c r="A1392" s="629" t="s">
        <v>1764</v>
      </c>
      <c r="B1392" s="630">
        <v>2.02</v>
      </c>
    </row>
    <row r="1393" spans="1:2" ht="15">
      <c r="A1393" s="629" t="s">
        <v>1765</v>
      </c>
      <c r="B1393" s="630">
        <v>1.75</v>
      </c>
    </row>
    <row r="1394" spans="1:2" ht="15">
      <c r="A1394" s="629" t="s">
        <v>1766</v>
      </c>
      <c r="B1394" s="630">
        <v>1.82</v>
      </c>
    </row>
    <row r="1395" spans="1:2" ht="15">
      <c r="A1395" s="629" t="s">
        <v>1767</v>
      </c>
      <c r="B1395" s="630">
        <v>1.58</v>
      </c>
    </row>
    <row r="1396" spans="1:2" ht="15">
      <c r="A1396" s="629" t="s">
        <v>1768</v>
      </c>
      <c r="B1396" s="630">
        <v>1.1200000000000001</v>
      </c>
    </row>
    <row r="1397" spans="1:2" ht="15">
      <c r="A1397" s="629" t="s">
        <v>1769</v>
      </c>
      <c r="B1397" s="630">
        <v>0.97</v>
      </c>
    </row>
    <row r="1398" spans="1:2" ht="15">
      <c r="A1398" s="629" t="s">
        <v>1770</v>
      </c>
      <c r="B1398" s="630">
        <v>0.56999999999999995</v>
      </c>
    </row>
    <row r="1399" spans="1:2" ht="15">
      <c r="A1399" s="629" t="s">
        <v>1771</v>
      </c>
      <c r="B1399" s="630">
        <v>0.49</v>
      </c>
    </row>
    <row r="1400" spans="1:2" ht="15">
      <c r="A1400" s="629" t="s">
        <v>1772</v>
      </c>
      <c r="B1400" s="630">
        <v>3.44</v>
      </c>
    </row>
    <row r="1401" spans="1:2" ht="15">
      <c r="A1401" s="629" t="s">
        <v>1773</v>
      </c>
      <c r="B1401" s="630">
        <v>2.98</v>
      </c>
    </row>
    <row r="1402" spans="1:2" ht="15">
      <c r="A1402" s="629" t="s">
        <v>1774</v>
      </c>
      <c r="B1402" s="630">
        <v>3.19</v>
      </c>
    </row>
    <row r="1403" spans="1:2" ht="15">
      <c r="A1403" s="629" t="s">
        <v>1775</v>
      </c>
      <c r="B1403" s="630">
        <v>2.76</v>
      </c>
    </row>
    <row r="1404" spans="1:2" ht="15">
      <c r="A1404" s="629" t="s">
        <v>1776</v>
      </c>
      <c r="B1404" s="630">
        <v>1.89</v>
      </c>
    </row>
    <row r="1405" spans="1:2" ht="15">
      <c r="A1405" s="629" t="s">
        <v>1777</v>
      </c>
      <c r="B1405" s="630">
        <v>1.64</v>
      </c>
    </row>
    <row r="1406" spans="1:2" ht="15">
      <c r="A1406" s="629" t="s">
        <v>1778</v>
      </c>
      <c r="B1406" s="630">
        <v>3.19</v>
      </c>
    </row>
    <row r="1407" spans="1:2" ht="15">
      <c r="A1407" s="629" t="s">
        <v>1779</v>
      </c>
      <c r="B1407" s="630">
        <v>2.76</v>
      </c>
    </row>
    <row r="1408" spans="1:2" ht="15">
      <c r="A1408" s="629" t="s">
        <v>1780</v>
      </c>
      <c r="B1408" s="630">
        <v>10.35</v>
      </c>
    </row>
    <row r="1409" spans="1:2" ht="15">
      <c r="A1409" s="629" t="s">
        <v>1781</v>
      </c>
      <c r="B1409" s="630">
        <v>8.9700000000000006</v>
      </c>
    </row>
    <row r="1410" spans="1:2" ht="15">
      <c r="A1410" s="629" t="s">
        <v>1782</v>
      </c>
      <c r="B1410" s="630">
        <v>8.6300000000000008</v>
      </c>
    </row>
    <row r="1411" spans="1:2" ht="15">
      <c r="A1411" s="629" t="s">
        <v>1783</v>
      </c>
      <c r="B1411" s="630">
        <v>7.47</v>
      </c>
    </row>
    <row r="1412" spans="1:2" ht="15">
      <c r="A1412" s="629" t="s">
        <v>1784</v>
      </c>
      <c r="B1412" s="630">
        <v>0.56999999999999995</v>
      </c>
    </row>
    <row r="1413" spans="1:2" ht="15">
      <c r="A1413" s="629" t="s">
        <v>1785</v>
      </c>
      <c r="B1413" s="630">
        <v>0.49</v>
      </c>
    </row>
    <row r="1414" spans="1:2" ht="15">
      <c r="A1414" s="629" t="s">
        <v>1786</v>
      </c>
      <c r="B1414" s="630">
        <v>0.37</v>
      </c>
    </row>
    <row r="1415" spans="1:2" ht="15">
      <c r="A1415" s="629" t="s">
        <v>1787</v>
      </c>
      <c r="B1415" s="630">
        <v>0.32</v>
      </c>
    </row>
    <row r="1416" spans="1:2" ht="15">
      <c r="A1416" s="629" t="s">
        <v>1788</v>
      </c>
      <c r="B1416" s="630">
        <v>3.14</v>
      </c>
    </row>
    <row r="1417" spans="1:2" ht="15">
      <c r="A1417" s="629" t="s">
        <v>1789</v>
      </c>
      <c r="B1417" s="630">
        <v>2.72</v>
      </c>
    </row>
    <row r="1418" spans="1:2" ht="15">
      <c r="A1418" s="629" t="s">
        <v>1790</v>
      </c>
      <c r="B1418" s="630">
        <v>2.2799999999999998</v>
      </c>
    </row>
    <row r="1419" spans="1:2" ht="15">
      <c r="A1419" s="629" t="s">
        <v>1791</v>
      </c>
      <c r="B1419" s="630">
        <v>1.98</v>
      </c>
    </row>
    <row r="1420" spans="1:2" ht="15">
      <c r="A1420" s="629" t="s">
        <v>1792</v>
      </c>
      <c r="B1420" s="630">
        <v>1.1200000000000001</v>
      </c>
    </row>
    <row r="1421" spans="1:2" ht="15">
      <c r="A1421" s="629" t="s">
        <v>1793</v>
      </c>
      <c r="B1421" s="630">
        <v>0.97</v>
      </c>
    </row>
    <row r="1422" spans="1:2" ht="15">
      <c r="A1422" s="629" t="s">
        <v>1794</v>
      </c>
      <c r="B1422" s="630">
        <v>3.44</v>
      </c>
    </row>
    <row r="1423" spans="1:2" ht="15">
      <c r="A1423" s="629" t="s">
        <v>1795</v>
      </c>
      <c r="B1423" s="630">
        <v>2.98</v>
      </c>
    </row>
    <row r="1424" spans="1:2" ht="15">
      <c r="A1424" s="629" t="s">
        <v>1796</v>
      </c>
      <c r="B1424" s="630">
        <v>3.19</v>
      </c>
    </row>
    <row r="1425" spans="1:2" ht="15">
      <c r="A1425" s="629" t="s">
        <v>1797</v>
      </c>
      <c r="B1425" s="630">
        <v>2.76</v>
      </c>
    </row>
    <row r="1426" spans="1:2" ht="15">
      <c r="A1426" s="629" t="s">
        <v>1798</v>
      </c>
      <c r="B1426" s="630">
        <v>1.89</v>
      </c>
    </row>
    <row r="1427" spans="1:2" ht="15">
      <c r="A1427" s="629" t="s">
        <v>1799</v>
      </c>
      <c r="B1427" s="630">
        <v>1.64</v>
      </c>
    </row>
    <row r="1428" spans="1:2" ht="15">
      <c r="A1428" s="629" t="s">
        <v>1800</v>
      </c>
      <c r="B1428" s="630">
        <v>3.19</v>
      </c>
    </row>
    <row r="1429" spans="1:2" ht="15">
      <c r="A1429" s="629" t="s">
        <v>1801</v>
      </c>
      <c r="B1429" s="630">
        <v>2.76</v>
      </c>
    </row>
    <row r="1430" spans="1:2" ht="15">
      <c r="A1430" s="629" t="s">
        <v>1802</v>
      </c>
      <c r="B1430" s="630">
        <v>10.35</v>
      </c>
    </row>
    <row r="1431" spans="1:2" ht="15">
      <c r="A1431" s="629" t="s">
        <v>1803</v>
      </c>
      <c r="B1431" s="630">
        <v>8.9700000000000006</v>
      </c>
    </row>
    <row r="1432" spans="1:2" ht="15">
      <c r="A1432" s="629" t="s">
        <v>1804</v>
      </c>
      <c r="B1432" s="630">
        <v>8.6300000000000008</v>
      </c>
    </row>
    <row r="1433" spans="1:2" ht="15">
      <c r="A1433" s="629" t="s">
        <v>1805</v>
      </c>
      <c r="B1433" s="630">
        <v>7.47</v>
      </c>
    </row>
    <row r="1434" spans="1:2" ht="15">
      <c r="A1434" s="629" t="s">
        <v>1806</v>
      </c>
      <c r="B1434" s="630">
        <v>0.56999999999999995</v>
      </c>
    </row>
    <row r="1435" spans="1:2" ht="15">
      <c r="A1435" s="629" t="s">
        <v>1807</v>
      </c>
      <c r="B1435" s="630">
        <v>0.49</v>
      </c>
    </row>
    <row r="1436" spans="1:2" ht="15">
      <c r="A1436" s="629" t="s">
        <v>1808</v>
      </c>
      <c r="B1436" s="630">
        <v>0.37</v>
      </c>
    </row>
    <row r="1437" spans="1:2" ht="15">
      <c r="A1437" s="629" t="s">
        <v>1809</v>
      </c>
      <c r="B1437" s="630">
        <v>0.32</v>
      </c>
    </row>
    <row r="1438" spans="1:2" ht="15">
      <c r="A1438" s="629" t="s">
        <v>1810</v>
      </c>
      <c r="B1438" s="630">
        <v>3.14</v>
      </c>
    </row>
    <row r="1439" spans="1:2" ht="15">
      <c r="A1439" s="629" t="s">
        <v>1811</v>
      </c>
      <c r="B1439" s="630">
        <v>2.72</v>
      </c>
    </row>
    <row r="1440" spans="1:2" ht="15">
      <c r="A1440" s="629" t="s">
        <v>1812</v>
      </c>
      <c r="B1440" s="630">
        <v>2.2799999999999998</v>
      </c>
    </row>
    <row r="1441" spans="1:2" ht="15">
      <c r="A1441" s="629" t="s">
        <v>1813</v>
      </c>
      <c r="B1441" s="630">
        <v>1.98</v>
      </c>
    </row>
    <row r="1442" spans="1:2" ht="15">
      <c r="A1442" s="629" t="s">
        <v>1814</v>
      </c>
      <c r="B1442" s="630">
        <v>1.1200000000000001</v>
      </c>
    </row>
    <row r="1443" spans="1:2" ht="15">
      <c r="A1443" s="629" t="s">
        <v>1815</v>
      </c>
      <c r="B1443" s="630">
        <v>0.97</v>
      </c>
    </row>
    <row r="1444" spans="1:2" ht="15">
      <c r="A1444" s="629" t="s">
        <v>1816</v>
      </c>
      <c r="B1444" s="630">
        <v>5.78</v>
      </c>
    </row>
    <row r="1445" spans="1:2" ht="15">
      <c r="A1445" s="629" t="s">
        <v>1817</v>
      </c>
      <c r="B1445" s="630">
        <v>5.01</v>
      </c>
    </row>
    <row r="1446" spans="1:2" ht="15">
      <c r="A1446" s="629" t="s">
        <v>1818</v>
      </c>
      <c r="B1446" s="630">
        <v>3.44</v>
      </c>
    </row>
    <row r="1447" spans="1:2" ht="15">
      <c r="A1447" s="629" t="s">
        <v>1819</v>
      </c>
      <c r="B1447" s="630">
        <v>2.98</v>
      </c>
    </row>
    <row r="1448" spans="1:2" ht="15">
      <c r="A1448" s="629" t="s">
        <v>1820</v>
      </c>
      <c r="B1448" s="630">
        <v>3.19</v>
      </c>
    </row>
    <row r="1449" spans="1:2" ht="15">
      <c r="A1449" s="629" t="s">
        <v>1821</v>
      </c>
      <c r="B1449" s="630">
        <v>2.76</v>
      </c>
    </row>
    <row r="1450" spans="1:2" ht="15">
      <c r="A1450" s="629" t="s">
        <v>1822</v>
      </c>
      <c r="B1450" s="630">
        <v>5.78</v>
      </c>
    </row>
    <row r="1451" spans="1:2" ht="15">
      <c r="A1451" s="629" t="s">
        <v>1823</v>
      </c>
      <c r="B1451" s="630">
        <v>5.01</v>
      </c>
    </row>
    <row r="1452" spans="1:2" ht="15">
      <c r="A1452" s="629" t="s">
        <v>1824</v>
      </c>
      <c r="B1452" s="630">
        <v>10.35</v>
      </c>
    </row>
    <row r="1453" spans="1:2" ht="15">
      <c r="A1453" s="629" t="s">
        <v>1825</v>
      </c>
      <c r="B1453" s="630">
        <v>8.9700000000000006</v>
      </c>
    </row>
    <row r="1454" spans="1:2" ht="15">
      <c r="A1454" s="629" t="s">
        <v>1826</v>
      </c>
      <c r="B1454" s="630">
        <v>8.6300000000000008</v>
      </c>
    </row>
    <row r="1455" spans="1:2" ht="15">
      <c r="A1455" s="629" t="s">
        <v>1827</v>
      </c>
      <c r="B1455" s="630">
        <v>7.47</v>
      </c>
    </row>
    <row r="1456" spans="1:2" ht="15">
      <c r="A1456" s="629" t="s">
        <v>1828</v>
      </c>
      <c r="B1456" s="630">
        <v>6.3</v>
      </c>
    </row>
    <row r="1457" spans="1:2" ht="15">
      <c r="A1457" s="629" t="s">
        <v>1829</v>
      </c>
      <c r="B1457" s="630">
        <v>5.46</v>
      </c>
    </row>
    <row r="1458" spans="1:2" ht="15">
      <c r="A1458" s="629" t="s">
        <v>1830</v>
      </c>
      <c r="B1458" s="630">
        <v>4.2300000000000004</v>
      </c>
    </row>
    <row r="1459" spans="1:2" ht="15">
      <c r="A1459" s="629" t="s">
        <v>1831</v>
      </c>
      <c r="B1459" s="630">
        <v>3.67</v>
      </c>
    </row>
    <row r="1460" spans="1:2" ht="15">
      <c r="A1460" s="629" t="s">
        <v>1832</v>
      </c>
      <c r="B1460" s="630">
        <v>3.2</v>
      </c>
    </row>
    <row r="1461" spans="1:2" ht="15">
      <c r="A1461" s="629" t="s">
        <v>1833</v>
      </c>
      <c r="B1461" s="630">
        <v>2.77</v>
      </c>
    </row>
    <row r="1462" spans="1:2" ht="15">
      <c r="A1462" s="629" t="s">
        <v>1834</v>
      </c>
      <c r="B1462" s="630">
        <v>0.56999999999999995</v>
      </c>
    </row>
    <row r="1463" spans="1:2" ht="15">
      <c r="A1463" s="629" t="s">
        <v>1835</v>
      </c>
      <c r="B1463" s="630">
        <v>0.49</v>
      </c>
    </row>
    <row r="1464" spans="1:2" ht="15">
      <c r="A1464" s="629" t="s">
        <v>1836</v>
      </c>
      <c r="B1464" s="630">
        <v>0.37</v>
      </c>
    </row>
    <row r="1465" spans="1:2" ht="15">
      <c r="A1465" s="629" t="s">
        <v>1837</v>
      </c>
      <c r="B1465" s="630">
        <v>0.32</v>
      </c>
    </row>
    <row r="1466" spans="1:2" ht="15">
      <c r="A1466" s="629" t="s">
        <v>1838</v>
      </c>
      <c r="B1466" s="630">
        <v>3.44</v>
      </c>
    </row>
    <row r="1467" spans="1:2" ht="15">
      <c r="A1467" s="629" t="s">
        <v>1839</v>
      </c>
      <c r="B1467" s="630">
        <v>2.98</v>
      </c>
    </row>
    <row r="1468" spans="1:2" ht="15">
      <c r="A1468" s="629" t="s">
        <v>1840</v>
      </c>
      <c r="B1468" s="630">
        <v>2.2799999999999998</v>
      </c>
    </row>
    <row r="1469" spans="1:2" ht="15">
      <c r="A1469" s="629" t="s">
        <v>1841</v>
      </c>
      <c r="B1469" s="630">
        <v>1.98</v>
      </c>
    </row>
    <row r="1470" spans="1:2" ht="15">
      <c r="A1470" s="629" t="s">
        <v>1842</v>
      </c>
      <c r="B1470" s="630">
        <v>1.73</v>
      </c>
    </row>
    <row r="1471" spans="1:2" ht="15">
      <c r="A1471" s="629" t="s">
        <v>1843</v>
      </c>
      <c r="B1471" s="630">
        <v>1.5</v>
      </c>
    </row>
    <row r="1472" spans="1:2" ht="15">
      <c r="A1472" s="629" t="s">
        <v>1844</v>
      </c>
      <c r="B1472" s="630">
        <v>5.78</v>
      </c>
    </row>
    <row r="1473" spans="1:2" ht="15">
      <c r="A1473" s="629" t="s">
        <v>1845</v>
      </c>
      <c r="B1473" s="630">
        <v>5.01</v>
      </c>
    </row>
    <row r="1474" spans="1:2" ht="15">
      <c r="A1474" s="629" t="s">
        <v>1846</v>
      </c>
      <c r="B1474" s="630">
        <v>3.44</v>
      </c>
    </row>
    <row r="1475" spans="1:2" ht="15">
      <c r="A1475" s="629" t="s">
        <v>1847</v>
      </c>
      <c r="B1475" s="630">
        <v>2.98</v>
      </c>
    </row>
    <row r="1476" spans="1:2" ht="15">
      <c r="A1476" s="629" t="s">
        <v>1848</v>
      </c>
      <c r="B1476" s="630">
        <v>3.19</v>
      </c>
    </row>
    <row r="1477" spans="1:2" ht="15">
      <c r="A1477" s="629" t="s">
        <v>1849</v>
      </c>
      <c r="B1477" s="630">
        <v>2.76</v>
      </c>
    </row>
    <row r="1478" spans="1:2" ht="15">
      <c r="A1478" s="629" t="s">
        <v>1850</v>
      </c>
      <c r="B1478" s="630">
        <v>5.78</v>
      </c>
    </row>
    <row r="1479" spans="1:2" ht="15">
      <c r="A1479" s="629" t="s">
        <v>1851</v>
      </c>
      <c r="B1479" s="630">
        <v>5.01</v>
      </c>
    </row>
    <row r="1480" spans="1:2" ht="15">
      <c r="A1480" s="629" t="s">
        <v>1852</v>
      </c>
      <c r="B1480" s="630">
        <v>10.35</v>
      </c>
    </row>
    <row r="1481" spans="1:2" ht="15">
      <c r="A1481" s="629" t="s">
        <v>1853</v>
      </c>
      <c r="B1481" s="630">
        <v>8.9700000000000006</v>
      </c>
    </row>
    <row r="1482" spans="1:2" ht="15">
      <c r="A1482" s="629" t="s">
        <v>1854</v>
      </c>
      <c r="B1482" s="630">
        <v>8.6300000000000008</v>
      </c>
    </row>
    <row r="1483" spans="1:2" ht="15">
      <c r="A1483" s="629" t="s">
        <v>1855</v>
      </c>
      <c r="B1483" s="630">
        <v>7.47</v>
      </c>
    </row>
    <row r="1484" spans="1:2" ht="15">
      <c r="A1484" s="629" t="s">
        <v>1856</v>
      </c>
      <c r="B1484" s="630">
        <v>6.3</v>
      </c>
    </row>
    <row r="1485" spans="1:2" ht="15">
      <c r="A1485" s="629" t="s">
        <v>1857</v>
      </c>
      <c r="B1485" s="630">
        <v>5.46</v>
      </c>
    </row>
    <row r="1486" spans="1:2" ht="15">
      <c r="A1486" s="629" t="s">
        <v>1858</v>
      </c>
      <c r="B1486" s="630">
        <v>4.2300000000000004</v>
      </c>
    </row>
    <row r="1487" spans="1:2" ht="15">
      <c r="A1487" s="629" t="s">
        <v>1859</v>
      </c>
      <c r="B1487" s="630">
        <v>3.67</v>
      </c>
    </row>
    <row r="1488" spans="1:2" ht="15">
      <c r="A1488" s="629" t="s">
        <v>1860</v>
      </c>
      <c r="B1488" s="630">
        <v>3.2</v>
      </c>
    </row>
    <row r="1489" spans="1:2" ht="15">
      <c r="A1489" s="629" t="s">
        <v>1861</v>
      </c>
      <c r="B1489" s="630">
        <v>2.77</v>
      </c>
    </row>
    <row r="1490" spans="1:2" ht="15">
      <c r="A1490" s="629" t="s">
        <v>1862</v>
      </c>
      <c r="B1490" s="630">
        <v>0.56999999999999995</v>
      </c>
    </row>
    <row r="1491" spans="1:2" ht="15">
      <c r="A1491" s="629" t="s">
        <v>1863</v>
      </c>
      <c r="B1491" s="630">
        <v>0.49</v>
      </c>
    </row>
    <row r="1492" spans="1:2" ht="15">
      <c r="A1492" s="629" t="s">
        <v>1864</v>
      </c>
      <c r="B1492" s="630">
        <v>0.37</v>
      </c>
    </row>
    <row r="1493" spans="1:2" ht="15">
      <c r="A1493" s="629" t="s">
        <v>1865</v>
      </c>
      <c r="B1493" s="630">
        <v>0.32</v>
      </c>
    </row>
    <row r="1494" spans="1:2" ht="15">
      <c r="A1494" s="629" t="s">
        <v>1866</v>
      </c>
      <c r="B1494" s="630">
        <v>3.44</v>
      </c>
    </row>
    <row r="1495" spans="1:2" ht="15">
      <c r="A1495" s="629" t="s">
        <v>1867</v>
      </c>
      <c r="B1495" s="630">
        <v>2.98</v>
      </c>
    </row>
    <row r="1496" spans="1:2" ht="15">
      <c r="A1496" s="629" t="s">
        <v>1868</v>
      </c>
      <c r="B1496" s="630">
        <v>2.2799999999999998</v>
      </c>
    </row>
    <row r="1497" spans="1:2" ht="15">
      <c r="A1497" s="629" t="s">
        <v>1869</v>
      </c>
      <c r="B1497" s="630">
        <v>1.98</v>
      </c>
    </row>
    <row r="1498" spans="1:2" ht="15">
      <c r="A1498" s="629" t="s">
        <v>1870</v>
      </c>
      <c r="B1498" s="630">
        <v>1.73</v>
      </c>
    </row>
    <row r="1499" spans="1:2" ht="15">
      <c r="A1499" s="629" t="s">
        <v>1871</v>
      </c>
      <c r="B1499" s="630">
        <v>1.5</v>
      </c>
    </row>
    <row r="1500" spans="1:2" ht="15">
      <c r="A1500" s="629" t="s">
        <v>1872</v>
      </c>
      <c r="B1500" s="630">
        <v>6.9</v>
      </c>
    </row>
    <row r="1501" spans="1:2" ht="15">
      <c r="A1501" s="629" t="s">
        <v>1873</v>
      </c>
      <c r="B1501" s="630">
        <v>5.98</v>
      </c>
    </row>
    <row r="1502" spans="1:2" ht="15">
      <c r="A1502" s="629" t="s">
        <v>1874</v>
      </c>
      <c r="B1502" s="630">
        <v>5.78</v>
      </c>
    </row>
    <row r="1503" spans="1:2" ht="15">
      <c r="A1503" s="629" t="s">
        <v>1875</v>
      </c>
      <c r="B1503" s="630">
        <v>5.01</v>
      </c>
    </row>
    <row r="1504" spans="1:2" ht="15">
      <c r="A1504" s="629" t="s">
        <v>1876</v>
      </c>
      <c r="B1504" s="630">
        <v>3.44</v>
      </c>
    </row>
    <row r="1505" spans="1:2" ht="15">
      <c r="A1505" s="629" t="s">
        <v>1877</v>
      </c>
      <c r="B1505" s="630">
        <v>2.98</v>
      </c>
    </row>
    <row r="1506" spans="1:2" ht="15">
      <c r="A1506" s="629" t="s">
        <v>1878</v>
      </c>
      <c r="B1506" s="630">
        <v>11.55</v>
      </c>
    </row>
    <row r="1507" spans="1:2" ht="15">
      <c r="A1507" s="629" t="s">
        <v>1879</v>
      </c>
      <c r="B1507" s="630">
        <v>10</v>
      </c>
    </row>
    <row r="1508" spans="1:2" ht="15">
      <c r="A1508" s="629" t="s">
        <v>1880</v>
      </c>
      <c r="B1508" s="630">
        <v>8.6300000000000008</v>
      </c>
    </row>
    <row r="1509" spans="1:2" ht="15">
      <c r="A1509" s="629" t="s">
        <v>1881</v>
      </c>
      <c r="B1509" s="630">
        <v>7.47</v>
      </c>
    </row>
    <row r="1510" spans="1:2" ht="15">
      <c r="A1510" s="629" t="s">
        <v>1882</v>
      </c>
      <c r="B1510" s="630">
        <v>13.81</v>
      </c>
    </row>
    <row r="1511" spans="1:2" ht="15">
      <c r="A1511" s="629" t="s">
        <v>1883</v>
      </c>
      <c r="B1511" s="630">
        <v>11.97</v>
      </c>
    </row>
    <row r="1512" spans="1:2" ht="15">
      <c r="A1512" s="629" t="s">
        <v>1884</v>
      </c>
      <c r="B1512" s="630">
        <v>8.41</v>
      </c>
    </row>
    <row r="1513" spans="1:2" ht="15">
      <c r="A1513" s="629" t="s">
        <v>1885</v>
      </c>
      <c r="B1513" s="630">
        <v>7.28</v>
      </c>
    </row>
    <row r="1514" spans="1:2" ht="15">
      <c r="A1514" s="629" t="s">
        <v>1886</v>
      </c>
      <c r="B1514" s="630">
        <v>6.3</v>
      </c>
    </row>
    <row r="1515" spans="1:2" ht="15">
      <c r="A1515" s="629" t="s">
        <v>1887</v>
      </c>
      <c r="B1515" s="630">
        <v>5.46</v>
      </c>
    </row>
    <row r="1516" spans="1:2" ht="15">
      <c r="A1516" s="629" t="s">
        <v>1888</v>
      </c>
      <c r="B1516" s="630">
        <v>4.2300000000000004</v>
      </c>
    </row>
    <row r="1517" spans="1:2" ht="15">
      <c r="A1517" s="629" t="s">
        <v>1889</v>
      </c>
      <c r="B1517" s="630">
        <v>3.67</v>
      </c>
    </row>
    <row r="1518" spans="1:2" ht="15">
      <c r="A1518" s="629" t="s">
        <v>1890</v>
      </c>
      <c r="B1518" s="630">
        <v>0.76</v>
      </c>
    </row>
    <row r="1519" spans="1:2" ht="15">
      <c r="A1519" s="629" t="s">
        <v>1891</v>
      </c>
      <c r="B1519" s="630">
        <v>0.66</v>
      </c>
    </row>
    <row r="1520" spans="1:2" ht="15">
      <c r="A1520" s="629" t="s">
        <v>1892</v>
      </c>
      <c r="B1520" s="630">
        <v>0.56999999999999995</v>
      </c>
    </row>
    <row r="1521" spans="1:2" ht="15">
      <c r="A1521" s="629" t="s">
        <v>1893</v>
      </c>
      <c r="B1521" s="630">
        <v>0.49</v>
      </c>
    </row>
    <row r="1522" spans="1:2" ht="15">
      <c r="A1522" s="629" t="s">
        <v>1894</v>
      </c>
      <c r="B1522" s="630">
        <v>3.44</v>
      </c>
    </row>
    <row r="1523" spans="1:2" ht="15">
      <c r="A1523" s="629" t="s">
        <v>1895</v>
      </c>
      <c r="B1523" s="630">
        <v>2.98</v>
      </c>
    </row>
    <row r="1524" spans="1:2" ht="15">
      <c r="A1524" s="629" t="s">
        <v>1896</v>
      </c>
      <c r="B1524" s="630">
        <v>2.2799999999999998</v>
      </c>
    </row>
    <row r="1525" spans="1:2" ht="15">
      <c r="A1525" s="629" t="s">
        <v>1897</v>
      </c>
      <c r="B1525" s="630">
        <v>1.98</v>
      </c>
    </row>
    <row r="1526" spans="1:2" ht="15">
      <c r="A1526" s="629" t="s">
        <v>1898</v>
      </c>
      <c r="B1526" s="630">
        <v>1.73</v>
      </c>
    </row>
    <row r="1527" spans="1:2" ht="15">
      <c r="A1527" s="629" t="s">
        <v>1899</v>
      </c>
      <c r="B1527" s="630">
        <v>1.5</v>
      </c>
    </row>
    <row r="1528" spans="1:2" ht="15">
      <c r="A1528" s="629" t="s">
        <v>1900</v>
      </c>
      <c r="B1528" s="630">
        <v>5.29</v>
      </c>
    </row>
    <row r="1529" spans="1:2" ht="15">
      <c r="A1529" s="629" t="s">
        <v>1901</v>
      </c>
      <c r="B1529" s="630">
        <v>4.58</v>
      </c>
    </row>
    <row r="1530" spans="1:2" ht="15">
      <c r="A1530" s="629" t="s">
        <v>1902</v>
      </c>
      <c r="B1530" s="630">
        <v>4.4000000000000004</v>
      </c>
    </row>
    <row r="1531" spans="1:2" ht="15">
      <c r="A1531" s="629" t="s">
        <v>1903</v>
      </c>
      <c r="B1531" s="630">
        <v>3.81</v>
      </c>
    </row>
    <row r="1532" spans="1:2" ht="15">
      <c r="A1532" s="629" t="s">
        <v>1904</v>
      </c>
      <c r="B1532" s="630">
        <v>2.66</v>
      </c>
    </row>
    <row r="1533" spans="1:2" ht="15">
      <c r="A1533" s="629" t="s">
        <v>1905</v>
      </c>
      <c r="B1533" s="630">
        <v>2.2999999999999998</v>
      </c>
    </row>
    <row r="1534" spans="1:2" ht="15">
      <c r="A1534" s="629" t="s">
        <v>1906</v>
      </c>
      <c r="B1534" s="630">
        <v>6.9</v>
      </c>
    </row>
    <row r="1535" spans="1:2" ht="15">
      <c r="A1535" s="629" t="s">
        <v>1907</v>
      </c>
      <c r="B1535" s="630">
        <v>5.98</v>
      </c>
    </row>
    <row r="1536" spans="1:2" ht="15">
      <c r="A1536" s="629" t="s">
        <v>1908</v>
      </c>
      <c r="B1536" s="630">
        <v>5.78</v>
      </c>
    </row>
    <row r="1537" spans="1:2" ht="15">
      <c r="A1537" s="629" t="s">
        <v>1909</v>
      </c>
      <c r="B1537" s="630">
        <v>5.01</v>
      </c>
    </row>
    <row r="1538" spans="1:2" ht="15">
      <c r="A1538" s="629" t="s">
        <v>1910</v>
      </c>
      <c r="B1538" s="630">
        <v>3.44</v>
      </c>
    </row>
    <row r="1539" spans="1:2" ht="15">
      <c r="A1539" s="629" t="s">
        <v>1911</v>
      </c>
      <c r="B1539" s="630">
        <v>2.98</v>
      </c>
    </row>
    <row r="1540" spans="1:2" ht="15">
      <c r="A1540" s="629" t="s">
        <v>1912</v>
      </c>
      <c r="B1540" s="630">
        <v>11.55</v>
      </c>
    </row>
    <row r="1541" spans="1:2" ht="15">
      <c r="A1541" s="629" t="s">
        <v>1913</v>
      </c>
      <c r="B1541" s="630">
        <v>10</v>
      </c>
    </row>
    <row r="1542" spans="1:2" ht="15">
      <c r="A1542" s="629" t="s">
        <v>1914</v>
      </c>
      <c r="B1542" s="630">
        <v>8.6300000000000008</v>
      </c>
    </row>
    <row r="1543" spans="1:2" ht="15">
      <c r="A1543" s="629" t="s">
        <v>1915</v>
      </c>
      <c r="B1543" s="630">
        <v>7.47</v>
      </c>
    </row>
    <row r="1544" spans="1:2" ht="15">
      <c r="A1544" s="629" t="s">
        <v>1916</v>
      </c>
      <c r="B1544" s="630">
        <v>13.81</v>
      </c>
    </row>
    <row r="1545" spans="1:2" ht="15">
      <c r="A1545" s="629" t="s">
        <v>1917</v>
      </c>
      <c r="B1545" s="630">
        <v>11.97</v>
      </c>
    </row>
    <row r="1546" spans="1:2" ht="15">
      <c r="A1546" s="629" t="s">
        <v>1918</v>
      </c>
      <c r="B1546" s="630">
        <v>8.41</v>
      </c>
    </row>
    <row r="1547" spans="1:2" ht="15">
      <c r="A1547" s="629" t="s">
        <v>1919</v>
      </c>
      <c r="B1547" s="630">
        <v>7.28</v>
      </c>
    </row>
    <row r="1548" spans="1:2" ht="15">
      <c r="A1548" s="629" t="s">
        <v>1920</v>
      </c>
      <c r="B1548" s="630">
        <v>6.3</v>
      </c>
    </row>
    <row r="1549" spans="1:2" ht="15">
      <c r="A1549" s="629" t="s">
        <v>1921</v>
      </c>
      <c r="B1549" s="630">
        <v>5.46</v>
      </c>
    </row>
    <row r="1550" spans="1:2" ht="15">
      <c r="A1550" s="629" t="s">
        <v>1922</v>
      </c>
      <c r="B1550" s="630">
        <v>4.2300000000000004</v>
      </c>
    </row>
    <row r="1551" spans="1:2" ht="15">
      <c r="A1551" s="629" t="s">
        <v>1923</v>
      </c>
      <c r="B1551" s="630">
        <v>3.67</v>
      </c>
    </row>
    <row r="1552" spans="1:2" ht="15">
      <c r="A1552" s="629" t="s">
        <v>1924</v>
      </c>
      <c r="B1552" s="630">
        <v>0.77</v>
      </c>
    </row>
    <row r="1553" spans="1:2" ht="15">
      <c r="A1553" s="629" t="s">
        <v>1925</v>
      </c>
      <c r="B1553" s="630">
        <v>0.67</v>
      </c>
    </row>
    <row r="1554" spans="1:2" ht="15">
      <c r="A1554" s="629" t="s">
        <v>1926</v>
      </c>
      <c r="B1554" s="630">
        <v>0.56999999999999995</v>
      </c>
    </row>
    <row r="1555" spans="1:2" ht="15">
      <c r="A1555" s="629" t="s">
        <v>1927</v>
      </c>
      <c r="B1555" s="630">
        <v>0.49</v>
      </c>
    </row>
    <row r="1556" spans="1:2" ht="15">
      <c r="A1556" s="629" t="s">
        <v>1928</v>
      </c>
      <c r="B1556" s="630">
        <v>3.44</v>
      </c>
    </row>
    <row r="1557" spans="1:2" ht="15">
      <c r="A1557" s="629" t="s">
        <v>1929</v>
      </c>
      <c r="B1557" s="630">
        <v>2.98</v>
      </c>
    </row>
    <row r="1558" spans="1:2" ht="15">
      <c r="A1558" s="629" t="s">
        <v>1930</v>
      </c>
      <c r="B1558" s="630">
        <v>2.2799999999999998</v>
      </c>
    </row>
    <row r="1559" spans="1:2" ht="15">
      <c r="A1559" s="629" t="s">
        <v>1931</v>
      </c>
      <c r="B1559" s="630">
        <v>1.98</v>
      </c>
    </row>
    <row r="1560" spans="1:2" ht="15">
      <c r="A1560" s="629" t="s">
        <v>1932</v>
      </c>
      <c r="B1560" s="630">
        <v>1.73</v>
      </c>
    </row>
    <row r="1561" spans="1:2" ht="15">
      <c r="A1561" s="629" t="s">
        <v>1933</v>
      </c>
      <c r="B1561" s="630">
        <v>1.5</v>
      </c>
    </row>
    <row r="1562" spans="1:2" ht="15">
      <c r="A1562" s="629" t="s">
        <v>1934</v>
      </c>
      <c r="B1562" s="630">
        <v>5.29</v>
      </c>
    </row>
    <row r="1563" spans="1:2" ht="15">
      <c r="A1563" s="629" t="s">
        <v>1935</v>
      </c>
      <c r="B1563" s="630">
        <v>4.58</v>
      </c>
    </row>
    <row r="1564" spans="1:2" ht="15">
      <c r="A1564" s="629" t="s">
        <v>1936</v>
      </c>
      <c r="B1564" s="630">
        <v>4.4000000000000004</v>
      </c>
    </row>
    <row r="1565" spans="1:2" ht="15">
      <c r="A1565" s="629" t="s">
        <v>1937</v>
      </c>
      <c r="B1565" s="630">
        <v>3.81</v>
      </c>
    </row>
    <row r="1566" spans="1:2" ht="15">
      <c r="A1566" s="629" t="s">
        <v>1938</v>
      </c>
      <c r="B1566" s="630">
        <v>2.66</v>
      </c>
    </row>
    <row r="1567" spans="1:2" ht="15">
      <c r="A1567" s="629" t="s">
        <v>1939</v>
      </c>
      <c r="B1567" s="630">
        <v>2.2999999999999998</v>
      </c>
    </row>
    <row r="1568" spans="1:2" ht="15">
      <c r="A1568" s="629" t="s">
        <v>1940</v>
      </c>
      <c r="B1568" s="630">
        <v>36.29</v>
      </c>
    </row>
    <row r="1569" spans="1:2" ht="15">
      <c r="A1569" s="629" t="s">
        <v>1941</v>
      </c>
      <c r="B1569" s="630">
        <v>31.44</v>
      </c>
    </row>
    <row r="1570" spans="1:2" ht="15">
      <c r="A1570" s="629" t="s">
        <v>1942</v>
      </c>
      <c r="B1570" s="630">
        <v>31.85</v>
      </c>
    </row>
    <row r="1571" spans="1:2" ht="15">
      <c r="A1571" s="629" t="s">
        <v>1943</v>
      </c>
      <c r="B1571" s="630">
        <v>27.6</v>
      </c>
    </row>
    <row r="1572" spans="1:2" ht="15">
      <c r="A1572" s="629" t="s">
        <v>1944</v>
      </c>
      <c r="B1572" s="630">
        <v>27.41</v>
      </c>
    </row>
    <row r="1573" spans="1:2" ht="15">
      <c r="A1573" s="629" t="s">
        <v>1945</v>
      </c>
      <c r="B1573" s="630">
        <v>23.75</v>
      </c>
    </row>
    <row r="1574" spans="1:2" ht="15">
      <c r="A1574" s="629" t="s">
        <v>1946</v>
      </c>
      <c r="B1574" s="630">
        <v>36.29</v>
      </c>
    </row>
    <row r="1575" spans="1:2" ht="15">
      <c r="A1575" s="629" t="s">
        <v>1947</v>
      </c>
      <c r="B1575" s="630">
        <v>31.44</v>
      </c>
    </row>
    <row r="1576" spans="1:2" ht="15">
      <c r="A1576" s="629" t="s">
        <v>1948</v>
      </c>
      <c r="B1576" s="630">
        <v>31.85</v>
      </c>
    </row>
    <row r="1577" spans="1:2" ht="15">
      <c r="A1577" s="629" t="s">
        <v>1949</v>
      </c>
      <c r="B1577" s="630">
        <v>27.6</v>
      </c>
    </row>
    <row r="1578" spans="1:2" ht="15">
      <c r="A1578" s="629" t="s">
        <v>1950</v>
      </c>
      <c r="B1578" s="630">
        <v>27.41</v>
      </c>
    </row>
    <row r="1579" spans="1:2" ht="15">
      <c r="A1579" s="629" t="s">
        <v>1951</v>
      </c>
      <c r="B1579" s="630">
        <v>23.75</v>
      </c>
    </row>
    <row r="1580" spans="1:2" ht="15">
      <c r="A1580" s="629" t="s">
        <v>1952</v>
      </c>
      <c r="B1580" s="630">
        <v>36.29</v>
      </c>
    </row>
    <row r="1581" spans="1:2" ht="15">
      <c r="A1581" s="629" t="s">
        <v>1953</v>
      </c>
      <c r="B1581" s="630">
        <v>31.44</v>
      </c>
    </row>
    <row r="1582" spans="1:2" ht="15">
      <c r="A1582" s="629" t="s">
        <v>1954</v>
      </c>
      <c r="B1582" s="630">
        <v>31.87</v>
      </c>
    </row>
    <row r="1583" spans="1:2" ht="15">
      <c r="A1583" s="629" t="s">
        <v>1955</v>
      </c>
      <c r="B1583" s="630">
        <v>27.62</v>
      </c>
    </row>
    <row r="1584" spans="1:2" ht="15">
      <c r="A1584" s="629" t="s">
        <v>1956</v>
      </c>
      <c r="B1584" s="630">
        <v>28.59</v>
      </c>
    </row>
    <row r="1585" spans="1:2" ht="15">
      <c r="A1585" s="629" t="s">
        <v>1957</v>
      </c>
      <c r="B1585" s="630">
        <v>24.77</v>
      </c>
    </row>
    <row r="1586" spans="1:2" ht="15">
      <c r="A1586" s="629" t="s">
        <v>1958</v>
      </c>
      <c r="B1586" s="630">
        <v>54.41</v>
      </c>
    </row>
    <row r="1587" spans="1:2" ht="15">
      <c r="A1587" s="629" t="s">
        <v>1959</v>
      </c>
      <c r="B1587" s="630">
        <v>47.15</v>
      </c>
    </row>
    <row r="1588" spans="1:2" ht="15">
      <c r="A1588" s="629" t="s">
        <v>1960</v>
      </c>
      <c r="B1588" s="630">
        <v>31.87</v>
      </c>
    </row>
    <row r="1589" spans="1:2" ht="15">
      <c r="A1589" s="629" t="s">
        <v>1961</v>
      </c>
      <c r="B1589" s="630">
        <v>27.62</v>
      </c>
    </row>
    <row r="1590" spans="1:2" ht="15">
      <c r="A1590" s="629" t="s">
        <v>1962</v>
      </c>
      <c r="B1590" s="630">
        <v>28.59</v>
      </c>
    </row>
    <row r="1591" spans="1:2" ht="15">
      <c r="A1591" s="629" t="s">
        <v>1963</v>
      </c>
      <c r="B1591" s="630">
        <v>24.77</v>
      </c>
    </row>
    <row r="1592" spans="1:2" ht="15">
      <c r="A1592" s="629" t="s">
        <v>1964</v>
      </c>
      <c r="B1592" s="630">
        <v>31.78</v>
      </c>
    </row>
    <row r="1593" spans="1:2" ht="15">
      <c r="A1593" s="629" t="s">
        <v>1965</v>
      </c>
      <c r="B1593" s="630">
        <v>27.53</v>
      </c>
    </row>
    <row r="1594" spans="1:2" ht="15">
      <c r="A1594" s="629" t="s">
        <v>1966</v>
      </c>
      <c r="B1594" s="630">
        <v>28.11</v>
      </c>
    </row>
    <row r="1595" spans="1:2" ht="15">
      <c r="A1595" s="629" t="s">
        <v>1967</v>
      </c>
      <c r="B1595" s="630">
        <v>24.36</v>
      </c>
    </row>
    <row r="1596" spans="1:2" ht="15">
      <c r="A1596" s="629" t="s">
        <v>1968</v>
      </c>
      <c r="B1596" s="630">
        <v>23.65</v>
      </c>
    </row>
    <row r="1597" spans="1:2" ht="15">
      <c r="A1597" s="629" t="s">
        <v>1969</v>
      </c>
      <c r="B1597" s="630">
        <v>20.49</v>
      </c>
    </row>
    <row r="1598" spans="1:2" ht="15">
      <c r="A1598" s="629" t="s">
        <v>1970</v>
      </c>
      <c r="B1598" s="630">
        <v>31.78</v>
      </c>
    </row>
    <row r="1599" spans="1:2" ht="15">
      <c r="A1599" s="629" t="s">
        <v>1971</v>
      </c>
      <c r="B1599" s="630">
        <v>27.53</v>
      </c>
    </row>
    <row r="1600" spans="1:2" ht="15">
      <c r="A1600" s="629" t="s">
        <v>1972</v>
      </c>
      <c r="B1600" s="630">
        <v>28.11</v>
      </c>
    </row>
    <row r="1601" spans="1:2" ht="15">
      <c r="A1601" s="629" t="s">
        <v>1973</v>
      </c>
      <c r="B1601" s="630">
        <v>24.36</v>
      </c>
    </row>
    <row r="1602" spans="1:2" ht="15">
      <c r="A1602" s="629" t="s">
        <v>1974</v>
      </c>
      <c r="B1602" s="630">
        <v>23.65</v>
      </c>
    </row>
    <row r="1603" spans="1:2" ht="15">
      <c r="A1603" s="629" t="s">
        <v>1975</v>
      </c>
      <c r="B1603" s="630">
        <v>20.49</v>
      </c>
    </row>
    <row r="1604" spans="1:2" ht="15">
      <c r="A1604" s="629" t="s">
        <v>1976</v>
      </c>
      <c r="B1604" s="630">
        <v>2.29</v>
      </c>
    </row>
    <row r="1605" spans="1:2" ht="15">
      <c r="A1605" s="629" t="s">
        <v>1977</v>
      </c>
      <c r="B1605" s="630">
        <v>1.99</v>
      </c>
    </row>
    <row r="1606" spans="1:2" ht="15">
      <c r="A1606" s="629" t="s">
        <v>1978</v>
      </c>
      <c r="B1606" s="630">
        <v>1.59</v>
      </c>
    </row>
    <row r="1607" spans="1:2" ht="15">
      <c r="A1607" s="629" t="s">
        <v>1979</v>
      </c>
      <c r="B1607" s="630">
        <v>1.38</v>
      </c>
    </row>
    <row r="1608" spans="1:2" ht="15">
      <c r="A1608" s="629" t="s">
        <v>1980</v>
      </c>
      <c r="B1608" s="630">
        <v>0.94</v>
      </c>
    </row>
    <row r="1609" spans="1:2" ht="15">
      <c r="A1609" s="629" t="s">
        <v>1981</v>
      </c>
      <c r="B1609" s="630">
        <v>0.82</v>
      </c>
    </row>
    <row r="1610" spans="1:2" ht="15">
      <c r="A1610" s="629" t="s">
        <v>1982</v>
      </c>
      <c r="B1610" s="630">
        <v>2.29</v>
      </c>
    </row>
    <row r="1611" spans="1:2" ht="15">
      <c r="A1611" s="629" t="s">
        <v>1983</v>
      </c>
      <c r="B1611" s="630">
        <v>1.99</v>
      </c>
    </row>
    <row r="1612" spans="1:2" ht="15">
      <c r="A1612" s="629" t="s">
        <v>1984</v>
      </c>
      <c r="B1612" s="630">
        <v>1.59</v>
      </c>
    </row>
    <row r="1613" spans="1:2" ht="15">
      <c r="A1613" s="629" t="s">
        <v>1985</v>
      </c>
      <c r="B1613" s="630">
        <v>1.38</v>
      </c>
    </row>
    <row r="1614" spans="1:2" ht="15">
      <c r="A1614" s="629" t="s">
        <v>1986</v>
      </c>
      <c r="B1614" s="630">
        <v>0.94</v>
      </c>
    </row>
    <row r="1615" spans="1:2" ht="15">
      <c r="A1615" s="629" t="s">
        <v>1987</v>
      </c>
      <c r="B1615" s="630">
        <v>0.82</v>
      </c>
    </row>
    <row r="1616" spans="1:2" ht="15">
      <c r="A1616" s="629" t="s">
        <v>23633</v>
      </c>
      <c r="B1616" s="630">
        <v>1014.68</v>
      </c>
    </row>
    <row r="1617" spans="1:2" ht="15">
      <c r="A1617" s="629" t="s">
        <v>23634</v>
      </c>
      <c r="B1617" s="630">
        <v>879.23</v>
      </c>
    </row>
    <row r="1618" spans="1:2" ht="15">
      <c r="A1618" s="629" t="s">
        <v>23635</v>
      </c>
      <c r="B1618" s="630">
        <v>1352.9</v>
      </c>
    </row>
    <row r="1619" spans="1:2" ht="15">
      <c r="A1619" s="629" t="s">
        <v>23636</v>
      </c>
      <c r="B1619" s="630">
        <v>1172.31</v>
      </c>
    </row>
    <row r="1620" spans="1:2" ht="15">
      <c r="A1620" s="629" t="s">
        <v>23637</v>
      </c>
      <c r="B1620" s="630">
        <v>1691.13</v>
      </c>
    </row>
    <row r="1621" spans="1:2" ht="15">
      <c r="A1621" s="629" t="s">
        <v>23638</v>
      </c>
      <c r="B1621" s="630">
        <v>1465.39</v>
      </c>
    </row>
    <row r="1622" spans="1:2" ht="15">
      <c r="A1622" s="629" t="s">
        <v>23639</v>
      </c>
      <c r="B1622" s="630">
        <v>1014.68</v>
      </c>
    </row>
    <row r="1623" spans="1:2" ht="15">
      <c r="A1623" s="629" t="s">
        <v>23640</v>
      </c>
      <c r="B1623" s="630">
        <v>879.23</v>
      </c>
    </row>
    <row r="1624" spans="1:2" ht="15">
      <c r="A1624" s="629" t="s">
        <v>23641</v>
      </c>
      <c r="B1624" s="630">
        <v>1352.9</v>
      </c>
    </row>
    <row r="1625" spans="1:2" ht="15">
      <c r="A1625" s="629" t="s">
        <v>23642</v>
      </c>
      <c r="B1625" s="630">
        <v>1172.31</v>
      </c>
    </row>
    <row r="1626" spans="1:2" ht="15">
      <c r="A1626" s="629" t="s">
        <v>23643</v>
      </c>
      <c r="B1626" s="630">
        <v>1691.13</v>
      </c>
    </row>
    <row r="1627" spans="1:2" ht="15">
      <c r="A1627" s="629" t="s">
        <v>23644</v>
      </c>
      <c r="B1627" s="630">
        <v>1325.11</v>
      </c>
    </row>
    <row r="1628" spans="1:2" ht="15">
      <c r="A1628" s="629" t="s">
        <v>1988</v>
      </c>
      <c r="B1628" s="630">
        <v>66.64</v>
      </c>
    </row>
    <row r="1629" spans="1:2" ht="15">
      <c r="A1629" s="629" t="s">
        <v>1989</v>
      </c>
      <c r="B1629" s="630">
        <v>57.75</v>
      </c>
    </row>
    <row r="1630" spans="1:2" ht="15">
      <c r="A1630" s="629" t="s">
        <v>1990</v>
      </c>
      <c r="B1630" s="630">
        <v>98.21</v>
      </c>
    </row>
    <row r="1631" spans="1:2" ht="15">
      <c r="A1631" s="629" t="s">
        <v>1991</v>
      </c>
      <c r="B1631" s="630">
        <v>85.1</v>
      </c>
    </row>
    <row r="1632" spans="1:2" ht="15">
      <c r="A1632" s="629" t="s">
        <v>1992</v>
      </c>
      <c r="B1632" s="630">
        <v>140.30000000000001</v>
      </c>
    </row>
    <row r="1633" spans="1:2" ht="15">
      <c r="A1633" s="629" t="s">
        <v>1993</v>
      </c>
      <c r="B1633" s="630">
        <v>121.57</v>
      </c>
    </row>
    <row r="1634" spans="1:2" ht="15">
      <c r="A1634" s="629" t="s">
        <v>1994</v>
      </c>
      <c r="B1634" s="630">
        <v>95.2</v>
      </c>
    </row>
    <row r="1635" spans="1:2" ht="15">
      <c r="A1635" s="629" t="s">
        <v>1995</v>
      </c>
      <c r="B1635" s="630">
        <v>82.49</v>
      </c>
    </row>
    <row r="1636" spans="1:2" ht="15">
      <c r="A1636" s="629" t="s">
        <v>1996</v>
      </c>
      <c r="B1636" s="630">
        <v>140.30000000000001</v>
      </c>
    </row>
    <row r="1637" spans="1:2" ht="15">
      <c r="A1637" s="629" t="s">
        <v>1997</v>
      </c>
      <c r="B1637" s="630">
        <v>121.57</v>
      </c>
    </row>
    <row r="1638" spans="1:2" ht="15">
      <c r="A1638" s="629" t="s">
        <v>1998</v>
      </c>
      <c r="B1638" s="630">
        <v>200.43</v>
      </c>
    </row>
    <row r="1639" spans="1:2" ht="15">
      <c r="A1639" s="629" t="s">
        <v>1999</v>
      </c>
      <c r="B1639" s="630">
        <v>173.67</v>
      </c>
    </row>
    <row r="1640" spans="1:2" ht="15">
      <c r="A1640" s="629" t="s">
        <v>2000</v>
      </c>
      <c r="B1640" s="630">
        <v>66.64</v>
      </c>
    </row>
    <row r="1641" spans="1:2" ht="15">
      <c r="A1641" s="629" t="s">
        <v>2001</v>
      </c>
      <c r="B1641" s="630">
        <v>57.75</v>
      </c>
    </row>
    <row r="1642" spans="1:2" ht="15">
      <c r="A1642" s="629" t="s">
        <v>2002</v>
      </c>
      <c r="B1642" s="630">
        <v>98.21</v>
      </c>
    </row>
    <row r="1643" spans="1:2" ht="15">
      <c r="A1643" s="629" t="s">
        <v>2003</v>
      </c>
      <c r="B1643" s="630">
        <v>85.1</v>
      </c>
    </row>
    <row r="1644" spans="1:2" ht="15">
      <c r="A1644" s="629" t="s">
        <v>2004</v>
      </c>
      <c r="B1644" s="630">
        <v>140.30000000000001</v>
      </c>
    </row>
    <row r="1645" spans="1:2" ht="15">
      <c r="A1645" s="629" t="s">
        <v>2005</v>
      </c>
      <c r="B1645" s="630">
        <v>121.57</v>
      </c>
    </row>
    <row r="1646" spans="1:2" ht="15">
      <c r="A1646" s="629" t="s">
        <v>2006</v>
      </c>
      <c r="B1646" s="630">
        <v>44.75</v>
      </c>
    </row>
    <row r="1647" spans="1:2" ht="15">
      <c r="A1647" s="629" t="s">
        <v>2007</v>
      </c>
      <c r="B1647" s="630">
        <v>38.770000000000003</v>
      </c>
    </row>
    <row r="1648" spans="1:2" ht="15">
      <c r="A1648" s="629" t="s">
        <v>2008</v>
      </c>
      <c r="B1648" s="630">
        <v>20.94</v>
      </c>
    </row>
    <row r="1649" spans="1:2" ht="15">
      <c r="A1649" s="629" t="s">
        <v>2009</v>
      </c>
      <c r="B1649" s="630">
        <v>18.149999999999999</v>
      </c>
    </row>
    <row r="1650" spans="1:2" ht="15">
      <c r="A1650" s="629" t="s">
        <v>2010</v>
      </c>
      <c r="B1650" s="630">
        <v>32.369999999999997</v>
      </c>
    </row>
    <row r="1651" spans="1:2" ht="15">
      <c r="A1651" s="629" t="s">
        <v>2011</v>
      </c>
      <c r="B1651" s="630">
        <v>28.05</v>
      </c>
    </row>
    <row r="1652" spans="1:2" ht="15">
      <c r="A1652" s="629" t="s">
        <v>2012</v>
      </c>
      <c r="B1652" s="630">
        <v>230.49</v>
      </c>
    </row>
    <row r="1653" spans="1:2" ht="15">
      <c r="A1653" s="629" t="s">
        <v>2013</v>
      </c>
      <c r="B1653" s="630">
        <v>199.72</v>
      </c>
    </row>
    <row r="1654" spans="1:2" ht="15">
      <c r="A1654" s="629" t="s">
        <v>2014</v>
      </c>
      <c r="B1654" s="630">
        <v>95.2</v>
      </c>
    </row>
    <row r="1655" spans="1:2" ht="15">
      <c r="A1655" s="629" t="s">
        <v>2015</v>
      </c>
      <c r="B1655" s="630">
        <v>82.49</v>
      </c>
    </row>
    <row r="1656" spans="1:2" ht="15">
      <c r="A1656" s="629" t="s">
        <v>2016</v>
      </c>
      <c r="B1656" s="630">
        <v>140.30000000000001</v>
      </c>
    </row>
    <row r="1657" spans="1:2" ht="15">
      <c r="A1657" s="629" t="s">
        <v>2017</v>
      </c>
      <c r="B1657" s="630">
        <v>121.57</v>
      </c>
    </row>
    <row r="1658" spans="1:2" ht="15">
      <c r="A1658" s="629" t="s">
        <v>2018</v>
      </c>
      <c r="B1658" s="630">
        <v>200.43</v>
      </c>
    </row>
    <row r="1659" spans="1:2" ht="15">
      <c r="A1659" s="629" t="s">
        <v>2019</v>
      </c>
      <c r="B1659" s="630">
        <v>173.67</v>
      </c>
    </row>
    <row r="1660" spans="1:2" ht="15">
      <c r="A1660" s="629" t="s">
        <v>2020</v>
      </c>
      <c r="B1660" s="630">
        <v>25.99</v>
      </c>
    </row>
    <row r="1661" spans="1:2" ht="15">
      <c r="A1661" s="629" t="s">
        <v>2021</v>
      </c>
      <c r="B1661" s="630">
        <v>22.52</v>
      </c>
    </row>
    <row r="1662" spans="1:2" ht="15">
      <c r="A1662" s="629" t="s">
        <v>2022</v>
      </c>
      <c r="B1662" s="630">
        <v>29.7</v>
      </c>
    </row>
    <row r="1663" spans="1:2" ht="15">
      <c r="A1663" s="629" t="s">
        <v>2023</v>
      </c>
      <c r="B1663" s="630">
        <v>25.74</v>
      </c>
    </row>
    <row r="1664" spans="1:2" ht="15">
      <c r="A1664" s="629" t="s">
        <v>2024</v>
      </c>
      <c r="B1664" s="630">
        <v>37.130000000000003</v>
      </c>
    </row>
    <row r="1665" spans="1:2" ht="15">
      <c r="A1665" s="629" t="s">
        <v>2025</v>
      </c>
      <c r="B1665" s="630">
        <v>32.17</v>
      </c>
    </row>
    <row r="1666" spans="1:2" ht="15">
      <c r="A1666" s="629" t="s">
        <v>2026</v>
      </c>
      <c r="B1666" s="630">
        <v>43.32</v>
      </c>
    </row>
    <row r="1667" spans="1:2" ht="15">
      <c r="A1667" s="629" t="s">
        <v>2027</v>
      </c>
      <c r="B1667" s="630">
        <v>37.53</v>
      </c>
    </row>
    <row r="1668" spans="1:2" ht="15">
      <c r="A1668" s="629" t="s">
        <v>2028</v>
      </c>
      <c r="B1668" s="630">
        <v>49.51</v>
      </c>
    </row>
    <row r="1669" spans="1:2" ht="15">
      <c r="A1669" s="629" t="s">
        <v>2029</v>
      </c>
      <c r="B1669" s="630">
        <v>42.9</v>
      </c>
    </row>
    <row r="1670" spans="1:2" ht="15">
      <c r="A1670" s="629" t="s">
        <v>2030</v>
      </c>
      <c r="B1670" s="630">
        <v>61.88</v>
      </c>
    </row>
    <row r="1671" spans="1:2" ht="15">
      <c r="A1671" s="629" t="s">
        <v>2031</v>
      </c>
      <c r="B1671" s="630">
        <v>53.62</v>
      </c>
    </row>
    <row r="1672" spans="1:2" ht="15">
      <c r="A1672" s="629" t="s">
        <v>2032</v>
      </c>
      <c r="B1672" s="630">
        <v>122.48</v>
      </c>
    </row>
    <row r="1673" spans="1:2" ht="15">
      <c r="A1673" s="629" t="s">
        <v>2033</v>
      </c>
      <c r="B1673" s="630">
        <v>122.48</v>
      </c>
    </row>
    <row r="1674" spans="1:2" ht="15">
      <c r="A1674" s="629" t="s">
        <v>2034</v>
      </c>
      <c r="B1674" s="630">
        <v>270.57</v>
      </c>
    </row>
    <row r="1675" spans="1:2" ht="15">
      <c r="A1675" s="629" t="s">
        <v>2035</v>
      </c>
      <c r="B1675" s="630">
        <v>234.45</v>
      </c>
    </row>
    <row r="1676" spans="1:2" ht="15">
      <c r="A1676" s="629" t="s">
        <v>2036</v>
      </c>
      <c r="B1676" s="630">
        <v>36.630000000000003</v>
      </c>
    </row>
    <row r="1677" spans="1:2" ht="15">
      <c r="A1677" s="629" t="s">
        <v>2037</v>
      </c>
      <c r="B1677" s="630">
        <v>36.630000000000003</v>
      </c>
    </row>
    <row r="1678" spans="1:2" ht="15">
      <c r="A1678" s="629" t="s">
        <v>2038</v>
      </c>
      <c r="B1678" s="630">
        <v>80.92</v>
      </c>
    </row>
    <row r="1679" spans="1:2" ht="15">
      <c r="A1679" s="629" t="s">
        <v>2039</v>
      </c>
      <c r="B1679" s="630">
        <v>70.12</v>
      </c>
    </row>
    <row r="1680" spans="1:2" ht="15">
      <c r="A1680" s="629" t="s">
        <v>2040</v>
      </c>
      <c r="B1680" s="630">
        <v>39.03</v>
      </c>
    </row>
    <row r="1681" spans="1:2" ht="15">
      <c r="A1681" s="629" t="s">
        <v>2041</v>
      </c>
      <c r="B1681" s="630">
        <v>33.82</v>
      </c>
    </row>
    <row r="1682" spans="1:2" ht="15">
      <c r="A1682" s="629" t="s">
        <v>2042</v>
      </c>
      <c r="B1682" s="630">
        <v>44.75</v>
      </c>
    </row>
    <row r="1683" spans="1:2" ht="15">
      <c r="A1683" s="629" t="s">
        <v>2043</v>
      </c>
      <c r="B1683" s="630">
        <v>38.770000000000003</v>
      </c>
    </row>
    <row r="1684" spans="1:2" ht="15">
      <c r="A1684" s="629" t="s">
        <v>2044</v>
      </c>
      <c r="B1684" s="630">
        <v>56.17</v>
      </c>
    </row>
    <row r="1685" spans="1:2" ht="15">
      <c r="A1685" s="629" t="s">
        <v>2045</v>
      </c>
      <c r="B1685" s="630">
        <v>48.67</v>
      </c>
    </row>
    <row r="1686" spans="1:2" ht="15">
      <c r="A1686" s="629" t="s">
        <v>2046</v>
      </c>
      <c r="B1686" s="630">
        <v>53.31</v>
      </c>
    </row>
    <row r="1687" spans="1:2" ht="15">
      <c r="A1687" s="629" t="s">
        <v>2047</v>
      </c>
      <c r="B1687" s="630">
        <v>46.2</v>
      </c>
    </row>
    <row r="1688" spans="1:2" ht="15">
      <c r="A1688" s="629" t="s">
        <v>2048</v>
      </c>
      <c r="B1688" s="630">
        <v>60.93</v>
      </c>
    </row>
    <row r="1689" spans="1:2" ht="15">
      <c r="A1689" s="629" t="s">
        <v>2049</v>
      </c>
      <c r="B1689" s="630">
        <v>52.8</v>
      </c>
    </row>
    <row r="1690" spans="1:2" ht="15">
      <c r="A1690" s="629" t="s">
        <v>2050</v>
      </c>
      <c r="B1690" s="630">
        <v>76.16</v>
      </c>
    </row>
    <row r="1691" spans="1:2" ht="15">
      <c r="A1691" s="629" t="s">
        <v>2051</v>
      </c>
      <c r="B1691" s="630">
        <v>65.989999999999995</v>
      </c>
    </row>
    <row r="1692" spans="1:2" ht="15">
      <c r="A1692" s="629" t="s">
        <v>2052</v>
      </c>
      <c r="B1692" s="630">
        <v>19.079999999999998</v>
      </c>
    </row>
    <row r="1693" spans="1:2" ht="15">
      <c r="A1693" s="629" t="s">
        <v>2053</v>
      </c>
      <c r="B1693" s="630">
        <v>16.54</v>
      </c>
    </row>
    <row r="1694" spans="1:2" ht="15">
      <c r="A1694" s="629" t="s">
        <v>2054</v>
      </c>
      <c r="B1694" s="630">
        <v>38.79</v>
      </c>
    </row>
    <row r="1695" spans="1:2" ht="15">
      <c r="A1695" s="629" t="s">
        <v>2055</v>
      </c>
      <c r="B1695" s="630">
        <v>38.79</v>
      </c>
    </row>
    <row r="1696" spans="1:2" ht="15">
      <c r="A1696" s="629" t="s">
        <v>2056</v>
      </c>
      <c r="B1696" s="630">
        <v>85.68</v>
      </c>
    </row>
    <row r="1697" spans="1:2" ht="15">
      <c r="A1697" s="629" t="s">
        <v>2057</v>
      </c>
      <c r="B1697" s="630">
        <v>74.239999999999995</v>
      </c>
    </row>
    <row r="1698" spans="1:2" ht="15">
      <c r="A1698" s="629" t="s">
        <v>2058</v>
      </c>
      <c r="B1698" s="630">
        <v>63.51</v>
      </c>
    </row>
    <row r="1699" spans="1:2" ht="15">
      <c r="A1699" s="629" t="s">
        <v>2059</v>
      </c>
      <c r="B1699" s="630">
        <v>63.51</v>
      </c>
    </row>
    <row r="1700" spans="1:2" ht="15">
      <c r="A1700" s="629" t="s">
        <v>2060</v>
      </c>
      <c r="B1700" s="630">
        <v>140.30000000000001</v>
      </c>
    </row>
    <row r="1701" spans="1:2" ht="15">
      <c r="A1701" s="629" t="s">
        <v>2061</v>
      </c>
      <c r="B1701" s="630">
        <v>121.57</v>
      </c>
    </row>
    <row r="1702" spans="1:2" ht="15">
      <c r="A1702" s="629" t="s">
        <v>2062</v>
      </c>
      <c r="B1702" s="630">
        <v>11728.64</v>
      </c>
    </row>
    <row r="1703" spans="1:2" ht="15">
      <c r="A1703" s="629" t="s">
        <v>2063</v>
      </c>
      <c r="B1703" s="630">
        <v>10164</v>
      </c>
    </row>
    <row r="1704" spans="1:2" ht="15">
      <c r="A1704" s="629" t="s">
        <v>2064</v>
      </c>
      <c r="B1704" s="630">
        <v>17284.96</v>
      </c>
    </row>
    <row r="1705" spans="1:2" ht="15">
      <c r="A1705" s="629" t="s">
        <v>2065</v>
      </c>
      <c r="B1705" s="630">
        <v>14977.6</v>
      </c>
    </row>
    <row r="1706" spans="1:2" ht="15">
      <c r="A1706" s="629" t="s">
        <v>2066</v>
      </c>
      <c r="B1706" s="630">
        <v>24692.799999999999</v>
      </c>
    </row>
    <row r="1707" spans="1:2" ht="15">
      <c r="A1707" s="629" t="s">
        <v>2067</v>
      </c>
      <c r="B1707" s="630">
        <v>21396.32</v>
      </c>
    </row>
    <row r="1708" spans="1:2" ht="15">
      <c r="A1708" s="629" t="s">
        <v>2068</v>
      </c>
      <c r="B1708" s="630">
        <v>16755.2</v>
      </c>
    </row>
    <row r="1709" spans="1:2" ht="15">
      <c r="A1709" s="629" t="s">
        <v>2069</v>
      </c>
      <c r="B1709" s="630">
        <v>14518.24</v>
      </c>
    </row>
    <row r="1710" spans="1:2" ht="15">
      <c r="A1710" s="629" t="s">
        <v>2070</v>
      </c>
      <c r="B1710" s="630">
        <v>24692.799999999999</v>
      </c>
    </row>
    <row r="1711" spans="1:2" ht="15">
      <c r="A1711" s="629" t="s">
        <v>2071</v>
      </c>
      <c r="B1711" s="630">
        <v>21396.32</v>
      </c>
    </row>
    <row r="1712" spans="1:2" ht="15">
      <c r="A1712" s="629" t="s">
        <v>2072</v>
      </c>
      <c r="B1712" s="630">
        <v>35275.68</v>
      </c>
    </row>
    <row r="1713" spans="1:2" ht="15">
      <c r="A1713" s="629" t="s">
        <v>2073</v>
      </c>
      <c r="B1713" s="630">
        <v>30565.919999999998</v>
      </c>
    </row>
    <row r="1714" spans="1:2" ht="15">
      <c r="A1714" s="629" t="s">
        <v>2074</v>
      </c>
      <c r="B1714" s="630">
        <v>11728.64</v>
      </c>
    </row>
    <row r="1715" spans="1:2" ht="15">
      <c r="A1715" s="629" t="s">
        <v>2075</v>
      </c>
      <c r="B1715" s="630">
        <v>10164</v>
      </c>
    </row>
    <row r="1716" spans="1:2" ht="15">
      <c r="A1716" s="629" t="s">
        <v>2076</v>
      </c>
      <c r="B1716" s="630">
        <v>17284.96</v>
      </c>
    </row>
    <row r="1717" spans="1:2" ht="15">
      <c r="A1717" s="629" t="s">
        <v>2077</v>
      </c>
      <c r="B1717" s="630">
        <v>14977.6</v>
      </c>
    </row>
    <row r="1718" spans="1:2" ht="15">
      <c r="A1718" s="629" t="s">
        <v>2078</v>
      </c>
      <c r="B1718" s="630">
        <v>24692.799999999999</v>
      </c>
    </row>
    <row r="1719" spans="1:2" ht="15">
      <c r="A1719" s="629" t="s">
        <v>2079</v>
      </c>
      <c r="B1719" s="630">
        <v>21396.32</v>
      </c>
    </row>
    <row r="1720" spans="1:2" ht="15">
      <c r="A1720" s="629" t="s">
        <v>2080</v>
      </c>
      <c r="B1720" s="630">
        <v>7876</v>
      </c>
    </row>
    <row r="1721" spans="1:2" ht="15">
      <c r="A1721" s="629" t="s">
        <v>2081</v>
      </c>
      <c r="B1721" s="630">
        <v>6823.52</v>
      </c>
    </row>
    <row r="1722" spans="1:2" ht="15">
      <c r="A1722" s="629" t="s">
        <v>2082</v>
      </c>
      <c r="B1722" s="630">
        <v>3685.44</v>
      </c>
    </row>
    <row r="1723" spans="1:2" ht="15">
      <c r="A1723" s="629" t="s">
        <v>2083</v>
      </c>
      <c r="B1723" s="630">
        <v>3194.4</v>
      </c>
    </row>
    <row r="1724" spans="1:2" ht="15">
      <c r="A1724" s="629" t="s">
        <v>2084</v>
      </c>
      <c r="B1724" s="630">
        <v>5697.12</v>
      </c>
    </row>
    <row r="1725" spans="1:2" ht="15">
      <c r="A1725" s="629" t="s">
        <v>2085</v>
      </c>
      <c r="B1725" s="630">
        <v>4936.8</v>
      </c>
    </row>
    <row r="1726" spans="1:2" ht="15">
      <c r="A1726" s="629" t="s">
        <v>2086</v>
      </c>
      <c r="B1726" s="630">
        <v>40566.239999999998</v>
      </c>
    </row>
    <row r="1727" spans="1:2" ht="15">
      <c r="A1727" s="629" t="s">
        <v>2087</v>
      </c>
      <c r="B1727" s="630">
        <v>35150.720000000001</v>
      </c>
    </row>
    <row r="1728" spans="1:2" ht="15">
      <c r="A1728" s="629" t="s">
        <v>2088</v>
      </c>
      <c r="B1728" s="630">
        <v>16755.2</v>
      </c>
    </row>
    <row r="1729" spans="1:2" ht="15">
      <c r="A1729" s="629" t="s">
        <v>2089</v>
      </c>
      <c r="B1729" s="630">
        <v>14518.24</v>
      </c>
    </row>
    <row r="1730" spans="1:2" ht="15">
      <c r="A1730" s="629" t="s">
        <v>2090</v>
      </c>
      <c r="B1730" s="630">
        <v>24692.799999999999</v>
      </c>
    </row>
    <row r="1731" spans="1:2" ht="15">
      <c r="A1731" s="629" t="s">
        <v>2091</v>
      </c>
      <c r="B1731" s="630">
        <v>21396.32</v>
      </c>
    </row>
    <row r="1732" spans="1:2" ht="15">
      <c r="A1732" s="629" t="s">
        <v>2092</v>
      </c>
      <c r="B1732" s="630">
        <v>35275.68</v>
      </c>
    </row>
    <row r="1733" spans="1:2" ht="15">
      <c r="A1733" s="629" t="s">
        <v>2093</v>
      </c>
      <c r="B1733" s="630">
        <v>30565.919999999998</v>
      </c>
    </row>
    <row r="1734" spans="1:2" ht="15">
      <c r="A1734" s="629" t="s">
        <v>2094</v>
      </c>
      <c r="B1734" s="630">
        <v>4574.24</v>
      </c>
    </row>
    <row r="1735" spans="1:2" ht="15">
      <c r="A1735" s="629" t="s">
        <v>2095</v>
      </c>
      <c r="B1735" s="630">
        <v>3963.52</v>
      </c>
    </row>
    <row r="1736" spans="1:2" ht="15">
      <c r="A1736" s="629" t="s">
        <v>2096</v>
      </c>
      <c r="B1736" s="630">
        <v>5227.2</v>
      </c>
    </row>
    <row r="1737" spans="1:2" ht="15">
      <c r="A1737" s="629" t="s">
        <v>2097</v>
      </c>
      <c r="B1737" s="630">
        <v>4530.24</v>
      </c>
    </row>
    <row r="1738" spans="1:2" ht="15">
      <c r="A1738" s="629" t="s">
        <v>2098</v>
      </c>
      <c r="B1738" s="630">
        <v>6534.88</v>
      </c>
    </row>
    <row r="1739" spans="1:2" ht="15">
      <c r="A1739" s="629" t="s">
        <v>2099</v>
      </c>
      <c r="B1739" s="630">
        <v>5661.92</v>
      </c>
    </row>
    <row r="1740" spans="1:2" ht="15">
      <c r="A1740" s="629" t="s">
        <v>2100</v>
      </c>
      <c r="B1740" s="630">
        <v>7624.32</v>
      </c>
    </row>
    <row r="1741" spans="1:2" ht="15">
      <c r="A1741" s="629" t="s">
        <v>2101</v>
      </c>
      <c r="B1741" s="630">
        <v>6605.28</v>
      </c>
    </row>
    <row r="1742" spans="1:2" ht="15">
      <c r="A1742" s="629" t="s">
        <v>2102</v>
      </c>
      <c r="B1742" s="630">
        <v>8713.76</v>
      </c>
    </row>
    <row r="1743" spans="1:2" ht="15">
      <c r="A1743" s="629" t="s">
        <v>2103</v>
      </c>
      <c r="B1743" s="630">
        <v>7550.4</v>
      </c>
    </row>
    <row r="1744" spans="1:2" ht="15">
      <c r="A1744" s="629" t="s">
        <v>2104</v>
      </c>
      <c r="B1744" s="630">
        <v>10890.88</v>
      </c>
    </row>
    <row r="1745" spans="1:2" ht="15">
      <c r="A1745" s="629" t="s">
        <v>2105</v>
      </c>
      <c r="B1745" s="630">
        <v>9437.1200000000008</v>
      </c>
    </row>
    <row r="1746" spans="1:2" ht="15">
      <c r="A1746" s="629" t="s">
        <v>2106</v>
      </c>
      <c r="B1746" s="630">
        <v>26945.599999999999</v>
      </c>
    </row>
    <row r="1747" spans="1:2" ht="15">
      <c r="A1747" s="629" t="s">
        <v>2107</v>
      </c>
      <c r="B1747" s="630">
        <v>26945.599999999999</v>
      </c>
    </row>
    <row r="1748" spans="1:2" ht="15">
      <c r="A1748" s="629" t="s">
        <v>2108</v>
      </c>
      <c r="B1748" s="630">
        <v>47620.32</v>
      </c>
    </row>
    <row r="1749" spans="1:2" ht="15">
      <c r="A1749" s="629" t="s">
        <v>2109</v>
      </c>
      <c r="B1749" s="630">
        <v>41263.199999999997</v>
      </c>
    </row>
    <row r="1750" spans="1:2" ht="15">
      <c r="A1750" s="629" t="s">
        <v>2110</v>
      </c>
      <c r="B1750" s="630">
        <v>6869.28</v>
      </c>
    </row>
    <row r="1751" spans="1:2" ht="15">
      <c r="A1751" s="629" t="s">
        <v>2111</v>
      </c>
      <c r="B1751" s="630">
        <v>5952.32</v>
      </c>
    </row>
    <row r="1752" spans="1:2" ht="15">
      <c r="A1752" s="629" t="s">
        <v>2112</v>
      </c>
      <c r="B1752" s="630">
        <v>7876</v>
      </c>
    </row>
    <row r="1753" spans="1:2" ht="15">
      <c r="A1753" s="629" t="s">
        <v>2113</v>
      </c>
      <c r="B1753" s="630">
        <v>6823.52</v>
      </c>
    </row>
    <row r="1754" spans="1:2" ht="15">
      <c r="A1754" s="629" t="s">
        <v>2114</v>
      </c>
      <c r="B1754" s="630">
        <v>9885.92</v>
      </c>
    </row>
    <row r="1755" spans="1:2" ht="15">
      <c r="A1755" s="629" t="s">
        <v>2115</v>
      </c>
      <c r="B1755" s="630">
        <v>8565.92</v>
      </c>
    </row>
    <row r="1756" spans="1:2" ht="15">
      <c r="A1756" s="629" t="s">
        <v>2116</v>
      </c>
      <c r="B1756" s="630">
        <v>9382.56</v>
      </c>
    </row>
    <row r="1757" spans="1:2" ht="15">
      <c r="A1757" s="629" t="s">
        <v>2117</v>
      </c>
      <c r="B1757" s="630">
        <v>8131.2</v>
      </c>
    </row>
    <row r="1758" spans="1:2" ht="15">
      <c r="A1758" s="629" t="s">
        <v>2118</v>
      </c>
      <c r="B1758" s="630">
        <v>10723.68</v>
      </c>
    </row>
    <row r="1759" spans="1:2" ht="15">
      <c r="A1759" s="629" t="s">
        <v>2119</v>
      </c>
      <c r="B1759" s="630">
        <v>9292.7999999999993</v>
      </c>
    </row>
    <row r="1760" spans="1:2" ht="15">
      <c r="A1760" s="629" t="s">
        <v>2120</v>
      </c>
      <c r="B1760" s="630">
        <v>13404.16</v>
      </c>
    </row>
    <row r="1761" spans="1:2" ht="15">
      <c r="A1761" s="629" t="s">
        <v>2121</v>
      </c>
      <c r="B1761" s="630">
        <v>11614.24</v>
      </c>
    </row>
    <row r="1762" spans="1:2" ht="15">
      <c r="A1762" s="629" t="s">
        <v>2122</v>
      </c>
      <c r="B1762" s="630">
        <v>3358.08</v>
      </c>
    </row>
    <row r="1763" spans="1:2" ht="15">
      <c r="A1763" s="629" t="s">
        <v>2123</v>
      </c>
      <c r="B1763" s="630">
        <v>2911.04</v>
      </c>
    </row>
    <row r="1764" spans="1:2" ht="15">
      <c r="A1764" s="629" t="s">
        <v>2124</v>
      </c>
      <c r="B1764" s="630">
        <v>8058.6</v>
      </c>
    </row>
    <row r="1765" spans="1:2" ht="15">
      <c r="A1765" s="629" t="s">
        <v>2125</v>
      </c>
      <c r="B1765" s="630">
        <v>8058.6</v>
      </c>
    </row>
    <row r="1766" spans="1:2" ht="15">
      <c r="A1766" s="629" t="s">
        <v>2126</v>
      </c>
      <c r="B1766" s="630">
        <v>14241.92</v>
      </c>
    </row>
    <row r="1767" spans="1:2" ht="15">
      <c r="A1767" s="629" t="s">
        <v>2127</v>
      </c>
      <c r="B1767" s="630">
        <v>12341.12</v>
      </c>
    </row>
    <row r="1768" spans="1:2" ht="15">
      <c r="A1768" s="629" t="s">
        <v>2128</v>
      </c>
      <c r="B1768" s="630">
        <v>13972.2</v>
      </c>
    </row>
    <row r="1769" spans="1:2" ht="15">
      <c r="A1769" s="629" t="s">
        <v>2129</v>
      </c>
      <c r="B1769" s="630">
        <v>13972.2</v>
      </c>
    </row>
    <row r="1770" spans="1:2" ht="15">
      <c r="A1770" s="629" t="s">
        <v>2130</v>
      </c>
      <c r="B1770" s="630">
        <v>24692.799999999999</v>
      </c>
    </row>
    <row r="1771" spans="1:2" ht="15">
      <c r="A1771" s="629" t="s">
        <v>2131</v>
      </c>
      <c r="B1771" s="630">
        <v>21396.32</v>
      </c>
    </row>
    <row r="1772" spans="1:2" ht="15">
      <c r="A1772" s="629" t="s">
        <v>2132</v>
      </c>
      <c r="B1772" s="630">
        <v>8533.7999999999993</v>
      </c>
    </row>
    <row r="1773" spans="1:2" ht="15">
      <c r="A1773" s="629" t="s">
        <v>2133</v>
      </c>
      <c r="B1773" s="630">
        <v>8533.7999999999993</v>
      </c>
    </row>
    <row r="1774" spans="1:2" ht="15">
      <c r="A1774" s="629" t="s">
        <v>2134</v>
      </c>
      <c r="B1774" s="630">
        <v>15079.68</v>
      </c>
    </row>
    <row r="1775" spans="1:2" ht="15">
      <c r="A1775" s="629" t="s">
        <v>2135</v>
      </c>
      <c r="B1775" s="630">
        <v>13066.24</v>
      </c>
    </row>
    <row r="1776" spans="1:2" ht="15">
      <c r="A1776" s="629" t="s">
        <v>2136</v>
      </c>
      <c r="B1776" s="630">
        <v>4552</v>
      </c>
    </row>
    <row r="1777" spans="1:2" ht="15">
      <c r="A1777" s="629" t="s">
        <v>2137</v>
      </c>
      <c r="B1777" s="630">
        <v>4178</v>
      </c>
    </row>
    <row r="1778" spans="1:2" ht="15">
      <c r="A1778" s="629" t="s">
        <v>2138</v>
      </c>
      <c r="B1778" s="630">
        <v>50.7</v>
      </c>
    </row>
    <row r="1779" spans="1:2" ht="15">
      <c r="A1779" s="629" t="s">
        <v>2139</v>
      </c>
      <c r="B1779" s="630">
        <v>46.58</v>
      </c>
    </row>
    <row r="1780" spans="1:2" ht="15">
      <c r="A1780" s="629" t="s">
        <v>2140</v>
      </c>
      <c r="B1780" s="630">
        <v>40.75</v>
      </c>
    </row>
    <row r="1781" spans="1:2" ht="15">
      <c r="A1781" s="629" t="s">
        <v>2141</v>
      </c>
      <c r="B1781" s="630">
        <v>36.630000000000003</v>
      </c>
    </row>
    <row r="1782" spans="1:2" ht="15">
      <c r="A1782" s="629" t="s">
        <v>2142</v>
      </c>
      <c r="B1782" s="630">
        <v>33.909999999999997</v>
      </c>
    </row>
    <row r="1783" spans="1:2" ht="15">
      <c r="A1783" s="629" t="s">
        <v>2143</v>
      </c>
      <c r="B1783" s="630">
        <v>29.79</v>
      </c>
    </row>
    <row r="1784" spans="1:2" ht="15">
      <c r="A1784" s="629" t="s">
        <v>2144</v>
      </c>
      <c r="B1784" s="630">
        <v>25.91</v>
      </c>
    </row>
    <row r="1785" spans="1:2" ht="15">
      <c r="A1785" s="629" t="s">
        <v>2145</v>
      </c>
      <c r="B1785" s="630">
        <v>24.31</v>
      </c>
    </row>
    <row r="1786" spans="1:2" ht="15">
      <c r="A1786" s="629" t="s">
        <v>2146</v>
      </c>
      <c r="B1786" s="630">
        <v>33.06</v>
      </c>
    </row>
    <row r="1787" spans="1:2" ht="15">
      <c r="A1787" s="629" t="s">
        <v>2147</v>
      </c>
      <c r="B1787" s="630">
        <v>30.88</v>
      </c>
    </row>
    <row r="1788" spans="1:2" ht="15">
      <c r="A1788" s="629" t="s">
        <v>2148</v>
      </c>
      <c r="B1788" s="630">
        <v>18.77</v>
      </c>
    </row>
    <row r="1789" spans="1:2" ht="15">
      <c r="A1789" s="629" t="s">
        <v>2149</v>
      </c>
      <c r="B1789" s="630">
        <v>17.739999999999998</v>
      </c>
    </row>
    <row r="1790" spans="1:2" ht="15">
      <c r="A1790" s="629" t="s">
        <v>2150</v>
      </c>
      <c r="B1790" s="630">
        <v>33.44</v>
      </c>
    </row>
    <row r="1791" spans="1:2" ht="15">
      <c r="A1791" s="629" t="s">
        <v>2151</v>
      </c>
      <c r="B1791" s="630">
        <v>31.84</v>
      </c>
    </row>
    <row r="1792" spans="1:2" ht="15">
      <c r="A1792" s="629" t="s">
        <v>2152</v>
      </c>
      <c r="B1792" s="630">
        <v>40.590000000000003</v>
      </c>
    </row>
    <row r="1793" spans="1:2" ht="15">
      <c r="A1793" s="629" t="s">
        <v>2153</v>
      </c>
      <c r="B1793" s="630">
        <v>38.409999999999997</v>
      </c>
    </row>
    <row r="1794" spans="1:2" ht="15">
      <c r="A1794" s="629" t="s">
        <v>2154</v>
      </c>
      <c r="B1794" s="630">
        <v>26.3</v>
      </c>
    </row>
    <row r="1795" spans="1:2" ht="15">
      <c r="A1795" s="629" t="s">
        <v>2155</v>
      </c>
      <c r="B1795" s="630">
        <v>25.27</v>
      </c>
    </row>
    <row r="1796" spans="1:2" ht="15">
      <c r="A1796" s="629" t="s">
        <v>2156</v>
      </c>
      <c r="B1796" s="630">
        <v>77.27</v>
      </c>
    </row>
    <row r="1797" spans="1:2" ht="15">
      <c r="A1797" s="629" t="s">
        <v>2157</v>
      </c>
      <c r="B1797" s="630">
        <v>71.599999999999994</v>
      </c>
    </row>
    <row r="1798" spans="1:2" ht="15">
      <c r="A1798" s="629" t="s">
        <v>43</v>
      </c>
      <c r="B1798" s="630">
        <v>385.9</v>
      </c>
    </row>
    <row r="1799" spans="1:2" ht="15">
      <c r="A1799" s="629" t="s">
        <v>2158</v>
      </c>
      <c r="B1799" s="630">
        <v>343.25</v>
      </c>
    </row>
    <row r="1800" spans="1:2" ht="15">
      <c r="A1800" s="629" t="s">
        <v>2159</v>
      </c>
      <c r="B1800" s="630">
        <v>399.14</v>
      </c>
    </row>
    <row r="1801" spans="1:2" ht="15">
      <c r="A1801" s="629" t="s">
        <v>2160</v>
      </c>
      <c r="B1801" s="630">
        <v>357.82</v>
      </c>
    </row>
    <row r="1802" spans="1:2" ht="15">
      <c r="A1802" s="629" t="s">
        <v>2161</v>
      </c>
      <c r="B1802" s="630">
        <v>384.9</v>
      </c>
    </row>
    <row r="1803" spans="1:2" ht="15">
      <c r="A1803" s="629" t="s">
        <v>2162</v>
      </c>
      <c r="B1803" s="630">
        <v>343.47</v>
      </c>
    </row>
    <row r="1804" spans="1:2" ht="15">
      <c r="A1804" s="629" t="s">
        <v>2163</v>
      </c>
      <c r="B1804" s="630">
        <v>329.98</v>
      </c>
    </row>
    <row r="1805" spans="1:2" ht="15">
      <c r="A1805" s="629" t="s">
        <v>2164</v>
      </c>
      <c r="B1805" s="630">
        <v>295.89999999999998</v>
      </c>
    </row>
    <row r="1806" spans="1:2" ht="15">
      <c r="A1806" s="629" t="s">
        <v>2165</v>
      </c>
      <c r="B1806" s="630">
        <v>373.01</v>
      </c>
    </row>
    <row r="1807" spans="1:2" ht="15">
      <c r="A1807" s="629" t="s">
        <v>2166</v>
      </c>
      <c r="B1807" s="630">
        <v>338.26</v>
      </c>
    </row>
    <row r="1808" spans="1:2" ht="15">
      <c r="A1808" s="629" t="s">
        <v>2167</v>
      </c>
      <c r="B1808" s="630">
        <v>320.72000000000003</v>
      </c>
    </row>
    <row r="1809" spans="1:2" ht="15">
      <c r="A1809" s="629" t="s">
        <v>2168</v>
      </c>
      <c r="B1809" s="630">
        <v>285.31</v>
      </c>
    </row>
    <row r="1810" spans="1:2" ht="15">
      <c r="A1810" s="629" t="s">
        <v>2169</v>
      </c>
      <c r="B1810" s="630">
        <v>415.94</v>
      </c>
    </row>
    <row r="1811" spans="1:2" ht="15">
      <c r="A1811" s="629" t="s">
        <v>2170</v>
      </c>
      <c r="B1811" s="630">
        <v>370.39</v>
      </c>
    </row>
    <row r="1812" spans="1:2" ht="15">
      <c r="A1812" s="629" t="s">
        <v>2171</v>
      </c>
      <c r="B1812" s="630">
        <v>413.32</v>
      </c>
    </row>
    <row r="1813" spans="1:2" ht="15">
      <c r="A1813" s="629" t="s">
        <v>2172</v>
      </c>
      <c r="B1813" s="630">
        <v>370.66</v>
      </c>
    </row>
    <row r="1814" spans="1:2" ht="15">
      <c r="A1814" s="629" t="s">
        <v>2173</v>
      </c>
      <c r="B1814" s="630">
        <v>1912.56</v>
      </c>
    </row>
    <row r="1815" spans="1:2" ht="15">
      <c r="A1815" s="629" t="s">
        <v>2174</v>
      </c>
      <c r="B1815" s="630">
        <v>1770.11</v>
      </c>
    </row>
    <row r="1816" spans="1:2" ht="15">
      <c r="A1816" s="629" t="s">
        <v>2175</v>
      </c>
      <c r="B1816" s="630">
        <v>3428.65</v>
      </c>
    </row>
    <row r="1817" spans="1:2" ht="15">
      <c r="A1817" s="629" t="s">
        <v>2176</v>
      </c>
      <c r="B1817" s="630">
        <v>3166.39</v>
      </c>
    </row>
    <row r="1818" spans="1:2" ht="15">
      <c r="A1818" s="629" t="s">
        <v>2177</v>
      </c>
      <c r="B1818" s="630">
        <v>402.39</v>
      </c>
    </row>
    <row r="1819" spans="1:2" ht="15">
      <c r="A1819" s="629" t="s">
        <v>2178</v>
      </c>
      <c r="B1819" s="630">
        <v>402.39</v>
      </c>
    </row>
    <row r="1820" spans="1:2" ht="15">
      <c r="A1820" s="629" t="s">
        <v>2179</v>
      </c>
      <c r="B1820" s="630">
        <v>480.86</v>
      </c>
    </row>
    <row r="1821" spans="1:2" ht="15">
      <c r="A1821" s="629" t="s">
        <v>2180</v>
      </c>
      <c r="B1821" s="630">
        <v>480.86</v>
      </c>
    </row>
    <row r="1822" spans="1:2" ht="15">
      <c r="A1822" s="629" t="s">
        <v>2181</v>
      </c>
      <c r="B1822" s="630">
        <v>558.34</v>
      </c>
    </row>
    <row r="1823" spans="1:2" ht="15">
      <c r="A1823" s="629" t="s">
        <v>2182</v>
      </c>
      <c r="B1823" s="630">
        <v>558.34</v>
      </c>
    </row>
    <row r="1824" spans="1:2" ht="15">
      <c r="A1824" s="629" t="s">
        <v>2183</v>
      </c>
      <c r="B1824" s="630">
        <v>643.83000000000004</v>
      </c>
    </row>
    <row r="1825" spans="1:2" ht="15">
      <c r="A1825" s="629" t="s">
        <v>2184</v>
      </c>
      <c r="B1825" s="630">
        <v>643.83000000000004</v>
      </c>
    </row>
    <row r="1826" spans="1:2" ht="15">
      <c r="A1826" s="629" t="s">
        <v>2185</v>
      </c>
      <c r="B1826" s="630">
        <v>643.83000000000004</v>
      </c>
    </row>
    <row r="1827" spans="1:2" ht="15">
      <c r="A1827" s="629" t="s">
        <v>2186</v>
      </c>
      <c r="B1827" s="630">
        <v>643.83000000000004</v>
      </c>
    </row>
    <row r="1828" spans="1:2" ht="15">
      <c r="A1828" s="629" t="s">
        <v>2187</v>
      </c>
      <c r="B1828" s="630">
        <v>900</v>
      </c>
    </row>
    <row r="1829" spans="1:2" ht="15">
      <c r="A1829" s="629" t="s">
        <v>2188</v>
      </c>
      <c r="B1829" s="630">
        <v>900</v>
      </c>
    </row>
    <row r="1830" spans="1:2" ht="15">
      <c r="A1830" s="629" t="s">
        <v>2189</v>
      </c>
      <c r="B1830" s="630">
        <v>258.77999999999997</v>
      </c>
    </row>
    <row r="1831" spans="1:2" ht="15">
      <c r="A1831" s="629" t="s">
        <v>2190</v>
      </c>
      <c r="B1831" s="630">
        <v>230.87</v>
      </c>
    </row>
    <row r="1832" spans="1:2" ht="15">
      <c r="A1832" s="629" t="s">
        <v>2191</v>
      </c>
      <c r="B1832" s="630">
        <v>228.65</v>
      </c>
    </row>
    <row r="1833" spans="1:2" ht="15">
      <c r="A1833" s="629" t="s">
        <v>2192</v>
      </c>
      <c r="B1833" s="630">
        <v>200.74</v>
      </c>
    </row>
    <row r="1834" spans="1:2" ht="15">
      <c r="A1834" s="629" t="s">
        <v>2193</v>
      </c>
      <c r="B1834" s="630">
        <v>23.97</v>
      </c>
    </row>
    <row r="1835" spans="1:2" ht="15">
      <c r="A1835" s="629" t="s">
        <v>2194</v>
      </c>
      <c r="B1835" s="630">
        <v>22.89</v>
      </c>
    </row>
    <row r="1836" spans="1:2" ht="15">
      <c r="A1836" s="629" t="s">
        <v>2195</v>
      </c>
      <c r="B1836" s="630">
        <v>13.41</v>
      </c>
    </row>
    <row r="1837" spans="1:2" ht="15">
      <c r="A1837" s="629" t="s">
        <v>2196</v>
      </c>
      <c r="B1837" s="630">
        <v>12.32</v>
      </c>
    </row>
    <row r="1838" spans="1:2" ht="15">
      <c r="A1838" s="629" t="s">
        <v>2197</v>
      </c>
      <c r="B1838" s="630">
        <v>12.3</v>
      </c>
    </row>
    <row r="1839" spans="1:2" ht="15">
      <c r="A1839" s="629" t="s">
        <v>2198</v>
      </c>
      <c r="B1839" s="630">
        <v>10.66</v>
      </c>
    </row>
    <row r="1840" spans="1:2" ht="15">
      <c r="A1840" s="629" t="s">
        <v>2199</v>
      </c>
      <c r="B1840" s="630">
        <v>0.82</v>
      </c>
    </row>
    <row r="1841" spans="1:2" ht="15">
      <c r="A1841" s="629" t="s">
        <v>2200</v>
      </c>
      <c r="B1841" s="630">
        <v>0.82</v>
      </c>
    </row>
    <row r="1842" spans="1:2" ht="15">
      <c r="A1842" s="629" t="s">
        <v>2201</v>
      </c>
      <c r="B1842" s="630">
        <v>1.65</v>
      </c>
    </row>
    <row r="1843" spans="1:2" ht="15">
      <c r="A1843" s="629" t="s">
        <v>2202</v>
      </c>
      <c r="B1843" s="630">
        <v>1.65</v>
      </c>
    </row>
    <row r="1844" spans="1:2" ht="15">
      <c r="A1844" s="629" t="s">
        <v>46</v>
      </c>
      <c r="B1844" s="630">
        <v>3044.57</v>
      </c>
    </row>
    <row r="1845" spans="1:2" ht="15">
      <c r="A1845" s="629" t="s">
        <v>2203</v>
      </c>
      <c r="B1845" s="630">
        <v>2921.4</v>
      </c>
    </row>
    <row r="1846" spans="1:2" ht="15">
      <c r="A1846" s="629" t="s">
        <v>65</v>
      </c>
      <c r="B1846" s="630">
        <v>1578.22</v>
      </c>
    </row>
    <row r="1847" spans="1:2" ht="15">
      <c r="A1847" s="629" t="s">
        <v>2204</v>
      </c>
      <c r="B1847" s="630">
        <v>1459.81</v>
      </c>
    </row>
    <row r="1848" spans="1:2" ht="15">
      <c r="A1848" s="629" t="s">
        <v>2205</v>
      </c>
      <c r="B1848" s="630">
        <v>9104.6200000000008</v>
      </c>
    </row>
    <row r="1849" spans="1:2" ht="15">
      <c r="A1849" s="629" t="s">
        <v>2206</v>
      </c>
      <c r="B1849" s="630">
        <v>8597.2800000000007</v>
      </c>
    </row>
    <row r="1850" spans="1:2" ht="15">
      <c r="A1850" s="629" t="s">
        <v>2207</v>
      </c>
      <c r="B1850" s="630">
        <v>9945.4699999999993</v>
      </c>
    </row>
    <row r="1851" spans="1:2" ht="15">
      <c r="A1851" s="629" t="s">
        <v>2208</v>
      </c>
      <c r="B1851" s="630">
        <v>9438.1200000000008</v>
      </c>
    </row>
    <row r="1852" spans="1:2" ht="15">
      <c r="A1852" s="629" t="s">
        <v>2209</v>
      </c>
      <c r="B1852" s="630">
        <v>10865.81</v>
      </c>
    </row>
    <row r="1853" spans="1:2" ht="15">
      <c r="A1853" s="629" t="s">
        <v>2210</v>
      </c>
      <c r="B1853" s="630">
        <v>10358.459999999999</v>
      </c>
    </row>
    <row r="1854" spans="1:2" ht="15">
      <c r="A1854" s="629" t="s">
        <v>2211</v>
      </c>
      <c r="B1854" s="630">
        <v>11525.11</v>
      </c>
    </row>
    <row r="1855" spans="1:2" ht="15">
      <c r="A1855" s="629" t="s">
        <v>2212</v>
      </c>
      <c r="B1855" s="630">
        <v>11012.57</v>
      </c>
    </row>
    <row r="1856" spans="1:2" ht="15">
      <c r="A1856" s="629" t="s">
        <v>2213</v>
      </c>
      <c r="B1856" s="630">
        <v>12100.02</v>
      </c>
    </row>
    <row r="1857" spans="1:2" ht="15">
      <c r="A1857" s="629" t="s">
        <v>2214</v>
      </c>
      <c r="B1857" s="630">
        <v>11587.48</v>
      </c>
    </row>
    <row r="1858" spans="1:2" ht="15">
      <c r="A1858" s="629" t="s">
        <v>2215</v>
      </c>
      <c r="B1858" s="630">
        <v>351.11</v>
      </c>
    </row>
    <row r="1859" spans="1:2" ht="15">
      <c r="A1859" s="629" t="s">
        <v>2216</v>
      </c>
      <c r="B1859" s="630">
        <v>326.57</v>
      </c>
    </row>
    <row r="1860" spans="1:2" ht="15">
      <c r="A1860" s="629" t="s">
        <v>39</v>
      </c>
      <c r="B1860" s="630">
        <v>180.39</v>
      </c>
    </row>
    <row r="1861" spans="1:2" ht="15">
      <c r="A1861" s="629" t="s">
        <v>216</v>
      </c>
      <c r="B1861" s="630">
        <v>170.09</v>
      </c>
    </row>
    <row r="1862" spans="1:2" ht="15">
      <c r="A1862" s="629" t="s">
        <v>2217</v>
      </c>
      <c r="B1862" s="630">
        <v>96.4</v>
      </c>
    </row>
    <row r="1863" spans="1:2" ht="15">
      <c r="A1863" s="629" t="s">
        <v>2218</v>
      </c>
      <c r="B1863" s="630">
        <v>92.26</v>
      </c>
    </row>
    <row r="1864" spans="1:2" ht="15">
      <c r="A1864" s="629" t="s">
        <v>2219</v>
      </c>
      <c r="B1864" s="630">
        <v>2.82</v>
      </c>
    </row>
    <row r="1865" spans="1:2" ht="15">
      <c r="A1865" s="629" t="s">
        <v>2220</v>
      </c>
      <c r="B1865" s="630">
        <v>2.54</v>
      </c>
    </row>
    <row r="1866" spans="1:2" ht="15">
      <c r="A1866" s="629" t="s">
        <v>2221</v>
      </c>
      <c r="B1866" s="630">
        <v>83.22</v>
      </c>
    </row>
    <row r="1867" spans="1:2" ht="15">
      <c r="A1867" s="629" t="s">
        <v>2222</v>
      </c>
      <c r="B1867" s="630">
        <v>77.06</v>
      </c>
    </row>
    <row r="1868" spans="1:2" ht="15">
      <c r="A1868" s="629" t="s">
        <v>2223</v>
      </c>
      <c r="B1868" s="630">
        <v>18434.89</v>
      </c>
    </row>
    <row r="1869" spans="1:2" ht="15">
      <c r="A1869" s="629" t="s">
        <v>2224</v>
      </c>
      <c r="B1869" s="630">
        <v>16470.759999999998</v>
      </c>
    </row>
    <row r="1870" spans="1:2" ht="15">
      <c r="A1870" s="629" t="s">
        <v>2225</v>
      </c>
      <c r="B1870" s="630">
        <v>16704.86</v>
      </c>
    </row>
    <row r="1871" spans="1:2" ht="15">
      <c r="A1871" s="629" t="s">
        <v>2226</v>
      </c>
      <c r="B1871" s="630">
        <v>14740.73</v>
      </c>
    </row>
    <row r="1872" spans="1:2" ht="15">
      <c r="A1872" s="629" t="s">
        <v>2227</v>
      </c>
      <c r="B1872" s="630">
        <v>10287.98</v>
      </c>
    </row>
    <row r="1873" spans="1:2" ht="15">
      <c r="A1873" s="629" t="s">
        <v>2228</v>
      </c>
      <c r="B1873" s="630">
        <v>9064.42</v>
      </c>
    </row>
    <row r="1874" spans="1:2" ht="15">
      <c r="A1874" s="629" t="s">
        <v>2229</v>
      </c>
      <c r="B1874" s="630">
        <v>36550.79</v>
      </c>
    </row>
    <row r="1875" spans="1:2" ht="15">
      <c r="A1875" s="629" t="s">
        <v>2230</v>
      </c>
      <c r="B1875" s="630">
        <v>32503.9</v>
      </c>
    </row>
    <row r="1876" spans="1:2" ht="15">
      <c r="A1876" s="629" t="s">
        <v>2231</v>
      </c>
      <c r="B1876" s="630">
        <v>27584.02</v>
      </c>
    </row>
    <row r="1877" spans="1:2" ht="15">
      <c r="A1877" s="629" t="s">
        <v>2232</v>
      </c>
      <c r="B1877" s="630">
        <v>24344.31</v>
      </c>
    </row>
    <row r="1878" spans="1:2" ht="15">
      <c r="A1878" s="629" t="s">
        <v>2233</v>
      </c>
      <c r="B1878" s="630">
        <v>23084.12</v>
      </c>
    </row>
    <row r="1879" spans="1:2" ht="15">
      <c r="A1879" s="629" t="s">
        <v>2234</v>
      </c>
      <c r="B1879" s="630">
        <v>20250.21</v>
      </c>
    </row>
    <row r="1880" spans="1:2" ht="15">
      <c r="A1880" s="629" t="s">
        <v>2235</v>
      </c>
      <c r="B1880" s="630">
        <v>73.430000000000007</v>
      </c>
    </row>
    <row r="1881" spans="1:2" ht="15">
      <c r="A1881" s="629" t="s">
        <v>2236</v>
      </c>
      <c r="B1881" s="630">
        <v>66.48</v>
      </c>
    </row>
    <row r="1882" spans="1:2" ht="15">
      <c r="A1882" s="629" t="s">
        <v>2237</v>
      </c>
      <c r="B1882" s="630">
        <v>75</v>
      </c>
    </row>
    <row r="1883" spans="1:2" ht="15">
      <c r="A1883" s="629" t="s">
        <v>2238</v>
      </c>
      <c r="B1883" s="630">
        <v>75</v>
      </c>
    </row>
    <row r="1884" spans="1:2" ht="15">
      <c r="A1884" s="629" t="s">
        <v>2239</v>
      </c>
      <c r="B1884" s="630">
        <v>41</v>
      </c>
    </row>
    <row r="1885" spans="1:2" ht="15">
      <c r="A1885" s="629" t="s">
        <v>2240</v>
      </c>
      <c r="B1885" s="630">
        <v>41</v>
      </c>
    </row>
    <row r="1886" spans="1:2" ht="15">
      <c r="A1886" s="629" t="s">
        <v>2241</v>
      </c>
      <c r="B1886" s="630">
        <v>52</v>
      </c>
    </row>
    <row r="1887" spans="1:2" ht="15">
      <c r="A1887" s="629" t="s">
        <v>2242</v>
      </c>
      <c r="B1887" s="630">
        <v>52</v>
      </c>
    </row>
    <row r="1888" spans="1:2" ht="15">
      <c r="A1888" s="629" t="s">
        <v>2243</v>
      </c>
      <c r="B1888" s="630">
        <v>36.64</v>
      </c>
    </row>
    <row r="1889" spans="1:2" ht="15">
      <c r="A1889" s="629" t="s">
        <v>2244</v>
      </c>
      <c r="B1889" s="630">
        <v>36.64</v>
      </c>
    </row>
    <row r="1890" spans="1:2" ht="15">
      <c r="A1890" s="629" t="s">
        <v>2245</v>
      </c>
      <c r="B1890" s="630">
        <v>27</v>
      </c>
    </row>
    <row r="1891" spans="1:2" ht="15">
      <c r="A1891" s="629" t="s">
        <v>2246</v>
      </c>
      <c r="B1891" s="630">
        <v>27</v>
      </c>
    </row>
    <row r="1892" spans="1:2" ht="15">
      <c r="A1892" s="629" t="s">
        <v>2247</v>
      </c>
      <c r="B1892" s="630">
        <v>8.49</v>
      </c>
    </row>
    <row r="1893" spans="1:2" ht="15">
      <c r="A1893" s="629" t="s">
        <v>2248</v>
      </c>
      <c r="B1893" s="630">
        <v>7.5</v>
      </c>
    </row>
    <row r="1894" spans="1:2" ht="15">
      <c r="A1894" s="629" t="s">
        <v>2249</v>
      </c>
      <c r="B1894" s="630">
        <v>81.67</v>
      </c>
    </row>
    <row r="1895" spans="1:2" ht="15">
      <c r="A1895" s="629" t="s">
        <v>2250</v>
      </c>
      <c r="B1895" s="630">
        <v>71.8</v>
      </c>
    </row>
    <row r="1896" spans="1:2" ht="15">
      <c r="A1896" s="629" t="s">
        <v>52</v>
      </c>
      <c r="B1896" s="630">
        <v>52.84</v>
      </c>
    </row>
    <row r="1897" spans="1:2" ht="15">
      <c r="A1897" s="629" t="s">
        <v>218</v>
      </c>
      <c r="B1897" s="630">
        <v>45.8</v>
      </c>
    </row>
    <row r="1898" spans="1:2" ht="15">
      <c r="A1898" s="629" t="s">
        <v>2251</v>
      </c>
      <c r="B1898" s="630">
        <v>66.83</v>
      </c>
    </row>
    <row r="1899" spans="1:2" ht="15">
      <c r="A1899" s="629" t="s">
        <v>2252</v>
      </c>
      <c r="B1899" s="630">
        <v>57.93</v>
      </c>
    </row>
    <row r="1900" spans="1:2" ht="15">
      <c r="A1900" s="629" t="s">
        <v>2253</v>
      </c>
      <c r="B1900" s="630">
        <v>90.14</v>
      </c>
    </row>
    <row r="1901" spans="1:2" ht="15">
      <c r="A1901" s="629" t="s">
        <v>2254</v>
      </c>
      <c r="B1901" s="630">
        <v>78.13</v>
      </c>
    </row>
    <row r="1902" spans="1:2" ht="15">
      <c r="A1902" s="629" t="s">
        <v>2255</v>
      </c>
      <c r="B1902" s="630">
        <v>121.23</v>
      </c>
    </row>
    <row r="1903" spans="1:2" ht="15">
      <c r="A1903" s="629" t="s">
        <v>2256</v>
      </c>
      <c r="B1903" s="630">
        <v>105.08</v>
      </c>
    </row>
    <row r="1904" spans="1:2" ht="15">
      <c r="A1904" s="629" t="s">
        <v>2257</v>
      </c>
      <c r="B1904" s="630">
        <v>150.76</v>
      </c>
    </row>
    <row r="1905" spans="1:2" ht="15">
      <c r="A1905" s="629" t="s">
        <v>2258</v>
      </c>
      <c r="B1905" s="630">
        <v>130.68</v>
      </c>
    </row>
    <row r="1906" spans="1:2" ht="15">
      <c r="A1906" s="629" t="s">
        <v>2259</v>
      </c>
      <c r="B1906" s="630">
        <v>116.57</v>
      </c>
    </row>
    <row r="1907" spans="1:2" ht="15">
      <c r="A1907" s="629" t="s">
        <v>2260</v>
      </c>
      <c r="B1907" s="630">
        <v>101.04</v>
      </c>
    </row>
    <row r="1908" spans="1:2" ht="15">
      <c r="A1908" s="629" t="s">
        <v>2261</v>
      </c>
      <c r="B1908" s="630">
        <v>147.65</v>
      </c>
    </row>
    <row r="1909" spans="1:2" ht="15">
      <c r="A1909" s="629" t="s">
        <v>2262</v>
      </c>
      <c r="B1909" s="630">
        <v>127.98</v>
      </c>
    </row>
    <row r="1910" spans="1:2" ht="15">
      <c r="A1910" s="629" t="s">
        <v>2263</v>
      </c>
      <c r="B1910" s="630">
        <v>170.96</v>
      </c>
    </row>
    <row r="1911" spans="1:2" ht="15">
      <c r="A1911" s="629" t="s">
        <v>2264</v>
      </c>
      <c r="B1911" s="630">
        <v>148.19</v>
      </c>
    </row>
    <row r="1912" spans="1:2" ht="15">
      <c r="A1912" s="629" t="s">
        <v>2265</v>
      </c>
      <c r="B1912" s="630">
        <v>202.05</v>
      </c>
    </row>
    <row r="1913" spans="1:2" ht="15">
      <c r="A1913" s="629" t="s">
        <v>2266</v>
      </c>
      <c r="B1913" s="630">
        <v>175.14</v>
      </c>
    </row>
    <row r="1914" spans="1:2" ht="15">
      <c r="A1914" s="629" t="s">
        <v>2267</v>
      </c>
      <c r="B1914" s="630">
        <v>233.14</v>
      </c>
    </row>
    <row r="1915" spans="1:2" ht="15">
      <c r="A1915" s="629" t="s">
        <v>2268</v>
      </c>
      <c r="B1915" s="630">
        <v>202.08</v>
      </c>
    </row>
    <row r="1916" spans="1:2" ht="15">
      <c r="A1916" s="629" t="s">
        <v>2269</v>
      </c>
      <c r="B1916" s="630">
        <v>74.599999999999994</v>
      </c>
    </row>
    <row r="1917" spans="1:2" ht="15">
      <c r="A1917" s="629" t="s">
        <v>2270</v>
      </c>
      <c r="B1917" s="630">
        <v>64.66</v>
      </c>
    </row>
    <row r="1918" spans="1:2" ht="15">
      <c r="A1918" s="629" t="s">
        <v>2271</v>
      </c>
      <c r="B1918" s="630">
        <v>87.03</v>
      </c>
    </row>
    <row r="1919" spans="1:2" ht="15">
      <c r="A1919" s="629" t="s">
        <v>2272</v>
      </c>
      <c r="B1919" s="630">
        <v>75.44</v>
      </c>
    </row>
    <row r="1920" spans="1:2" ht="15">
      <c r="A1920" s="629" t="s">
        <v>2273</v>
      </c>
      <c r="B1920" s="630">
        <v>139.88</v>
      </c>
    </row>
    <row r="1921" spans="1:2" ht="15">
      <c r="A1921" s="629" t="s">
        <v>2274</v>
      </c>
      <c r="B1921" s="630">
        <v>121.25</v>
      </c>
    </row>
    <row r="1922" spans="1:2" ht="15">
      <c r="A1922" s="629" t="s">
        <v>2275</v>
      </c>
      <c r="B1922" s="630">
        <v>170.96</v>
      </c>
    </row>
    <row r="1923" spans="1:2" ht="15">
      <c r="A1923" s="629" t="s">
        <v>2276</v>
      </c>
      <c r="B1923" s="630">
        <v>148.19</v>
      </c>
    </row>
    <row r="1924" spans="1:2" ht="15">
      <c r="A1924" s="629" t="s">
        <v>2277</v>
      </c>
      <c r="B1924" s="630">
        <v>202.05</v>
      </c>
    </row>
    <row r="1925" spans="1:2" ht="15">
      <c r="A1925" s="629" t="s">
        <v>2278</v>
      </c>
      <c r="B1925" s="630">
        <v>175.14</v>
      </c>
    </row>
    <row r="1926" spans="1:2" ht="15">
      <c r="A1926" s="629" t="s">
        <v>2279</v>
      </c>
      <c r="B1926" s="630">
        <v>85.48</v>
      </c>
    </row>
    <row r="1927" spans="1:2" ht="15">
      <c r="A1927" s="629" t="s">
        <v>2280</v>
      </c>
      <c r="B1927" s="630">
        <v>74.09</v>
      </c>
    </row>
    <row r="1928" spans="1:2" ht="15">
      <c r="A1928" s="629" t="s">
        <v>2281</v>
      </c>
      <c r="B1928" s="630">
        <v>155.41999999999999</v>
      </c>
    </row>
    <row r="1929" spans="1:2" ht="15">
      <c r="A1929" s="629" t="s">
        <v>2282</v>
      </c>
      <c r="B1929" s="630">
        <v>134.72</v>
      </c>
    </row>
    <row r="1930" spans="1:2" ht="15">
      <c r="A1930" s="629" t="s">
        <v>2283</v>
      </c>
      <c r="B1930" s="630">
        <v>233.14</v>
      </c>
    </row>
    <row r="1931" spans="1:2" ht="15">
      <c r="A1931" s="629" t="s">
        <v>2284</v>
      </c>
      <c r="B1931" s="630">
        <v>202.08</v>
      </c>
    </row>
    <row r="1932" spans="1:2" ht="15">
      <c r="A1932" s="629" t="s">
        <v>2285</v>
      </c>
      <c r="B1932" s="630">
        <v>279.76</v>
      </c>
    </row>
    <row r="1933" spans="1:2" ht="15">
      <c r="A1933" s="629" t="s">
        <v>2286</v>
      </c>
      <c r="B1933" s="630">
        <v>242.5</v>
      </c>
    </row>
    <row r="1934" spans="1:2" ht="15">
      <c r="A1934" s="629" t="s">
        <v>2287</v>
      </c>
      <c r="B1934" s="630">
        <v>326.39</v>
      </c>
    </row>
    <row r="1935" spans="1:2" ht="15">
      <c r="A1935" s="629" t="s">
        <v>2288</v>
      </c>
      <c r="B1935" s="630">
        <v>282.92</v>
      </c>
    </row>
    <row r="1936" spans="1:2" ht="15">
      <c r="A1936" s="629" t="s">
        <v>2289</v>
      </c>
      <c r="B1936" s="630">
        <v>42.03</v>
      </c>
    </row>
    <row r="1937" spans="1:2" ht="15">
      <c r="A1937" s="629" t="s">
        <v>2290</v>
      </c>
      <c r="B1937" s="630">
        <v>36.42</v>
      </c>
    </row>
    <row r="1938" spans="1:2" ht="15">
      <c r="A1938" s="629" t="s">
        <v>2291</v>
      </c>
      <c r="B1938" s="630">
        <v>111.94</v>
      </c>
    </row>
    <row r="1939" spans="1:2" ht="15">
      <c r="A1939" s="629" t="s">
        <v>2292</v>
      </c>
      <c r="B1939" s="630">
        <v>97.01</v>
      </c>
    </row>
    <row r="1940" spans="1:2" ht="15">
      <c r="A1940" s="629" t="s">
        <v>2293</v>
      </c>
      <c r="B1940" s="630">
        <v>100.75</v>
      </c>
    </row>
    <row r="1941" spans="1:2" ht="15">
      <c r="A1941" s="629" t="s">
        <v>2294</v>
      </c>
      <c r="B1941" s="630">
        <v>87.31</v>
      </c>
    </row>
    <row r="1942" spans="1:2" ht="15">
      <c r="A1942" s="629" t="s">
        <v>2295</v>
      </c>
      <c r="B1942" s="630">
        <v>37.82</v>
      </c>
    </row>
    <row r="1943" spans="1:2" ht="15">
      <c r="A1943" s="629" t="s">
        <v>2296</v>
      </c>
      <c r="B1943" s="630">
        <v>32.78</v>
      </c>
    </row>
    <row r="1944" spans="1:2" ht="15">
      <c r="A1944" s="629" t="s">
        <v>2297</v>
      </c>
      <c r="B1944" s="630">
        <v>37.299999999999997</v>
      </c>
    </row>
    <row r="1945" spans="1:2" ht="15">
      <c r="A1945" s="629" t="s">
        <v>2298</v>
      </c>
      <c r="B1945" s="630">
        <v>32.33</v>
      </c>
    </row>
    <row r="1946" spans="1:2" ht="15">
      <c r="A1946" s="629" t="s">
        <v>2299</v>
      </c>
      <c r="B1946" s="630">
        <v>50.51</v>
      </c>
    </row>
    <row r="1947" spans="1:2" ht="15">
      <c r="A1947" s="629" t="s">
        <v>2300</v>
      </c>
      <c r="B1947" s="630">
        <v>43.78</v>
      </c>
    </row>
    <row r="1948" spans="1:2" ht="15">
      <c r="A1948" s="629" t="s">
        <v>2301</v>
      </c>
      <c r="B1948" s="630">
        <v>161.26</v>
      </c>
    </row>
    <row r="1949" spans="1:2" ht="15">
      <c r="A1949" s="629" t="s">
        <v>2302</v>
      </c>
      <c r="B1949" s="630">
        <v>140.18</v>
      </c>
    </row>
    <row r="1950" spans="1:2" ht="15">
      <c r="A1950" s="629" t="s">
        <v>2303</v>
      </c>
      <c r="B1950" s="630">
        <v>38.229999999999997</v>
      </c>
    </row>
    <row r="1951" spans="1:2" ht="15">
      <c r="A1951" s="629" t="s">
        <v>2304</v>
      </c>
      <c r="B1951" s="630">
        <v>33.14</v>
      </c>
    </row>
    <row r="1952" spans="1:2" ht="15">
      <c r="A1952" s="629" t="s">
        <v>2305</v>
      </c>
      <c r="B1952" s="630">
        <v>81.59</v>
      </c>
    </row>
    <row r="1953" spans="1:2" ht="15">
      <c r="A1953" s="629" t="s">
        <v>2306</v>
      </c>
      <c r="B1953" s="630">
        <v>70.73</v>
      </c>
    </row>
    <row r="1954" spans="1:2" ht="15">
      <c r="A1954" s="629" t="s">
        <v>2307</v>
      </c>
      <c r="B1954" s="630">
        <v>7.77</v>
      </c>
    </row>
    <row r="1955" spans="1:2" ht="15">
      <c r="A1955" s="629" t="s">
        <v>2308</v>
      </c>
      <c r="B1955" s="630">
        <v>6.73</v>
      </c>
    </row>
    <row r="1956" spans="1:2" ht="15">
      <c r="A1956" s="629" t="s">
        <v>2309</v>
      </c>
      <c r="B1956" s="630">
        <v>16.309999999999999</v>
      </c>
    </row>
    <row r="1957" spans="1:2" ht="15">
      <c r="A1957" s="629" t="s">
        <v>2310</v>
      </c>
      <c r="B1957" s="630">
        <v>14.14</v>
      </c>
    </row>
    <row r="1958" spans="1:2" ht="15">
      <c r="A1958" s="629" t="s">
        <v>2311</v>
      </c>
      <c r="B1958" s="630">
        <v>65.27</v>
      </c>
    </row>
    <row r="1959" spans="1:2" ht="15">
      <c r="A1959" s="629" t="s">
        <v>2312</v>
      </c>
      <c r="B1959" s="630">
        <v>56.58</v>
      </c>
    </row>
    <row r="1960" spans="1:2" ht="15">
      <c r="A1960" s="629" t="s">
        <v>2313</v>
      </c>
      <c r="B1960" s="630">
        <v>83.93</v>
      </c>
    </row>
    <row r="1961" spans="1:2" ht="15">
      <c r="A1961" s="629" t="s">
        <v>2314</v>
      </c>
      <c r="B1961" s="630">
        <v>72.75</v>
      </c>
    </row>
    <row r="1962" spans="1:2" ht="15">
      <c r="A1962" s="629" t="s">
        <v>2315</v>
      </c>
      <c r="B1962" s="630">
        <v>111.9</v>
      </c>
    </row>
    <row r="1963" spans="1:2" ht="15">
      <c r="A1963" s="629" t="s">
        <v>2316</v>
      </c>
      <c r="B1963" s="630">
        <v>97</v>
      </c>
    </row>
    <row r="1964" spans="1:2" ht="15">
      <c r="A1964" s="629" t="s">
        <v>2317</v>
      </c>
      <c r="B1964" s="630">
        <v>98.38</v>
      </c>
    </row>
    <row r="1965" spans="1:2" ht="15">
      <c r="A1965" s="629" t="s">
        <v>2318</v>
      </c>
      <c r="B1965" s="630">
        <v>85.28</v>
      </c>
    </row>
    <row r="1966" spans="1:2" ht="15">
      <c r="A1966" s="629" t="s">
        <v>2319</v>
      </c>
      <c r="B1966" s="630">
        <v>178.74</v>
      </c>
    </row>
    <row r="1967" spans="1:2" ht="15">
      <c r="A1967" s="629" t="s">
        <v>2320</v>
      </c>
      <c r="B1967" s="630">
        <v>154.93</v>
      </c>
    </row>
    <row r="1968" spans="1:2" ht="15">
      <c r="A1968" s="629" t="s">
        <v>2321</v>
      </c>
      <c r="B1968" s="630">
        <v>168.76</v>
      </c>
    </row>
    <row r="1969" spans="1:2" ht="15">
      <c r="A1969" s="629" t="s">
        <v>2322</v>
      </c>
      <c r="B1969" s="630">
        <v>155.30000000000001</v>
      </c>
    </row>
    <row r="1970" spans="1:2" ht="15">
      <c r="A1970" s="629" t="s">
        <v>2323</v>
      </c>
      <c r="B1970" s="630">
        <v>190.35</v>
      </c>
    </row>
    <row r="1971" spans="1:2" ht="15">
      <c r="A1971" s="629" t="s">
        <v>2324</v>
      </c>
      <c r="B1971" s="630">
        <v>164.96</v>
      </c>
    </row>
    <row r="1972" spans="1:2" ht="15">
      <c r="A1972" s="629" t="s">
        <v>2325</v>
      </c>
      <c r="B1972" s="630">
        <v>196.17</v>
      </c>
    </row>
    <row r="1973" spans="1:2" ht="15">
      <c r="A1973" s="629" t="s">
        <v>2326</v>
      </c>
      <c r="B1973" s="630">
        <v>170.01</v>
      </c>
    </row>
    <row r="1974" spans="1:2" ht="15">
      <c r="A1974" s="629" t="s">
        <v>2327</v>
      </c>
      <c r="B1974" s="630">
        <v>203.56</v>
      </c>
    </row>
    <row r="1975" spans="1:2" ht="15">
      <c r="A1975" s="629" t="s">
        <v>2328</v>
      </c>
      <c r="B1975" s="630">
        <v>176.41</v>
      </c>
    </row>
    <row r="1976" spans="1:2" ht="15">
      <c r="A1976" s="629" t="s">
        <v>2329</v>
      </c>
      <c r="B1976" s="630">
        <v>209.38</v>
      </c>
    </row>
    <row r="1977" spans="1:2" ht="15">
      <c r="A1977" s="629" t="s">
        <v>2330</v>
      </c>
      <c r="B1977" s="630">
        <v>181.46</v>
      </c>
    </row>
    <row r="1978" spans="1:2" ht="15">
      <c r="A1978" s="629" t="s">
        <v>2331</v>
      </c>
      <c r="B1978" s="630">
        <v>219.09</v>
      </c>
    </row>
    <row r="1979" spans="1:2" ht="15">
      <c r="A1979" s="629" t="s">
        <v>2332</v>
      </c>
      <c r="B1979" s="630">
        <v>189.88</v>
      </c>
    </row>
    <row r="1980" spans="1:2" ht="15">
      <c r="A1980" s="629" t="s">
        <v>2333</v>
      </c>
      <c r="B1980" s="630">
        <v>330.2</v>
      </c>
    </row>
    <row r="1981" spans="1:2" ht="15">
      <c r="A1981" s="629" t="s">
        <v>2334</v>
      </c>
      <c r="B1981" s="630">
        <v>286.17</v>
      </c>
    </row>
    <row r="1982" spans="1:2" ht="15">
      <c r="A1982" s="629" t="s">
        <v>2335</v>
      </c>
      <c r="B1982" s="630">
        <v>340.3</v>
      </c>
    </row>
    <row r="1983" spans="1:2" ht="15">
      <c r="A1983" s="629" t="s">
        <v>2336</v>
      </c>
      <c r="B1983" s="630">
        <v>294.92</v>
      </c>
    </row>
    <row r="1984" spans="1:2" ht="15">
      <c r="A1984" s="629" t="s">
        <v>2337</v>
      </c>
      <c r="B1984" s="630">
        <v>353.51</v>
      </c>
    </row>
    <row r="1985" spans="1:2" ht="15">
      <c r="A1985" s="629" t="s">
        <v>2338</v>
      </c>
      <c r="B1985" s="630">
        <v>306.37</v>
      </c>
    </row>
    <row r="1986" spans="1:2" ht="15">
      <c r="A1986" s="629" t="s">
        <v>2339</v>
      </c>
      <c r="B1986" s="630">
        <v>363.22</v>
      </c>
    </row>
    <row r="1987" spans="1:2" ht="15">
      <c r="A1987" s="629" t="s">
        <v>2340</v>
      </c>
      <c r="B1987" s="630">
        <v>314.77999999999997</v>
      </c>
    </row>
    <row r="1988" spans="1:2" ht="15">
      <c r="A1988" s="629" t="s">
        <v>2341</v>
      </c>
      <c r="B1988" s="630">
        <v>379.92</v>
      </c>
    </row>
    <row r="1989" spans="1:2" ht="15">
      <c r="A1989" s="629" t="s">
        <v>2342</v>
      </c>
      <c r="B1989" s="630">
        <v>329.26</v>
      </c>
    </row>
    <row r="1990" spans="1:2" ht="15">
      <c r="A1990" s="629" t="s">
        <v>2343</v>
      </c>
      <c r="B1990" s="630">
        <v>108.77</v>
      </c>
    </row>
    <row r="1991" spans="1:2" ht="15">
      <c r="A1991" s="629" t="s">
        <v>2344</v>
      </c>
      <c r="B1991" s="630">
        <v>94.26</v>
      </c>
    </row>
    <row r="1992" spans="1:2" ht="15">
      <c r="A1992" s="629" t="s">
        <v>2345</v>
      </c>
      <c r="B1992" s="630">
        <v>231.14</v>
      </c>
    </row>
    <row r="1993" spans="1:2" ht="15">
      <c r="A1993" s="629" t="s">
        <v>2346</v>
      </c>
      <c r="B1993" s="630">
        <v>200.31</v>
      </c>
    </row>
    <row r="1994" spans="1:2" ht="15">
      <c r="A1994" s="629" t="s">
        <v>2347</v>
      </c>
      <c r="B1994" s="630">
        <v>248.7</v>
      </c>
    </row>
    <row r="1995" spans="1:2" ht="15">
      <c r="A1995" s="629" t="s">
        <v>2348</v>
      </c>
      <c r="B1995" s="630">
        <v>215.52</v>
      </c>
    </row>
    <row r="1996" spans="1:2" ht="15">
      <c r="A1996" s="629" t="s">
        <v>2349</v>
      </c>
      <c r="B1996" s="630">
        <v>214.71</v>
      </c>
    </row>
    <row r="1997" spans="1:2" ht="15">
      <c r="A1997" s="629" t="s">
        <v>2350</v>
      </c>
      <c r="B1997" s="630">
        <v>186.07</v>
      </c>
    </row>
    <row r="1998" spans="1:2" ht="15">
      <c r="A1998" s="629" t="s">
        <v>2351</v>
      </c>
      <c r="B1998" s="630">
        <v>158.16</v>
      </c>
    </row>
    <row r="1999" spans="1:2" ht="15">
      <c r="A1999" s="629" t="s">
        <v>2352</v>
      </c>
      <c r="B1999" s="630">
        <v>144.58000000000001</v>
      </c>
    </row>
    <row r="2000" spans="1:2" ht="15">
      <c r="A2000" s="629" t="s">
        <v>2353</v>
      </c>
      <c r="B2000" s="630">
        <v>175.43</v>
      </c>
    </row>
    <row r="2001" spans="1:2" ht="15">
      <c r="A2001" s="629" t="s">
        <v>2354</v>
      </c>
      <c r="B2001" s="630">
        <v>161.53</v>
      </c>
    </row>
    <row r="2002" spans="1:2" ht="15">
      <c r="A2002" s="629" t="s">
        <v>2355</v>
      </c>
      <c r="B2002" s="630">
        <v>102.48</v>
      </c>
    </row>
    <row r="2003" spans="1:2" ht="15">
      <c r="A2003" s="629" t="s">
        <v>2356</v>
      </c>
      <c r="B2003" s="630">
        <v>93.17</v>
      </c>
    </row>
    <row r="2004" spans="1:2" ht="15">
      <c r="A2004" s="629" t="s">
        <v>2357</v>
      </c>
      <c r="B2004" s="630">
        <v>105.57</v>
      </c>
    </row>
    <row r="2005" spans="1:2" ht="15">
      <c r="A2005" s="629" t="s">
        <v>2358</v>
      </c>
      <c r="B2005" s="630">
        <v>95.98</v>
      </c>
    </row>
    <row r="2006" spans="1:2" ht="15">
      <c r="A2006" s="629" t="s">
        <v>2359</v>
      </c>
      <c r="B2006" s="630">
        <v>109.63</v>
      </c>
    </row>
    <row r="2007" spans="1:2" ht="15">
      <c r="A2007" s="629" t="s">
        <v>2360</v>
      </c>
      <c r="B2007" s="630">
        <v>99.67</v>
      </c>
    </row>
    <row r="2008" spans="1:2" ht="15">
      <c r="A2008" s="629" t="s">
        <v>2361</v>
      </c>
      <c r="B2008" s="630">
        <v>112.72</v>
      </c>
    </row>
    <row r="2009" spans="1:2" ht="15">
      <c r="A2009" s="629" t="s">
        <v>2362</v>
      </c>
      <c r="B2009" s="630">
        <v>102.47</v>
      </c>
    </row>
    <row r="2010" spans="1:2" ht="15">
      <c r="A2010" s="629" t="s">
        <v>2363</v>
      </c>
      <c r="B2010" s="630">
        <v>117.87</v>
      </c>
    </row>
    <row r="2011" spans="1:2" ht="15">
      <c r="A2011" s="629" t="s">
        <v>2364</v>
      </c>
      <c r="B2011" s="630">
        <v>107.16</v>
      </c>
    </row>
    <row r="2012" spans="1:2" ht="15">
      <c r="A2012" s="629" t="s">
        <v>2365</v>
      </c>
      <c r="B2012" s="630">
        <v>55.96</v>
      </c>
    </row>
    <row r="2013" spans="1:2" ht="15">
      <c r="A2013" s="629" t="s">
        <v>2366</v>
      </c>
      <c r="B2013" s="630">
        <v>54.09</v>
      </c>
    </row>
    <row r="2014" spans="1:2" ht="15">
      <c r="A2014" s="629" t="s">
        <v>2367</v>
      </c>
      <c r="B2014" s="630">
        <v>77.010000000000005</v>
      </c>
    </row>
    <row r="2015" spans="1:2" ht="15">
      <c r="A2015" s="629" t="s">
        <v>2368</v>
      </c>
      <c r="B2015" s="630">
        <v>75.02</v>
      </c>
    </row>
    <row r="2016" spans="1:2" ht="15">
      <c r="A2016" s="629" t="s">
        <v>2369</v>
      </c>
      <c r="B2016" s="630">
        <v>119</v>
      </c>
    </row>
    <row r="2017" spans="1:2" ht="15">
      <c r="A2017" s="629" t="s">
        <v>2370</v>
      </c>
      <c r="B2017" s="630">
        <v>108.53</v>
      </c>
    </row>
    <row r="2018" spans="1:2" ht="15">
      <c r="A2018" s="629" t="s">
        <v>2371</v>
      </c>
      <c r="B2018" s="630">
        <v>122.58</v>
      </c>
    </row>
    <row r="2019" spans="1:2" ht="15">
      <c r="A2019" s="629" t="s">
        <v>2372</v>
      </c>
      <c r="B2019" s="630">
        <v>111.8</v>
      </c>
    </row>
    <row r="2020" spans="1:2" ht="15">
      <c r="A2020" s="629" t="s">
        <v>2373</v>
      </c>
      <c r="B2020" s="630">
        <v>127.34</v>
      </c>
    </row>
    <row r="2021" spans="1:2" ht="15">
      <c r="A2021" s="629" t="s">
        <v>2374</v>
      </c>
      <c r="B2021" s="630">
        <v>116.14</v>
      </c>
    </row>
    <row r="2022" spans="1:2" ht="15">
      <c r="A2022" s="629" t="s">
        <v>2375</v>
      </c>
      <c r="B2022" s="630">
        <v>130.91999999999999</v>
      </c>
    </row>
    <row r="2023" spans="1:2" ht="15">
      <c r="A2023" s="629" t="s">
        <v>2376</v>
      </c>
      <c r="B2023" s="630">
        <v>119.41</v>
      </c>
    </row>
    <row r="2024" spans="1:2" ht="15">
      <c r="A2024" s="629" t="s">
        <v>2377</v>
      </c>
      <c r="B2024" s="630">
        <v>136.86000000000001</v>
      </c>
    </row>
    <row r="2025" spans="1:2" ht="15">
      <c r="A2025" s="629" t="s">
        <v>2378</v>
      </c>
      <c r="B2025" s="630">
        <v>124.83</v>
      </c>
    </row>
    <row r="2026" spans="1:2" ht="15">
      <c r="A2026" s="629" t="s">
        <v>2379</v>
      </c>
      <c r="B2026" s="630">
        <v>56.07</v>
      </c>
    </row>
    <row r="2027" spans="1:2" ht="15">
      <c r="A2027" s="629" t="s">
        <v>2380</v>
      </c>
      <c r="B2027" s="630">
        <v>54.08</v>
      </c>
    </row>
    <row r="2028" spans="1:2" ht="15">
      <c r="A2028" s="629" t="s">
        <v>2381</v>
      </c>
      <c r="B2028" s="630">
        <v>42.03</v>
      </c>
    </row>
    <row r="2029" spans="1:2" ht="15">
      <c r="A2029" s="629" t="s">
        <v>2382</v>
      </c>
      <c r="B2029" s="630">
        <v>40.25</v>
      </c>
    </row>
    <row r="2030" spans="1:2" ht="15">
      <c r="A2030" s="629" t="s">
        <v>2383</v>
      </c>
      <c r="B2030" s="630">
        <v>104.11</v>
      </c>
    </row>
    <row r="2031" spans="1:2" ht="15">
      <c r="A2031" s="629" t="s">
        <v>2384</v>
      </c>
      <c r="B2031" s="630">
        <v>91.13</v>
      </c>
    </row>
    <row r="2032" spans="1:2" ht="15">
      <c r="A2032" s="629" t="s">
        <v>2385</v>
      </c>
      <c r="B2032" s="630">
        <v>80.63</v>
      </c>
    </row>
    <row r="2033" spans="1:2" ht="15">
      <c r="A2033" s="629" t="s">
        <v>2386</v>
      </c>
      <c r="B2033" s="630">
        <v>71.040000000000006</v>
      </c>
    </row>
    <row r="2034" spans="1:2" ht="15">
      <c r="A2034" s="629" t="s">
        <v>2387</v>
      </c>
      <c r="B2034" s="630">
        <v>123.11</v>
      </c>
    </row>
    <row r="2035" spans="1:2" ht="15">
      <c r="A2035" s="629" t="s">
        <v>2388</v>
      </c>
      <c r="B2035" s="630">
        <v>111.06</v>
      </c>
    </row>
    <row r="2036" spans="1:2" ht="15">
      <c r="A2036" s="629" t="s">
        <v>2389</v>
      </c>
      <c r="B2036" s="630">
        <v>234.16</v>
      </c>
    </row>
    <row r="2037" spans="1:2" ht="15">
      <c r="A2037" s="629" t="s">
        <v>2390</v>
      </c>
      <c r="B2037" s="630">
        <v>214.91</v>
      </c>
    </row>
    <row r="2038" spans="1:2" ht="15">
      <c r="A2038" s="629" t="s">
        <v>2391</v>
      </c>
      <c r="B2038" s="630">
        <v>300.7</v>
      </c>
    </row>
    <row r="2039" spans="1:2" ht="15">
      <c r="A2039" s="629" t="s">
        <v>2392</v>
      </c>
      <c r="B2039" s="630">
        <v>148.41</v>
      </c>
    </row>
    <row r="2040" spans="1:2" ht="15">
      <c r="A2040" s="629" t="s">
        <v>2393</v>
      </c>
      <c r="B2040" s="630">
        <v>135.09</v>
      </c>
    </row>
    <row r="2041" spans="1:2" ht="15">
      <c r="A2041" s="629" t="s">
        <v>2394</v>
      </c>
      <c r="B2041" s="630">
        <v>152.85</v>
      </c>
    </row>
    <row r="2042" spans="1:2" ht="15">
      <c r="A2042" s="629" t="s">
        <v>2395</v>
      </c>
      <c r="B2042" s="630">
        <v>139.13</v>
      </c>
    </row>
    <row r="2043" spans="1:2" ht="15">
      <c r="A2043" s="629" t="s">
        <v>2396</v>
      </c>
      <c r="B2043" s="630">
        <v>159.27000000000001</v>
      </c>
    </row>
    <row r="2044" spans="1:2" ht="15">
      <c r="A2044" s="629" t="s">
        <v>2397</v>
      </c>
      <c r="B2044" s="630">
        <v>144.97999999999999</v>
      </c>
    </row>
    <row r="2045" spans="1:2" ht="15">
      <c r="A2045" s="629" t="s">
        <v>2398</v>
      </c>
      <c r="B2045" s="630">
        <v>163.36000000000001</v>
      </c>
    </row>
    <row r="2046" spans="1:2" ht="15">
      <c r="A2046" s="629" t="s">
        <v>2399</v>
      </c>
      <c r="B2046" s="630">
        <v>148.71</v>
      </c>
    </row>
    <row r="2047" spans="1:2" ht="15">
      <c r="A2047" s="629" t="s">
        <v>2400</v>
      </c>
      <c r="B2047" s="630">
        <v>170.47</v>
      </c>
    </row>
    <row r="2048" spans="1:2" ht="15">
      <c r="A2048" s="629" t="s">
        <v>2401</v>
      </c>
      <c r="B2048" s="630">
        <v>155.16</v>
      </c>
    </row>
    <row r="2049" spans="1:2" ht="15">
      <c r="A2049" s="629" t="s">
        <v>2402</v>
      </c>
      <c r="B2049" s="630">
        <v>447.24</v>
      </c>
    </row>
    <row r="2050" spans="1:2" ht="15">
      <c r="A2050" s="629" t="s">
        <v>2403</v>
      </c>
      <c r="B2050" s="630">
        <v>409.05</v>
      </c>
    </row>
    <row r="2051" spans="1:2" ht="15">
      <c r="A2051" s="629" t="s">
        <v>2404</v>
      </c>
      <c r="B2051" s="630">
        <v>460.79</v>
      </c>
    </row>
    <row r="2052" spans="1:2" ht="15">
      <c r="A2052" s="629" t="s">
        <v>2405</v>
      </c>
      <c r="B2052" s="630">
        <v>421.46</v>
      </c>
    </row>
    <row r="2053" spans="1:2" ht="15">
      <c r="A2053" s="629" t="s">
        <v>2406</v>
      </c>
      <c r="B2053" s="630">
        <v>478.68</v>
      </c>
    </row>
    <row r="2054" spans="1:2" ht="15">
      <c r="A2054" s="629" t="s">
        <v>2407</v>
      </c>
      <c r="B2054" s="630">
        <v>437.82</v>
      </c>
    </row>
    <row r="2055" spans="1:2" ht="15">
      <c r="A2055" s="629" t="s">
        <v>2408</v>
      </c>
      <c r="B2055" s="630">
        <v>492.57</v>
      </c>
    </row>
    <row r="2056" spans="1:2" ht="15">
      <c r="A2056" s="629" t="s">
        <v>2409</v>
      </c>
      <c r="B2056" s="630">
        <v>450.53</v>
      </c>
    </row>
    <row r="2057" spans="1:2" ht="15">
      <c r="A2057" s="629" t="s">
        <v>2410</v>
      </c>
      <c r="B2057" s="630">
        <v>514.46</v>
      </c>
    </row>
    <row r="2058" spans="1:2" ht="15">
      <c r="A2058" s="629" t="s">
        <v>2411</v>
      </c>
      <c r="B2058" s="630">
        <v>470.54</v>
      </c>
    </row>
    <row r="2059" spans="1:2" ht="15">
      <c r="A2059" s="629" t="s">
        <v>2412</v>
      </c>
      <c r="B2059" s="630">
        <v>507.56</v>
      </c>
    </row>
    <row r="2060" spans="1:2" ht="15">
      <c r="A2060" s="629" t="s">
        <v>2413</v>
      </c>
      <c r="B2060" s="630">
        <v>462.34</v>
      </c>
    </row>
    <row r="2061" spans="1:2" ht="15">
      <c r="A2061" s="629" t="s">
        <v>2414</v>
      </c>
      <c r="B2061" s="630">
        <v>523.33000000000004</v>
      </c>
    </row>
    <row r="2062" spans="1:2" ht="15">
      <c r="A2062" s="629" t="s">
        <v>2415</v>
      </c>
      <c r="B2062" s="630">
        <v>476.71</v>
      </c>
    </row>
    <row r="2063" spans="1:2" ht="15">
      <c r="A2063" s="629" t="s">
        <v>2416</v>
      </c>
      <c r="B2063" s="630">
        <v>542.74</v>
      </c>
    </row>
    <row r="2064" spans="1:2" ht="15">
      <c r="A2064" s="629" t="s">
        <v>2417</v>
      </c>
      <c r="B2064" s="630">
        <v>494.38</v>
      </c>
    </row>
    <row r="2065" spans="1:2" ht="15">
      <c r="A2065" s="629" t="s">
        <v>2418</v>
      </c>
      <c r="B2065" s="630">
        <v>558.51</v>
      </c>
    </row>
    <row r="2066" spans="1:2" ht="15">
      <c r="A2066" s="629" t="s">
        <v>2419</v>
      </c>
      <c r="B2066" s="630">
        <v>508.75</v>
      </c>
    </row>
    <row r="2067" spans="1:2" ht="15">
      <c r="A2067" s="629" t="s">
        <v>2420</v>
      </c>
      <c r="B2067" s="630">
        <v>584.08000000000004</v>
      </c>
    </row>
    <row r="2068" spans="1:2" ht="15">
      <c r="A2068" s="629" t="s">
        <v>2421</v>
      </c>
      <c r="B2068" s="630">
        <v>532.03</v>
      </c>
    </row>
    <row r="2069" spans="1:2" ht="15">
      <c r="A2069" s="629" t="s">
        <v>2422</v>
      </c>
      <c r="B2069" s="630">
        <v>1148.25</v>
      </c>
    </row>
    <row r="2070" spans="1:2" ht="15">
      <c r="A2070" s="629" t="s">
        <v>2423</v>
      </c>
      <c r="B2070" s="630">
        <v>1049.92</v>
      </c>
    </row>
    <row r="2071" spans="1:2" ht="15">
      <c r="A2071" s="629" t="s">
        <v>2424</v>
      </c>
      <c r="B2071" s="630">
        <v>1198.5</v>
      </c>
    </row>
    <row r="2072" spans="1:2" ht="15">
      <c r="A2072" s="629" t="s">
        <v>2425</v>
      </c>
      <c r="B2072" s="630">
        <v>1097.19</v>
      </c>
    </row>
    <row r="2073" spans="1:2" ht="15">
      <c r="A2073" s="629" t="s">
        <v>2426</v>
      </c>
      <c r="B2073" s="630">
        <v>1245.76</v>
      </c>
    </row>
    <row r="2074" spans="1:2" ht="15">
      <c r="A2074" s="629" t="s">
        <v>2427</v>
      </c>
      <c r="B2074" s="630">
        <v>1140.53</v>
      </c>
    </row>
    <row r="2075" spans="1:2" ht="15">
      <c r="A2075" s="629" t="s">
        <v>2428</v>
      </c>
      <c r="B2075" s="630">
        <v>1281.44</v>
      </c>
    </row>
    <row r="2076" spans="1:2" ht="15">
      <c r="A2076" s="629" t="s">
        <v>2429</v>
      </c>
      <c r="B2076" s="630">
        <v>1173.28</v>
      </c>
    </row>
    <row r="2077" spans="1:2" ht="15">
      <c r="A2077" s="629" t="s">
        <v>2430</v>
      </c>
      <c r="B2077" s="630">
        <v>1340.29</v>
      </c>
    </row>
    <row r="2078" spans="1:2" ht="15">
      <c r="A2078" s="629" t="s">
        <v>2431</v>
      </c>
      <c r="B2078" s="630">
        <v>1227.19</v>
      </c>
    </row>
    <row r="2079" spans="1:2" ht="15">
      <c r="A2079" s="629" t="s">
        <v>2432</v>
      </c>
      <c r="B2079" s="630">
        <v>304.52999999999997</v>
      </c>
    </row>
    <row r="2080" spans="1:2" ht="15">
      <c r="A2080" s="629" t="s">
        <v>2433</v>
      </c>
      <c r="B2080" s="630">
        <v>277.39999999999998</v>
      </c>
    </row>
    <row r="2081" spans="1:2" ht="15">
      <c r="A2081" s="629" t="s">
        <v>2434</v>
      </c>
      <c r="B2081" s="630">
        <v>827.15</v>
      </c>
    </row>
    <row r="2082" spans="1:2" ht="15">
      <c r="A2082" s="629" t="s">
        <v>2435</v>
      </c>
      <c r="B2082" s="630">
        <v>758.32</v>
      </c>
    </row>
    <row r="2083" spans="1:2" ht="15">
      <c r="A2083" s="629" t="s">
        <v>2436</v>
      </c>
      <c r="B2083" s="630">
        <v>89.15</v>
      </c>
    </row>
    <row r="2084" spans="1:2" ht="15">
      <c r="A2084" s="629" t="s">
        <v>2437</v>
      </c>
      <c r="B2084" s="630">
        <v>81.150000000000006</v>
      </c>
    </row>
    <row r="2085" spans="1:2" ht="15">
      <c r="A2085" s="629" t="s">
        <v>2438</v>
      </c>
      <c r="B2085" s="630">
        <v>290.58999999999997</v>
      </c>
    </row>
    <row r="2086" spans="1:2" ht="15">
      <c r="A2086" s="629" t="s">
        <v>2439</v>
      </c>
      <c r="B2086" s="630">
        <v>265.76</v>
      </c>
    </row>
    <row r="2087" spans="1:2" ht="15">
      <c r="A2087" s="629" t="s">
        <v>2440</v>
      </c>
      <c r="B2087" s="630">
        <v>393.17</v>
      </c>
    </row>
    <row r="2088" spans="1:2" ht="15">
      <c r="A2088" s="629" t="s">
        <v>2441</v>
      </c>
      <c r="B2088" s="630">
        <v>361.35</v>
      </c>
    </row>
    <row r="2089" spans="1:2" ht="15">
      <c r="A2089" s="629" t="s">
        <v>2442</v>
      </c>
      <c r="B2089" s="630">
        <v>137.80000000000001</v>
      </c>
    </row>
    <row r="2090" spans="1:2" ht="15">
      <c r="A2090" s="629" t="s">
        <v>2443</v>
      </c>
      <c r="B2090" s="630">
        <v>124.11</v>
      </c>
    </row>
    <row r="2091" spans="1:2" ht="15">
      <c r="A2091" s="629" t="s">
        <v>2444</v>
      </c>
      <c r="B2091" s="630">
        <v>551.77</v>
      </c>
    </row>
    <row r="2092" spans="1:2" ht="15">
      <c r="A2092" s="629" t="s">
        <v>2445</v>
      </c>
      <c r="B2092" s="630">
        <v>509.19</v>
      </c>
    </row>
    <row r="2093" spans="1:2" ht="15">
      <c r="A2093" s="629" t="s">
        <v>2446</v>
      </c>
      <c r="B2093" s="630">
        <v>43.51</v>
      </c>
    </row>
    <row r="2094" spans="1:2" ht="15">
      <c r="A2094" s="629" t="s">
        <v>2447</v>
      </c>
      <c r="B2094" s="630">
        <v>37.72</v>
      </c>
    </row>
    <row r="2095" spans="1:2" ht="15">
      <c r="A2095" s="629" t="s">
        <v>2448</v>
      </c>
      <c r="B2095" s="630">
        <v>38.85</v>
      </c>
    </row>
    <row r="2096" spans="1:2" ht="15">
      <c r="A2096" s="629" t="s">
        <v>2449</v>
      </c>
      <c r="B2096" s="630">
        <v>33.68</v>
      </c>
    </row>
    <row r="2097" spans="1:2" ht="15">
      <c r="A2097" s="629" t="s">
        <v>2450</v>
      </c>
      <c r="B2097" s="630">
        <v>69.94</v>
      </c>
    </row>
    <row r="2098" spans="1:2" ht="15">
      <c r="A2098" s="629" t="s">
        <v>2451</v>
      </c>
      <c r="B2098" s="630">
        <v>60.62</v>
      </c>
    </row>
    <row r="2099" spans="1:2" ht="15">
      <c r="A2099" s="629" t="s">
        <v>2452</v>
      </c>
      <c r="B2099" s="630">
        <v>124.62</v>
      </c>
    </row>
    <row r="2100" spans="1:2" ht="15">
      <c r="A2100" s="629" t="s">
        <v>2453</v>
      </c>
      <c r="B2100" s="630">
        <v>109.71</v>
      </c>
    </row>
    <row r="2101" spans="1:2" ht="15">
      <c r="A2101" s="629" t="s">
        <v>2454</v>
      </c>
      <c r="B2101" s="630">
        <v>128.41</v>
      </c>
    </row>
    <row r="2102" spans="1:2" ht="15">
      <c r="A2102" s="629" t="s">
        <v>2455</v>
      </c>
      <c r="B2102" s="630">
        <v>113.04</v>
      </c>
    </row>
    <row r="2103" spans="1:2" ht="15">
      <c r="A2103" s="629" t="s">
        <v>2456</v>
      </c>
      <c r="B2103" s="630">
        <v>132.08000000000001</v>
      </c>
    </row>
    <row r="2104" spans="1:2" ht="15">
      <c r="A2104" s="629" t="s">
        <v>2457</v>
      </c>
      <c r="B2104" s="630">
        <v>116.27</v>
      </c>
    </row>
    <row r="2105" spans="1:2" ht="15">
      <c r="A2105" s="629" t="s">
        <v>2458</v>
      </c>
      <c r="B2105" s="630">
        <v>135.91</v>
      </c>
    </row>
    <row r="2106" spans="1:2" ht="15">
      <c r="A2106" s="629" t="s">
        <v>2459</v>
      </c>
      <c r="B2106" s="630">
        <v>119.65</v>
      </c>
    </row>
    <row r="2107" spans="1:2" ht="15">
      <c r="A2107" s="629" t="s">
        <v>2460</v>
      </c>
      <c r="B2107" s="630">
        <v>138.32</v>
      </c>
    </row>
    <row r="2108" spans="1:2" ht="15">
      <c r="A2108" s="629" t="s">
        <v>2461</v>
      </c>
      <c r="B2108" s="630">
        <v>121.77</v>
      </c>
    </row>
    <row r="2109" spans="1:2" ht="15">
      <c r="A2109" s="629" t="s">
        <v>2462</v>
      </c>
      <c r="B2109" s="630">
        <v>152.94</v>
      </c>
    </row>
    <row r="2110" spans="1:2" ht="15">
      <c r="A2110" s="629" t="s">
        <v>2463</v>
      </c>
      <c r="B2110" s="630">
        <v>134.6</v>
      </c>
    </row>
    <row r="2111" spans="1:2" ht="15">
      <c r="A2111" s="629" t="s">
        <v>2464</v>
      </c>
      <c r="B2111" s="630">
        <v>163.13999999999999</v>
      </c>
    </row>
    <row r="2112" spans="1:2" ht="15">
      <c r="A2112" s="629" t="s">
        <v>2465</v>
      </c>
      <c r="B2112" s="630">
        <v>143.63999999999999</v>
      </c>
    </row>
    <row r="2113" spans="1:2" ht="15">
      <c r="A2113" s="629" t="s">
        <v>2466</v>
      </c>
      <c r="B2113" s="630">
        <v>172.66</v>
      </c>
    </row>
    <row r="2114" spans="1:2" ht="15">
      <c r="A2114" s="629" t="s">
        <v>2467</v>
      </c>
      <c r="B2114" s="630">
        <v>152.04</v>
      </c>
    </row>
    <row r="2115" spans="1:2" ht="15">
      <c r="A2115" s="629" t="s">
        <v>2468</v>
      </c>
      <c r="B2115" s="630">
        <v>181.88</v>
      </c>
    </row>
    <row r="2116" spans="1:2" ht="15">
      <c r="A2116" s="629" t="s">
        <v>2469</v>
      </c>
      <c r="B2116" s="630">
        <v>160.13999999999999</v>
      </c>
    </row>
    <row r="2117" spans="1:2" ht="15">
      <c r="A2117" s="629" t="s">
        <v>2470</v>
      </c>
      <c r="B2117" s="630">
        <v>196</v>
      </c>
    </row>
    <row r="2118" spans="1:2" ht="15">
      <c r="A2118" s="629" t="s">
        <v>2471</v>
      </c>
      <c r="B2118" s="630">
        <v>172.58</v>
      </c>
    </row>
    <row r="2119" spans="1:2" ht="15">
      <c r="A2119" s="629" t="s">
        <v>2472</v>
      </c>
      <c r="B2119" s="630">
        <v>40.64</v>
      </c>
    </row>
    <row r="2120" spans="1:2" ht="15">
      <c r="A2120" s="629" t="s">
        <v>2473</v>
      </c>
      <c r="B2120" s="630">
        <v>35.43</v>
      </c>
    </row>
    <row r="2121" spans="1:2" ht="15">
      <c r="A2121" s="629" t="s">
        <v>2474</v>
      </c>
      <c r="B2121" s="630">
        <v>7.2</v>
      </c>
    </row>
    <row r="2122" spans="1:2" ht="15">
      <c r="A2122" s="629" t="s">
        <v>2475</v>
      </c>
      <c r="B2122" s="630">
        <v>6.94</v>
      </c>
    </row>
    <row r="2123" spans="1:2" ht="15">
      <c r="A2123" s="629" t="s">
        <v>2476</v>
      </c>
      <c r="B2123" s="630">
        <v>3.36</v>
      </c>
    </row>
    <row r="2124" spans="1:2" ht="15">
      <c r="A2124" s="629" t="s">
        <v>2477</v>
      </c>
      <c r="B2124" s="630">
        <v>3.26</v>
      </c>
    </row>
    <row r="2125" spans="1:2" ht="15">
      <c r="A2125" s="629" t="s">
        <v>2478</v>
      </c>
      <c r="B2125" s="630">
        <v>2.4300000000000002</v>
      </c>
    </row>
    <row r="2126" spans="1:2" ht="15">
      <c r="A2126" s="629" t="s">
        <v>2479</v>
      </c>
      <c r="B2126" s="630">
        <v>2.38</v>
      </c>
    </row>
    <row r="2127" spans="1:2" ht="15">
      <c r="A2127" s="629" t="s">
        <v>2480</v>
      </c>
      <c r="B2127" s="630">
        <v>6.11</v>
      </c>
    </row>
    <row r="2128" spans="1:2" ht="15">
      <c r="A2128" s="629" t="s">
        <v>2481</v>
      </c>
      <c r="B2128" s="630">
        <v>5.79</v>
      </c>
    </row>
    <row r="2129" spans="1:2" ht="15">
      <c r="A2129" s="629" t="s">
        <v>2482</v>
      </c>
      <c r="B2129" s="630">
        <v>5.56</v>
      </c>
    </row>
    <row r="2130" spans="1:2" ht="15">
      <c r="A2130" s="629" t="s">
        <v>2483</v>
      </c>
      <c r="B2130" s="630">
        <v>5.25</v>
      </c>
    </row>
    <row r="2131" spans="1:2" ht="15">
      <c r="A2131" s="629" t="s">
        <v>2484</v>
      </c>
      <c r="B2131" s="630">
        <v>11.19</v>
      </c>
    </row>
    <row r="2132" spans="1:2" ht="15">
      <c r="A2132" s="629" t="s">
        <v>2485</v>
      </c>
      <c r="B2132" s="630">
        <v>10.92</v>
      </c>
    </row>
    <row r="2133" spans="1:2" ht="15">
      <c r="A2133" s="629" t="s">
        <v>2486</v>
      </c>
      <c r="B2133" s="630">
        <v>12.59</v>
      </c>
    </row>
    <row r="2134" spans="1:2" ht="15">
      <c r="A2134" s="629" t="s">
        <v>2487</v>
      </c>
      <c r="B2134" s="630">
        <v>12.3</v>
      </c>
    </row>
    <row r="2135" spans="1:2" ht="15">
      <c r="A2135" s="629" t="s">
        <v>2488</v>
      </c>
      <c r="B2135" s="630">
        <v>13.53</v>
      </c>
    </row>
    <row r="2136" spans="1:2" ht="15">
      <c r="A2136" s="629" t="s">
        <v>2489</v>
      </c>
      <c r="B2136" s="630">
        <v>13.22</v>
      </c>
    </row>
    <row r="2137" spans="1:2" ht="15">
      <c r="A2137" s="629" t="s">
        <v>2490</v>
      </c>
      <c r="B2137" s="630">
        <v>15.4</v>
      </c>
    </row>
    <row r="2138" spans="1:2" ht="15">
      <c r="A2138" s="629" t="s">
        <v>2491</v>
      </c>
      <c r="B2138" s="630">
        <v>15.07</v>
      </c>
    </row>
    <row r="2139" spans="1:2" ht="15">
      <c r="A2139" s="629" t="s">
        <v>2492</v>
      </c>
      <c r="B2139" s="630">
        <v>17.440000000000001</v>
      </c>
    </row>
    <row r="2140" spans="1:2" ht="15">
      <c r="A2140" s="629" t="s">
        <v>2493</v>
      </c>
      <c r="B2140" s="630">
        <v>17.059999999999999</v>
      </c>
    </row>
    <row r="2141" spans="1:2" ht="15">
      <c r="A2141" s="629" t="s">
        <v>2494</v>
      </c>
      <c r="B2141" s="630">
        <v>23.69</v>
      </c>
    </row>
    <row r="2142" spans="1:2" ht="15">
      <c r="A2142" s="629" t="s">
        <v>2495</v>
      </c>
      <c r="B2142" s="630">
        <v>23.2</v>
      </c>
    </row>
    <row r="2143" spans="1:2" ht="15">
      <c r="A2143" s="629" t="s">
        <v>2496</v>
      </c>
      <c r="B2143" s="630">
        <v>31.5</v>
      </c>
    </row>
    <row r="2144" spans="1:2" ht="15">
      <c r="A2144" s="629" t="s">
        <v>2497</v>
      </c>
      <c r="B2144" s="630">
        <v>30.87</v>
      </c>
    </row>
    <row r="2145" spans="1:2" ht="15">
      <c r="A2145" s="629" t="s">
        <v>2498</v>
      </c>
      <c r="B2145" s="630">
        <v>39.31</v>
      </c>
    </row>
    <row r="2146" spans="1:2" ht="15">
      <c r="A2146" s="629" t="s">
        <v>2499</v>
      </c>
      <c r="B2146" s="630">
        <v>38.549999999999997</v>
      </c>
    </row>
    <row r="2147" spans="1:2" ht="15">
      <c r="A2147" s="629" t="s">
        <v>2500</v>
      </c>
      <c r="B2147" s="630">
        <v>47.13</v>
      </c>
    </row>
    <row r="2148" spans="1:2" ht="15">
      <c r="A2148" s="629" t="s">
        <v>2501</v>
      </c>
      <c r="B2148" s="630">
        <v>46.22</v>
      </c>
    </row>
    <row r="2149" spans="1:2" ht="15">
      <c r="A2149" s="629" t="s">
        <v>2502</v>
      </c>
      <c r="B2149" s="630">
        <v>54.94</v>
      </c>
    </row>
    <row r="2150" spans="1:2" ht="15">
      <c r="A2150" s="629" t="s">
        <v>2503</v>
      </c>
      <c r="B2150" s="630">
        <v>53.9</v>
      </c>
    </row>
    <row r="2151" spans="1:2" ht="15">
      <c r="A2151" s="629" t="s">
        <v>2504</v>
      </c>
      <c r="B2151" s="630">
        <v>24.89</v>
      </c>
    </row>
    <row r="2152" spans="1:2" ht="15">
      <c r="A2152" s="629" t="s">
        <v>2505</v>
      </c>
      <c r="B2152" s="630">
        <v>23.29</v>
      </c>
    </row>
    <row r="2153" spans="1:2" ht="15">
      <c r="A2153" s="629" t="s">
        <v>2506</v>
      </c>
      <c r="B2153" s="630">
        <v>31.9</v>
      </c>
    </row>
    <row r="2154" spans="1:2" ht="15">
      <c r="A2154" s="629" t="s">
        <v>2507</v>
      </c>
      <c r="B2154" s="630">
        <v>29.81</v>
      </c>
    </row>
    <row r="2155" spans="1:2" ht="15">
      <c r="A2155" s="629" t="s">
        <v>2508</v>
      </c>
      <c r="B2155" s="630">
        <v>15.72</v>
      </c>
    </row>
    <row r="2156" spans="1:2" ht="15">
      <c r="A2156" s="629" t="s">
        <v>2509</v>
      </c>
      <c r="B2156" s="630">
        <v>15.2</v>
      </c>
    </row>
    <row r="2157" spans="1:2" ht="15">
      <c r="A2157" s="629" t="s">
        <v>2510</v>
      </c>
      <c r="B2157" s="630">
        <v>19.739999999999998</v>
      </c>
    </row>
    <row r="2158" spans="1:2" ht="15">
      <c r="A2158" s="629" t="s">
        <v>2511</v>
      </c>
      <c r="B2158" s="630">
        <v>18.95</v>
      </c>
    </row>
    <row r="2159" spans="1:2" ht="15">
      <c r="A2159" s="629" t="s">
        <v>2512</v>
      </c>
      <c r="B2159" s="630">
        <v>20.5</v>
      </c>
    </row>
    <row r="2160" spans="1:2" ht="15">
      <c r="A2160" s="629" t="s">
        <v>2513</v>
      </c>
      <c r="B2160" s="630">
        <v>17.86</v>
      </c>
    </row>
    <row r="2161" spans="1:2" ht="15">
      <c r="A2161" s="629" t="s">
        <v>2514</v>
      </c>
      <c r="B2161" s="630">
        <v>2.09</v>
      </c>
    </row>
    <row r="2162" spans="1:2" ht="15">
      <c r="A2162" s="629" t="s">
        <v>2515</v>
      </c>
      <c r="B2162" s="630">
        <v>2.0499999999999998</v>
      </c>
    </row>
    <row r="2163" spans="1:2" ht="15">
      <c r="A2163" s="629" t="s">
        <v>72</v>
      </c>
      <c r="B2163" s="630">
        <v>32.630000000000003</v>
      </c>
    </row>
    <row r="2164" spans="1:2" ht="15">
      <c r="A2164" s="629" t="s">
        <v>223</v>
      </c>
      <c r="B2164" s="630">
        <v>28.29</v>
      </c>
    </row>
    <row r="2165" spans="1:2" ht="15">
      <c r="A2165" s="629" t="s">
        <v>2516</v>
      </c>
      <c r="B2165" s="630">
        <v>38.85</v>
      </c>
    </row>
    <row r="2166" spans="1:2" ht="15">
      <c r="A2166" s="629" t="s">
        <v>2517</v>
      </c>
      <c r="B2166" s="630">
        <v>33.68</v>
      </c>
    </row>
    <row r="2167" spans="1:2" ht="15">
      <c r="A2167" s="629" t="s">
        <v>2518</v>
      </c>
      <c r="B2167" s="630">
        <v>46.62</v>
      </c>
    </row>
    <row r="2168" spans="1:2" ht="15">
      <c r="A2168" s="629" t="s">
        <v>2519</v>
      </c>
      <c r="B2168" s="630">
        <v>40.409999999999997</v>
      </c>
    </row>
    <row r="2169" spans="1:2" ht="15">
      <c r="A2169" s="629" t="s">
        <v>2520</v>
      </c>
      <c r="B2169" s="630">
        <v>39.159999999999997</v>
      </c>
    </row>
    <row r="2170" spans="1:2" ht="15">
      <c r="A2170" s="629" t="s">
        <v>2521</v>
      </c>
      <c r="B2170" s="630">
        <v>33.950000000000003</v>
      </c>
    </row>
    <row r="2171" spans="1:2" ht="15">
      <c r="A2171" s="629" t="s">
        <v>2522</v>
      </c>
      <c r="B2171" s="630">
        <v>11.27</v>
      </c>
    </row>
    <row r="2172" spans="1:2" ht="15">
      <c r="A2172" s="629" t="s">
        <v>2523</v>
      </c>
      <c r="B2172" s="630">
        <v>9.99</v>
      </c>
    </row>
    <row r="2173" spans="1:2" ht="15">
      <c r="A2173" s="629" t="s">
        <v>2524</v>
      </c>
      <c r="B2173" s="630">
        <v>8.48</v>
      </c>
    </row>
    <row r="2174" spans="1:2" ht="15">
      <c r="A2174" s="629" t="s">
        <v>2525</v>
      </c>
      <c r="B2174" s="630">
        <v>8.18</v>
      </c>
    </row>
    <row r="2175" spans="1:2" ht="15">
      <c r="A2175" s="629" t="s">
        <v>2526</v>
      </c>
      <c r="B2175" s="630">
        <v>88.77</v>
      </c>
    </row>
    <row r="2176" spans="1:2" ht="15">
      <c r="A2176" s="629" t="s">
        <v>2527</v>
      </c>
      <c r="B2176" s="630">
        <v>83.6</v>
      </c>
    </row>
    <row r="2177" spans="1:2" ht="15">
      <c r="A2177" s="629" t="s">
        <v>2528</v>
      </c>
      <c r="B2177" s="630">
        <v>98.41</v>
      </c>
    </row>
    <row r="2178" spans="1:2" ht="15">
      <c r="A2178" s="629" t="s">
        <v>2529</v>
      </c>
      <c r="B2178" s="630">
        <v>91.95</v>
      </c>
    </row>
    <row r="2179" spans="1:2" ht="15">
      <c r="A2179" s="629" t="s">
        <v>2530</v>
      </c>
      <c r="B2179" s="630">
        <v>111.81</v>
      </c>
    </row>
    <row r="2180" spans="1:2" ht="15">
      <c r="A2180" s="629" t="s">
        <v>2531</v>
      </c>
      <c r="B2180" s="630">
        <v>106.64</v>
      </c>
    </row>
    <row r="2181" spans="1:2" ht="15">
      <c r="A2181" s="629" t="s">
        <v>2532</v>
      </c>
      <c r="B2181" s="630">
        <v>118.03</v>
      </c>
    </row>
    <row r="2182" spans="1:2" ht="15">
      <c r="A2182" s="629" t="s">
        <v>2533</v>
      </c>
      <c r="B2182" s="630">
        <v>112.02</v>
      </c>
    </row>
    <row r="2183" spans="1:2" ht="15">
      <c r="A2183" s="629" t="s">
        <v>2534</v>
      </c>
      <c r="B2183" s="630">
        <v>120.58</v>
      </c>
    </row>
    <row r="2184" spans="1:2" ht="15">
      <c r="A2184" s="629" t="s">
        <v>2535</v>
      </c>
      <c r="B2184" s="630">
        <v>115.4</v>
      </c>
    </row>
    <row r="2185" spans="1:2" ht="15">
      <c r="A2185" s="629" t="s">
        <v>2536</v>
      </c>
      <c r="B2185" s="630">
        <v>126.79</v>
      </c>
    </row>
    <row r="2186" spans="1:2" ht="15">
      <c r="A2186" s="629" t="s">
        <v>2537</v>
      </c>
      <c r="B2186" s="630">
        <v>120.79</v>
      </c>
    </row>
    <row r="2187" spans="1:2" ht="15">
      <c r="A2187" s="629" t="s">
        <v>2538</v>
      </c>
      <c r="B2187" s="630">
        <v>16.89</v>
      </c>
    </row>
    <row r="2188" spans="1:2" ht="15">
      <c r="A2188" s="629" t="s">
        <v>2539</v>
      </c>
      <c r="B2188" s="630">
        <v>16.18</v>
      </c>
    </row>
    <row r="2189" spans="1:2" ht="15">
      <c r="A2189" s="629" t="s">
        <v>2540</v>
      </c>
      <c r="B2189" s="630">
        <v>20.55</v>
      </c>
    </row>
    <row r="2190" spans="1:2" ht="15">
      <c r="A2190" s="629" t="s">
        <v>2541</v>
      </c>
      <c r="B2190" s="630">
        <v>19.68</v>
      </c>
    </row>
    <row r="2191" spans="1:2" ht="15">
      <c r="A2191" s="629" t="s">
        <v>2542</v>
      </c>
      <c r="B2191" s="630">
        <v>6.68</v>
      </c>
    </row>
    <row r="2192" spans="1:2" ht="15">
      <c r="A2192" s="629" t="s">
        <v>2543</v>
      </c>
      <c r="B2192" s="630">
        <v>6.39</v>
      </c>
    </row>
    <row r="2193" spans="1:2" ht="15">
      <c r="A2193" s="629" t="s">
        <v>2544</v>
      </c>
      <c r="B2193" s="630">
        <v>8.09</v>
      </c>
    </row>
    <row r="2194" spans="1:2" ht="15">
      <c r="A2194" s="629" t="s">
        <v>2545</v>
      </c>
      <c r="B2194" s="630">
        <v>7.74</v>
      </c>
    </row>
    <row r="2195" spans="1:2" ht="15">
      <c r="A2195" s="629" t="s">
        <v>2546</v>
      </c>
      <c r="B2195" s="630">
        <v>20.7</v>
      </c>
    </row>
    <row r="2196" spans="1:2" ht="15">
      <c r="A2196" s="629" t="s">
        <v>2547</v>
      </c>
      <c r="B2196" s="630">
        <v>19.829999999999998</v>
      </c>
    </row>
    <row r="2197" spans="1:2" ht="15">
      <c r="A2197" s="629" t="s">
        <v>2548</v>
      </c>
      <c r="B2197" s="630">
        <v>26.55</v>
      </c>
    </row>
    <row r="2198" spans="1:2" ht="15">
      <c r="A2198" s="629" t="s">
        <v>2549</v>
      </c>
      <c r="B2198" s="630">
        <v>25.42</v>
      </c>
    </row>
    <row r="2199" spans="1:2" ht="15">
      <c r="A2199" s="629" t="s">
        <v>2550</v>
      </c>
      <c r="B2199" s="630">
        <v>7.78</v>
      </c>
    </row>
    <row r="2200" spans="1:2" ht="15">
      <c r="A2200" s="629" t="s">
        <v>2551</v>
      </c>
      <c r="B2200" s="630">
        <v>7.45</v>
      </c>
    </row>
    <row r="2201" spans="1:2" ht="15">
      <c r="A2201" s="629" t="s">
        <v>2552</v>
      </c>
      <c r="B2201" s="630">
        <v>9.91</v>
      </c>
    </row>
    <row r="2202" spans="1:2" ht="15">
      <c r="A2202" s="629" t="s">
        <v>2553</v>
      </c>
      <c r="B2202" s="630">
        <v>9.49</v>
      </c>
    </row>
    <row r="2203" spans="1:2" ht="15">
      <c r="A2203" s="629" t="s">
        <v>2554</v>
      </c>
      <c r="B2203" s="630">
        <v>10.83</v>
      </c>
    </row>
    <row r="2204" spans="1:2" ht="15">
      <c r="A2204" s="629" t="s">
        <v>2555</v>
      </c>
      <c r="B2204" s="630">
        <v>10.47</v>
      </c>
    </row>
    <row r="2205" spans="1:2" ht="15">
      <c r="A2205" s="629" t="s">
        <v>2556</v>
      </c>
      <c r="B2205" s="630">
        <v>12.44</v>
      </c>
    </row>
    <row r="2206" spans="1:2" ht="15">
      <c r="A2206" s="629" t="s">
        <v>2557</v>
      </c>
      <c r="B2206" s="630">
        <v>12.03</v>
      </c>
    </row>
    <row r="2207" spans="1:2" ht="15">
      <c r="A2207" s="629" t="s">
        <v>2558</v>
      </c>
      <c r="B2207" s="630">
        <v>14.26</v>
      </c>
    </row>
    <row r="2208" spans="1:2" ht="15">
      <c r="A2208" s="629" t="s">
        <v>2559</v>
      </c>
      <c r="B2208" s="630">
        <v>13.74</v>
      </c>
    </row>
    <row r="2209" spans="1:2" ht="15">
      <c r="A2209" s="629" t="s">
        <v>2560</v>
      </c>
      <c r="B2209" s="630">
        <v>17.78</v>
      </c>
    </row>
    <row r="2210" spans="1:2" ht="15">
      <c r="A2210" s="629" t="s">
        <v>2561</v>
      </c>
      <c r="B2210" s="630">
        <v>17.149999999999999</v>
      </c>
    </row>
    <row r="2211" spans="1:2" ht="15">
      <c r="A2211" s="629" t="s">
        <v>2562</v>
      </c>
      <c r="B2211" s="630">
        <v>4.2</v>
      </c>
    </row>
    <row r="2212" spans="1:2" ht="15">
      <c r="A2212" s="629" t="s">
        <v>2563</v>
      </c>
      <c r="B2212" s="630">
        <v>4.0599999999999996</v>
      </c>
    </row>
    <row r="2213" spans="1:2" ht="15">
      <c r="A2213" s="629" t="s">
        <v>2564</v>
      </c>
      <c r="B2213" s="630">
        <v>4.7699999999999996</v>
      </c>
    </row>
    <row r="2214" spans="1:2" ht="15">
      <c r="A2214" s="629" t="s">
        <v>2565</v>
      </c>
      <c r="B2214" s="630">
        <v>4.6100000000000003</v>
      </c>
    </row>
    <row r="2215" spans="1:2" ht="15">
      <c r="A2215" s="629" t="s">
        <v>2566</v>
      </c>
      <c r="B2215" s="630">
        <v>5.98</v>
      </c>
    </row>
    <row r="2216" spans="1:2" ht="15">
      <c r="A2216" s="629" t="s">
        <v>2567</v>
      </c>
      <c r="B2216" s="630">
        <v>5.78</v>
      </c>
    </row>
    <row r="2217" spans="1:2" ht="15">
      <c r="A2217" s="629" t="s">
        <v>2568</v>
      </c>
      <c r="B2217" s="630">
        <v>7.31</v>
      </c>
    </row>
    <row r="2218" spans="1:2" ht="15">
      <c r="A2218" s="629" t="s">
        <v>2569</v>
      </c>
      <c r="B2218" s="630">
        <v>7.07</v>
      </c>
    </row>
    <row r="2219" spans="1:2" ht="15">
      <c r="A2219" s="629" t="s">
        <v>2570</v>
      </c>
      <c r="B2219" s="630">
        <v>13.96</v>
      </c>
    </row>
    <row r="2220" spans="1:2" ht="15">
      <c r="A2220" s="629" t="s">
        <v>2571</v>
      </c>
      <c r="B2220" s="630">
        <v>13.38</v>
      </c>
    </row>
    <row r="2221" spans="1:2" ht="15">
      <c r="A2221" s="629" t="s">
        <v>2572</v>
      </c>
      <c r="B2221" s="630">
        <v>16.079999999999998</v>
      </c>
    </row>
    <row r="2222" spans="1:2" ht="15">
      <c r="A2222" s="629" t="s">
        <v>2573</v>
      </c>
      <c r="B2222" s="630">
        <v>15.4</v>
      </c>
    </row>
    <row r="2223" spans="1:2" ht="15">
      <c r="A2223" s="629" t="s">
        <v>2574</v>
      </c>
      <c r="B2223" s="630">
        <v>22.13</v>
      </c>
    </row>
    <row r="2224" spans="1:2" ht="15">
      <c r="A2224" s="629" t="s">
        <v>2575</v>
      </c>
      <c r="B2224" s="630">
        <v>21.2</v>
      </c>
    </row>
    <row r="2225" spans="1:2" ht="15">
      <c r="A2225" s="629" t="s">
        <v>2576</v>
      </c>
      <c r="B2225" s="630">
        <v>34.119999999999997</v>
      </c>
    </row>
    <row r="2226" spans="1:2" ht="15">
      <c r="A2226" s="629" t="s">
        <v>2577</v>
      </c>
      <c r="B2226" s="630">
        <v>32.700000000000003</v>
      </c>
    </row>
    <row r="2227" spans="1:2" ht="15">
      <c r="A2227" s="629" t="s">
        <v>2578</v>
      </c>
      <c r="B2227" s="630">
        <v>5.32</v>
      </c>
    </row>
    <row r="2228" spans="1:2" ht="15">
      <c r="A2228" s="629" t="s">
        <v>2579</v>
      </c>
      <c r="B2228" s="630">
        <v>5.09</v>
      </c>
    </row>
    <row r="2229" spans="1:2" ht="15">
      <c r="A2229" s="629" t="s">
        <v>2580</v>
      </c>
      <c r="B2229" s="630">
        <v>6.08</v>
      </c>
    </row>
    <row r="2230" spans="1:2" ht="15">
      <c r="A2230" s="629" t="s">
        <v>2581</v>
      </c>
      <c r="B2230" s="630">
        <v>5.82</v>
      </c>
    </row>
    <row r="2231" spans="1:2" ht="15">
      <c r="A2231" s="629" t="s">
        <v>2582</v>
      </c>
      <c r="B2231" s="630">
        <v>8.9700000000000006</v>
      </c>
    </row>
    <row r="2232" spans="1:2" ht="15">
      <c r="A2232" s="629" t="s">
        <v>2583</v>
      </c>
      <c r="B2232" s="630">
        <v>8.59</v>
      </c>
    </row>
    <row r="2233" spans="1:2" ht="15">
      <c r="A2233" s="629" t="s">
        <v>2584</v>
      </c>
      <c r="B2233" s="630">
        <v>13.09</v>
      </c>
    </row>
    <row r="2234" spans="1:2" ht="15">
      <c r="A2234" s="629" t="s">
        <v>2585</v>
      </c>
      <c r="B2234" s="630">
        <v>12.54</v>
      </c>
    </row>
    <row r="2235" spans="1:2" ht="15">
      <c r="A2235" s="629" t="s">
        <v>2586</v>
      </c>
      <c r="B2235" s="630">
        <v>4.29</v>
      </c>
    </row>
    <row r="2236" spans="1:2" ht="15">
      <c r="A2236" s="629" t="s">
        <v>2587</v>
      </c>
      <c r="B2236" s="630">
        <v>4.1500000000000004</v>
      </c>
    </row>
    <row r="2237" spans="1:2" ht="15">
      <c r="A2237" s="629" t="s">
        <v>2588</v>
      </c>
      <c r="B2237" s="630">
        <v>2.69</v>
      </c>
    </row>
    <row r="2238" spans="1:2" ht="15">
      <c r="A2238" s="629" t="s">
        <v>2589</v>
      </c>
      <c r="B2238" s="630">
        <v>2.59</v>
      </c>
    </row>
    <row r="2239" spans="1:2" ht="15">
      <c r="A2239" s="629" t="s">
        <v>2590</v>
      </c>
      <c r="B2239" s="630">
        <v>3.61</v>
      </c>
    </row>
    <row r="2240" spans="1:2" ht="15">
      <c r="A2240" s="629" t="s">
        <v>2591</v>
      </c>
      <c r="B2240" s="630">
        <v>3.49</v>
      </c>
    </row>
    <row r="2241" spans="1:2" ht="15">
      <c r="A2241" s="629" t="s">
        <v>2592</v>
      </c>
      <c r="B2241" s="630">
        <v>157.75</v>
      </c>
    </row>
    <row r="2242" spans="1:2" ht="15">
      <c r="A2242" s="629" t="s">
        <v>2593</v>
      </c>
      <c r="B2242" s="630">
        <v>154.22999999999999</v>
      </c>
    </row>
    <row r="2243" spans="1:2" ht="15">
      <c r="A2243" s="629" t="s">
        <v>2594</v>
      </c>
      <c r="B2243" s="630">
        <v>6.02</v>
      </c>
    </row>
    <row r="2244" spans="1:2" ht="15">
      <c r="A2244" s="629" t="s">
        <v>2595</v>
      </c>
      <c r="B2244" s="630">
        <v>5.84</v>
      </c>
    </row>
    <row r="2245" spans="1:2" ht="15">
      <c r="A2245" s="629" t="s">
        <v>2596</v>
      </c>
      <c r="B2245" s="630">
        <v>5.12</v>
      </c>
    </row>
    <row r="2246" spans="1:2" ht="15">
      <c r="A2246" s="629" t="s">
        <v>2597</v>
      </c>
      <c r="B2246" s="630">
        <v>5.03</v>
      </c>
    </row>
    <row r="2247" spans="1:2" ht="15">
      <c r="A2247" s="629" t="s">
        <v>2598</v>
      </c>
      <c r="B2247" s="630">
        <v>1.86</v>
      </c>
    </row>
    <row r="2248" spans="1:2" ht="15">
      <c r="A2248" s="629" t="s">
        <v>2599</v>
      </c>
      <c r="B2248" s="630">
        <v>1.83</v>
      </c>
    </row>
    <row r="2249" spans="1:2" ht="15">
      <c r="A2249" s="629" t="s">
        <v>2600</v>
      </c>
      <c r="B2249" s="630">
        <v>3.32</v>
      </c>
    </row>
    <row r="2250" spans="1:2" ht="15">
      <c r="A2250" s="629" t="s">
        <v>2601</v>
      </c>
      <c r="B2250" s="630">
        <v>3.22</v>
      </c>
    </row>
    <row r="2251" spans="1:2" ht="15">
      <c r="A2251" s="629" t="s">
        <v>2602</v>
      </c>
      <c r="B2251" s="630">
        <v>4.8</v>
      </c>
    </row>
    <row r="2252" spans="1:2" ht="15">
      <c r="A2252" s="629" t="s">
        <v>2603</v>
      </c>
      <c r="B2252" s="630">
        <v>4.66</v>
      </c>
    </row>
    <row r="2253" spans="1:2" ht="15">
      <c r="A2253" s="629" t="s">
        <v>2604</v>
      </c>
      <c r="B2253" s="630">
        <v>7.14</v>
      </c>
    </row>
    <row r="2254" spans="1:2" ht="15">
      <c r="A2254" s="629" t="s">
        <v>2605</v>
      </c>
      <c r="B2254" s="630">
        <v>6.93</v>
      </c>
    </row>
    <row r="2255" spans="1:2" ht="15">
      <c r="A2255" s="629" t="s">
        <v>2606</v>
      </c>
      <c r="B2255" s="630">
        <v>8.16</v>
      </c>
    </row>
    <row r="2256" spans="1:2" ht="15">
      <c r="A2256" s="629" t="s">
        <v>2607</v>
      </c>
      <c r="B2256" s="630">
        <v>8.01</v>
      </c>
    </row>
    <row r="2257" spans="1:2" ht="15">
      <c r="A2257" s="629" t="s">
        <v>2608</v>
      </c>
      <c r="B2257" s="630">
        <v>8.86</v>
      </c>
    </row>
    <row r="2258" spans="1:2" ht="15">
      <c r="A2258" s="629" t="s">
        <v>2609</v>
      </c>
      <c r="B2258" s="630">
        <v>8.59</v>
      </c>
    </row>
    <row r="2259" spans="1:2" ht="15">
      <c r="A2259" s="629" t="s">
        <v>2610</v>
      </c>
      <c r="B2259" s="630">
        <v>2.17</v>
      </c>
    </row>
    <row r="2260" spans="1:2" ht="15">
      <c r="A2260" s="629" t="s">
        <v>2611</v>
      </c>
      <c r="B2260" s="630">
        <v>2.1</v>
      </c>
    </row>
    <row r="2261" spans="1:2" ht="15">
      <c r="A2261" s="629" t="s">
        <v>2612</v>
      </c>
      <c r="B2261" s="630">
        <v>1.55</v>
      </c>
    </row>
    <row r="2262" spans="1:2" ht="15">
      <c r="A2262" s="629" t="s">
        <v>2613</v>
      </c>
      <c r="B2262" s="630">
        <v>1.51</v>
      </c>
    </row>
    <row r="2263" spans="1:2" ht="15">
      <c r="A2263" s="629" t="s">
        <v>2614</v>
      </c>
      <c r="B2263" s="630">
        <v>1.28</v>
      </c>
    </row>
    <row r="2264" spans="1:2" ht="15">
      <c r="A2264" s="629" t="s">
        <v>2615</v>
      </c>
      <c r="B2264" s="630">
        <v>1.25</v>
      </c>
    </row>
    <row r="2265" spans="1:2" ht="15">
      <c r="A2265" s="629" t="s">
        <v>2616</v>
      </c>
      <c r="B2265" s="630">
        <v>1.82</v>
      </c>
    </row>
    <row r="2266" spans="1:2" ht="15">
      <c r="A2266" s="629" t="s">
        <v>2617</v>
      </c>
      <c r="B2266" s="630">
        <v>1.77</v>
      </c>
    </row>
    <row r="2267" spans="1:2" ht="15">
      <c r="A2267" s="629" t="s">
        <v>2618</v>
      </c>
      <c r="B2267" s="630">
        <v>1.67</v>
      </c>
    </row>
    <row r="2268" spans="1:2" ht="15">
      <c r="A2268" s="629" t="s">
        <v>2619</v>
      </c>
      <c r="B2268" s="630">
        <v>1.62</v>
      </c>
    </row>
    <row r="2269" spans="1:2" ht="15">
      <c r="A2269" s="629" t="s">
        <v>2620</v>
      </c>
      <c r="B2269" s="630">
        <v>3.56</v>
      </c>
    </row>
    <row r="2270" spans="1:2" ht="15">
      <c r="A2270" s="629" t="s">
        <v>2621</v>
      </c>
      <c r="B2270" s="630">
        <v>3.53</v>
      </c>
    </row>
    <row r="2271" spans="1:2" ht="15">
      <c r="A2271" s="629" t="s">
        <v>2622</v>
      </c>
      <c r="B2271" s="630">
        <v>2.98</v>
      </c>
    </row>
    <row r="2272" spans="1:2" ht="15">
      <c r="A2272" s="629" t="s">
        <v>2623</v>
      </c>
      <c r="B2272" s="630">
        <v>2.85</v>
      </c>
    </row>
    <row r="2273" spans="1:2" ht="15">
      <c r="A2273" s="629" t="s">
        <v>2624</v>
      </c>
      <c r="B2273" s="630">
        <v>4.7</v>
      </c>
    </row>
    <row r="2274" spans="1:2" ht="15">
      <c r="A2274" s="629" t="s">
        <v>2625</v>
      </c>
      <c r="B2274" s="630">
        <v>4.63</v>
      </c>
    </row>
    <row r="2275" spans="1:2" ht="15">
      <c r="A2275" s="629" t="s">
        <v>2626</v>
      </c>
      <c r="B2275" s="630">
        <v>4.6500000000000004</v>
      </c>
    </row>
    <row r="2276" spans="1:2" ht="15">
      <c r="A2276" s="629" t="s">
        <v>2627</v>
      </c>
      <c r="B2276" s="630">
        <v>4.5599999999999996</v>
      </c>
    </row>
    <row r="2277" spans="1:2" ht="15">
      <c r="A2277" s="629" t="s">
        <v>2628</v>
      </c>
      <c r="B2277" s="630">
        <v>9.14</v>
      </c>
    </row>
    <row r="2278" spans="1:2" ht="15">
      <c r="A2278" s="629" t="s">
        <v>2629</v>
      </c>
      <c r="B2278" s="630">
        <v>9.02</v>
      </c>
    </row>
    <row r="2279" spans="1:2" ht="15">
      <c r="A2279" s="629" t="s">
        <v>2630</v>
      </c>
      <c r="B2279" s="630">
        <v>3.68</v>
      </c>
    </row>
    <row r="2280" spans="1:2" ht="15">
      <c r="A2280" s="629" t="s">
        <v>2631</v>
      </c>
      <c r="B2280" s="630">
        <v>3.53</v>
      </c>
    </row>
    <row r="2281" spans="1:2" ht="15">
      <c r="A2281" s="629" t="s">
        <v>2632</v>
      </c>
      <c r="B2281" s="630">
        <v>3.29</v>
      </c>
    </row>
    <row r="2282" spans="1:2" ht="15">
      <c r="A2282" s="629" t="s">
        <v>2633</v>
      </c>
      <c r="B2282" s="630">
        <v>3.18</v>
      </c>
    </row>
    <row r="2283" spans="1:2" ht="15">
      <c r="A2283" s="629" t="s">
        <v>2634</v>
      </c>
      <c r="B2283" s="630">
        <v>1.75</v>
      </c>
    </row>
    <row r="2284" spans="1:2" ht="15">
      <c r="A2284" s="629" t="s">
        <v>2635</v>
      </c>
      <c r="B2284" s="630">
        <v>1.68</v>
      </c>
    </row>
    <row r="2285" spans="1:2" ht="15">
      <c r="A2285" s="629" t="s">
        <v>2636</v>
      </c>
      <c r="B2285" s="630">
        <v>8.11</v>
      </c>
    </row>
    <row r="2286" spans="1:2" ht="15">
      <c r="A2286" s="629" t="s">
        <v>2637</v>
      </c>
      <c r="B2286" s="630">
        <v>7.8</v>
      </c>
    </row>
    <row r="2287" spans="1:2" ht="15">
      <c r="A2287" s="629" t="s">
        <v>2638</v>
      </c>
      <c r="B2287" s="630">
        <v>11.58</v>
      </c>
    </row>
    <row r="2288" spans="1:2" ht="15">
      <c r="A2288" s="629" t="s">
        <v>2639</v>
      </c>
      <c r="B2288" s="630">
        <v>11.13</v>
      </c>
    </row>
    <row r="2289" spans="1:2" ht="15">
      <c r="A2289" s="629" t="s">
        <v>2640</v>
      </c>
      <c r="B2289" s="630">
        <v>12.01</v>
      </c>
    </row>
    <row r="2290" spans="1:2" ht="15">
      <c r="A2290" s="629" t="s">
        <v>2641</v>
      </c>
      <c r="B2290" s="630">
        <v>11.88</v>
      </c>
    </row>
    <row r="2291" spans="1:2" ht="15">
      <c r="A2291" s="629" t="s">
        <v>2642</v>
      </c>
      <c r="B2291" s="630">
        <v>16.73</v>
      </c>
    </row>
    <row r="2292" spans="1:2" ht="15">
      <c r="A2292" s="629" t="s">
        <v>2643</v>
      </c>
      <c r="B2292" s="630">
        <v>16.55</v>
      </c>
    </row>
    <row r="2293" spans="1:2" ht="15">
      <c r="A2293" s="629" t="s">
        <v>2644</v>
      </c>
      <c r="B2293" s="630">
        <v>4.3</v>
      </c>
    </row>
    <row r="2294" spans="1:2" ht="15">
      <c r="A2294" s="629" t="s">
        <v>2645</v>
      </c>
      <c r="B2294" s="630">
        <v>4.24</v>
      </c>
    </row>
    <row r="2295" spans="1:2" ht="15">
      <c r="A2295" s="629" t="s">
        <v>2646</v>
      </c>
      <c r="B2295" s="630">
        <v>5.0199999999999996</v>
      </c>
    </row>
    <row r="2296" spans="1:2" ht="15">
      <c r="A2296" s="629" t="s">
        <v>2647</v>
      </c>
      <c r="B2296" s="630">
        <v>4.95</v>
      </c>
    </row>
    <row r="2297" spans="1:2" ht="15">
      <c r="A2297" s="629" t="s">
        <v>2648</v>
      </c>
      <c r="B2297" s="630">
        <v>5.74</v>
      </c>
    </row>
    <row r="2298" spans="1:2" ht="15">
      <c r="A2298" s="629" t="s">
        <v>2649</v>
      </c>
      <c r="B2298" s="630">
        <v>5.67</v>
      </c>
    </row>
    <row r="2299" spans="1:2" ht="15">
      <c r="A2299" s="629" t="s">
        <v>2650</v>
      </c>
      <c r="B2299" s="630">
        <v>6.45</v>
      </c>
    </row>
    <row r="2300" spans="1:2" ht="15">
      <c r="A2300" s="629" t="s">
        <v>2651</v>
      </c>
      <c r="B2300" s="630">
        <v>6.37</v>
      </c>
    </row>
    <row r="2301" spans="1:2" ht="15">
      <c r="A2301" s="629" t="s">
        <v>2652</v>
      </c>
      <c r="B2301" s="630">
        <v>7.19</v>
      </c>
    </row>
    <row r="2302" spans="1:2" ht="15">
      <c r="A2302" s="629" t="s">
        <v>2653</v>
      </c>
      <c r="B2302" s="630">
        <v>7.09</v>
      </c>
    </row>
    <row r="2303" spans="1:2" ht="15">
      <c r="A2303" s="629" t="s">
        <v>2654</v>
      </c>
      <c r="B2303" s="630">
        <v>7.9</v>
      </c>
    </row>
    <row r="2304" spans="1:2" ht="15">
      <c r="A2304" s="629" t="s">
        <v>2655</v>
      </c>
      <c r="B2304" s="630">
        <v>7.79</v>
      </c>
    </row>
    <row r="2305" spans="1:2" ht="15">
      <c r="A2305" s="629" t="s">
        <v>2656</v>
      </c>
      <c r="B2305" s="630">
        <v>8.6300000000000008</v>
      </c>
    </row>
    <row r="2306" spans="1:2" ht="15">
      <c r="A2306" s="629" t="s">
        <v>2657</v>
      </c>
      <c r="B2306" s="630">
        <v>8.52</v>
      </c>
    </row>
    <row r="2307" spans="1:2" ht="15">
      <c r="A2307" s="629" t="s">
        <v>2658</v>
      </c>
      <c r="B2307" s="630">
        <v>9.3000000000000007</v>
      </c>
    </row>
    <row r="2308" spans="1:2" ht="15">
      <c r="A2308" s="629" t="s">
        <v>2659</v>
      </c>
      <c r="B2308" s="630">
        <v>9.18</v>
      </c>
    </row>
    <row r="2309" spans="1:2" ht="15">
      <c r="A2309" s="629" t="s">
        <v>2660</v>
      </c>
      <c r="B2309" s="630">
        <v>10.09</v>
      </c>
    </row>
    <row r="2310" spans="1:2" ht="15">
      <c r="A2310" s="629" t="s">
        <v>2661</v>
      </c>
      <c r="B2310" s="630">
        <v>9.9600000000000009</v>
      </c>
    </row>
    <row r="2311" spans="1:2" ht="15">
      <c r="A2311" s="629" t="s">
        <v>2662</v>
      </c>
      <c r="B2311" s="630">
        <v>10.81</v>
      </c>
    </row>
    <row r="2312" spans="1:2" ht="15">
      <c r="A2312" s="629" t="s">
        <v>2663</v>
      </c>
      <c r="B2312" s="630">
        <v>10.67</v>
      </c>
    </row>
    <row r="2313" spans="1:2" ht="15">
      <c r="A2313" s="629" t="s">
        <v>2664</v>
      </c>
      <c r="B2313" s="630">
        <v>11.54</v>
      </c>
    </row>
    <row r="2314" spans="1:2" ht="15">
      <c r="A2314" s="629" t="s">
        <v>2665</v>
      </c>
      <c r="B2314" s="630">
        <v>11.39</v>
      </c>
    </row>
    <row r="2315" spans="1:2" ht="15">
      <c r="A2315" s="629" t="s">
        <v>2666</v>
      </c>
      <c r="B2315" s="630">
        <v>12.25</v>
      </c>
    </row>
    <row r="2316" spans="1:2" ht="15">
      <c r="A2316" s="629" t="s">
        <v>2667</v>
      </c>
      <c r="B2316" s="630">
        <v>12.09</v>
      </c>
    </row>
    <row r="2317" spans="1:2" ht="15">
      <c r="A2317" s="629" t="s">
        <v>2668</v>
      </c>
      <c r="B2317" s="630">
        <v>12.9</v>
      </c>
    </row>
    <row r="2318" spans="1:2" ht="15">
      <c r="A2318" s="629" t="s">
        <v>2669</v>
      </c>
      <c r="B2318" s="630">
        <v>12.74</v>
      </c>
    </row>
    <row r="2319" spans="1:2" ht="15">
      <c r="A2319" s="629" t="s">
        <v>2670</v>
      </c>
      <c r="B2319" s="630">
        <v>13.64</v>
      </c>
    </row>
    <row r="2320" spans="1:2" ht="15">
      <c r="A2320" s="629" t="s">
        <v>2671</v>
      </c>
      <c r="B2320" s="630">
        <v>13.46</v>
      </c>
    </row>
    <row r="2321" spans="1:2" ht="15">
      <c r="A2321" s="629" t="s">
        <v>2672</v>
      </c>
      <c r="B2321" s="630">
        <v>14.47</v>
      </c>
    </row>
    <row r="2322" spans="1:2" ht="15">
      <c r="A2322" s="629" t="s">
        <v>2673</v>
      </c>
      <c r="B2322" s="630">
        <v>14.28</v>
      </c>
    </row>
    <row r="2323" spans="1:2" ht="15">
      <c r="A2323" s="629" t="s">
        <v>2674</v>
      </c>
      <c r="B2323" s="630">
        <v>15.2</v>
      </c>
    </row>
    <row r="2324" spans="1:2" ht="15">
      <c r="A2324" s="629" t="s">
        <v>2675</v>
      </c>
      <c r="B2324" s="630">
        <v>15</v>
      </c>
    </row>
    <row r="2325" spans="1:2" ht="15">
      <c r="A2325" s="629" t="s">
        <v>2676</v>
      </c>
      <c r="B2325" s="630">
        <v>15.8</v>
      </c>
    </row>
    <row r="2326" spans="1:2" ht="15">
      <c r="A2326" s="629" t="s">
        <v>2677</v>
      </c>
      <c r="B2326" s="630">
        <v>15.59</v>
      </c>
    </row>
    <row r="2327" spans="1:2" ht="15">
      <c r="A2327" s="629" t="s">
        <v>2678</v>
      </c>
      <c r="B2327" s="630">
        <v>16.45</v>
      </c>
    </row>
    <row r="2328" spans="1:2" ht="15">
      <c r="A2328" s="629" t="s">
        <v>2679</v>
      </c>
      <c r="B2328" s="630">
        <v>16.23</v>
      </c>
    </row>
    <row r="2329" spans="1:2" ht="15">
      <c r="A2329" s="629" t="s">
        <v>2680</v>
      </c>
      <c r="B2329" s="630">
        <v>17.399999999999999</v>
      </c>
    </row>
    <row r="2330" spans="1:2" ht="15">
      <c r="A2330" s="629" t="s">
        <v>2681</v>
      </c>
      <c r="B2330" s="630">
        <v>17.18</v>
      </c>
    </row>
    <row r="2331" spans="1:2" ht="15">
      <c r="A2331" s="629" t="s">
        <v>2682</v>
      </c>
      <c r="B2331" s="630">
        <v>17.920000000000002</v>
      </c>
    </row>
    <row r="2332" spans="1:2" ht="15">
      <c r="A2332" s="629" t="s">
        <v>2683</v>
      </c>
      <c r="B2332" s="630">
        <v>17.690000000000001</v>
      </c>
    </row>
    <row r="2333" spans="1:2" ht="15">
      <c r="A2333" s="629" t="s">
        <v>2684</v>
      </c>
      <c r="B2333" s="630">
        <v>18.760000000000002</v>
      </c>
    </row>
    <row r="2334" spans="1:2" ht="15">
      <c r="A2334" s="629" t="s">
        <v>2685</v>
      </c>
      <c r="B2334" s="630">
        <v>18.52</v>
      </c>
    </row>
    <row r="2335" spans="1:2" ht="15">
      <c r="A2335" s="629" t="s">
        <v>2686</v>
      </c>
      <c r="B2335" s="630">
        <v>19.36</v>
      </c>
    </row>
    <row r="2336" spans="1:2" ht="15">
      <c r="A2336" s="629" t="s">
        <v>2687</v>
      </c>
      <c r="B2336" s="630">
        <v>19.12</v>
      </c>
    </row>
    <row r="2337" spans="1:2" ht="15">
      <c r="A2337" s="629" t="s">
        <v>2688</v>
      </c>
      <c r="B2337" s="630">
        <v>20.350000000000001</v>
      </c>
    </row>
    <row r="2338" spans="1:2" ht="15">
      <c r="A2338" s="629" t="s">
        <v>2689</v>
      </c>
      <c r="B2338" s="630">
        <v>20.09</v>
      </c>
    </row>
    <row r="2339" spans="1:2" ht="15">
      <c r="A2339" s="629" t="s">
        <v>2690</v>
      </c>
      <c r="B2339" s="630">
        <v>8.83</v>
      </c>
    </row>
    <row r="2340" spans="1:2" ht="15">
      <c r="A2340" s="629" t="s">
        <v>2691</v>
      </c>
      <c r="B2340" s="630">
        <v>8.75</v>
      </c>
    </row>
    <row r="2341" spans="1:2" ht="15">
      <c r="A2341" s="629" t="s">
        <v>2692</v>
      </c>
      <c r="B2341" s="630">
        <v>10.19</v>
      </c>
    </row>
    <row r="2342" spans="1:2" ht="15">
      <c r="A2342" s="629" t="s">
        <v>2693</v>
      </c>
      <c r="B2342" s="630">
        <v>10.09</v>
      </c>
    </row>
    <row r="2343" spans="1:2" ht="15">
      <c r="A2343" s="629" t="s">
        <v>2694</v>
      </c>
      <c r="B2343" s="630">
        <v>11.6</v>
      </c>
    </row>
    <row r="2344" spans="1:2" ht="15">
      <c r="A2344" s="629" t="s">
        <v>2695</v>
      </c>
      <c r="B2344" s="630">
        <v>11.49</v>
      </c>
    </row>
    <row r="2345" spans="1:2" ht="15">
      <c r="A2345" s="629" t="s">
        <v>2696</v>
      </c>
      <c r="B2345" s="630">
        <v>12.93</v>
      </c>
    </row>
    <row r="2346" spans="1:2" ht="15">
      <c r="A2346" s="629" t="s">
        <v>2697</v>
      </c>
      <c r="B2346" s="630">
        <v>12.8</v>
      </c>
    </row>
    <row r="2347" spans="1:2" ht="15">
      <c r="A2347" s="629" t="s">
        <v>2698</v>
      </c>
      <c r="B2347" s="630">
        <v>14.38</v>
      </c>
    </row>
    <row r="2348" spans="1:2" ht="15">
      <c r="A2348" s="629" t="s">
        <v>2699</v>
      </c>
      <c r="B2348" s="630">
        <v>14.24</v>
      </c>
    </row>
    <row r="2349" spans="1:2" ht="15">
      <c r="A2349" s="629" t="s">
        <v>2700</v>
      </c>
      <c r="B2349" s="630">
        <v>15.66</v>
      </c>
    </row>
    <row r="2350" spans="1:2" ht="15">
      <c r="A2350" s="629" t="s">
        <v>2701</v>
      </c>
      <c r="B2350" s="630">
        <v>15.51</v>
      </c>
    </row>
    <row r="2351" spans="1:2" ht="15">
      <c r="A2351" s="629" t="s">
        <v>2702</v>
      </c>
      <c r="B2351" s="630">
        <v>17.05</v>
      </c>
    </row>
    <row r="2352" spans="1:2" ht="15">
      <c r="A2352" s="629" t="s">
        <v>2703</v>
      </c>
      <c r="B2352" s="630">
        <v>16.88</v>
      </c>
    </row>
    <row r="2353" spans="1:2" ht="15">
      <c r="A2353" s="629" t="s">
        <v>2704</v>
      </c>
      <c r="B2353" s="630">
        <v>18.52</v>
      </c>
    </row>
    <row r="2354" spans="1:2" ht="15">
      <c r="A2354" s="629" t="s">
        <v>2705</v>
      </c>
      <c r="B2354" s="630">
        <v>18.350000000000001</v>
      </c>
    </row>
    <row r="2355" spans="1:2" ht="15">
      <c r="A2355" s="629" t="s">
        <v>2706</v>
      </c>
      <c r="B2355" s="630">
        <v>19.86</v>
      </c>
    </row>
    <row r="2356" spans="1:2" ht="15">
      <c r="A2356" s="629" t="s">
        <v>2707</v>
      </c>
      <c r="B2356" s="630">
        <v>19.670000000000002</v>
      </c>
    </row>
    <row r="2357" spans="1:2" ht="15">
      <c r="A2357" s="629" t="s">
        <v>2708</v>
      </c>
      <c r="B2357" s="630">
        <v>21.17</v>
      </c>
    </row>
    <row r="2358" spans="1:2" ht="15">
      <c r="A2358" s="629" t="s">
        <v>2709</v>
      </c>
      <c r="B2358" s="630">
        <v>20.97</v>
      </c>
    </row>
    <row r="2359" spans="1:2" ht="15">
      <c r="A2359" s="629" t="s">
        <v>2710</v>
      </c>
      <c r="B2359" s="630">
        <v>22.67</v>
      </c>
    </row>
    <row r="2360" spans="1:2" ht="15">
      <c r="A2360" s="629" t="s">
        <v>2711</v>
      </c>
      <c r="B2360" s="630">
        <v>22.45</v>
      </c>
    </row>
    <row r="2361" spans="1:2" ht="15">
      <c r="A2361" s="629" t="s">
        <v>2712</v>
      </c>
      <c r="B2361" s="630">
        <v>24.08</v>
      </c>
    </row>
    <row r="2362" spans="1:2" ht="15">
      <c r="A2362" s="629" t="s">
        <v>2713</v>
      </c>
      <c r="B2362" s="630">
        <v>23.85</v>
      </c>
    </row>
    <row r="2363" spans="1:2" ht="15">
      <c r="A2363" s="629" t="s">
        <v>2714</v>
      </c>
      <c r="B2363" s="630">
        <v>25.35</v>
      </c>
    </row>
    <row r="2364" spans="1:2" ht="15">
      <c r="A2364" s="629" t="s">
        <v>2715</v>
      </c>
      <c r="B2364" s="630">
        <v>25.11</v>
      </c>
    </row>
    <row r="2365" spans="1:2" ht="15">
      <c r="A2365" s="629" t="s">
        <v>2716</v>
      </c>
      <c r="B2365" s="630">
        <v>26.76</v>
      </c>
    </row>
    <row r="2366" spans="1:2" ht="15">
      <c r="A2366" s="629" t="s">
        <v>2717</v>
      </c>
      <c r="B2366" s="630">
        <v>26.5</v>
      </c>
    </row>
    <row r="2367" spans="1:2" ht="15">
      <c r="A2367" s="629" t="s">
        <v>2718</v>
      </c>
      <c r="B2367" s="630">
        <v>28.34</v>
      </c>
    </row>
    <row r="2368" spans="1:2" ht="15">
      <c r="A2368" s="629" t="s">
        <v>2719</v>
      </c>
      <c r="B2368" s="630">
        <v>28.06</v>
      </c>
    </row>
    <row r="2369" spans="1:2" ht="15">
      <c r="A2369" s="629" t="s">
        <v>2720</v>
      </c>
      <c r="B2369" s="630">
        <v>29.64</v>
      </c>
    </row>
    <row r="2370" spans="1:2" ht="15">
      <c r="A2370" s="629" t="s">
        <v>2721</v>
      </c>
      <c r="B2370" s="630">
        <v>29.36</v>
      </c>
    </row>
    <row r="2371" spans="1:2" ht="15">
      <c r="A2371" s="629" t="s">
        <v>2722</v>
      </c>
      <c r="B2371" s="630">
        <v>31.08</v>
      </c>
    </row>
    <row r="2372" spans="1:2" ht="15">
      <c r="A2372" s="629" t="s">
        <v>2723</v>
      </c>
      <c r="B2372" s="630">
        <v>30.78</v>
      </c>
    </row>
    <row r="2373" spans="1:2" ht="15">
      <c r="A2373" s="629" t="s">
        <v>2724</v>
      </c>
      <c r="B2373" s="630">
        <v>32.119999999999997</v>
      </c>
    </row>
    <row r="2374" spans="1:2" ht="15">
      <c r="A2374" s="629" t="s">
        <v>2725</v>
      </c>
      <c r="B2374" s="630">
        <v>31.81</v>
      </c>
    </row>
    <row r="2375" spans="1:2" ht="15">
      <c r="A2375" s="629" t="s">
        <v>2726</v>
      </c>
      <c r="B2375" s="630">
        <v>33.799999999999997</v>
      </c>
    </row>
    <row r="2376" spans="1:2" ht="15">
      <c r="A2376" s="629" t="s">
        <v>2727</v>
      </c>
      <c r="B2376" s="630">
        <v>33.479999999999997</v>
      </c>
    </row>
    <row r="2377" spans="1:2" ht="15">
      <c r="A2377" s="629" t="s">
        <v>2728</v>
      </c>
      <c r="B2377" s="630">
        <v>35.03</v>
      </c>
    </row>
    <row r="2378" spans="1:2" ht="15">
      <c r="A2378" s="629" t="s">
        <v>2729</v>
      </c>
      <c r="B2378" s="630">
        <v>34.700000000000003</v>
      </c>
    </row>
    <row r="2379" spans="1:2" ht="15">
      <c r="A2379" s="629" t="s">
        <v>2730</v>
      </c>
      <c r="B2379" s="630">
        <v>36.36</v>
      </c>
    </row>
    <row r="2380" spans="1:2" ht="15">
      <c r="A2380" s="629" t="s">
        <v>2731</v>
      </c>
      <c r="B2380" s="630">
        <v>36.01</v>
      </c>
    </row>
    <row r="2381" spans="1:2" ht="15">
      <c r="A2381" s="629" t="s">
        <v>2732</v>
      </c>
      <c r="B2381" s="630">
        <v>37.78</v>
      </c>
    </row>
    <row r="2382" spans="1:2" ht="15">
      <c r="A2382" s="629" t="s">
        <v>2733</v>
      </c>
      <c r="B2382" s="630">
        <v>37.42</v>
      </c>
    </row>
    <row r="2383" spans="1:2" ht="15">
      <c r="A2383" s="629" t="s">
        <v>2734</v>
      </c>
      <c r="B2383" s="630">
        <v>39.33</v>
      </c>
    </row>
    <row r="2384" spans="1:2" ht="15">
      <c r="A2384" s="629" t="s">
        <v>2735</v>
      </c>
      <c r="B2384" s="630">
        <v>38.950000000000003</v>
      </c>
    </row>
    <row r="2385" spans="1:2" ht="15">
      <c r="A2385" s="629" t="s">
        <v>301</v>
      </c>
      <c r="B2385" s="630">
        <v>0.64</v>
      </c>
    </row>
    <row r="2386" spans="1:2" ht="15">
      <c r="A2386" s="629" t="s">
        <v>219</v>
      </c>
      <c r="B2386" s="630">
        <v>0.62</v>
      </c>
    </row>
    <row r="2387" spans="1:2" ht="15">
      <c r="A2387" s="629" t="s">
        <v>2736</v>
      </c>
      <c r="B2387" s="630">
        <v>0.81</v>
      </c>
    </row>
    <row r="2388" spans="1:2" ht="15">
      <c r="A2388" s="629" t="s">
        <v>2737</v>
      </c>
      <c r="B2388" s="630">
        <v>0.79</v>
      </c>
    </row>
    <row r="2389" spans="1:2" ht="15">
      <c r="A2389" s="629" t="s">
        <v>2738</v>
      </c>
      <c r="B2389" s="630">
        <v>0.92</v>
      </c>
    </row>
    <row r="2390" spans="1:2" ht="15">
      <c r="A2390" s="629" t="s">
        <v>2739</v>
      </c>
      <c r="B2390" s="630">
        <v>0.9</v>
      </c>
    </row>
    <row r="2391" spans="1:2" ht="15">
      <c r="A2391" s="629" t="s">
        <v>2740</v>
      </c>
      <c r="B2391" s="630">
        <v>1.08</v>
      </c>
    </row>
    <row r="2392" spans="1:2" ht="15">
      <c r="A2392" s="629" t="s">
        <v>2741</v>
      </c>
      <c r="B2392" s="630">
        <v>1.05</v>
      </c>
    </row>
    <row r="2393" spans="1:2" ht="15">
      <c r="A2393" s="629" t="s">
        <v>2742</v>
      </c>
      <c r="B2393" s="630">
        <v>1.29</v>
      </c>
    </row>
    <row r="2394" spans="1:2" ht="15">
      <c r="A2394" s="629" t="s">
        <v>2743</v>
      </c>
      <c r="B2394" s="630">
        <v>1.26</v>
      </c>
    </row>
    <row r="2395" spans="1:2" ht="15">
      <c r="A2395" s="629" t="s">
        <v>2744</v>
      </c>
      <c r="B2395" s="630">
        <v>1.61</v>
      </c>
    </row>
    <row r="2396" spans="1:2" ht="15">
      <c r="A2396" s="629" t="s">
        <v>2745</v>
      </c>
      <c r="B2396" s="630">
        <v>1.57</v>
      </c>
    </row>
    <row r="2397" spans="1:2" ht="15">
      <c r="A2397" s="629" t="s">
        <v>2746</v>
      </c>
      <c r="B2397" s="630">
        <v>2.16</v>
      </c>
    </row>
    <row r="2398" spans="1:2" ht="15">
      <c r="A2398" s="629" t="s">
        <v>2747</v>
      </c>
      <c r="B2398" s="630">
        <v>2.11</v>
      </c>
    </row>
    <row r="2399" spans="1:2" ht="15">
      <c r="A2399" s="629" t="s">
        <v>2748</v>
      </c>
      <c r="B2399" s="630">
        <v>3.24</v>
      </c>
    </row>
    <row r="2400" spans="1:2" ht="15">
      <c r="A2400" s="629" t="s">
        <v>2749</v>
      </c>
      <c r="B2400" s="630">
        <v>3.16</v>
      </c>
    </row>
    <row r="2401" spans="1:2" ht="15">
      <c r="A2401" s="629" t="s">
        <v>2750</v>
      </c>
      <c r="B2401" s="630">
        <v>6.47</v>
      </c>
    </row>
    <row r="2402" spans="1:2" ht="15">
      <c r="A2402" s="629" t="s">
        <v>2751</v>
      </c>
      <c r="B2402" s="630">
        <v>6.32</v>
      </c>
    </row>
    <row r="2403" spans="1:2" ht="15">
      <c r="A2403" s="629" t="s">
        <v>2752</v>
      </c>
      <c r="B2403" s="630">
        <v>0.49</v>
      </c>
    </row>
    <row r="2404" spans="1:2" ht="15">
      <c r="A2404" s="629" t="s">
        <v>2753</v>
      </c>
      <c r="B2404" s="630">
        <v>0.48</v>
      </c>
    </row>
    <row r="2405" spans="1:2" ht="15">
      <c r="A2405" s="629" t="s">
        <v>2754</v>
      </c>
      <c r="B2405" s="630">
        <v>0.63</v>
      </c>
    </row>
    <row r="2406" spans="1:2" ht="15">
      <c r="A2406" s="629" t="s">
        <v>2755</v>
      </c>
      <c r="B2406" s="630">
        <v>0.62</v>
      </c>
    </row>
    <row r="2407" spans="1:2" ht="15">
      <c r="A2407" s="629" t="s">
        <v>2756</v>
      </c>
      <c r="B2407" s="630">
        <v>0.72</v>
      </c>
    </row>
    <row r="2408" spans="1:2" ht="15">
      <c r="A2408" s="629" t="s">
        <v>2757</v>
      </c>
      <c r="B2408" s="630">
        <v>0.7</v>
      </c>
    </row>
    <row r="2409" spans="1:2" ht="15">
      <c r="A2409" s="629" t="s">
        <v>2758</v>
      </c>
      <c r="B2409" s="630">
        <v>0.84</v>
      </c>
    </row>
    <row r="2410" spans="1:2" ht="15">
      <c r="A2410" s="629" t="s">
        <v>2759</v>
      </c>
      <c r="B2410" s="630">
        <v>0.82</v>
      </c>
    </row>
    <row r="2411" spans="1:2" ht="15">
      <c r="A2411" s="629" t="s">
        <v>2760</v>
      </c>
      <c r="B2411" s="630">
        <v>1</v>
      </c>
    </row>
    <row r="2412" spans="1:2" ht="15">
      <c r="A2412" s="629" t="s">
        <v>2761</v>
      </c>
      <c r="B2412" s="630">
        <v>0.99</v>
      </c>
    </row>
    <row r="2413" spans="1:2" ht="15">
      <c r="A2413" s="629" t="s">
        <v>2762</v>
      </c>
      <c r="B2413" s="630">
        <v>1.24</v>
      </c>
    </row>
    <row r="2414" spans="1:2" ht="15">
      <c r="A2414" s="629" t="s">
        <v>2763</v>
      </c>
      <c r="B2414" s="630">
        <v>1.22</v>
      </c>
    </row>
    <row r="2415" spans="1:2" ht="15">
      <c r="A2415" s="629" t="s">
        <v>2764</v>
      </c>
      <c r="B2415" s="630">
        <v>1.67</v>
      </c>
    </row>
    <row r="2416" spans="1:2" ht="15">
      <c r="A2416" s="629" t="s">
        <v>2765</v>
      </c>
      <c r="B2416" s="630">
        <v>1.64</v>
      </c>
    </row>
    <row r="2417" spans="1:2" ht="15">
      <c r="A2417" s="629" t="s">
        <v>2766</v>
      </c>
      <c r="B2417" s="630">
        <v>2.5099999999999998</v>
      </c>
    </row>
    <row r="2418" spans="1:2" ht="15">
      <c r="A2418" s="629" t="s">
        <v>2767</v>
      </c>
      <c r="B2418" s="630">
        <v>2.46</v>
      </c>
    </row>
    <row r="2419" spans="1:2" ht="15">
      <c r="A2419" s="629" t="s">
        <v>2768</v>
      </c>
      <c r="B2419" s="630">
        <v>5.01</v>
      </c>
    </row>
    <row r="2420" spans="1:2" ht="15">
      <c r="A2420" s="629" t="s">
        <v>2769</v>
      </c>
      <c r="B2420" s="630">
        <v>4.92</v>
      </c>
    </row>
    <row r="2421" spans="1:2" ht="15">
      <c r="A2421" s="629" t="s">
        <v>2770</v>
      </c>
      <c r="B2421" s="630">
        <v>0.83</v>
      </c>
    </row>
    <row r="2422" spans="1:2" ht="15">
      <c r="A2422" s="629" t="s">
        <v>2771</v>
      </c>
      <c r="B2422" s="630">
        <v>0.79</v>
      </c>
    </row>
    <row r="2423" spans="1:2" ht="15">
      <c r="A2423" s="629" t="s">
        <v>2772</v>
      </c>
      <c r="B2423" s="630">
        <v>1.05</v>
      </c>
    </row>
    <row r="2424" spans="1:2" ht="15">
      <c r="A2424" s="629" t="s">
        <v>2773</v>
      </c>
      <c r="B2424" s="630">
        <v>1</v>
      </c>
    </row>
    <row r="2425" spans="1:2" ht="15">
      <c r="A2425" s="629" t="s">
        <v>2774</v>
      </c>
      <c r="B2425" s="630">
        <v>1.19</v>
      </c>
    </row>
    <row r="2426" spans="1:2" ht="15">
      <c r="A2426" s="629" t="s">
        <v>2775</v>
      </c>
      <c r="B2426" s="630">
        <v>1.1399999999999999</v>
      </c>
    </row>
    <row r="2427" spans="1:2" ht="15">
      <c r="A2427" s="629" t="s">
        <v>2776</v>
      </c>
      <c r="B2427" s="630">
        <v>1.39</v>
      </c>
    </row>
    <row r="2428" spans="1:2" ht="15">
      <c r="A2428" s="629" t="s">
        <v>2777</v>
      </c>
      <c r="B2428" s="630">
        <v>1.33</v>
      </c>
    </row>
    <row r="2429" spans="1:2" ht="15">
      <c r="A2429" s="629" t="s">
        <v>2778</v>
      </c>
      <c r="B2429" s="630">
        <v>1.67</v>
      </c>
    </row>
    <row r="2430" spans="1:2" ht="15">
      <c r="A2430" s="629" t="s">
        <v>2779</v>
      </c>
      <c r="B2430" s="630">
        <v>1.6</v>
      </c>
    </row>
    <row r="2431" spans="1:2" ht="15">
      <c r="A2431" s="629" t="s">
        <v>2780</v>
      </c>
      <c r="B2431" s="630">
        <v>2.08</v>
      </c>
    </row>
    <row r="2432" spans="1:2" ht="15">
      <c r="A2432" s="629" t="s">
        <v>2781</v>
      </c>
      <c r="B2432" s="630">
        <v>1.99</v>
      </c>
    </row>
    <row r="2433" spans="1:2" ht="15">
      <c r="A2433" s="629" t="s">
        <v>2782</v>
      </c>
      <c r="B2433" s="630">
        <v>2.79</v>
      </c>
    </row>
    <row r="2434" spans="1:2" ht="15">
      <c r="A2434" s="629" t="s">
        <v>2783</v>
      </c>
      <c r="B2434" s="630">
        <v>2.67</v>
      </c>
    </row>
    <row r="2435" spans="1:2" ht="15">
      <c r="A2435" s="629" t="s">
        <v>2784</v>
      </c>
      <c r="B2435" s="630">
        <v>4.2300000000000004</v>
      </c>
    </row>
    <row r="2436" spans="1:2" ht="15">
      <c r="A2436" s="629" t="s">
        <v>2785</v>
      </c>
      <c r="B2436" s="630">
        <v>4.05</v>
      </c>
    </row>
    <row r="2437" spans="1:2" ht="15">
      <c r="A2437" s="629" t="s">
        <v>2786</v>
      </c>
      <c r="B2437" s="630">
        <v>8.39</v>
      </c>
    </row>
    <row r="2438" spans="1:2" ht="15">
      <c r="A2438" s="629" t="s">
        <v>2787</v>
      </c>
      <c r="B2438" s="630">
        <v>8.0299999999999994</v>
      </c>
    </row>
    <row r="2439" spans="1:2" ht="15">
      <c r="A2439" s="629" t="s">
        <v>2788</v>
      </c>
      <c r="B2439" s="630">
        <v>0.65</v>
      </c>
    </row>
    <row r="2440" spans="1:2" ht="15">
      <c r="A2440" s="629" t="s">
        <v>2789</v>
      </c>
      <c r="B2440" s="630">
        <v>0.63</v>
      </c>
    </row>
    <row r="2441" spans="1:2" ht="15">
      <c r="A2441" s="629" t="s">
        <v>2790</v>
      </c>
      <c r="B2441" s="630">
        <v>0.82</v>
      </c>
    </row>
    <row r="2442" spans="1:2" ht="15">
      <c r="A2442" s="629" t="s">
        <v>2791</v>
      </c>
      <c r="B2442" s="630">
        <v>0.8</v>
      </c>
    </row>
    <row r="2443" spans="1:2" ht="15">
      <c r="A2443" s="629" t="s">
        <v>2792</v>
      </c>
      <c r="B2443" s="630">
        <v>0.92</v>
      </c>
    </row>
    <row r="2444" spans="1:2" ht="15">
      <c r="A2444" s="629" t="s">
        <v>2793</v>
      </c>
      <c r="B2444" s="630">
        <v>0.9</v>
      </c>
    </row>
    <row r="2445" spans="1:2" ht="15">
      <c r="A2445" s="629" t="s">
        <v>2794</v>
      </c>
      <c r="B2445" s="630">
        <v>1.08</v>
      </c>
    </row>
    <row r="2446" spans="1:2" ht="15">
      <c r="A2446" s="629" t="s">
        <v>2795</v>
      </c>
      <c r="B2446" s="630">
        <v>1.06</v>
      </c>
    </row>
    <row r="2447" spans="1:2" ht="15">
      <c r="A2447" s="629" t="s">
        <v>2796</v>
      </c>
      <c r="B2447" s="630">
        <v>1.3</v>
      </c>
    </row>
    <row r="2448" spans="1:2" ht="15">
      <c r="A2448" s="629" t="s">
        <v>2797</v>
      </c>
      <c r="B2448" s="630">
        <v>1.27</v>
      </c>
    </row>
    <row r="2449" spans="1:2" ht="15">
      <c r="A2449" s="629" t="s">
        <v>2798</v>
      </c>
      <c r="B2449" s="630">
        <v>1.63</v>
      </c>
    </row>
    <row r="2450" spans="1:2" ht="15">
      <c r="A2450" s="629" t="s">
        <v>2799</v>
      </c>
      <c r="B2450" s="630">
        <v>1.59</v>
      </c>
    </row>
    <row r="2451" spans="1:2" ht="15">
      <c r="A2451" s="629" t="s">
        <v>2800</v>
      </c>
      <c r="B2451" s="630">
        <v>2.1800000000000002</v>
      </c>
    </row>
    <row r="2452" spans="1:2" ht="15">
      <c r="A2452" s="629" t="s">
        <v>2801</v>
      </c>
      <c r="B2452" s="630">
        <v>2.13</v>
      </c>
    </row>
    <row r="2453" spans="1:2" ht="15">
      <c r="A2453" s="629" t="s">
        <v>2802</v>
      </c>
      <c r="B2453" s="630">
        <v>3.26</v>
      </c>
    </row>
    <row r="2454" spans="1:2" ht="15">
      <c r="A2454" s="629" t="s">
        <v>2803</v>
      </c>
      <c r="B2454" s="630">
        <v>3.19</v>
      </c>
    </row>
    <row r="2455" spans="1:2" ht="15">
      <c r="A2455" s="629" t="s">
        <v>2804</v>
      </c>
      <c r="B2455" s="630">
        <v>6.53</v>
      </c>
    </row>
    <row r="2456" spans="1:2" ht="15">
      <c r="A2456" s="629" t="s">
        <v>2805</v>
      </c>
      <c r="B2456" s="630">
        <v>6.39</v>
      </c>
    </row>
    <row r="2457" spans="1:2" ht="15">
      <c r="A2457" s="629" t="s">
        <v>2806</v>
      </c>
      <c r="B2457" s="630">
        <v>0.51</v>
      </c>
    </row>
    <row r="2458" spans="1:2" ht="15">
      <c r="A2458" s="629" t="s">
        <v>2807</v>
      </c>
      <c r="B2458" s="630">
        <v>0.5</v>
      </c>
    </row>
    <row r="2459" spans="1:2" ht="15">
      <c r="A2459" s="629" t="s">
        <v>2808</v>
      </c>
      <c r="B2459" s="630">
        <v>0.65</v>
      </c>
    </row>
    <row r="2460" spans="1:2" ht="15">
      <c r="A2460" s="629" t="s">
        <v>2809</v>
      </c>
      <c r="B2460" s="630">
        <v>0.64</v>
      </c>
    </row>
    <row r="2461" spans="1:2" ht="15">
      <c r="A2461" s="629" t="s">
        <v>2810</v>
      </c>
      <c r="B2461" s="630">
        <v>0.75</v>
      </c>
    </row>
    <row r="2462" spans="1:2" ht="15">
      <c r="A2462" s="629" t="s">
        <v>2811</v>
      </c>
      <c r="B2462" s="630">
        <v>0.73</v>
      </c>
    </row>
    <row r="2463" spans="1:2" ht="15">
      <c r="A2463" s="629" t="s">
        <v>2812</v>
      </c>
      <c r="B2463" s="630">
        <v>0.87</v>
      </c>
    </row>
    <row r="2464" spans="1:2" ht="15">
      <c r="A2464" s="629" t="s">
        <v>2813</v>
      </c>
      <c r="B2464" s="630">
        <v>0.85</v>
      </c>
    </row>
    <row r="2465" spans="1:2" ht="15">
      <c r="A2465" s="629" t="s">
        <v>2814</v>
      </c>
      <c r="B2465" s="630">
        <v>1.04</v>
      </c>
    </row>
    <row r="2466" spans="1:2" ht="15">
      <c r="A2466" s="629" t="s">
        <v>2815</v>
      </c>
      <c r="B2466" s="630">
        <v>1.02</v>
      </c>
    </row>
    <row r="2467" spans="1:2" ht="15">
      <c r="A2467" s="629" t="s">
        <v>2816</v>
      </c>
      <c r="B2467" s="630">
        <v>1.29</v>
      </c>
    </row>
    <row r="2468" spans="1:2" ht="15">
      <c r="A2468" s="629" t="s">
        <v>2817</v>
      </c>
      <c r="B2468" s="630">
        <v>1.27</v>
      </c>
    </row>
    <row r="2469" spans="1:2" ht="15">
      <c r="A2469" s="629" t="s">
        <v>2818</v>
      </c>
      <c r="B2469" s="630">
        <v>1.73</v>
      </c>
    </row>
    <row r="2470" spans="1:2" ht="15">
      <c r="A2470" s="629" t="s">
        <v>2819</v>
      </c>
      <c r="B2470" s="630">
        <v>1.7</v>
      </c>
    </row>
    <row r="2471" spans="1:2" ht="15">
      <c r="A2471" s="629" t="s">
        <v>2820</v>
      </c>
      <c r="B2471" s="630">
        <v>2.65</v>
      </c>
    </row>
    <row r="2472" spans="1:2" ht="15">
      <c r="A2472" s="629" t="s">
        <v>2821</v>
      </c>
      <c r="B2472" s="630">
        <v>2.6</v>
      </c>
    </row>
    <row r="2473" spans="1:2" ht="15">
      <c r="A2473" s="629" t="s">
        <v>2822</v>
      </c>
      <c r="B2473" s="630">
        <v>5.2</v>
      </c>
    </row>
    <row r="2474" spans="1:2" ht="15">
      <c r="A2474" s="629" t="s">
        <v>2823</v>
      </c>
      <c r="B2474" s="630">
        <v>5.1100000000000003</v>
      </c>
    </row>
    <row r="2475" spans="1:2" ht="15">
      <c r="A2475" s="629" t="s">
        <v>2824</v>
      </c>
      <c r="B2475" s="630">
        <v>0.38</v>
      </c>
    </row>
    <row r="2476" spans="1:2" ht="15">
      <c r="A2476" s="629" t="s">
        <v>2825</v>
      </c>
      <c r="B2476" s="630">
        <v>0.37</v>
      </c>
    </row>
    <row r="2477" spans="1:2" ht="15">
      <c r="A2477" s="629" t="s">
        <v>2826</v>
      </c>
      <c r="B2477" s="630">
        <v>0.46</v>
      </c>
    </row>
    <row r="2478" spans="1:2" ht="15">
      <c r="A2478" s="629" t="s">
        <v>2827</v>
      </c>
      <c r="B2478" s="630">
        <v>0.45</v>
      </c>
    </row>
    <row r="2479" spans="1:2" ht="15">
      <c r="A2479" s="629" t="s">
        <v>2828</v>
      </c>
      <c r="B2479" s="630">
        <v>0.53</v>
      </c>
    </row>
    <row r="2480" spans="1:2" ht="15">
      <c r="A2480" s="629" t="s">
        <v>2829</v>
      </c>
      <c r="B2480" s="630">
        <v>0.53</v>
      </c>
    </row>
    <row r="2481" spans="1:2" ht="15">
      <c r="A2481" s="629" t="s">
        <v>2830</v>
      </c>
      <c r="B2481" s="630">
        <v>0.61</v>
      </c>
    </row>
    <row r="2482" spans="1:2" ht="15">
      <c r="A2482" s="629" t="s">
        <v>2831</v>
      </c>
      <c r="B2482" s="630">
        <v>0.6</v>
      </c>
    </row>
    <row r="2483" spans="1:2" ht="15">
      <c r="A2483" s="629" t="s">
        <v>2832</v>
      </c>
      <c r="B2483" s="630">
        <v>0.74</v>
      </c>
    </row>
    <row r="2484" spans="1:2" ht="15">
      <c r="A2484" s="629" t="s">
        <v>2833</v>
      </c>
      <c r="B2484" s="630">
        <v>0.73</v>
      </c>
    </row>
    <row r="2485" spans="1:2" ht="15">
      <c r="A2485" s="629" t="s">
        <v>2834</v>
      </c>
      <c r="B2485" s="630">
        <v>0.93</v>
      </c>
    </row>
    <row r="2486" spans="1:2" ht="15">
      <c r="A2486" s="629" t="s">
        <v>2835</v>
      </c>
      <c r="B2486" s="630">
        <v>0.92</v>
      </c>
    </row>
    <row r="2487" spans="1:2" ht="15">
      <c r="A2487" s="629" t="s">
        <v>2836</v>
      </c>
      <c r="B2487" s="630">
        <v>1.23</v>
      </c>
    </row>
    <row r="2488" spans="1:2" ht="15">
      <c r="A2488" s="629" t="s">
        <v>2837</v>
      </c>
      <c r="B2488" s="630">
        <v>1.21</v>
      </c>
    </row>
    <row r="2489" spans="1:2" ht="15">
      <c r="A2489" s="629" t="s">
        <v>2838</v>
      </c>
      <c r="B2489" s="630">
        <v>1.87</v>
      </c>
    </row>
    <row r="2490" spans="1:2" ht="15">
      <c r="A2490" s="629" t="s">
        <v>2839</v>
      </c>
      <c r="B2490" s="630">
        <v>1.84</v>
      </c>
    </row>
    <row r="2491" spans="1:2" ht="15">
      <c r="A2491" s="629" t="s">
        <v>2840</v>
      </c>
      <c r="B2491" s="630">
        <v>3.73</v>
      </c>
    </row>
    <row r="2492" spans="1:2" ht="15">
      <c r="A2492" s="629" t="s">
        <v>2841</v>
      </c>
      <c r="B2492" s="630">
        <v>3.66</v>
      </c>
    </row>
    <row r="2493" spans="1:2" ht="15">
      <c r="A2493" s="629" t="s">
        <v>2842</v>
      </c>
      <c r="B2493" s="630">
        <v>0.28999999999999998</v>
      </c>
    </row>
    <row r="2494" spans="1:2" ht="15">
      <c r="A2494" s="629" t="s">
        <v>2843</v>
      </c>
      <c r="B2494" s="630">
        <v>0.28000000000000003</v>
      </c>
    </row>
    <row r="2495" spans="1:2" ht="15">
      <c r="A2495" s="629" t="s">
        <v>2844</v>
      </c>
      <c r="B2495" s="630">
        <v>0.38</v>
      </c>
    </row>
    <row r="2496" spans="1:2" ht="15">
      <c r="A2496" s="629" t="s">
        <v>2845</v>
      </c>
      <c r="B2496" s="630">
        <v>0.37</v>
      </c>
    </row>
    <row r="2497" spans="1:2" ht="15">
      <c r="A2497" s="629" t="s">
        <v>2846</v>
      </c>
      <c r="B2497" s="630">
        <v>0.49</v>
      </c>
    </row>
    <row r="2498" spans="1:2" ht="15">
      <c r="A2498" s="629" t="s">
        <v>2847</v>
      </c>
      <c r="B2498" s="630">
        <v>0.48</v>
      </c>
    </row>
    <row r="2499" spans="1:2" ht="15">
      <c r="A2499" s="629" t="s">
        <v>2848</v>
      </c>
      <c r="B2499" s="630">
        <v>7.62</v>
      </c>
    </row>
    <row r="2500" spans="1:2" ht="15">
      <c r="A2500" s="629" t="s">
        <v>2849</v>
      </c>
      <c r="B2500" s="630">
        <v>7.04</v>
      </c>
    </row>
    <row r="2501" spans="1:2" ht="15">
      <c r="A2501" s="629" t="s">
        <v>2850</v>
      </c>
      <c r="B2501" s="630">
        <v>22.18</v>
      </c>
    </row>
    <row r="2502" spans="1:2" ht="15">
      <c r="A2502" s="629" t="s">
        <v>2851</v>
      </c>
      <c r="B2502" s="630">
        <v>21.37</v>
      </c>
    </row>
    <row r="2503" spans="1:2" ht="15">
      <c r="A2503" s="629" t="s">
        <v>2852</v>
      </c>
      <c r="B2503" s="630">
        <v>1.46</v>
      </c>
    </row>
    <row r="2504" spans="1:2" ht="15">
      <c r="A2504" s="629" t="s">
        <v>2853</v>
      </c>
      <c r="B2504" s="630">
        <v>1.45</v>
      </c>
    </row>
    <row r="2505" spans="1:2" ht="15">
      <c r="A2505" s="629" t="s">
        <v>2854</v>
      </c>
      <c r="B2505" s="630">
        <v>13.23</v>
      </c>
    </row>
    <row r="2506" spans="1:2" ht="15">
      <c r="A2506" s="629" t="s">
        <v>2855</v>
      </c>
      <c r="B2506" s="630">
        <v>12.4</v>
      </c>
    </row>
    <row r="2507" spans="1:2" ht="15">
      <c r="A2507" s="629" t="s">
        <v>2856</v>
      </c>
      <c r="B2507" s="630">
        <v>13.9</v>
      </c>
    </row>
    <row r="2508" spans="1:2" ht="15">
      <c r="A2508" s="629" t="s">
        <v>2857</v>
      </c>
      <c r="B2508" s="630">
        <v>13.03</v>
      </c>
    </row>
    <row r="2509" spans="1:2" ht="15">
      <c r="A2509" s="629" t="s">
        <v>2858</v>
      </c>
      <c r="B2509" s="630">
        <v>14.59</v>
      </c>
    </row>
    <row r="2510" spans="1:2" ht="15">
      <c r="A2510" s="629" t="s">
        <v>2859</v>
      </c>
      <c r="B2510" s="630">
        <v>13.68</v>
      </c>
    </row>
    <row r="2511" spans="1:2" ht="15">
      <c r="A2511" s="629" t="s">
        <v>2860</v>
      </c>
      <c r="B2511" s="630">
        <v>15.33</v>
      </c>
    </row>
    <row r="2512" spans="1:2" ht="15">
      <c r="A2512" s="629" t="s">
        <v>2861</v>
      </c>
      <c r="B2512" s="630">
        <v>14.37</v>
      </c>
    </row>
    <row r="2513" spans="1:2" ht="15">
      <c r="A2513" s="629" t="s">
        <v>2862</v>
      </c>
      <c r="B2513" s="630">
        <v>16.059999999999999</v>
      </c>
    </row>
    <row r="2514" spans="1:2" ht="15">
      <c r="A2514" s="629" t="s">
        <v>2863</v>
      </c>
      <c r="B2514" s="630">
        <v>15.05</v>
      </c>
    </row>
    <row r="2515" spans="1:2" ht="15">
      <c r="A2515" s="629" t="s">
        <v>2864</v>
      </c>
      <c r="B2515" s="630">
        <v>16.88</v>
      </c>
    </row>
    <row r="2516" spans="1:2" ht="15">
      <c r="A2516" s="629" t="s">
        <v>2865</v>
      </c>
      <c r="B2516" s="630">
        <v>15.82</v>
      </c>
    </row>
    <row r="2517" spans="1:2" ht="15">
      <c r="A2517" s="629" t="s">
        <v>2866</v>
      </c>
      <c r="B2517" s="630">
        <v>17.75</v>
      </c>
    </row>
    <row r="2518" spans="1:2" ht="15">
      <c r="A2518" s="629" t="s">
        <v>2867</v>
      </c>
      <c r="B2518" s="630">
        <v>16.64</v>
      </c>
    </row>
    <row r="2519" spans="1:2" ht="15">
      <c r="A2519" s="629" t="s">
        <v>2868</v>
      </c>
      <c r="B2519" s="630">
        <v>18.62</v>
      </c>
    </row>
    <row r="2520" spans="1:2" ht="15">
      <c r="A2520" s="629" t="s">
        <v>2869</v>
      </c>
      <c r="B2520" s="630">
        <v>17.45</v>
      </c>
    </row>
    <row r="2521" spans="1:2" ht="15">
      <c r="A2521" s="629" t="s">
        <v>2870</v>
      </c>
      <c r="B2521" s="630">
        <v>19.52</v>
      </c>
    </row>
    <row r="2522" spans="1:2" ht="15">
      <c r="A2522" s="629" t="s">
        <v>2871</v>
      </c>
      <c r="B2522" s="630">
        <v>18.3</v>
      </c>
    </row>
    <row r="2523" spans="1:2" ht="15">
      <c r="A2523" s="629" t="s">
        <v>302</v>
      </c>
      <c r="B2523" s="630">
        <v>29.77</v>
      </c>
    </row>
    <row r="2524" spans="1:2" ht="15">
      <c r="A2524" s="629" t="s">
        <v>220</v>
      </c>
      <c r="B2524" s="630">
        <v>27.17</v>
      </c>
    </row>
    <row r="2525" spans="1:2" ht="15">
      <c r="A2525" s="629" t="s">
        <v>2872</v>
      </c>
      <c r="B2525" s="630">
        <v>21.06</v>
      </c>
    </row>
    <row r="2526" spans="1:2" ht="15">
      <c r="A2526" s="629" t="s">
        <v>2873</v>
      </c>
      <c r="B2526" s="630">
        <v>18.97</v>
      </c>
    </row>
    <row r="2527" spans="1:2" ht="15">
      <c r="A2527" s="629" t="s">
        <v>2874</v>
      </c>
      <c r="B2527" s="630">
        <v>21.2</v>
      </c>
    </row>
    <row r="2528" spans="1:2" ht="15">
      <c r="A2528" s="629" t="s">
        <v>2875</v>
      </c>
      <c r="B2528" s="630">
        <v>19.12</v>
      </c>
    </row>
    <row r="2529" spans="1:2" ht="15">
      <c r="A2529" s="629" t="s">
        <v>2876</v>
      </c>
      <c r="B2529" s="630">
        <v>39.86</v>
      </c>
    </row>
    <row r="2530" spans="1:2" ht="15">
      <c r="A2530" s="629" t="s">
        <v>2877</v>
      </c>
      <c r="B2530" s="630">
        <v>36.200000000000003</v>
      </c>
    </row>
    <row r="2531" spans="1:2" ht="15">
      <c r="A2531" s="629" t="s">
        <v>2878</v>
      </c>
      <c r="B2531" s="630">
        <v>44.22</v>
      </c>
    </row>
    <row r="2532" spans="1:2" ht="15">
      <c r="A2532" s="629" t="s">
        <v>2879</v>
      </c>
      <c r="B2532" s="630">
        <v>39.61</v>
      </c>
    </row>
    <row r="2533" spans="1:2" ht="15">
      <c r="A2533" s="629" t="s">
        <v>2880</v>
      </c>
      <c r="B2533" s="630">
        <v>79.45</v>
      </c>
    </row>
    <row r="2534" spans="1:2" ht="15">
      <c r="A2534" s="629" t="s">
        <v>2881</v>
      </c>
      <c r="B2534" s="630">
        <v>71.14</v>
      </c>
    </row>
    <row r="2535" spans="1:2" ht="15">
      <c r="A2535" s="629" t="s">
        <v>2882</v>
      </c>
      <c r="B2535" s="630">
        <v>194.9</v>
      </c>
    </row>
    <row r="2536" spans="1:2" ht="15">
      <c r="A2536" s="629" t="s">
        <v>2883</v>
      </c>
      <c r="B2536" s="630">
        <v>174.36</v>
      </c>
    </row>
    <row r="2537" spans="1:2" ht="15">
      <c r="A2537" s="629" t="s">
        <v>2884</v>
      </c>
      <c r="B2537" s="630">
        <v>54.35</v>
      </c>
    </row>
    <row r="2538" spans="1:2" ht="15">
      <c r="A2538" s="629" t="s">
        <v>2885</v>
      </c>
      <c r="B2538" s="630">
        <v>51.68</v>
      </c>
    </row>
    <row r="2539" spans="1:2" ht="15">
      <c r="A2539" s="629" t="s">
        <v>2886</v>
      </c>
      <c r="B2539" s="630">
        <v>60.01</v>
      </c>
    </row>
    <row r="2540" spans="1:2" ht="15">
      <c r="A2540" s="629" t="s">
        <v>2887</v>
      </c>
      <c r="B2540" s="630">
        <v>57.05</v>
      </c>
    </row>
    <row r="2541" spans="1:2" ht="15">
      <c r="A2541" s="629" t="s">
        <v>2888</v>
      </c>
      <c r="B2541" s="630">
        <v>68.2</v>
      </c>
    </row>
    <row r="2542" spans="1:2" ht="15">
      <c r="A2542" s="629" t="s">
        <v>2889</v>
      </c>
      <c r="B2542" s="630">
        <v>64.83</v>
      </c>
    </row>
    <row r="2543" spans="1:2" ht="15">
      <c r="A2543" s="629" t="s">
        <v>2890</v>
      </c>
      <c r="B2543" s="630">
        <v>79.11</v>
      </c>
    </row>
    <row r="2544" spans="1:2" ht="15">
      <c r="A2544" s="629" t="s">
        <v>2891</v>
      </c>
      <c r="B2544" s="630">
        <v>75.209999999999994</v>
      </c>
    </row>
    <row r="2545" spans="1:2" ht="15">
      <c r="A2545" s="629" t="s">
        <v>2892</v>
      </c>
      <c r="B2545" s="630">
        <v>90.02</v>
      </c>
    </row>
    <row r="2546" spans="1:2" ht="15">
      <c r="A2546" s="629" t="s">
        <v>2893</v>
      </c>
      <c r="B2546" s="630">
        <v>85.58</v>
      </c>
    </row>
    <row r="2547" spans="1:2" ht="15">
      <c r="A2547" s="629" t="s">
        <v>2894</v>
      </c>
      <c r="B2547" s="630">
        <v>85.03</v>
      </c>
    </row>
    <row r="2548" spans="1:2" ht="15">
      <c r="A2548" s="629" t="s">
        <v>2895</v>
      </c>
      <c r="B2548" s="630">
        <v>76.89</v>
      </c>
    </row>
    <row r="2549" spans="1:2" ht="15">
      <c r="A2549" s="629" t="s">
        <v>2896</v>
      </c>
      <c r="B2549" s="630">
        <v>158.41</v>
      </c>
    </row>
    <row r="2550" spans="1:2" ht="15">
      <c r="A2550" s="629" t="s">
        <v>2897</v>
      </c>
      <c r="B2550" s="630">
        <v>141.81</v>
      </c>
    </row>
    <row r="2551" spans="1:2" ht="15">
      <c r="A2551" s="629" t="s">
        <v>2898</v>
      </c>
      <c r="B2551" s="630">
        <v>159.72999999999999</v>
      </c>
    </row>
    <row r="2552" spans="1:2" ht="15">
      <c r="A2552" s="629" t="s">
        <v>2899</v>
      </c>
      <c r="B2552" s="630">
        <v>141.97</v>
      </c>
    </row>
    <row r="2553" spans="1:2" ht="15">
      <c r="A2553" s="629" t="s">
        <v>2900</v>
      </c>
      <c r="B2553" s="630">
        <v>62.21</v>
      </c>
    </row>
    <row r="2554" spans="1:2" ht="15">
      <c r="A2554" s="629" t="s">
        <v>2901</v>
      </c>
      <c r="B2554" s="630">
        <v>56.3</v>
      </c>
    </row>
    <row r="2555" spans="1:2" ht="15">
      <c r="A2555" s="629" t="s">
        <v>2902</v>
      </c>
      <c r="B2555" s="630">
        <v>80.88</v>
      </c>
    </row>
    <row r="2556" spans="1:2" ht="15">
      <c r="A2556" s="629" t="s">
        <v>2903</v>
      </c>
      <c r="B2556" s="630">
        <v>73.19</v>
      </c>
    </row>
    <row r="2557" spans="1:2" ht="15">
      <c r="A2557" s="629" t="s">
        <v>2904</v>
      </c>
      <c r="B2557" s="630">
        <v>1.02</v>
      </c>
    </row>
    <row r="2558" spans="1:2" ht="15">
      <c r="A2558" s="629" t="s">
        <v>2905</v>
      </c>
      <c r="B2558" s="630">
        <v>0.98</v>
      </c>
    </row>
    <row r="2559" spans="1:2" ht="15">
      <c r="A2559" s="629" t="s">
        <v>2906</v>
      </c>
      <c r="B2559" s="630">
        <v>0.85</v>
      </c>
    </row>
    <row r="2560" spans="1:2" ht="15">
      <c r="A2560" s="629" t="s">
        <v>2907</v>
      </c>
      <c r="B2560" s="630">
        <v>0.82</v>
      </c>
    </row>
    <row r="2561" spans="1:2" ht="15">
      <c r="A2561" s="629" t="s">
        <v>2908</v>
      </c>
      <c r="B2561" s="630">
        <v>0.82</v>
      </c>
    </row>
    <row r="2562" spans="1:2" ht="15">
      <c r="A2562" s="629" t="s">
        <v>2909</v>
      </c>
      <c r="B2562" s="630">
        <v>0.79</v>
      </c>
    </row>
    <row r="2563" spans="1:2" ht="15">
      <c r="A2563" s="629" t="s">
        <v>2910</v>
      </c>
      <c r="B2563" s="630">
        <v>8.36</v>
      </c>
    </row>
    <row r="2564" spans="1:2" ht="15">
      <c r="A2564" s="629" t="s">
        <v>2911</v>
      </c>
      <c r="B2564" s="630">
        <v>8</v>
      </c>
    </row>
    <row r="2565" spans="1:2" ht="15">
      <c r="A2565" s="629" t="s">
        <v>2912</v>
      </c>
      <c r="B2565" s="630">
        <v>6</v>
      </c>
    </row>
    <row r="2566" spans="1:2" ht="15">
      <c r="A2566" s="629" t="s">
        <v>2913</v>
      </c>
      <c r="B2566" s="630">
        <v>5.78</v>
      </c>
    </row>
    <row r="2567" spans="1:2" ht="15">
      <c r="A2567" s="629" t="s">
        <v>2914</v>
      </c>
      <c r="B2567" s="630">
        <v>5.33</v>
      </c>
    </row>
    <row r="2568" spans="1:2" ht="15">
      <c r="A2568" s="629" t="s">
        <v>2915</v>
      </c>
      <c r="B2568" s="630">
        <v>5.14</v>
      </c>
    </row>
    <row r="2569" spans="1:2" ht="15">
      <c r="A2569" s="629" t="s">
        <v>2916</v>
      </c>
      <c r="B2569" s="630">
        <v>4.96</v>
      </c>
    </row>
    <row r="2570" spans="1:2" ht="15">
      <c r="A2570" s="629" t="s">
        <v>2917</v>
      </c>
      <c r="B2570" s="630">
        <v>4.8</v>
      </c>
    </row>
    <row r="2571" spans="1:2" ht="15">
      <c r="A2571" s="629" t="s">
        <v>2918</v>
      </c>
      <c r="B2571" s="630">
        <v>4.8</v>
      </c>
    </row>
    <row r="2572" spans="1:2" ht="15">
      <c r="A2572" s="629" t="s">
        <v>2919</v>
      </c>
      <c r="B2572" s="630">
        <v>4.6500000000000004</v>
      </c>
    </row>
    <row r="2573" spans="1:2" ht="15">
      <c r="A2573" s="629" t="s">
        <v>2920</v>
      </c>
      <c r="B2573" s="630">
        <v>3.29</v>
      </c>
    </row>
    <row r="2574" spans="1:2" ht="15">
      <c r="A2574" s="629" t="s">
        <v>2921</v>
      </c>
      <c r="B2574" s="630">
        <v>3.19</v>
      </c>
    </row>
    <row r="2575" spans="1:2" ht="15">
      <c r="A2575" s="629" t="s">
        <v>2922</v>
      </c>
      <c r="B2575" s="630">
        <v>3.64</v>
      </c>
    </row>
    <row r="2576" spans="1:2" ht="15">
      <c r="A2576" s="629" t="s">
        <v>2923</v>
      </c>
      <c r="B2576" s="630">
        <v>3.64</v>
      </c>
    </row>
    <row r="2577" spans="1:2" ht="15">
      <c r="A2577" s="629" t="s">
        <v>2924</v>
      </c>
      <c r="B2577" s="630">
        <v>3</v>
      </c>
    </row>
    <row r="2578" spans="1:2" ht="15">
      <c r="A2578" s="629" t="s">
        <v>2925</v>
      </c>
      <c r="B2578" s="630">
        <v>3</v>
      </c>
    </row>
    <row r="2579" spans="1:2" ht="15">
      <c r="A2579" s="629" t="s">
        <v>2926</v>
      </c>
      <c r="B2579" s="630">
        <v>6.51</v>
      </c>
    </row>
    <row r="2580" spans="1:2" ht="15">
      <c r="A2580" s="629" t="s">
        <v>2927</v>
      </c>
      <c r="B2580" s="630">
        <v>6.23</v>
      </c>
    </row>
    <row r="2581" spans="1:2" ht="15">
      <c r="A2581" s="629" t="s">
        <v>2928</v>
      </c>
      <c r="B2581" s="630">
        <v>4.42</v>
      </c>
    </row>
    <row r="2582" spans="1:2" ht="15">
      <c r="A2582" s="629" t="s">
        <v>2929</v>
      </c>
      <c r="B2582" s="630">
        <v>4.26</v>
      </c>
    </row>
    <row r="2583" spans="1:2" ht="15">
      <c r="A2583" s="629" t="s">
        <v>2930</v>
      </c>
      <c r="B2583" s="630">
        <v>3.74</v>
      </c>
    </row>
    <row r="2584" spans="1:2" ht="15">
      <c r="A2584" s="629" t="s">
        <v>2931</v>
      </c>
      <c r="B2584" s="630">
        <v>3.62</v>
      </c>
    </row>
    <row r="2585" spans="1:2" ht="15">
      <c r="A2585" s="629" t="s">
        <v>2932</v>
      </c>
      <c r="B2585" s="630">
        <v>3.37</v>
      </c>
    </row>
    <row r="2586" spans="1:2" ht="15">
      <c r="A2586" s="629" t="s">
        <v>2933</v>
      </c>
      <c r="B2586" s="630">
        <v>3.28</v>
      </c>
    </row>
    <row r="2587" spans="1:2" ht="15">
      <c r="A2587" s="629" t="s">
        <v>2934</v>
      </c>
      <c r="B2587" s="630">
        <v>3.22</v>
      </c>
    </row>
    <row r="2588" spans="1:2" ht="15">
      <c r="A2588" s="629" t="s">
        <v>2935</v>
      </c>
      <c r="B2588" s="630">
        <v>3.13</v>
      </c>
    </row>
    <row r="2589" spans="1:2" ht="15">
      <c r="A2589" s="629" t="s">
        <v>2936</v>
      </c>
      <c r="B2589" s="630">
        <v>2.04</v>
      </c>
    </row>
    <row r="2590" spans="1:2" ht="15">
      <c r="A2590" s="629" t="s">
        <v>2937</v>
      </c>
      <c r="B2590" s="630">
        <v>1.98</v>
      </c>
    </row>
    <row r="2591" spans="1:2" ht="15">
      <c r="A2591" s="629" t="s">
        <v>2938</v>
      </c>
      <c r="B2591" s="630">
        <v>2.52</v>
      </c>
    </row>
    <row r="2592" spans="1:2" ht="15">
      <c r="A2592" s="629" t="s">
        <v>2939</v>
      </c>
      <c r="B2592" s="630">
        <v>2.4900000000000002</v>
      </c>
    </row>
    <row r="2593" spans="1:2" ht="15">
      <c r="A2593" s="629" t="s">
        <v>2940</v>
      </c>
      <c r="B2593" s="630">
        <v>2.02</v>
      </c>
    </row>
    <row r="2594" spans="1:2" ht="15">
      <c r="A2594" s="629" t="s">
        <v>2941</v>
      </c>
      <c r="B2594" s="630">
        <v>1.99</v>
      </c>
    </row>
    <row r="2595" spans="1:2" ht="15">
      <c r="A2595" s="629" t="s">
        <v>2942</v>
      </c>
      <c r="B2595" s="630">
        <v>61.44</v>
      </c>
    </row>
    <row r="2596" spans="1:2" ht="15">
      <c r="A2596" s="629" t="s">
        <v>2943</v>
      </c>
      <c r="B2596" s="630">
        <v>56.61</v>
      </c>
    </row>
    <row r="2597" spans="1:2" ht="15">
      <c r="A2597" s="629" t="s">
        <v>2944</v>
      </c>
      <c r="B2597" s="630">
        <v>41.75</v>
      </c>
    </row>
    <row r="2598" spans="1:2" ht="15">
      <c r="A2598" s="629" t="s">
        <v>2945</v>
      </c>
      <c r="B2598" s="630">
        <v>36.92</v>
      </c>
    </row>
    <row r="2599" spans="1:2" ht="15">
      <c r="A2599" s="629" t="s">
        <v>331</v>
      </c>
      <c r="B2599" s="630">
        <v>229.32</v>
      </c>
    </row>
    <row r="2600" spans="1:2" ht="15">
      <c r="A2600" s="629" t="s">
        <v>238</v>
      </c>
      <c r="B2600" s="630">
        <v>228.08</v>
      </c>
    </row>
    <row r="2601" spans="1:2" ht="15">
      <c r="A2601" s="629" t="s">
        <v>2946</v>
      </c>
      <c r="B2601" s="630">
        <v>1.1100000000000001</v>
      </c>
    </row>
    <row r="2602" spans="1:2" ht="15">
      <c r="A2602" s="629" t="s">
        <v>2947</v>
      </c>
      <c r="B2602" s="630">
        <v>1.1100000000000001</v>
      </c>
    </row>
    <row r="2603" spans="1:2" ht="15">
      <c r="A2603" s="629" t="s">
        <v>2948</v>
      </c>
      <c r="B2603" s="630">
        <v>0.83</v>
      </c>
    </row>
    <row r="2604" spans="1:2" ht="15">
      <c r="A2604" s="629" t="s">
        <v>2949</v>
      </c>
      <c r="B2604" s="630">
        <v>0.83</v>
      </c>
    </row>
    <row r="2605" spans="1:2" ht="15">
      <c r="A2605" s="629" t="s">
        <v>2950</v>
      </c>
      <c r="B2605" s="630">
        <v>1.24</v>
      </c>
    </row>
    <row r="2606" spans="1:2" ht="15">
      <c r="A2606" s="629" t="s">
        <v>2951</v>
      </c>
      <c r="B2606" s="630">
        <v>1.24</v>
      </c>
    </row>
    <row r="2607" spans="1:2" ht="15">
      <c r="A2607" s="629" t="s">
        <v>2952</v>
      </c>
      <c r="B2607" s="630">
        <v>0.89</v>
      </c>
    </row>
    <row r="2608" spans="1:2" ht="15">
      <c r="A2608" s="629" t="s">
        <v>2953</v>
      </c>
      <c r="B2608" s="630">
        <v>0.89</v>
      </c>
    </row>
    <row r="2609" spans="1:2" ht="15">
      <c r="A2609" s="629" t="s">
        <v>2954</v>
      </c>
      <c r="B2609" s="630">
        <v>0.96</v>
      </c>
    </row>
    <row r="2610" spans="1:2" ht="15">
      <c r="A2610" s="629" t="s">
        <v>2955</v>
      </c>
      <c r="B2610" s="630">
        <v>0.96</v>
      </c>
    </row>
    <row r="2611" spans="1:2" ht="15">
      <c r="A2611" s="629" t="s">
        <v>2956</v>
      </c>
      <c r="B2611" s="630">
        <v>0.4</v>
      </c>
    </row>
    <row r="2612" spans="1:2" ht="15">
      <c r="A2612" s="629" t="s">
        <v>2957</v>
      </c>
      <c r="B2612" s="630">
        <v>0.37</v>
      </c>
    </row>
    <row r="2613" spans="1:2" ht="15">
      <c r="A2613" s="629" t="s">
        <v>2958</v>
      </c>
      <c r="B2613" s="630">
        <v>30.88</v>
      </c>
    </row>
    <row r="2614" spans="1:2" ht="15">
      <c r="A2614" s="629" t="s">
        <v>2959</v>
      </c>
      <c r="B2614" s="630">
        <v>29.17</v>
      </c>
    </row>
    <row r="2615" spans="1:2" ht="15">
      <c r="A2615" s="629" t="s">
        <v>2960</v>
      </c>
      <c r="B2615" s="630">
        <v>0.87</v>
      </c>
    </row>
    <row r="2616" spans="1:2" ht="15">
      <c r="A2616" s="629" t="s">
        <v>2961</v>
      </c>
      <c r="B2616" s="630">
        <v>0.84</v>
      </c>
    </row>
    <row r="2617" spans="1:2" ht="15">
      <c r="A2617" s="629" t="s">
        <v>2962</v>
      </c>
      <c r="B2617" s="630">
        <v>0.57999999999999996</v>
      </c>
    </row>
    <row r="2618" spans="1:2" ht="15">
      <c r="A2618" s="629" t="s">
        <v>2963</v>
      </c>
      <c r="B2618" s="630">
        <v>0.56000000000000005</v>
      </c>
    </row>
    <row r="2619" spans="1:2" ht="15">
      <c r="A2619" s="629" t="s">
        <v>2964</v>
      </c>
      <c r="B2619" s="630">
        <v>0.35</v>
      </c>
    </row>
    <row r="2620" spans="1:2" ht="15">
      <c r="A2620" s="629" t="s">
        <v>2965</v>
      </c>
      <c r="B2620" s="630">
        <v>0.34</v>
      </c>
    </row>
    <row r="2621" spans="1:2" ht="15">
      <c r="A2621" s="629" t="s">
        <v>2966</v>
      </c>
      <c r="B2621" s="630">
        <v>0.55000000000000004</v>
      </c>
    </row>
    <row r="2622" spans="1:2" ht="15">
      <c r="A2622" s="629" t="s">
        <v>2967</v>
      </c>
      <c r="B2622" s="630">
        <v>0.53</v>
      </c>
    </row>
    <row r="2623" spans="1:2" ht="15">
      <c r="A2623" s="629" t="s">
        <v>2968</v>
      </c>
      <c r="B2623" s="630">
        <v>0.12</v>
      </c>
    </row>
    <row r="2624" spans="1:2" ht="15">
      <c r="A2624" s="629" t="s">
        <v>2969</v>
      </c>
      <c r="B2624" s="630">
        <v>0.12</v>
      </c>
    </row>
    <row r="2625" spans="1:2" ht="15">
      <c r="A2625" s="629" t="s">
        <v>2970</v>
      </c>
      <c r="B2625" s="630">
        <v>0.61</v>
      </c>
    </row>
    <row r="2626" spans="1:2" ht="15">
      <c r="A2626" s="629" t="s">
        <v>2971</v>
      </c>
      <c r="B2626" s="630">
        <v>0.59</v>
      </c>
    </row>
    <row r="2627" spans="1:2" ht="15">
      <c r="A2627" s="629" t="s">
        <v>2972</v>
      </c>
      <c r="B2627" s="630">
        <v>0.77</v>
      </c>
    </row>
    <row r="2628" spans="1:2" ht="15">
      <c r="A2628" s="629" t="s">
        <v>2973</v>
      </c>
      <c r="B2628" s="630">
        <v>0.74</v>
      </c>
    </row>
    <row r="2629" spans="1:2" ht="15">
      <c r="A2629" s="629" t="s">
        <v>2974</v>
      </c>
      <c r="B2629" s="630">
        <v>3.03</v>
      </c>
    </row>
    <row r="2630" spans="1:2" ht="15">
      <c r="A2630" s="629" t="s">
        <v>2975</v>
      </c>
      <c r="B2630" s="630">
        <v>2.96</v>
      </c>
    </row>
    <row r="2631" spans="1:2" ht="15">
      <c r="A2631" s="629" t="s">
        <v>2976</v>
      </c>
      <c r="B2631" s="630">
        <v>0.7</v>
      </c>
    </row>
    <row r="2632" spans="1:2" ht="15">
      <c r="A2632" s="629" t="s">
        <v>2977</v>
      </c>
      <c r="B2632" s="630">
        <v>0.64</v>
      </c>
    </row>
    <row r="2633" spans="1:2" ht="15">
      <c r="A2633" s="629" t="s">
        <v>2978</v>
      </c>
      <c r="B2633" s="630">
        <v>13.65</v>
      </c>
    </row>
    <row r="2634" spans="1:2" ht="15">
      <c r="A2634" s="629" t="s">
        <v>2979</v>
      </c>
      <c r="B2634" s="630">
        <v>12.44</v>
      </c>
    </row>
    <row r="2635" spans="1:2" ht="15">
      <c r="A2635" s="629" t="s">
        <v>2980</v>
      </c>
      <c r="B2635" s="630">
        <v>10.37</v>
      </c>
    </row>
    <row r="2636" spans="1:2" ht="15">
      <c r="A2636" s="629" t="s">
        <v>2981</v>
      </c>
      <c r="B2636" s="630">
        <v>9.4499999999999993</v>
      </c>
    </row>
    <row r="2637" spans="1:2" ht="15">
      <c r="A2637" s="629" t="s">
        <v>2982</v>
      </c>
      <c r="B2637" s="630">
        <v>133.74</v>
      </c>
    </row>
    <row r="2638" spans="1:2" ht="15">
      <c r="A2638" s="629" t="s">
        <v>2983</v>
      </c>
      <c r="B2638" s="630">
        <v>122.68</v>
      </c>
    </row>
    <row r="2639" spans="1:2" ht="15">
      <c r="A2639" s="629" t="s">
        <v>2984</v>
      </c>
      <c r="B2639" s="630">
        <v>12919.42</v>
      </c>
    </row>
    <row r="2640" spans="1:2" ht="15">
      <c r="A2640" s="629" t="s">
        <v>2985</v>
      </c>
      <c r="B2640" s="630">
        <v>12102.99</v>
      </c>
    </row>
    <row r="2641" spans="1:2" ht="15">
      <c r="A2641" s="629" t="s">
        <v>2986</v>
      </c>
      <c r="B2641" s="630">
        <v>18024.54</v>
      </c>
    </row>
    <row r="2642" spans="1:2" ht="15">
      <c r="A2642" s="629" t="s">
        <v>2987</v>
      </c>
      <c r="B2642" s="630">
        <v>16784.509999999998</v>
      </c>
    </row>
    <row r="2643" spans="1:2" ht="15">
      <c r="A2643" s="629" t="s">
        <v>2988</v>
      </c>
      <c r="B2643" s="630">
        <v>23111.67</v>
      </c>
    </row>
    <row r="2644" spans="1:2" ht="15">
      <c r="A2644" s="629" t="s">
        <v>2989</v>
      </c>
      <c r="B2644" s="630">
        <v>21455.34</v>
      </c>
    </row>
    <row r="2645" spans="1:2" ht="15">
      <c r="A2645" s="629" t="s">
        <v>2990</v>
      </c>
      <c r="B2645" s="630">
        <v>28822.75</v>
      </c>
    </row>
    <row r="2646" spans="1:2" ht="15">
      <c r="A2646" s="629" t="s">
        <v>2991</v>
      </c>
      <c r="B2646" s="630">
        <v>26497.17</v>
      </c>
    </row>
    <row r="2647" spans="1:2" ht="15">
      <c r="A2647" s="629" t="s">
        <v>2992</v>
      </c>
      <c r="B2647" s="630">
        <v>212.25</v>
      </c>
    </row>
    <row r="2648" spans="1:2" ht="15">
      <c r="A2648" s="629" t="s">
        <v>2993</v>
      </c>
      <c r="B2648" s="630">
        <v>183.97</v>
      </c>
    </row>
    <row r="2649" spans="1:2" ht="15">
      <c r="A2649" s="629" t="s">
        <v>2994</v>
      </c>
      <c r="B2649" s="630">
        <v>293.89</v>
      </c>
    </row>
    <row r="2650" spans="1:2" ht="15">
      <c r="A2650" s="629" t="s">
        <v>2995</v>
      </c>
      <c r="B2650" s="630">
        <v>254.73</v>
      </c>
    </row>
    <row r="2651" spans="1:2" ht="15">
      <c r="A2651" s="629" t="s">
        <v>2996</v>
      </c>
      <c r="B2651" s="630">
        <v>123.25</v>
      </c>
    </row>
    <row r="2652" spans="1:2" ht="15">
      <c r="A2652" s="629" t="s">
        <v>2997</v>
      </c>
      <c r="B2652" s="630">
        <v>106.83</v>
      </c>
    </row>
    <row r="2653" spans="1:2" ht="15">
      <c r="A2653" s="629" t="s">
        <v>2998</v>
      </c>
      <c r="B2653" s="630">
        <v>62.17</v>
      </c>
    </row>
    <row r="2654" spans="1:2" ht="15">
      <c r="A2654" s="629" t="s">
        <v>2999</v>
      </c>
      <c r="B2654" s="630">
        <v>53.88</v>
      </c>
    </row>
    <row r="2655" spans="1:2" ht="15">
      <c r="A2655" s="629" t="s">
        <v>3000</v>
      </c>
      <c r="B2655" s="630">
        <v>7.77</v>
      </c>
    </row>
    <row r="2656" spans="1:2" ht="15">
      <c r="A2656" s="629" t="s">
        <v>3001</v>
      </c>
      <c r="B2656" s="630">
        <v>6.73</v>
      </c>
    </row>
    <row r="2657" spans="1:2" ht="15">
      <c r="A2657" s="629" t="s">
        <v>3002</v>
      </c>
      <c r="B2657" s="630">
        <v>23.31</v>
      </c>
    </row>
    <row r="2658" spans="1:2" ht="15">
      <c r="A2658" s="629" t="s">
        <v>3003</v>
      </c>
      <c r="B2658" s="630">
        <v>20.2</v>
      </c>
    </row>
    <row r="2659" spans="1:2" ht="15">
      <c r="A2659" s="629" t="s">
        <v>3004</v>
      </c>
      <c r="B2659" s="630">
        <v>18.649999999999999</v>
      </c>
    </row>
    <row r="2660" spans="1:2" ht="15">
      <c r="A2660" s="629" t="s">
        <v>3005</v>
      </c>
      <c r="B2660" s="630">
        <v>16.16</v>
      </c>
    </row>
    <row r="2661" spans="1:2" ht="15">
      <c r="A2661" s="629" t="s">
        <v>3006</v>
      </c>
      <c r="B2661" s="630">
        <v>14.57</v>
      </c>
    </row>
    <row r="2662" spans="1:2" ht="15">
      <c r="A2662" s="629" t="s">
        <v>3007</v>
      </c>
      <c r="B2662" s="630">
        <v>12.63</v>
      </c>
    </row>
    <row r="2663" spans="1:2" ht="15">
      <c r="A2663" s="629" t="s">
        <v>3008</v>
      </c>
      <c r="B2663" s="630">
        <v>10.35</v>
      </c>
    </row>
    <row r="2664" spans="1:2" ht="15">
      <c r="A2664" s="629" t="s">
        <v>3009</v>
      </c>
      <c r="B2664" s="630">
        <v>8.9700000000000006</v>
      </c>
    </row>
    <row r="2665" spans="1:2" ht="15">
      <c r="A2665" s="629" t="s">
        <v>3010</v>
      </c>
      <c r="B2665" s="630">
        <v>41.96</v>
      </c>
    </row>
    <row r="2666" spans="1:2" ht="15">
      <c r="A2666" s="629" t="s">
        <v>3011</v>
      </c>
      <c r="B2666" s="630">
        <v>36.369999999999997</v>
      </c>
    </row>
    <row r="2667" spans="1:2" ht="15">
      <c r="A2667" s="629" t="s">
        <v>3012</v>
      </c>
      <c r="B2667" s="630">
        <v>21.13</v>
      </c>
    </row>
    <row r="2668" spans="1:2" ht="15">
      <c r="A2668" s="629" t="s">
        <v>3013</v>
      </c>
      <c r="B2668" s="630">
        <v>18.32</v>
      </c>
    </row>
    <row r="2669" spans="1:2" ht="15">
      <c r="A2669" s="629" t="s">
        <v>3014</v>
      </c>
      <c r="B2669" s="630">
        <v>7.77</v>
      </c>
    </row>
    <row r="2670" spans="1:2" ht="15">
      <c r="A2670" s="629" t="s">
        <v>3015</v>
      </c>
      <c r="B2670" s="630">
        <v>6.73</v>
      </c>
    </row>
    <row r="2671" spans="1:2" ht="15">
      <c r="A2671" s="629" t="s">
        <v>3016</v>
      </c>
      <c r="B2671" s="630">
        <v>15.17</v>
      </c>
    </row>
    <row r="2672" spans="1:2" ht="15">
      <c r="A2672" s="629" t="s">
        <v>3017</v>
      </c>
      <c r="B2672" s="630">
        <v>13.14</v>
      </c>
    </row>
    <row r="2673" spans="1:2" ht="15">
      <c r="A2673" s="629" t="s">
        <v>3018</v>
      </c>
      <c r="B2673" s="630">
        <v>21.13</v>
      </c>
    </row>
    <row r="2674" spans="1:2" ht="15">
      <c r="A2674" s="629" t="s">
        <v>3019</v>
      </c>
      <c r="B2674" s="630">
        <v>18.32</v>
      </c>
    </row>
    <row r="2675" spans="1:2" ht="15">
      <c r="A2675" s="629" t="s">
        <v>3020</v>
      </c>
      <c r="B2675" s="630">
        <v>20.2</v>
      </c>
    </row>
    <row r="2676" spans="1:2" ht="15">
      <c r="A2676" s="629" t="s">
        <v>3021</v>
      </c>
      <c r="B2676" s="630">
        <v>17.510000000000002</v>
      </c>
    </row>
    <row r="2677" spans="1:2" ht="15">
      <c r="A2677" s="629" t="s">
        <v>3022</v>
      </c>
      <c r="B2677" s="630">
        <v>10.87</v>
      </c>
    </row>
    <row r="2678" spans="1:2" ht="15">
      <c r="A2678" s="629" t="s">
        <v>3023</v>
      </c>
      <c r="B2678" s="630">
        <v>9.43</v>
      </c>
    </row>
    <row r="2679" spans="1:2" ht="15">
      <c r="A2679" s="629" t="s">
        <v>3024</v>
      </c>
      <c r="B2679" s="630">
        <v>57.5</v>
      </c>
    </row>
    <row r="2680" spans="1:2" ht="15">
      <c r="A2680" s="629" t="s">
        <v>3025</v>
      </c>
      <c r="B2680" s="630">
        <v>49.84</v>
      </c>
    </row>
    <row r="2681" spans="1:2" ht="15">
      <c r="A2681" s="629" t="s">
        <v>3026</v>
      </c>
      <c r="B2681" s="630">
        <v>9.48</v>
      </c>
    </row>
    <row r="2682" spans="1:2" ht="15">
      <c r="A2682" s="629" t="s">
        <v>3027</v>
      </c>
      <c r="B2682" s="630">
        <v>8.2200000000000006</v>
      </c>
    </row>
    <row r="2683" spans="1:2" ht="15">
      <c r="A2683" s="629" t="s">
        <v>3028</v>
      </c>
      <c r="B2683" s="630">
        <v>23.31</v>
      </c>
    </row>
    <row r="2684" spans="1:2" ht="15">
      <c r="A2684" s="629" t="s">
        <v>3029</v>
      </c>
      <c r="B2684" s="630">
        <v>20.2</v>
      </c>
    </row>
    <row r="2685" spans="1:2" ht="15">
      <c r="A2685" s="629" t="s">
        <v>3030</v>
      </c>
      <c r="B2685" s="630">
        <v>23.31</v>
      </c>
    </row>
    <row r="2686" spans="1:2" ht="15">
      <c r="A2686" s="629" t="s">
        <v>3031</v>
      </c>
      <c r="B2686" s="630">
        <v>20.2</v>
      </c>
    </row>
    <row r="2687" spans="1:2" ht="15">
      <c r="A2687" s="629" t="s">
        <v>300</v>
      </c>
      <c r="B2687" s="630">
        <v>79.59</v>
      </c>
    </row>
    <row r="2688" spans="1:2" ht="15">
      <c r="A2688" s="629" t="s">
        <v>217</v>
      </c>
      <c r="B2688" s="630">
        <v>68.989999999999995</v>
      </c>
    </row>
    <row r="2689" spans="1:2" ht="15">
      <c r="A2689" s="629" t="s">
        <v>3032</v>
      </c>
      <c r="B2689" s="630">
        <v>97.28</v>
      </c>
    </row>
    <row r="2690" spans="1:2" ht="15">
      <c r="A2690" s="629" t="s">
        <v>3033</v>
      </c>
      <c r="B2690" s="630">
        <v>84.32</v>
      </c>
    </row>
    <row r="2691" spans="1:2" ht="15">
      <c r="A2691" s="629" t="s">
        <v>3034</v>
      </c>
      <c r="B2691" s="630">
        <v>154.66</v>
      </c>
    </row>
    <row r="2692" spans="1:2" ht="15">
      <c r="A2692" s="629" t="s">
        <v>3035</v>
      </c>
      <c r="B2692" s="630">
        <v>134.04</v>
      </c>
    </row>
    <row r="2693" spans="1:2" ht="15">
      <c r="A2693" s="629" t="s">
        <v>3036</v>
      </c>
      <c r="B2693" s="630">
        <v>361.1</v>
      </c>
    </row>
    <row r="2694" spans="1:2" ht="15">
      <c r="A2694" s="629" t="s">
        <v>3037</v>
      </c>
      <c r="B2694" s="630">
        <v>312.95999999999998</v>
      </c>
    </row>
    <row r="2695" spans="1:2" ht="15">
      <c r="A2695" s="629" t="s">
        <v>3038</v>
      </c>
      <c r="B2695" s="630">
        <v>23.31</v>
      </c>
    </row>
    <row r="2696" spans="1:2" ht="15">
      <c r="A2696" s="629" t="s">
        <v>3039</v>
      </c>
      <c r="B2696" s="630">
        <v>20.2</v>
      </c>
    </row>
    <row r="2697" spans="1:2" ht="15">
      <c r="A2697" s="629" t="s">
        <v>3040</v>
      </c>
      <c r="B2697" s="630">
        <v>294.22000000000003</v>
      </c>
    </row>
    <row r="2698" spans="1:2" ht="15">
      <c r="A2698" s="629" t="s">
        <v>3041</v>
      </c>
      <c r="B2698" s="630">
        <v>255</v>
      </c>
    </row>
    <row r="2699" spans="1:2" ht="15">
      <c r="A2699" s="629" t="s">
        <v>3042</v>
      </c>
      <c r="B2699" s="630">
        <v>6.83</v>
      </c>
    </row>
    <row r="2700" spans="1:2" ht="15">
      <c r="A2700" s="629" t="s">
        <v>3043</v>
      </c>
      <c r="B2700" s="630">
        <v>5.92</v>
      </c>
    </row>
    <row r="2701" spans="1:2" ht="15">
      <c r="A2701" s="629" t="s">
        <v>3044</v>
      </c>
      <c r="B2701" s="630">
        <v>12.43</v>
      </c>
    </row>
    <row r="2702" spans="1:2" ht="15">
      <c r="A2702" s="629" t="s">
        <v>3045</v>
      </c>
      <c r="B2702" s="630">
        <v>10.77</v>
      </c>
    </row>
    <row r="2703" spans="1:2" ht="15">
      <c r="A2703" s="629" t="s">
        <v>3046</v>
      </c>
      <c r="B2703" s="630">
        <v>7.39</v>
      </c>
    </row>
    <row r="2704" spans="1:2" ht="15">
      <c r="A2704" s="629" t="s">
        <v>3047</v>
      </c>
      <c r="B2704" s="630">
        <v>6.41</v>
      </c>
    </row>
    <row r="2705" spans="1:2" ht="15">
      <c r="A2705" s="629" t="s">
        <v>3048</v>
      </c>
      <c r="B2705" s="630">
        <v>13.5</v>
      </c>
    </row>
    <row r="2706" spans="1:2" ht="15">
      <c r="A2706" s="629" t="s">
        <v>3049</v>
      </c>
      <c r="B2706" s="630">
        <v>11.7</v>
      </c>
    </row>
    <row r="2707" spans="1:2" ht="15">
      <c r="A2707" s="629" t="s">
        <v>3050</v>
      </c>
      <c r="B2707" s="630">
        <v>9.4700000000000006</v>
      </c>
    </row>
    <row r="2708" spans="1:2" ht="15">
      <c r="A2708" s="629" t="s">
        <v>3051</v>
      </c>
      <c r="B2708" s="630">
        <v>8.1999999999999993</v>
      </c>
    </row>
    <row r="2709" spans="1:2" ht="15">
      <c r="A2709" s="629" t="s">
        <v>3052</v>
      </c>
      <c r="B2709" s="630">
        <v>16.28</v>
      </c>
    </row>
    <row r="2710" spans="1:2" ht="15">
      <c r="A2710" s="629" t="s">
        <v>3053</v>
      </c>
      <c r="B2710" s="630">
        <v>14.11</v>
      </c>
    </row>
    <row r="2711" spans="1:2" ht="15">
      <c r="A2711" s="629" t="s">
        <v>3054</v>
      </c>
      <c r="B2711" s="630">
        <v>12.6</v>
      </c>
    </row>
    <row r="2712" spans="1:2" ht="15">
      <c r="A2712" s="629" t="s">
        <v>3055</v>
      </c>
      <c r="B2712" s="630">
        <v>10.92</v>
      </c>
    </row>
    <row r="2713" spans="1:2" ht="15">
      <c r="A2713" s="629" t="s">
        <v>3056</v>
      </c>
      <c r="B2713" s="630">
        <v>11.19</v>
      </c>
    </row>
    <row r="2714" spans="1:2" ht="15">
      <c r="A2714" s="629" t="s">
        <v>3057</v>
      </c>
      <c r="B2714" s="630">
        <v>9.69</v>
      </c>
    </row>
    <row r="2715" spans="1:2" ht="15">
      <c r="A2715" s="629" t="s">
        <v>3058</v>
      </c>
      <c r="B2715" s="630">
        <v>7.84</v>
      </c>
    </row>
    <row r="2716" spans="1:2" ht="15">
      <c r="A2716" s="629" t="s">
        <v>3059</v>
      </c>
      <c r="B2716" s="630">
        <v>6.79</v>
      </c>
    </row>
    <row r="2717" spans="1:2" ht="15">
      <c r="A2717" s="629" t="s">
        <v>3060</v>
      </c>
      <c r="B2717" s="630">
        <v>12.09</v>
      </c>
    </row>
    <row r="2718" spans="1:2" ht="15">
      <c r="A2718" s="629" t="s">
        <v>3061</v>
      </c>
      <c r="B2718" s="630">
        <v>10.48</v>
      </c>
    </row>
    <row r="2719" spans="1:2" ht="15">
      <c r="A2719" s="629" t="s">
        <v>3062</v>
      </c>
      <c r="B2719" s="630">
        <v>10.19</v>
      </c>
    </row>
    <row r="2720" spans="1:2" ht="15">
      <c r="A2720" s="629" t="s">
        <v>3063</v>
      </c>
      <c r="B2720" s="630">
        <v>8.83</v>
      </c>
    </row>
    <row r="2721" spans="1:2" ht="15">
      <c r="A2721" s="629" t="s">
        <v>3064</v>
      </c>
      <c r="B2721" s="630">
        <v>27.74</v>
      </c>
    </row>
    <row r="2722" spans="1:2" ht="15">
      <c r="A2722" s="629" t="s">
        <v>3065</v>
      </c>
      <c r="B2722" s="630">
        <v>24.04</v>
      </c>
    </row>
    <row r="2723" spans="1:2" ht="15">
      <c r="A2723" s="629" t="s">
        <v>3066</v>
      </c>
      <c r="B2723" s="630">
        <v>31.52</v>
      </c>
    </row>
    <row r="2724" spans="1:2" ht="15">
      <c r="A2724" s="629" t="s">
        <v>3067</v>
      </c>
      <c r="B2724" s="630">
        <v>27.32</v>
      </c>
    </row>
    <row r="2725" spans="1:2" ht="15">
      <c r="A2725" s="629" t="s">
        <v>3068</v>
      </c>
      <c r="B2725" s="630">
        <v>63.04</v>
      </c>
    </row>
    <row r="2726" spans="1:2" ht="15">
      <c r="A2726" s="629" t="s">
        <v>3069</v>
      </c>
      <c r="B2726" s="630">
        <v>54.64</v>
      </c>
    </row>
    <row r="2727" spans="1:2" ht="15">
      <c r="A2727" s="629" t="s">
        <v>3070</v>
      </c>
      <c r="B2727" s="630">
        <v>28.89</v>
      </c>
    </row>
    <row r="2728" spans="1:2" ht="15">
      <c r="A2728" s="629" t="s">
        <v>3071</v>
      </c>
      <c r="B2728" s="630">
        <v>25.04</v>
      </c>
    </row>
    <row r="2729" spans="1:2" ht="15">
      <c r="A2729" s="629" t="s">
        <v>3072</v>
      </c>
      <c r="B2729" s="630">
        <v>10.87</v>
      </c>
    </row>
    <row r="2730" spans="1:2" ht="15">
      <c r="A2730" s="629" t="s">
        <v>3073</v>
      </c>
      <c r="B2730" s="630">
        <v>9.43</v>
      </c>
    </row>
    <row r="2731" spans="1:2" ht="15">
      <c r="A2731" s="629" t="s">
        <v>3074</v>
      </c>
      <c r="B2731" s="630">
        <v>3058.22</v>
      </c>
    </row>
    <row r="2732" spans="1:2" ht="15">
      <c r="A2732" s="629" t="s">
        <v>3075</v>
      </c>
      <c r="B2732" s="630">
        <v>2650.4</v>
      </c>
    </row>
    <row r="2733" spans="1:2" ht="15">
      <c r="A2733" s="629" t="s">
        <v>3076</v>
      </c>
      <c r="B2733" s="630">
        <v>91.75</v>
      </c>
    </row>
    <row r="2734" spans="1:2" ht="15">
      <c r="A2734" s="629" t="s">
        <v>3077</v>
      </c>
      <c r="B2734" s="630">
        <v>79.510000000000005</v>
      </c>
    </row>
    <row r="2735" spans="1:2" ht="15">
      <c r="A2735" s="629" t="s">
        <v>3078</v>
      </c>
      <c r="B2735" s="630">
        <v>153.16</v>
      </c>
    </row>
    <row r="2736" spans="1:2" ht="15">
      <c r="A2736" s="629" t="s">
        <v>3079</v>
      </c>
      <c r="B2736" s="630">
        <v>132.74</v>
      </c>
    </row>
    <row r="2737" spans="1:2" ht="15">
      <c r="A2737" s="629" t="s">
        <v>3080</v>
      </c>
      <c r="B2737" s="630">
        <v>16.309999999999999</v>
      </c>
    </row>
    <row r="2738" spans="1:2" ht="15">
      <c r="A2738" s="629" t="s">
        <v>3081</v>
      </c>
      <c r="B2738" s="630">
        <v>14.14</v>
      </c>
    </row>
    <row r="2739" spans="1:2" ht="15">
      <c r="A2739" s="629" t="s">
        <v>3082</v>
      </c>
      <c r="B2739" s="630">
        <v>8.5399999999999991</v>
      </c>
    </row>
    <row r="2740" spans="1:2" ht="15">
      <c r="A2740" s="629" t="s">
        <v>3083</v>
      </c>
      <c r="B2740" s="630">
        <v>7.4</v>
      </c>
    </row>
    <row r="2741" spans="1:2" ht="15">
      <c r="A2741" s="629" t="s">
        <v>3084</v>
      </c>
      <c r="B2741" s="630">
        <v>18.649999999999999</v>
      </c>
    </row>
    <row r="2742" spans="1:2" ht="15">
      <c r="A2742" s="629" t="s">
        <v>3085</v>
      </c>
      <c r="B2742" s="630">
        <v>16.16</v>
      </c>
    </row>
    <row r="2743" spans="1:2" ht="15">
      <c r="A2743" s="629" t="s">
        <v>3086</v>
      </c>
      <c r="B2743" s="630">
        <v>5.43</v>
      </c>
    </row>
    <row r="2744" spans="1:2" ht="15">
      <c r="A2744" s="629" t="s">
        <v>3087</v>
      </c>
      <c r="B2744" s="630">
        <v>4.71</v>
      </c>
    </row>
    <row r="2745" spans="1:2" ht="15">
      <c r="A2745" s="629" t="s">
        <v>3088</v>
      </c>
      <c r="B2745" s="630">
        <v>19.420000000000002</v>
      </c>
    </row>
    <row r="2746" spans="1:2" ht="15">
      <c r="A2746" s="629" t="s">
        <v>3089</v>
      </c>
      <c r="B2746" s="630">
        <v>16.84</v>
      </c>
    </row>
    <row r="2747" spans="1:2" ht="15">
      <c r="A2747" s="629" t="s">
        <v>3090</v>
      </c>
      <c r="B2747" s="630">
        <v>32.630000000000003</v>
      </c>
    </row>
    <row r="2748" spans="1:2" ht="15">
      <c r="A2748" s="629" t="s">
        <v>3091</v>
      </c>
      <c r="B2748" s="630">
        <v>28.29</v>
      </c>
    </row>
    <row r="2749" spans="1:2" ht="15">
      <c r="A2749" s="629" t="s">
        <v>3092</v>
      </c>
      <c r="B2749" s="630">
        <v>6.99</v>
      </c>
    </row>
    <row r="2750" spans="1:2" ht="15">
      <c r="A2750" s="629" t="s">
        <v>3093</v>
      </c>
      <c r="B2750" s="630">
        <v>6.06</v>
      </c>
    </row>
    <row r="2751" spans="1:2" ht="15">
      <c r="A2751" s="629" t="s">
        <v>3094</v>
      </c>
      <c r="B2751" s="630">
        <v>20.98</v>
      </c>
    </row>
    <row r="2752" spans="1:2" ht="15">
      <c r="A2752" s="629" t="s">
        <v>3095</v>
      </c>
      <c r="B2752" s="630">
        <v>18.18</v>
      </c>
    </row>
    <row r="2753" spans="1:2" ht="15">
      <c r="A2753" s="629" t="s">
        <v>3096</v>
      </c>
      <c r="B2753" s="630">
        <v>15.54</v>
      </c>
    </row>
    <row r="2754" spans="1:2" ht="15">
      <c r="A2754" s="629" t="s">
        <v>3097</v>
      </c>
      <c r="B2754" s="630">
        <v>13.47</v>
      </c>
    </row>
    <row r="2755" spans="1:2" ht="15">
      <c r="A2755" s="629" t="s">
        <v>3098</v>
      </c>
      <c r="B2755" s="630">
        <v>31.08</v>
      </c>
    </row>
    <row r="2756" spans="1:2" ht="15">
      <c r="A2756" s="629" t="s">
        <v>3099</v>
      </c>
      <c r="B2756" s="630">
        <v>26.94</v>
      </c>
    </row>
    <row r="2757" spans="1:2" ht="15">
      <c r="A2757" s="629" t="s">
        <v>3100</v>
      </c>
      <c r="B2757" s="630">
        <v>13.98</v>
      </c>
    </row>
    <row r="2758" spans="1:2" ht="15">
      <c r="A2758" s="629" t="s">
        <v>3101</v>
      </c>
      <c r="B2758" s="630">
        <v>12.12</v>
      </c>
    </row>
    <row r="2759" spans="1:2" ht="15">
      <c r="A2759" s="629" t="s">
        <v>3102</v>
      </c>
      <c r="B2759" s="630">
        <v>5.43</v>
      </c>
    </row>
    <row r="2760" spans="1:2" ht="15">
      <c r="A2760" s="629" t="s">
        <v>3103</v>
      </c>
      <c r="B2760" s="630">
        <v>4.71</v>
      </c>
    </row>
    <row r="2761" spans="1:2" ht="15">
      <c r="A2761" s="629" t="s">
        <v>3104</v>
      </c>
      <c r="B2761" s="630">
        <v>53.63</v>
      </c>
    </row>
    <row r="2762" spans="1:2" ht="15">
      <c r="A2762" s="629" t="s">
        <v>3105</v>
      </c>
      <c r="B2762" s="630">
        <v>46.47</v>
      </c>
    </row>
    <row r="2763" spans="1:2" ht="15">
      <c r="A2763" s="629" t="s">
        <v>3106</v>
      </c>
      <c r="B2763" s="630">
        <v>3.1</v>
      </c>
    </row>
    <row r="2764" spans="1:2" ht="15">
      <c r="A2764" s="629" t="s">
        <v>3107</v>
      </c>
      <c r="B2764" s="630">
        <v>2.69</v>
      </c>
    </row>
    <row r="2765" spans="1:2" ht="15">
      <c r="A2765" s="629" t="s">
        <v>3108</v>
      </c>
      <c r="B2765" s="630">
        <v>5.43</v>
      </c>
    </row>
    <row r="2766" spans="1:2" ht="15">
      <c r="A2766" s="629" t="s">
        <v>3109</v>
      </c>
      <c r="B2766" s="630">
        <v>4.71</v>
      </c>
    </row>
    <row r="2767" spans="1:2" ht="15">
      <c r="A2767" s="629" t="s">
        <v>3110</v>
      </c>
      <c r="B2767" s="630">
        <v>4.66</v>
      </c>
    </row>
    <row r="2768" spans="1:2" ht="15">
      <c r="A2768" s="629" t="s">
        <v>3111</v>
      </c>
      <c r="B2768" s="630">
        <v>4.04</v>
      </c>
    </row>
    <row r="2769" spans="1:2" ht="15">
      <c r="A2769" s="629" t="s">
        <v>3112</v>
      </c>
      <c r="B2769" s="630">
        <v>10.87</v>
      </c>
    </row>
    <row r="2770" spans="1:2" ht="15">
      <c r="A2770" s="629" t="s">
        <v>3113</v>
      </c>
      <c r="B2770" s="630">
        <v>9.43</v>
      </c>
    </row>
    <row r="2771" spans="1:2" ht="15">
      <c r="A2771" s="629" t="s">
        <v>3114</v>
      </c>
      <c r="B2771" s="630">
        <v>7.77</v>
      </c>
    </row>
    <row r="2772" spans="1:2" ht="15">
      <c r="A2772" s="629" t="s">
        <v>3115</v>
      </c>
      <c r="B2772" s="630">
        <v>6.73</v>
      </c>
    </row>
    <row r="2773" spans="1:2" ht="15">
      <c r="A2773" s="629" t="s">
        <v>3116</v>
      </c>
      <c r="B2773" s="630">
        <v>52.54</v>
      </c>
    </row>
    <row r="2774" spans="1:2" ht="15">
      <c r="A2774" s="629" t="s">
        <v>3117</v>
      </c>
      <c r="B2774" s="630">
        <v>45.53</v>
      </c>
    </row>
    <row r="2775" spans="1:2" ht="15">
      <c r="A2775" s="629" t="s">
        <v>3118</v>
      </c>
      <c r="B2775" s="630">
        <v>1.94</v>
      </c>
    </row>
    <row r="2776" spans="1:2" ht="15">
      <c r="A2776" s="629" t="s">
        <v>3119</v>
      </c>
      <c r="B2776" s="630">
        <v>1.68</v>
      </c>
    </row>
    <row r="2777" spans="1:2" ht="15">
      <c r="A2777" s="629" t="s">
        <v>3120</v>
      </c>
      <c r="B2777" s="630">
        <v>5.82</v>
      </c>
    </row>
    <row r="2778" spans="1:2" ht="15">
      <c r="A2778" s="629" t="s">
        <v>3121</v>
      </c>
      <c r="B2778" s="630">
        <v>5.05</v>
      </c>
    </row>
    <row r="2779" spans="1:2" ht="15">
      <c r="A2779" s="629" t="s">
        <v>3122</v>
      </c>
      <c r="B2779" s="630">
        <v>12.43</v>
      </c>
    </row>
    <row r="2780" spans="1:2" ht="15">
      <c r="A2780" s="629" t="s">
        <v>3123</v>
      </c>
      <c r="B2780" s="630">
        <v>10.77</v>
      </c>
    </row>
    <row r="2781" spans="1:2" ht="15">
      <c r="A2781" s="629" t="s">
        <v>3124</v>
      </c>
      <c r="B2781" s="630">
        <v>1.08</v>
      </c>
    </row>
    <row r="2782" spans="1:2" ht="15">
      <c r="A2782" s="629" t="s">
        <v>3125</v>
      </c>
      <c r="B2782" s="630">
        <v>0.94</v>
      </c>
    </row>
    <row r="2783" spans="1:2" ht="15">
      <c r="A2783" s="629" t="s">
        <v>3126</v>
      </c>
      <c r="B2783" s="630">
        <v>10.87</v>
      </c>
    </row>
    <row r="2784" spans="1:2" ht="15">
      <c r="A2784" s="629" t="s">
        <v>3127</v>
      </c>
      <c r="B2784" s="630">
        <v>9.43</v>
      </c>
    </row>
    <row r="2785" spans="1:2" ht="15">
      <c r="A2785" s="629" t="s">
        <v>3128</v>
      </c>
      <c r="B2785" s="630">
        <v>7.77</v>
      </c>
    </row>
    <row r="2786" spans="1:2" ht="15">
      <c r="A2786" s="629" t="s">
        <v>3129</v>
      </c>
      <c r="B2786" s="630">
        <v>6.73</v>
      </c>
    </row>
    <row r="2787" spans="1:2" ht="15">
      <c r="A2787" s="629" t="s">
        <v>3130</v>
      </c>
      <c r="B2787" s="630">
        <v>8.5399999999999991</v>
      </c>
    </row>
    <row r="2788" spans="1:2" ht="15">
      <c r="A2788" s="629" t="s">
        <v>3131</v>
      </c>
      <c r="B2788" s="630">
        <v>7.4</v>
      </c>
    </row>
    <row r="2789" spans="1:2" ht="15">
      <c r="A2789" s="629" t="s">
        <v>3132</v>
      </c>
      <c r="B2789" s="630">
        <v>35.74</v>
      </c>
    </row>
    <row r="2790" spans="1:2" ht="15">
      <c r="A2790" s="629" t="s">
        <v>3133</v>
      </c>
      <c r="B2790" s="630">
        <v>30.98</v>
      </c>
    </row>
    <row r="2791" spans="1:2" ht="15">
      <c r="A2791" s="629" t="s">
        <v>3134</v>
      </c>
      <c r="B2791" s="630">
        <v>23.31</v>
      </c>
    </row>
    <row r="2792" spans="1:2" ht="15">
      <c r="A2792" s="629" t="s">
        <v>3135</v>
      </c>
      <c r="B2792" s="630">
        <v>20.2</v>
      </c>
    </row>
    <row r="2793" spans="1:2" ht="15">
      <c r="A2793" s="629" t="s">
        <v>3136</v>
      </c>
      <c r="B2793" s="630">
        <v>3.1</v>
      </c>
    </row>
    <row r="2794" spans="1:2" ht="15">
      <c r="A2794" s="629" t="s">
        <v>3137</v>
      </c>
      <c r="B2794" s="630">
        <v>2.69</v>
      </c>
    </row>
    <row r="2795" spans="1:2" ht="15">
      <c r="A2795" s="629" t="s">
        <v>3138</v>
      </c>
      <c r="B2795" s="630">
        <v>8.5399999999999991</v>
      </c>
    </row>
    <row r="2796" spans="1:2" ht="15">
      <c r="A2796" s="629" t="s">
        <v>3139</v>
      </c>
      <c r="B2796" s="630">
        <v>7.4</v>
      </c>
    </row>
    <row r="2797" spans="1:2" ht="15">
      <c r="A2797" s="629" t="s">
        <v>3140</v>
      </c>
      <c r="B2797" s="630">
        <v>8.5399999999999991</v>
      </c>
    </row>
    <row r="2798" spans="1:2" ht="15">
      <c r="A2798" s="629" t="s">
        <v>3141</v>
      </c>
      <c r="B2798" s="630">
        <v>7.4</v>
      </c>
    </row>
    <row r="2799" spans="1:2" ht="15">
      <c r="A2799" s="629" t="s">
        <v>3142</v>
      </c>
      <c r="B2799" s="630">
        <v>6.99</v>
      </c>
    </row>
    <row r="2800" spans="1:2" ht="15">
      <c r="A2800" s="629" t="s">
        <v>3143</v>
      </c>
      <c r="B2800" s="630">
        <v>6.06</v>
      </c>
    </row>
    <row r="2801" spans="1:2" ht="15">
      <c r="A2801" s="629" t="s">
        <v>3144</v>
      </c>
      <c r="B2801" s="630">
        <v>1.55</v>
      </c>
    </row>
    <row r="2802" spans="1:2" ht="15">
      <c r="A2802" s="629" t="s">
        <v>3145</v>
      </c>
      <c r="B2802" s="630">
        <v>1.34</v>
      </c>
    </row>
    <row r="2803" spans="1:2" ht="15">
      <c r="A2803" s="629" t="s">
        <v>3146</v>
      </c>
      <c r="B2803" s="630">
        <v>32.700000000000003</v>
      </c>
    </row>
    <row r="2804" spans="1:2" ht="15">
      <c r="A2804" s="629" t="s">
        <v>3147</v>
      </c>
      <c r="B2804" s="630">
        <v>28.34</v>
      </c>
    </row>
    <row r="2805" spans="1:2" ht="15">
      <c r="A2805" s="629" t="s">
        <v>3148</v>
      </c>
      <c r="B2805" s="630">
        <v>33.770000000000003</v>
      </c>
    </row>
    <row r="2806" spans="1:2" ht="15">
      <c r="A2806" s="629" t="s">
        <v>3149</v>
      </c>
      <c r="B2806" s="630">
        <v>29.27</v>
      </c>
    </row>
    <row r="2807" spans="1:2" ht="15">
      <c r="A2807" s="629" t="s">
        <v>3150</v>
      </c>
      <c r="B2807" s="630">
        <v>36.700000000000003</v>
      </c>
    </row>
    <row r="2808" spans="1:2" ht="15">
      <c r="A2808" s="629" t="s">
        <v>3151</v>
      </c>
      <c r="B2808" s="630">
        <v>31.81</v>
      </c>
    </row>
    <row r="2809" spans="1:2" ht="15">
      <c r="A2809" s="629" t="s">
        <v>3152</v>
      </c>
      <c r="B2809" s="630">
        <v>19.579999999999998</v>
      </c>
    </row>
    <row r="2810" spans="1:2" ht="15">
      <c r="A2810" s="629" t="s">
        <v>3153</v>
      </c>
      <c r="B2810" s="630">
        <v>16.97</v>
      </c>
    </row>
    <row r="2811" spans="1:2" ht="15">
      <c r="A2811" s="629" t="s">
        <v>3154</v>
      </c>
      <c r="B2811" s="630">
        <v>0.25</v>
      </c>
    </row>
    <row r="2812" spans="1:2" ht="15">
      <c r="A2812" s="629" t="s">
        <v>3155</v>
      </c>
      <c r="B2812" s="630">
        <v>0.22</v>
      </c>
    </row>
    <row r="2813" spans="1:2" ht="15">
      <c r="A2813" s="629" t="s">
        <v>3156</v>
      </c>
      <c r="B2813" s="630">
        <v>39.58</v>
      </c>
    </row>
    <row r="2814" spans="1:2" ht="15">
      <c r="A2814" s="629" t="s">
        <v>3157</v>
      </c>
      <c r="B2814" s="630">
        <v>34.299999999999997</v>
      </c>
    </row>
    <row r="2815" spans="1:2" ht="15">
      <c r="A2815" s="629" t="s">
        <v>3158</v>
      </c>
      <c r="B2815" s="630">
        <v>79.540000000000006</v>
      </c>
    </row>
    <row r="2816" spans="1:2" ht="15">
      <c r="A2816" s="629" t="s">
        <v>3159</v>
      </c>
      <c r="B2816" s="630">
        <v>68.930000000000007</v>
      </c>
    </row>
    <row r="2817" spans="1:2" ht="15">
      <c r="A2817" s="629" t="s">
        <v>3160</v>
      </c>
      <c r="B2817" s="630">
        <v>194.23</v>
      </c>
    </row>
    <row r="2818" spans="1:2" ht="15">
      <c r="A2818" s="629" t="s">
        <v>3161</v>
      </c>
      <c r="B2818" s="630">
        <v>168.33</v>
      </c>
    </row>
    <row r="2819" spans="1:2" ht="15">
      <c r="A2819" s="629" t="s">
        <v>3162</v>
      </c>
      <c r="B2819" s="630">
        <v>90.63</v>
      </c>
    </row>
    <row r="2820" spans="1:2" ht="15">
      <c r="A2820" s="629" t="s">
        <v>3163</v>
      </c>
      <c r="B2820" s="630">
        <v>78.959999999999994</v>
      </c>
    </row>
    <row r="2821" spans="1:2" ht="15">
      <c r="A2821" s="629" t="s">
        <v>3164</v>
      </c>
      <c r="B2821" s="630">
        <v>14.2</v>
      </c>
    </row>
    <row r="2822" spans="1:2" ht="15">
      <c r="A2822" s="629" t="s">
        <v>3165</v>
      </c>
      <c r="B2822" s="630">
        <v>12.31</v>
      </c>
    </row>
    <row r="2823" spans="1:2" ht="15">
      <c r="A2823" s="629" t="s">
        <v>3166</v>
      </c>
      <c r="B2823" s="630">
        <v>11.09</v>
      </c>
    </row>
    <row r="2824" spans="1:2" ht="15">
      <c r="A2824" s="629" t="s">
        <v>3167</v>
      </c>
      <c r="B2824" s="630">
        <v>9.61</v>
      </c>
    </row>
    <row r="2825" spans="1:2" ht="15">
      <c r="A2825" s="629" t="s">
        <v>3168</v>
      </c>
      <c r="B2825" s="630">
        <v>2.33</v>
      </c>
    </row>
    <row r="2826" spans="1:2" ht="15">
      <c r="A2826" s="629" t="s">
        <v>3169</v>
      </c>
      <c r="B2826" s="630">
        <v>2.02</v>
      </c>
    </row>
    <row r="2827" spans="1:2" ht="15">
      <c r="A2827" s="629" t="s">
        <v>3170</v>
      </c>
      <c r="B2827" s="630">
        <v>27.04</v>
      </c>
    </row>
    <row r="2828" spans="1:2" ht="15">
      <c r="A2828" s="629" t="s">
        <v>3171</v>
      </c>
      <c r="B2828" s="630">
        <v>23.43</v>
      </c>
    </row>
    <row r="2829" spans="1:2" ht="15">
      <c r="A2829" s="629" t="s">
        <v>3172</v>
      </c>
      <c r="B2829" s="630">
        <v>21.97</v>
      </c>
    </row>
    <row r="2830" spans="1:2" ht="15">
      <c r="A2830" s="629" t="s">
        <v>3173</v>
      </c>
      <c r="B2830" s="630">
        <v>19.04</v>
      </c>
    </row>
    <row r="2831" spans="1:2" ht="15">
      <c r="A2831" s="629" t="s">
        <v>3174</v>
      </c>
      <c r="B2831" s="630">
        <v>23.31</v>
      </c>
    </row>
    <row r="2832" spans="1:2" ht="15">
      <c r="A2832" s="629" t="s">
        <v>3175</v>
      </c>
      <c r="B2832" s="630">
        <v>20.2</v>
      </c>
    </row>
    <row r="2833" spans="1:2" ht="15">
      <c r="A2833" s="629" t="s">
        <v>3176</v>
      </c>
      <c r="B2833" s="630">
        <v>10.1</v>
      </c>
    </row>
    <row r="2834" spans="1:2" ht="15">
      <c r="A2834" s="629" t="s">
        <v>3177</v>
      </c>
      <c r="B2834" s="630">
        <v>8.75</v>
      </c>
    </row>
    <row r="2835" spans="1:2" ht="15">
      <c r="A2835" s="629" t="s">
        <v>3178</v>
      </c>
      <c r="B2835" s="630">
        <v>13.98</v>
      </c>
    </row>
    <row r="2836" spans="1:2" ht="15">
      <c r="A2836" s="629" t="s">
        <v>3179</v>
      </c>
      <c r="B2836" s="630">
        <v>12.12</v>
      </c>
    </row>
    <row r="2837" spans="1:2" ht="15">
      <c r="A2837" s="629" t="s">
        <v>3180</v>
      </c>
      <c r="B2837" s="630">
        <v>5.36</v>
      </c>
    </row>
    <row r="2838" spans="1:2" ht="15">
      <c r="A2838" s="629" t="s">
        <v>3181</v>
      </c>
      <c r="B2838" s="630">
        <v>4.6399999999999997</v>
      </c>
    </row>
    <row r="2839" spans="1:2" ht="15">
      <c r="A2839" s="629" t="s">
        <v>3182</v>
      </c>
      <c r="B2839" s="630">
        <v>20.2</v>
      </c>
    </row>
    <row r="2840" spans="1:2" ht="15">
      <c r="A2840" s="629" t="s">
        <v>3183</v>
      </c>
      <c r="B2840" s="630">
        <v>17.510000000000002</v>
      </c>
    </row>
    <row r="2841" spans="1:2" ht="15">
      <c r="A2841" s="629" t="s">
        <v>3184</v>
      </c>
      <c r="B2841" s="630">
        <v>17.09</v>
      </c>
    </row>
    <row r="2842" spans="1:2" ht="15">
      <c r="A2842" s="629" t="s">
        <v>3185</v>
      </c>
      <c r="B2842" s="630">
        <v>14.81</v>
      </c>
    </row>
    <row r="2843" spans="1:2" ht="15">
      <c r="A2843" s="629" t="s">
        <v>3186</v>
      </c>
      <c r="B2843" s="630">
        <v>7.77</v>
      </c>
    </row>
    <row r="2844" spans="1:2" ht="15">
      <c r="A2844" s="629" t="s">
        <v>3187</v>
      </c>
      <c r="B2844" s="630">
        <v>6.73</v>
      </c>
    </row>
    <row r="2845" spans="1:2" ht="15">
      <c r="A2845" s="629" t="s">
        <v>3188</v>
      </c>
      <c r="B2845" s="630">
        <v>5.36</v>
      </c>
    </row>
    <row r="2846" spans="1:2" ht="15">
      <c r="A2846" s="629" t="s">
        <v>3189</v>
      </c>
      <c r="B2846" s="630">
        <v>4.6399999999999997</v>
      </c>
    </row>
    <row r="2847" spans="1:2" ht="15">
      <c r="A2847" s="629" t="s">
        <v>3190</v>
      </c>
      <c r="B2847" s="630">
        <v>18.489999999999998</v>
      </c>
    </row>
    <row r="2848" spans="1:2" ht="15">
      <c r="A2848" s="629" t="s">
        <v>3191</v>
      </c>
      <c r="B2848" s="630">
        <v>16.03</v>
      </c>
    </row>
    <row r="2849" spans="1:2" ht="15">
      <c r="A2849" s="629" t="s">
        <v>3192</v>
      </c>
      <c r="B2849" s="630">
        <v>36.99</v>
      </c>
    </row>
    <row r="2850" spans="1:2" ht="15">
      <c r="A2850" s="629" t="s">
        <v>3193</v>
      </c>
      <c r="B2850" s="630">
        <v>32.06</v>
      </c>
    </row>
    <row r="2851" spans="1:2" ht="15">
      <c r="A2851" s="629" t="s">
        <v>3194</v>
      </c>
      <c r="B2851" s="630">
        <v>15.54</v>
      </c>
    </row>
    <row r="2852" spans="1:2" ht="15">
      <c r="A2852" s="629" t="s">
        <v>3195</v>
      </c>
      <c r="B2852" s="630">
        <v>13.47</v>
      </c>
    </row>
    <row r="2853" spans="1:2" ht="15">
      <c r="A2853" s="629" t="s">
        <v>3196</v>
      </c>
      <c r="B2853" s="630">
        <v>5.12</v>
      </c>
    </row>
    <row r="2854" spans="1:2" ht="15">
      <c r="A2854" s="629" t="s">
        <v>3197</v>
      </c>
      <c r="B2854" s="630">
        <v>4.4400000000000004</v>
      </c>
    </row>
    <row r="2855" spans="1:2" ht="15">
      <c r="A2855" s="629" t="s">
        <v>3198</v>
      </c>
      <c r="B2855" s="630">
        <v>6.21</v>
      </c>
    </row>
    <row r="2856" spans="1:2" ht="15">
      <c r="A2856" s="629" t="s">
        <v>3199</v>
      </c>
      <c r="B2856" s="630">
        <v>5.38</v>
      </c>
    </row>
    <row r="2857" spans="1:2" ht="15">
      <c r="A2857" s="629" t="s">
        <v>3200</v>
      </c>
      <c r="B2857" s="630">
        <v>315.24</v>
      </c>
    </row>
    <row r="2858" spans="1:2" ht="15">
      <c r="A2858" s="629" t="s">
        <v>3201</v>
      </c>
      <c r="B2858" s="630">
        <v>273.20999999999998</v>
      </c>
    </row>
    <row r="2859" spans="1:2" ht="15">
      <c r="A2859" s="629" t="s">
        <v>3202</v>
      </c>
      <c r="B2859" s="630">
        <v>155.41999999999999</v>
      </c>
    </row>
    <row r="2860" spans="1:2" ht="15">
      <c r="A2860" s="629" t="s">
        <v>3203</v>
      </c>
      <c r="B2860" s="630">
        <v>134.72</v>
      </c>
    </row>
    <row r="2861" spans="1:2" ht="15">
      <c r="A2861" s="629" t="s">
        <v>3204</v>
      </c>
      <c r="B2861" s="630">
        <v>2.06</v>
      </c>
    </row>
    <row r="2862" spans="1:2" ht="15">
      <c r="A2862" s="629" t="s">
        <v>3205</v>
      </c>
      <c r="B2862" s="630">
        <v>1.79</v>
      </c>
    </row>
    <row r="2863" spans="1:2" ht="15">
      <c r="A2863" s="629" t="s">
        <v>3206</v>
      </c>
      <c r="B2863" s="630">
        <v>62.17</v>
      </c>
    </row>
    <row r="2864" spans="1:2" ht="15">
      <c r="A2864" s="629" t="s">
        <v>3207</v>
      </c>
      <c r="B2864" s="630">
        <v>53.88</v>
      </c>
    </row>
    <row r="2865" spans="1:2" ht="15">
      <c r="A2865" s="629" t="s">
        <v>3208</v>
      </c>
      <c r="B2865" s="630">
        <v>57.95</v>
      </c>
    </row>
    <row r="2866" spans="1:2" ht="15">
      <c r="A2866" s="629" t="s">
        <v>3209</v>
      </c>
      <c r="B2866" s="630">
        <v>50.22</v>
      </c>
    </row>
    <row r="2867" spans="1:2" ht="15">
      <c r="A2867" s="629" t="s">
        <v>3210</v>
      </c>
      <c r="B2867" s="630">
        <v>31.44</v>
      </c>
    </row>
    <row r="2868" spans="1:2" ht="15">
      <c r="A2868" s="629" t="s">
        <v>3211</v>
      </c>
      <c r="B2868" s="630">
        <v>27.25</v>
      </c>
    </row>
    <row r="2869" spans="1:2" ht="15">
      <c r="A2869" s="629" t="s">
        <v>3212</v>
      </c>
      <c r="B2869" s="630">
        <v>5.59</v>
      </c>
    </row>
    <row r="2870" spans="1:2" ht="15">
      <c r="A2870" s="629" t="s">
        <v>3213</v>
      </c>
      <c r="B2870" s="630">
        <v>4.8499999999999996</v>
      </c>
    </row>
    <row r="2871" spans="1:2" ht="15">
      <c r="A2871" s="629" t="s">
        <v>3214</v>
      </c>
      <c r="B2871" s="630">
        <v>90.48</v>
      </c>
    </row>
    <row r="2872" spans="1:2" ht="15">
      <c r="A2872" s="629" t="s">
        <v>3215</v>
      </c>
      <c r="B2872" s="630">
        <v>80.44</v>
      </c>
    </row>
    <row r="2873" spans="1:2" ht="15">
      <c r="A2873" s="629" t="s">
        <v>3216</v>
      </c>
      <c r="B2873" s="630">
        <v>17.87</v>
      </c>
    </row>
    <row r="2874" spans="1:2" ht="15">
      <c r="A2874" s="629" t="s">
        <v>3217</v>
      </c>
      <c r="B2874" s="630">
        <v>15.49</v>
      </c>
    </row>
    <row r="2875" spans="1:2" ht="15">
      <c r="A2875" s="629" t="s">
        <v>3218</v>
      </c>
      <c r="B2875" s="630">
        <v>21.75</v>
      </c>
    </row>
    <row r="2876" spans="1:2" ht="15">
      <c r="A2876" s="629" t="s">
        <v>3219</v>
      </c>
      <c r="B2876" s="630">
        <v>18.86</v>
      </c>
    </row>
    <row r="2877" spans="1:2" ht="15">
      <c r="A2877" s="629" t="s">
        <v>3220</v>
      </c>
      <c r="B2877" s="630">
        <v>25.64</v>
      </c>
    </row>
    <row r="2878" spans="1:2" ht="15">
      <c r="A2878" s="629" t="s">
        <v>3221</v>
      </c>
      <c r="B2878" s="630">
        <v>22.22</v>
      </c>
    </row>
    <row r="2879" spans="1:2" ht="15">
      <c r="A2879" s="629" t="s">
        <v>3222</v>
      </c>
      <c r="B2879" s="630">
        <v>36.520000000000003</v>
      </c>
    </row>
    <row r="2880" spans="1:2" ht="15">
      <c r="A2880" s="629" t="s">
        <v>3223</v>
      </c>
      <c r="B2880" s="630">
        <v>31.66</v>
      </c>
    </row>
    <row r="2881" spans="1:2" ht="15">
      <c r="A2881" s="629" t="s">
        <v>3224</v>
      </c>
      <c r="B2881" s="630">
        <v>45.07</v>
      </c>
    </row>
    <row r="2882" spans="1:2" ht="15">
      <c r="A2882" s="629" t="s">
        <v>3225</v>
      </c>
      <c r="B2882" s="630">
        <v>39.06</v>
      </c>
    </row>
    <row r="2883" spans="1:2" ht="15">
      <c r="A2883" s="629" t="s">
        <v>3226</v>
      </c>
      <c r="B2883" s="630">
        <v>57.5</v>
      </c>
    </row>
    <row r="2884" spans="1:2" ht="15">
      <c r="A2884" s="629" t="s">
        <v>3227</v>
      </c>
      <c r="B2884" s="630">
        <v>49.84</v>
      </c>
    </row>
    <row r="2885" spans="1:2" ht="15">
      <c r="A2885" s="629" t="s">
        <v>3228</v>
      </c>
      <c r="B2885" s="630">
        <v>75.38</v>
      </c>
    </row>
    <row r="2886" spans="1:2" ht="15">
      <c r="A2886" s="629" t="s">
        <v>3229</v>
      </c>
      <c r="B2886" s="630">
        <v>65.34</v>
      </c>
    </row>
    <row r="2887" spans="1:2" ht="15">
      <c r="A2887" s="629" t="s">
        <v>3230</v>
      </c>
      <c r="B2887" s="630">
        <v>0.85</v>
      </c>
    </row>
    <row r="2888" spans="1:2" ht="15">
      <c r="A2888" s="629" t="s">
        <v>3231</v>
      </c>
      <c r="B2888" s="630">
        <v>0.74</v>
      </c>
    </row>
    <row r="2889" spans="1:2" ht="15">
      <c r="A2889" s="629" t="s">
        <v>3232</v>
      </c>
      <c r="B2889" s="630">
        <v>0.62</v>
      </c>
    </row>
    <row r="2890" spans="1:2" ht="15">
      <c r="A2890" s="629" t="s">
        <v>3233</v>
      </c>
      <c r="B2890" s="630">
        <v>0.53</v>
      </c>
    </row>
    <row r="2891" spans="1:2" ht="15">
      <c r="A2891" s="629" t="s">
        <v>3234</v>
      </c>
      <c r="B2891" s="630">
        <v>1.39</v>
      </c>
    </row>
    <row r="2892" spans="1:2" ht="15">
      <c r="A2892" s="629" t="s">
        <v>3235</v>
      </c>
      <c r="B2892" s="630">
        <v>1.21</v>
      </c>
    </row>
    <row r="2893" spans="1:2" ht="15">
      <c r="A2893" s="629" t="s">
        <v>3236</v>
      </c>
      <c r="B2893" s="630">
        <v>0.93</v>
      </c>
    </row>
    <row r="2894" spans="1:2" ht="15">
      <c r="A2894" s="629" t="s">
        <v>3237</v>
      </c>
      <c r="B2894" s="630">
        <v>0.8</v>
      </c>
    </row>
    <row r="2895" spans="1:2" ht="15">
      <c r="A2895" s="629" t="s">
        <v>3238</v>
      </c>
      <c r="B2895" s="630">
        <v>21.44</v>
      </c>
    </row>
    <row r="2896" spans="1:2" ht="15">
      <c r="A2896" s="629" t="s">
        <v>3239</v>
      </c>
      <c r="B2896" s="630">
        <v>18.59</v>
      </c>
    </row>
    <row r="2897" spans="1:2" ht="15">
      <c r="A2897" s="629" t="s">
        <v>3240</v>
      </c>
      <c r="B2897" s="630">
        <v>0.23</v>
      </c>
    </row>
    <row r="2898" spans="1:2" ht="15">
      <c r="A2898" s="629" t="s">
        <v>3241</v>
      </c>
      <c r="B2898" s="630">
        <v>0.2</v>
      </c>
    </row>
    <row r="2899" spans="1:2" ht="15">
      <c r="A2899" s="629" t="s">
        <v>3242</v>
      </c>
      <c r="B2899" s="630">
        <v>0.15</v>
      </c>
    </row>
    <row r="2900" spans="1:2" ht="15">
      <c r="A2900" s="629" t="s">
        <v>3243</v>
      </c>
      <c r="B2900" s="630">
        <v>0.13</v>
      </c>
    </row>
    <row r="2901" spans="1:2" ht="15">
      <c r="A2901" s="629" t="s">
        <v>3244</v>
      </c>
      <c r="B2901" s="630">
        <v>23.31</v>
      </c>
    </row>
    <row r="2902" spans="1:2" ht="15">
      <c r="A2902" s="629" t="s">
        <v>3245</v>
      </c>
      <c r="B2902" s="630">
        <v>20.2</v>
      </c>
    </row>
    <row r="2903" spans="1:2" ht="15">
      <c r="A2903" s="629" t="s">
        <v>3246</v>
      </c>
      <c r="B2903" s="630">
        <v>17.87</v>
      </c>
    </row>
    <row r="2904" spans="1:2" ht="15">
      <c r="A2904" s="629" t="s">
        <v>3247</v>
      </c>
      <c r="B2904" s="630">
        <v>15.49</v>
      </c>
    </row>
    <row r="2905" spans="1:2" ht="15">
      <c r="A2905" s="629" t="s">
        <v>3248</v>
      </c>
      <c r="B2905" s="630">
        <v>1.04</v>
      </c>
    </row>
    <row r="2906" spans="1:2" ht="15">
      <c r="A2906" s="629" t="s">
        <v>3249</v>
      </c>
      <c r="B2906" s="630">
        <v>0.9</v>
      </c>
    </row>
    <row r="2907" spans="1:2" ht="15">
      <c r="A2907" s="629" t="s">
        <v>3250</v>
      </c>
      <c r="B2907" s="630">
        <v>0.77</v>
      </c>
    </row>
    <row r="2908" spans="1:2" ht="15">
      <c r="A2908" s="629" t="s">
        <v>3251</v>
      </c>
      <c r="B2908" s="630">
        <v>0.67</v>
      </c>
    </row>
    <row r="2909" spans="1:2" ht="15">
      <c r="A2909" s="629" t="s">
        <v>3252</v>
      </c>
      <c r="B2909" s="630">
        <v>31.08</v>
      </c>
    </row>
    <row r="2910" spans="1:2" ht="15">
      <c r="A2910" s="629" t="s">
        <v>3253</v>
      </c>
      <c r="B2910" s="630">
        <v>26.94</v>
      </c>
    </row>
    <row r="2911" spans="1:2" ht="15">
      <c r="A2911" s="629" t="s">
        <v>3254</v>
      </c>
      <c r="B2911" s="630">
        <v>126.16</v>
      </c>
    </row>
    <row r="2912" spans="1:2" ht="15">
      <c r="A2912" s="629" t="s">
        <v>3255</v>
      </c>
      <c r="B2912" s="630">
        <v>118.16</v>
      </c>
    </row>
    <row r="2913" spans="1:2" ht="15">
      <c r="A2913" s="629" t="s">
        <v>3256</v>
      </c>
      <c r="B2913" s="630">
        <v>105.28</v>
      </c>
    </row>
    <row r="2914" spans="1:2" ht="15">
      <c r="A2914" s="629" t="s">
        <v>3257</v>
      </c>
      <c r="B2914" s="630">
        <v>98.32</v>
      </c>
    </row>
    <row r="2915" spans="1:2" ht="15">
      <c r="A2915" s="629" t="s">
        <v>3258</v>
      </c>
      <c r="B2915" s="630">
        <v>93.25</v>
      </c>
    </row>
    <row r="2916" spans="1:2" ht="15">
      <c r="A2916" s="629" t="s">
        <v>3259</v>
      </c>
      <c r="B2916" s="630">
        <v>80.83</v>
      </c>
    </row>
    <row r="2917" spans="1:2" ht="15">
      <c r="A2917" s="629" t="s">
        <v>3260</v>
      </c>
      <c r="B2917" s="630">
        <v>38.130000000000003</v>
      </c>
    </row>
    <row r="2918" spans="1:2" ht="15">
      <c r="A2918" s="629" t="s">
        <v>3261</v>
      </c>
      <c r="B2918" s="630">
        <v>33.049999999999997</v>
      </c>
    </row>
    <row r="2919" spans="1:2" ht="15">
      <c r="A2919" s="629" t="s">
        <v>3262</v>
      </c>
      <c r="B2919" s="630">
        <v>61.44</v>
      </c>
    </row>
    <row r="2920" spans="1:2" ht="15">
      <c r="A2920" s="629" t="s">
        <v>3263</v>
      </c>
      <c r="B2920" s="630">
        <v>53.26</v>
      </c>
    </row>
    <row r="2921" spans="1:2" ht="15">
      <c r="A2921" s="629" t="s">
        <v>3264</v>
      </c>
      <c r="B2921" s="630">
        <v>155.41999999999999</v>
      </c>
    </row>
    <row r="2922" spans="1:2" ht="15">
      <c r="A2922" s="629" t="s">
        <v>3265</v>
      </c>
      <c r="B2922" s="630">
        <v>134.72</v>
      </c>
    </row>
    <row r="2923" spans="1:2" ht="15">
      <c r="A2923" s="629" t="s">
        <v>3266</v>
      </c>
      <c r="B2923" s="630">
        <v>2.33</v>
      </c>
    </row>
    <row r="2924" spans="1:2" ht="15">
      <c r="A2924" s="629" t="s">
        <v>3267</v>
      </c>
      <c r="B2924" s="630">
        <v>2.02</v>
      </c>
    </row>
    <row r="2925" spans="1:2" ht="15">
      <c r="A2925" s="629" t="s">
        <v>3268</v>
      </c>
      <c r="B2925" s="630">
        <v>10.98</v>
      </c>
    </row>
    <row r="2926" spans="1:2" ht="15">
      <c r="A2926" s="629" t="s">
        <v>3269</v>
      </c>
      <c r="B2926" s="630">
        <v>9.52</v>
      </c>
    </row>
    <row r="2927" spans="1:2" ht="15">
      <c r="A2927" s="629" t="s">
        <v>3270</v>
      </c>
      <c r="B2927" s="630">
        <v>5.43</v>
      </c>
    </row>
    <row r="2928" spans="1:2" ht="15">
      <c r="A2928" s="629" t="s">
        <v>3271</v>
      </c>
      <c r="B2928" s="630">
        <v>4.7</v>
      </c>
    </row>
    <row r="2929" spans="1:2" ht="15">
      <c r="A2929" s="629" t="s">
        <v>3272</v>
      </c>
      <c r="B2929" s="630">
        <v>7.24</v>
      </c>
    </row>
    <row r="2930" spans="1:2" ht="15">
      <c r="A2930" s="629" t="s">
        <v>3273</v>
      </c>
      <c r="B2930" s="630">
        <v>6.27</v>
      </c>
    </row>
    <row r="2931" spans="1:2" ht="15">
      <c r="A2931" s="629" t="s">
        <v>3274</v>
      </c>
      <c r="B2931" s="630">
        <v>5.07</v>
      </c>
    </row>
    <row r="2932" spans="1:2" ht="15">
      <c r="A2932" s="629" t="s">
        <v>3275</v>
      </c>
      <c r="B2932" s="630">
        <v>4.3899999999999997</v>
      </c>
    </row>
    <row r="2933" spans="1:2" ht="15">
      <c r="A2933" s="629" t="s">
        <v>3276</v>
      </c>
      <c r="B2933" s="630">
        <v>10.14</v>
      </c>
    </row>
    <row r="2934" spans="1:2" ht="15">
      <c r="A2934" s="629" t="s">
        <v>3277</v>
      </c>
      <c r="B2934" s="630">
        <v>8.7799999999999994</v>
      </c>
    </row>
    <row r="2935" spans="1:2" ht="15">
      <c r="A2935" s="629" t="s">
        <v>3278</v>
      </c>
      <c r="B2935" s="630">
        <v>3.04</v>
      </c>
    </row>
    <row r="2936" spans="1:2" ht="15">
      <c r="A2936" s="629" t="s">
        <v>3279</v>
      </c>
      <c r="B2936" s="630">
        <v>2.63</v>
      </c>
    </row>
    <row r="2937" spans="1:2" ht="15">
      <c r="A2937" s="629" t="s">
        <v>3280</v>
      </c>
      <c r="B2937" s="630">
        <v>4.5199999999999996</v>
      </c>
    </row>
    <row r="2938" spans="1:2" ht="15">
      <c r="A2938" s="629" t="s">
        <v>3281</v>
      </c>
      <c r="B2938" s="630">
        <v>3.92</v>
      </c>
    </row>
    <row r="2939" spans="1:2" ht="15">
      <c r="A2939" s="629" t="s">
        <v>3282</v>
      </c>
      <c r="B2939" s="630">
        <v>6.33</v>
      </c>
    </row>
    <row r="2940" spans="1:2" ht="15">
      <c r="A2940" s="629" t="s">
        <v>3283</v>
      </c>
      <c r="B2940" s="630">
        <v>5.49</v>
      </c>
    </row>
    <row r="2941" spans="1:2" ht="15">
      <c r="A2941" s="629" t="s">
        <v>3284</v>
      </c>
      <c r="B2941" s="630">
        <v>5.43</v>
      </c>
    </row>
    <row r="2942" spans="1:2" ht="15">
      <c r="A2942" s="629" t="s">
        <v>3285</v>
      </c>
      <c r="B2942" s="630">
        <v>4.7</v>
      </c>
    </row>
    <row r="2943" spans="1:2" ht="15">
      <c r="A2943" s="629" t="s">
        <v>3286</v>
      </c>
      <c r="B2943" s="630">
        <v>5.43</v>
      </c>
    </row>
    <row r="2944" spans="1:2" ht="15">
      <c r="A2944" s="629" t="s">
        <v>3287</v>
      </c>
      <c r="B2944" s="630">
        <v>4.7</v>
      </c>
    </row>
    <row r="2945" spans="1:2" ht="15">
      <c r="A2945" s="629" t="s">
        <v>3288</v>
      </c>
      <c r="B2945" s="630">
        <v>12.31</v>
      </c>
    </row>
    <row r="2946" spans="1:2" ht="15">
      <c r="A2946" s="629" t="s">
        <v>3289</v>
      </c>
      <c r="B2946" s="630">
        <v>10.67</v>
      </c>
    </row>
    <row r="2947" spans="1:2" ht="15">
      <c r="A2947" s="629" t="s">
        <v>3290</v>
      </c>
      <c r="B2947" s="630">
        <v>10.86</v>
      </c>
    </row>
    <row r="2948" spans="1:2" ht="15">
      <c r="A2948" s="629" t="s">
        <v>3291</v>
      </c>
      <c r="B2948" s="630">
        <v>9.41</v>
      </c>
    </row>
    <row r="2949" spans="1:2" ht="15">
      <c r="A2949" s="629" t="s">
        <v>3292</v>
      </c>
      <c r="B2949" s="630">
        <v>10.14</v>
      </c>
    </row>
    <row r="2950" spans="1:2" ht="15">
      <c r="A2950" s="629" t="s">
        <v>3293</v>
      </c>
      <c r="B2950" s="630">
        <v>8.7799999999999994</v>
      </c>
    </row>
    <row r="2951" spans="1:2" ht="15">
      <c r="A2951" s="629" t="s">
        <v>3294</v>
      </c>
      <c r="B2951" s="630">
        <v>7.24</v>
      </c>
    </row>
    <row r="2952" spans="1:2" ht="15">
      <c r="A2952" s="629" t="s">
        <v>3295</v>
      </c>
      <c r="B2952" s="630">
        <v>6.27</v>
      </c>
    </row>
    <row r="2953" spans="1:2" ht="15">
      <c r="A2953" s="629" t="s">
        <v>3296</v>
      </c>
      <c r="B2953" s="630">
        <v>5.07</v>
      </c>
    </row>
    <row r="2954" spans="1:2" ht="15">
      <c r="A2954" s="629" t="s">
        <v>3297</v>
      </c>
      <c r="B2954" s="630">
        <v>4.3899999999999997</v>
      </c>
    </row>
    <row r="2955" spans="1:2" ht="15">
      <c r="A2955" s="629" t="s">
        <v>3298</v>
      </c>
      <c r="B2955" s="630">
        <v>1.7</v>
      </c>
    </row>
    <row r="2956" spans="1:2" ht="15">
      <c r="A2956" s="629" t="s">
        <v>3299</v>
      </c>
      <c r="B2956" s="630">
        <v>1.48</v>
      </c>
    </row>
    <row r="2957" spans="1:2" ht="15">
      <c r="A2957" s="629" t="s">
        <v>3300</v>
      </c>
      <c r="B2957" s="630">
        <v>22.53</v>
      </c>
    </row>
    <row r="2958" spans="1:2" ht="15">
      <c r="A2958" s="629" t="s">
        <v>3301</v>
      </c>
      <c r="B2958" s="630">
        <v>19.53</v>
      </c>
    </row>
    <row r="2959" spans="1:2" ht="15">
      <c r="A2959" s="629" t="s">
        <v>3302</v>
      </c>
      <c r="B2959" s="630">
        <v>62.17</v>
      </c>
    </row>
    <row r="2960" spans="1:2" ht="15">
      <c r="A2960" s="629" t="s">
        <v>3303</v>
      </c>
      <c r="B2960" s="630">
        <v>53.88</v>
      </c>
    </row>
    <row r="2961" spans="1:2" ht="15">
      <c r="A2961" s="629" t="s">
        <v>3304</v>
      </c>
      <c r="B2961" s="630">
        <v>6.33</v>
      </c>
    </row>
    <row r="2962" spans="1:2" ht="15">
      <c r="A2962" s="629" t="s">
        <v>3305</v>
      </c>
      <c r="B2962" s="630">
        <v>5.49</v>
      </c>
    </row>
    <row r="2963" spans="1:2" ht="15">
      <c r="A2963" s="629" t="s">
        <v>3306</v>
      </c>
      <c r="B2963" s="630">
        <v>6.88</v>
      </c>
    </row>
    <row r="2964" spans="1:2" ht="15">
      <c r="A2964" s="629" t="s">
        <v>3307</v>
      </c>
      <c r="B2964" s="630">
        <v>5.96</v>
      </c>
    </row>
    <row r="2965" spans="1:2" ht="15">
      <c r="A2965" s="629" t="s">
        <v>3308</v>
      </c>
      <c r="B2965" s="630">
        <v>285.76</v>
      </c>
    </row>
    <row r="2966" spans="1:2" ht="15">
      <c r="A2966" s="629" t="s">
        <v>3309</v>
      </c>
      <c r="B2966" s="630">
        <v>248.2</v>
      </c>
    </row>
    <row r="2967" spans="1:2" ht="15">
      <c r="A2967" s="629" t="s">
        <v>3310</v>
      </c>
      <c r="B2967" s="630">
        <v>428.63</v>
      </c>
    </row>
    <row r="2968" spans="1:2" ht="15">
      <c r="A2968" s="629" t="s">
        <v>3311</v>
      </c>
      <c r="B2968" s="630">
        <v>372.3</v>
      </c>
    </row>
    <row r="2969" spans="1:2" ht="15">
      <c r="A2969" s="629" t="s">
        <v>3312</v>
      </c>
      <c r="B2969" s="630">
        <v>622.78</v>
      </c>
    </row>
    <row r="2970" spans="1:2" ht="15">
      <c r="A2970" s="629" t="s">
        <v>3313</v>
      </c>
      <c r="B2970" s="630">
        <v>540.94000000000005</v>
      </c>
    </row>
    <row r="2971" spans="1:2" ht="15">
      <c r="A2971" s="629" t="s">
        <v>3314</v>
      </c>
      <c r="B2971" s="630">
        <v>857.27</v>
      </c>
    </row>
    <row r="2972" spans="1:2" ht="15">
      <c r="A2972" s="629" t="s">
        <v>3315</v>
      </c>
      <c r="B2972" s="630">
        <v>744.61</v>
      </c>
    </row>
    <row r="2973" spans="1:2" ht="15">
      <c r="A2973" s="629" t="s">
        <v>3316</v>
      </c>
      <c r="B2973" s="630">
        <v>21.45</v>
      </c>
    </row>
    <row r="2974" spans="1:2" ht="15">
      <c r="A2974" s="629" t="s">
        <v>3317</v>
      </c>
      <c r="B2974" s="630">
        <v>18.59</v>
      </c>
    </row>
    <row r="2975" spans="1:2" ht="15">
      <c r="A2975" s="629" t="s">
        <v>3318</v>
      </c>
      <c r="B2975" s="630">
        <v>53.23</v>
      </c>
    </row>
    <row r="2976" spans="1:2" ht="15">
      <c r="A2976" s="629" t="s">
        <v>3319</v>
      </c>
      <c r="B2976" s="630">
        <v>46.13</v>
      </c>
    </row>
    <row r="2977" spans="1:2" ht="15">
      <c r="A2977" s="629" t="s">
        <v>3320</v>
      </c>
      <c r="B2977" s="630">
        <v>266.17</v>
      </c>
    </row>
    <row r="2978" spans="1:2" ht="15">
      <c r="A2978" s="629" t="s">
        <v>3321</v>
      </c>
      <c r="B2978" s="630">
        <v>230.65</v>
      </c>
    </row>
    <row r="2979" spans="1:2" ht="15">
      <c r="A2979" s="629" t="s">
        <v>3322</v>
      </c>
      <c r="B2979" s="630">
        <v>88.72</v>
      </c>
    </row>
    <row r="2980" spans="1:2" ht="15">
      <c r="A2980" s="629" t="s">
        <v>3323</v>
      </c>
      <c r="B2980" s="630">
        <v>76.88</v>
      </c>
    </row>
    <row r="2981" spans="1:2" ht="15">
      <c r="A2981" s="629" t="s">
        <v>3324</v>
      </c>
      <c r="B2981" s="630">
        <v>88.72</v>
      </c>
    </row>
    <row r="2982" spans="1:2" ht="15">
      <c r="A2982" s="629" t="s">
        <v>3325</v>
      </c>
      <c r="B2982" s="630">
        <v>76.88</v>
      </c>
    </row>
    <row r="2983" spans="1:2" ht="15">
      <c r="A2983" s="629" t="s">
        <v>3326</v>
      </c>
      <c r="B2983" s="630">
        <v>177.45</v>
      </c>
    </row>
    <row r="2984" spans="1:2" ht="15">
      <c r="A2984" s="629" t="s">
        <v>3327</v>
      </c>
      <c r="B2984" s="630">
        <v>153.77000000000001</v>
      </c>
    </row>
    <row r="2985" spans="1:2" ht="15">
      <c r="A2985" s="629" t="s">
        <v>3328</v>
      </c>
      <c r="B2985" s="630">
        <v>10.99</v>
      </c>
    </row>
    <row r="2986" spans="1:2" ht="15">
      <c r="A2986" s="629" t="s">
        <v>3329</v>
      </c>
      <c r="B2986" s="630">
        <v>9.81</v>
      </c>
    </row>
    <row r="2987" spans="1:2" ht="15">
      <c r="A2987" s="629" t="s">
        <v>3330</v>
      </c>
      <c r="B2987" s="630">
        <v>11.5</v>
      </c>
    </row>
    <row r="2988" spans="1:2" ht="15">
      <c r="A2988" s="629" t="s">
        <v>3331</v>
      </c>
      <c r="B2988" s="630">
        <v>10.26</v>
      </c>
    </row>
    <row r="2989" spans="1:2" ht="15">
      <c r="A2989" s="629" t="s">
        <v>3332</v>
      </c>
      <c r="B2989" s="630">
        <v>12.33</v>
      </c>
    </row>
    <row r="2990" spans="1:2" ht="15">
      <c r="A2990" s="629" t="s">
        <v>3333</v>
      </c>
      <c r="B2990" s="630">
        <v>10.99</v>
      </c>
    </row>
    <row r="2991" spans="1:2" ht="15">
      <c r="A2991" s="629" t="s">
        <v>3334</v>
      </c>
      <c r="B2991" s="630">
        <v>14.99</v>
      </c>
    </row>
    <row r="2992" spans="1:2" ht="15">
      <c r="A2992" s="629" t="s">
        <v>3335</v>
      </c>
      <c r="B2992" s="630">
        <v>13.32</v>
      </c>
    </row>
    <row r="2993" spans="1:2" ht="15">
      <c r="A2993" s="629" t="s">
        <v>3336</v>
      </c>
      <c r="B2993" s="630">
        <v>34.64</v>
      </c>
    </row>
    <row r="2994" spans="1:2" ht="15">
      <c r="A2994" s="629" t="s">
        <v>3337</v>
      </c>
      <c r="B2994" s="630">
        <v>31.28</v>
      </c>
    </row>
    <row r="2995" spans="1:2" ht="15">
      <c r="A2995" s="629" t="s">
        <v>3338</v>
      </c>
      <c r="B2995" s="630">
        <v>31.08</v>
      </c>
    </row>
    <row r="2996" spans="1:2" ht="15">
      <c r="A2996" s="629" t="s">
        <v>3339</v>
      </c>
      <c r="B2996" s="630">
        <v>26.94</v>
      </c>
    </row>
    <row r="2997" spans="1:2" ht="15">
      <c r="A2997" s="629" t="s">
        <v>3340</v>
      </c>
      <c r="B2997" s="630">
        <v>69.94</v>
      </c>
    </row>
    <row r="2998" spans="1:2" ht="15">
      <c r="A2998" s="629" t="s">
        <v>3341</v>
      </c>
      <c r="B2998" s="630">
        <v>60.62</v>
      </c>
    </row>
    <row r="2999" spans="1:2" ht="15">
      <c r="A2999" s="629" t="s">
        <v>3342</v>
      </c>
      <c r="B2999" s="630">
        <v>1.34</v>
      </c>
    </row>
    <row r="3000" spans="1:2" ht="15">
      <c r="A3000" s="629" t="s">
        <v>3343</v>
      </c>
      <c r="B3000" s="630">
        <v>1.3</v>
      </c>
    </row>
    <row r="3001" spans="1:2" ht="15">
      <c r="A3001" s="629" t="s">
        <v>3344</v>
      </c>
      <c r="B3001" s="630">
        <v>10.72</v>
      </c>
    </row>
    <row r="3002" spans="1:2" ht="15">
      <c r="A3002" s="629" t="s">
        <v>3345</v>
      </c>
      <c r="B3002" s="630">
        <v>9.2899999999999991</v>
      </c>
    </row>
    <row r="3003" spans="1:2" ht="15">
      <c r="A3003" s="629" t="s">
        <v>3346</v>
      </c>
      <c r="B3003" s="630">
        <v>21.45</v>
      </c>
    </row>
    <row r="3004" spans="1:2" ht="15">
      <c r="A3004" s="629" t="s">
        <v>3347</v>
      </c>
      <c r="B3004" s="630">
        <v>18.59</v>
      </c>
    </row>
    <row r="3005" spans="1:2" ht="15">
      <c r="A3005" s="629" t="s">
        <v>3348</v>
      </c>
      <c r="B3005" s="630">
        <v>42.9</v>
      </c>
    </row>
    <row r="3006" spans="1:2" ht="15">
      <c r="A3006" s="629" t="s">
        <v>3349</v>
      </c>
      <c r="B3006" s="630">
        <v>37.18</v>
      </c>
    </row>
    <row r="3007" spans="1:2" ht="15">
      <c r="A3007" s="629" t="s">
        <v>3350</v>
      </c>
      <c r="B3007" s="630">
        <v>96.54</v>
      </c>
    </row>
    <row r="3008" spans="1:2" ht="15">
      <c r="A3008" s="629" t="s">
        <v>3351</v>
      </c>
      <c r="B3008" s="630">
        <v>83.66</v>
      </c>
    </row>
    <row r="3009" spans="1:2" ht="15">
      <c r="A3009" s="629" t="s">
        <v>3352</v>
      </c>
      <c r="B3009" s="630">
        <v>7.5</v>
      </c>
    </row>
    <row r="3010" spans="1:2" ht="15">
      <c r="A3010" s="629" t="s">
        <v>3353</v>
      </c>
      <c r="B3010" s="630">
        <v>6.5</v>
      </c>
    </row>
    <row r="3011" spans="1:2" ht="15">
      <c r="A3011" s="629" t="s">
        <v>3354</v>
      </c>
      <c r="B3011" s="630">
        <v>12.87</v>
      </c>
    </row>
    <row r="3012" spans="1:2" ht="15">
      <c r="A3012" s="629" t="s">
        <v>3355</v>
      </c>
      <c r="B3012" s="630">
        <v>11.15</v>
      </c>
    </row>
    <row r="3013" spans="1:2" ht="15">
      <c r="A3013" s="629" t="s">
        <v>3356</v>
      </c>
      <c r="B3013" s="630">
        <v>20.98</v>
      </c>
    </row>
    <row r="3014" spans="1:2" ht="15">
      <c r="A3014" s="629" t="s">
        <v>3357</v>
      </c>
      <c r="B3014" s="630">
        <v>18.18</v>
      </c>
    </row>
    <row r="3015" spans="1:2" ht="15">
      <c r="A3015" s="629" t="s">
        <v>3358</v>
      </c>
      <c r="B3015" s="630">
        <v>23.31</v>
      </c>
    </row>
    <row r="3016" spans="1:2" ht="15">
      <c r="A3016" s="629" t="s">
        <v>3359</v>
      </c>
      <c r="B3016" s="630">
        <v>20.2</v>
      </c>
    </row>
    <row r="3017" spans="1:2" ht="15">
      <c r="A3017" s="629" t="s">
        <v>3360</v>
      </c>
      <c r="B3017" s="630">
        <v>6.83</v>
      </c>
    </row>
    <row r="3018" spans="1:2" ht="15">
      <c r="A3018" s="629" t="s">
        <v>3361</v>
      </c>
      <c r="B3018" s="630">
        <v>6.05</v>
      </c>
    </row>
    <row r="3019" spans="1:2" ht="15">
      <c r="A3019" s="629" t="s">
        <v>3362</v>
      </c>
      <c r="B3019" s="630">
        <v>2.2000000000000002</v>
      </c>
    </row>
    <row r="3020" spans="1:2" ht="15">
      <c r="A3020" s="629" t="s">
        <v>3363</v>
      </c>
      <c r="B3020" s="630">
        <v>1.91</v>
      </c>
    </row>
    <row r="3021" spans="1:2" ht="15">
      <c r="A3021" s="629" t="s">
        <v>3364</v>
      </c>
      <c r="B3021" s="630">
        <v>52.07</v>
      </c>
    </row>
    <row r="3022" spans="1:2" ht="15">
      <c r="A3022" s="629" t="s">
        <v>3365</v>
      </c>
      <c r="B3022" s="630">
        <v>45.12</v>
      </c>
    </row>
    <row r="3023" spans="1:2" ht="15">
      <c r="A3023" s="629" t="s">
        <v>3366</v>
      </c>
      <c r="B3023" s="630">
        <v>53.37</v>
      </c>
    </row>
    <row r="3024" spans="1:2" ht="15">
      <c r="A3024" s="629" t="s">
        <v>3367</v>
      </c>
      <c r="B3024" s="630">
        <v>46.25</v>
      </c>
    </row>
    <row r="3025" spans="1:2" ht="15">
      <c r="A3025" s="629" t="s">
        <v>3368</v>
      </c>
      <c r="B3025" s="630">
        <v>61.18</v>
      </c>
    </row>
    <row r="3026" spans="1:2" ht="15">
      <c r="A3026" s="629" t="s">
        <v>3369</v>
      </c>
      <c r="B3026" s="630">
        <v>53.02</v>
      </c>
    </row>
    <row r="3027" spans="1:2" ht="15">
      <c r="A3027" s="629" t="s">
        <v>3370</v>
      </c>
      <c r="B3027" s="630">
        <v>63.79</v>
      </c>
    </row>
    <row r="3028" spans="1:2" ht="15">
      <c r="A3028" s="629" t="s">
        <v>3371</v>
      </c>
      <c r="B3028" s="630">
        <v>55.27</v>
      </c>
    </row>
    <row r="3029" spans="1:2" ht="15">
      <c r="A3029" s="629" t="s">
        <v>3372</v>
      </c>
      <c r="B3029" s="630">
        <v>79.41</v>
      </c>
    </row>
    <row r="3030" spans="1:2" ht="15">
      <c r="A3030" s="629" t="s">
        <v>3373</v>
      </c>
      <c r="B3030" s="630">
        <v>68.81</v>
      </c>
    </row>
    <row r="3031" spans="1:2" ht="15">
      <c r="A3031" s="629" t="s">
        <v>3374</v>
      </c>
      <c r="B3031" s="630">
        <v>30.27</v>
      </c>
    </row>
    <row r="3032" spans="1:2" ht="15">
      <c r="A3032" s="629" t="s">
        <v>3375</v>
      </c>
      <c r="B3032" s="630">
        <v>27.23</v>
      </c>
    </row>
    <row r="3033" spans="1:2" ht="15">
      <c r="A3033" s="629" t="s">
        <v>3376</v>
      </c>
      <c r="B3033" s="630">
        <v>31.64</v>
      </c>
    </row>
    <row r="3034" spans="1:2" ht="15">
      <c r="A3034" s="629" t="s">
        <v>3377</v>
      </c>
      <c r="B3034" s="630">
        <v>28.6</v>
      </c>
    </row>
    <row r="3035" spans="1:2" ht="15">
      <c r="A3035" s="629" t="s">
        <v>3378</v>
      </c>
      <c r="B3035" s="630">
        <v>29.91</v>
      </c>
    </row>
    <row r="3036" spans="1:2" ht="15">
      <c r="A3036" s="629" t="s">
        <v>3379</v>
      </c>
      <c r="B3036" s="630">
        <v>26.87</v>
      </c>
    </row>
    <row r="3037" spans="1:2" ht="15">
      <c r="A3037" s="629" t="s">
        <v>3380</v>
      </c>
      <c r="B3037" s="630">
        <v>31.64</v>
      </c>
    </row>
    <row r="3038" spans="1:2" ht="15">
      <c r="A3038" s="629" t="s">
        <v>3381</v>
      </c>
      <c r="B3038" s="630">
        <v>28.6</v>
      </c>
    </row>
    <row r="3039" spans="1:2" ht="15">
      <c r="A3039" s="629" t="s">
        <v>3382</v>
      </c>
      <c r="B3039" s="630">
        <v>9.92</v>
      </c>
    </row>
    <row r="3040" spans="1:2" ht="15">
      <c r="A3040" s="629" t="s">
        <v>3383</v>
      </c>
      <c r="B3040" s="630">
        <v>9.15</v>
      </c>
    </row>
    <row r="3041" spans="1:2" ht="15">
      <c r="A3041" s="629" t="s">
        <v>3384</v>
      </c>
      <c r="B3041" s="630">
        <v>19.38</v>
      </c>
    </row>
    <row r="3042" spans="1:2" ht="15">
      <c r="A3042" s="629" t="s">
        <v>3385</v>
      </c>
      <c r="B3042" s="630">
        <v>16.79</v>
      </c>
    </row>
    <row r="3043" spans="1:2" ht="15">
      <c r="A3043" s="629" t="s">
        <v>3386</v>
      </c>
      <c r="B3043" s="630">
        <v>0.82</v>
      </c>
    </row>
    <row r="3044" spans="1:2" ht="15">
      <c r="A3044" s="629" t="s">
        <v>3387</v>
      </c>
      <c r="B3044" s="630">
        <v>0.71</v>
      </c>
    </row>
    <row r="3045" spans="1:2" ht="15">
      <c r="A3045" s="629" t="s">
        <v>3388</v>
      </c>
      <c r="B3045" s="630">
        <v>11.59</v>
      </c>
    </row>
    <row r="3046" spans="1:2" ht="15">
      <c r="A3046" s="629" t="s">
        <v>3389</v>
      </c>
      <c r="B3046" s="630">
        <v>10.039999999999999</v>
      </c>
    </row>
    <row r="3047" spans="1:2" ht="15">
      <c r="A3047" s="629" t="s">
        <v>3390</v>
      </c>
      <c r="B3047" s="630">
        <v>18.559999999999999</v>
      </c>
    </row>
    <row r="3048" spans="1:2" ht="15">
      <c r="A3048" s="629" t="s">
        <v>3391</v>
      </c>
      <c r="B3048" s="630">
        <v>16.079999999999998</v>
      </c>
    </row>
    <row r="3049" spans="1:2" ht="15">
      <c r="A3049" s="629" t="s">
        <v>3392</v>
      </c>
      <c r="B3049" s="630">
        <v>23.21</v>
      </c>
    </row>
    <row r="3050" spans="1:2" ht="15">
      <c r="A3050" s="629" t="s">
        <v>3393</v>
      </c>
      <c r="B3050" s="630">
        <v>20.12</v>
      </c>
    </row>
    <row r="3051" spans="1:2" ht="15">
      <c r="A3051" s="629" t="s">
        <v>3394</v>
      </c>
      <c r="B3051" s="630">
        <v>132</v>
      </c>
    </row>
    <row r="3052" spans="1:2" ht="15">
      <c r="A3052" s="629" t="s">
        <v>3395</v>
      </c>
      <c r="B3052" s="630">
        <v>120.52</v>
      </c>
    </row>
    <row r="3053" spans="1:2" ht="15">
      <c r="A3053" s="629" t="s">
        <v>3396</v>
      </c>
      <c r="B3053" s="630">
        <v>224.41</v>
      </c>
    </row>
    <row r="3054" spans="1:2" ht="15">
      <c r="A3054" s="629" t="s">
        <v>3397</v>
      </c>
      <c r="B3054" s="630">
        <v>204.89</v>
      </c>
    </row>
    <row r="3055" spans="1:2" ht="15">
      <c r="A3055" s="629" t="s">
        <v>3398</v>
      </c>
      <c r="B3055" s="630">
        <v>303.47000000000003</v>
      </c>
    </row>
    <row r="3056" spans="1:2" ht="15">
      <c r="A3056" s="629" t="s">
        <v>3399</v>
      </c>
      <c r="B3056" s="630">
        <v>277.31</v>
      </c>
    </row>
    <row r="3057" spans="1:2" ht="15">
      <c r="A3057" s="629" t="s">
        <v>3400</v>
      </c>
      <c r="B3057" s="630">
        <v>515.91</v>
      </c>
    </row>
    <row r="3058" spans="1:2" ht="15">
      <c r="A3058" s="629" t="s">
        <v>3401</v>
      </c>
      <c r="B3058" s="630">
        <v>471.44</v>
      </c>
    </row>
    <row r="3059" spans="1:2" ht="15">
      <c r="A3059" s="629" t="s">
        <v>3402</v>
      </c>
      <c r="B3059" s="630">
        <v>19.25</v>
      </c>
    </row>
    <row r="3060" spans="1:2" ht="15">
      <c r="A3060" s="629" t="s">
        <v>3403</v>
      </c>
      <c r="B3060" s="630">
        <v>17.61</v>
      </c>
    </row>
    <row r="3061" spans="1:2" ht="15">
      <c r="A3061" s="629" t="s">
        <v>3404</v>
      </c>
      <c r="B3061" s="630">
        <v>28.55</v>
      </c>
    </row>
    <row r="3062" spans="1:2" ht="15">
      <c r="A3062" s="629" t="s">
        <v>3405</v>
      </c>
      <c r="B3062" s="630">
        <v>26.1</v>
      </c>
    </row>
    <row r="3063" spans="1:2" ht="15">
      <c r="A3063" s="629" t="s">
        <v>3406</v>
      </c>
      <c r="B3063" s="630">
        <v>22.62</v>
      </c>
    </row>
    <row r="3064" spans="1:2" ht="15">
      <c r="A3064" s="629" t="s">
        <v>3407</v>
      </c>
      <c r="B3064" s="630">
        <v>20.7</v>
      </c>
    </row>
    <row r="3065" spans="1:2" ht="15">
      <c r="A3065" s="629" t="s">
        <v>3408</v>
      </c>
      <c r="B3065" s="630">
        <v>33.549999999999997</v>
      </c>
    </row>
    <row r="3066" spans="1:2" ht="15">
      <c r="A3066" s="629" t="s">
        <v>3409</v>
      </c>
      <c r="B3066" s="630">
        <v>30.67</v>
      </c>
    </row>
    <row r="3067" spans="1:2" ht="15">
      <c r="A3067" s="629" t="s">
        <v>3410</v>
      </c>
      <c r="B3067" s="630">
        <v>20.57</v>
      </c>
    </row>
    <row r="3068" spans="1:2" ht="15">
      <c r="A3068" s="629" t="s">
        <v>3411</v>
      </c>
      <c r="B3068" s="630">
        <v>18.78</v>
      </c>
    </row>
    <row r="3069" spans="1:2" ht="15">
      <c r="A3069" s="629" t="s">
        <v>3412</v>
      </c>
      <c r="B3069" s="630">
        <v>25.74</v>
      </c>
    </row>
    <row r="3070" spans="1:2" ht="15">
      <c r="A3070" s="629" t="s">
        <v>3413</v>
      </c>
      <c r="B3070" s="630">
        <v>23.5</v>
      </c>
    </row>
    <row r="3071" spans="1:2" ht="15">
      <c r="A3071" s="629" t="s">
        <v>3414</v>
      </c>
      <c r="B3071" s="630">
        <v>36</v>
      </c>
    </row>
    <row r="3072" spans="1:2" ht="15">
      <c r="A3072" s="629" t="s">
        <v>3415</v>
      </c>
      <c r="B3072" s="630">
        <v>32.86</v>
      </c>
    </row>
    <row r="3073" spans="1:2" ht="15">
      <c r="A3073" s="629" t="s">
        <v>3416</v>
      </c>
      <c r="B3073" s="630">
        <v>45.05</v>
      </c>
    </row>
    <row r="3074" spans="1:2" ht="15">
      <c r="A3074" s="629" t="s">
        <v>3417</v>
      </c>
      <c r="B3074" s="630">
        <v>41.13</v>
      </c>
    </row>
    <row r="3075" spans="1:2" ht="15">
      <c r="A3075" s="629" t="s">
        <v>3418</v>
      </c>
      <c r="B3075" s="630">
        <v>693.66</v>
      </c>
    </row>
    <row r="3076" spans="1:2" ht="15">
      <c r="A3076" s="629" t="s">
        <v>3419</v>
      </c>
      <c r="B3076" s="630">
        <v>632.62</v>
      </c>
    </row>
    <row r="3077" spans="1:2" ht="15">
      <c r="A3077" s="629" t="s">
        <v>3420</v>
      </c>
      <c r="B3077" s="630">
        <v>9.64</v>
      </c>
    </row>
    <row r="3078" spans="1:2" ht="15">
      <c r="A3078" s="629" t="s">
        <v>3421</v>
      </c>
      <c r="B3078" s="630">
        <v>8.82</v>
      </c>
    </row>
    <row r="3079" spans="1:2" ht="15">
      <c r="A3079" s="629" t="s">
        <v>3422</v>
      </c>
      <c r="B3079" s="630">
        <v>99.58</v>
      </c>
    </row>
    <row r="3080" spans="1:2" ht="15">
      <c r="A3080" s="629" t="s">
        <v>3423</v>
      </c>
      <c r="B3080" s="630">
        <v>90.92</v>
      </c>
    </row>
    <row r="3081" spans="1:2" ht="15">
      <c r="A3081" s="629" t="s">
        <v>3424</v>
      </c>
      <c r="B3081" s="630">
        <v>88</v>
      </c>
    </row>
    <row r="3082" spans="1:2" ht="15">
      <c r="A3082" s="629" t="s">
        <v>3425</v>
      </c>
      <c r="B3082" s="630">
        <v>80.349999999999994</v>
      </c>
    </row>
    <row r="3083" spans="1:2" ht="15">
      <c r="A3083" s="629" t="s">
        <v>3426</v>
      </c>
      <c r="B3083" s="630">
        <v>30.26</v>
      </c>
    </row>
    <row r="3084" spans="1:2" ht="15">
      <c r="A3084" s="629" t="s">
        <v>3427</v>
      </c>
      <c r="B3084" s="630">
        <v>30.26</v>
      </c>
    </row>
    <row r="3085" spans="1:2" ht="15">
      <c r="A3085" s="629" t="s">
        <v>3428</v>
      </c>
      <c r="B3085" s="630">
        <v>30.82</v>
      </c>
    </row>
    <row r="3086" spans="1:2" ht="15">
      <c r="A3086" s="629" t="s">
        <v>3429</v>
      </c>
      <c r="B3086" s="630">
        <v>27.84</v>
      </c>
    </row>
    <row r="3087" spans="1:2" ht="15">
      <c r="A3087" s="629" t="s">
        <v>3430</v>
      </c>
      <c r="B3087" s="630">
        <v>12.96</v>
      </c>
    </row>
    <row r="3088" spans="1:2" ht="15">
      <c r="A3088" s="629" t="s">
        <v>3431</v>
      </c>
      <c r="B3088" s="630">
        <v>11.85</v>
      </c>
    </row>
    <row r="3089" spans="1:2" ht="15">
      <c r="A3089" s="629" t="s">
        <v>3432</v>
      </c>
      <c r="B3089" s="630">
        <v>48.82</v>
      </c>
    </row>
    <row r="3090" spans="1:2" ht="15">
      <c r="A3090" s="629" t="s">
        <v>3433</v>
      </c>
      <c r="B3090" s="630">
        <v>43.44</v>
      </c>
    </row>
    <row r="3091" spans="1:2" ht="15">
      <c r="A3091" s="629" t="s">
        <v>3434</v>
      </c>
      <c r="B3091" s="630">
        <v>51.61</v>
      </c>
    </row>
    <row r="3092" spans="1:2" ht="15">
      <c r="A3092" s="629" t="s">
        <v>3435</v>
      </c>
      <c r="B3092" s="630">
        <v>46.96</v>
      </c>
    </row>
    <row r="3093" spans="1:2" ht="15">
      <c r="A3093" s="629" t="s">
        <v>3436</v>
      </c>
      <c r="B3093" s="630">
        <v>312.52999999999997</v>
      </c>
    </row>
    <row r="3094" spans="1:2" ht="15">
      <c r="A3094" s="629" t="s">
        <v>3437</v>
      </c>
      <c r="B3094" s="630">
        <v>286.05</v>
      </c>
    </row>
    <row r="3095" spans="1:2" ht="15">
      <c r="A3095" s="629" t="s">
        <v>3438</v>
      </c>
      <c r="B3095" s="630">
        <v>40.06</v>
      </c>
    </row>
    <row r="3096" spans="1:2" ht="15">
      <c r="A3096" s="629" t="s">
        <v>3439</v>
      </c>
      <c r="B3096" s="630">
        <v>37.869999999999997</v>
      </c>
    </row>
    <row r="3097" spans="1:2" ht="15">
      <c r="A3097" s="629" t="s">
        <v>3440</v>
      </c>
      <c r="B3097" s="630">
        <v>35.99</v>
      </c>
    </row>
    <row r="3098" spans="1:2" ht="15">
      <c r="A3098" s="629" t="s">
        <v>3441</v>
      </c>
      <c r="B3098" s="630">
        <v>34.68</v>
      </c>
    </row>
    <row r="3099" spans="1:2" ht="15">
      <c r="A3099" s="629" t="s">
        <v>3442</v>
      </c>
      <c r="B3099" s="630">
        <v>1.99</v>
      </c>
    </row>
    <row r="3100" spans="1:2" ht="15">
      <c r="A3100" s="629" t="s">
        <v>3443</v>
      </c>
      <c r="B3100" s="630">
        <v>1.76</v>
      </c>
    </row>
    <row r="3101" spans="1:2" ht="15">
      <c r="A3101" s="629" t="s">
        <v>3444</v>
      </c>
      <c r="B3101" s="630">
        <v>496.17</v>
      </c>
    </row>
    <row r="3102" spans="1:2" ht="15">
      <c r="A3102" s="629" t="s">
        <v>3445</v>
      </c>
      <c r="B3102" s="630">
        <v>480.44</v>
      </c>
    </row>
    <row r="3103" spans="1:2" ht="15">
      <c r="A3103" s="629" t="s">
        <v>3446</v>
      </c>
      <c r="B3103" s="630">
        <v>485.94</v>
      </c>
    </row>
    <row r="3104" spans="1:2" ht="15">
      <c r="A3104" s="629" t="s">
        <v>3447</v>
      </c>
      <c r="B3104" s="630">
        <v>462.97</v>
      </c>
    </row>
    <row r="3105" spans="1:2" ht="15">
      <c r="A3105" s="629" t="s">
        <v>3448</v>
      </c>
      <c r="B3105" s="630">
        <v>51.97</v>
      </c>
    </row>
    <row r="3106" spans="1:2" ht="15">
      <c r="A3106" s="629" t="s">
        <v>3449</v>
      </c>
      <c r="B3106" s="630">
        <v>48.65</v>
      </c>
    </row>
    <row r="3107" spans="1:2" ht="15">
      <c r="A3107" s="629" t="s">
        <v>3450</v>
      </c>
      <c r="B3107" s="630">
        <v>56.85</v>
      </c>
    </row>
    <row r="3108" spans="1:2" ht="15">
      <c r="A3108" s="629" t="s">
        <v>3451</v>
      </c>
      <c r="B3108" s="630">
        <v>52.94</v>
      </c>
    </row>
    <row r="3109" spans="1:2" ht="15">
      <c r="A3109" s="629" t="s">
        <v>3452</v>
      </c>
      <c r="B3109" s="630">
        <v>57.72</v>
      </c>
    </row>
    <row r="3110" spans="1:2" ht="15">
      <c r="A3110" s="629" t="s">
        <v>3453</v>
      </c>
      <c r="B3110" s="630">
        <v>53.75</v>
      </c>
    </row>
    <row r="3111" spans="1:2" ht="15">
      <c r="A3111" s="629" t="s">
        <v>3454</v>
      </c>
      <c r="B3111" s="630">
        <v>62.36</v>
      </c>
    </row>
    <row r="3112" spans="1:2" ht="15">
      <c r="A3112" s="629" t="s">
        <v>3455</v>
      </c>
      <c r="B3112" s="630">
        <v>57.77</v>
      </c>
    </row>
    <row r="3113" spans="1:2" ht="15">
      <c r="A3113" s="629" t="s">
        <v>3456</v>
      </c>
      <c r="B3113" s="630">
        <v>65.28</v>
      </c>
    </row>
    <row r="3114" spans="1:2" ht="15">
      <c r="A3114" s="629" t="s">
        <v>3457</v>
      </c>
      <c r="B3114" s="630">
        <v>60.37</v>
      </c>
    </row>
    <row r="3115" spans="1:2" ht="15">
      <c r="A3115" s="629" t="s">
        <v>3458</v>
      </c>
      <c r="B3115" s="630">
        <v>67.040000000000006</v>
      </c>
    </row>
    <row r="3116" spans="1:2" ht="15">
      <c r="A3116" s="629" t="s">
        <v>3459</v>
      </c>
      <c r="B3116" s="630">
        <v>62.03</v>
      </c>
    </row>
    <row r="3117" spans="1:2" ht="15">
      <c r="A3117" s="629" t="s">
        <v>3460</v>
      </c>
      <c r="B3117" s="630">
        <v>72.290000000000006</v>
      </c>
    </row>
    <row r="3118" spans="1:2" ht="15">
      <c r="A3118" s="629" t="s">
        <v>3461</v>
      </c>
      <c r="B3118" s="630">
        <v>66.61</v>
      </c>
    </row>
    <row r="3119" spans="1:2" ht="15">
      <c r="A3119" s="629" t="s">
        <v>3462</v>
      </c>
      <c r="B3119" s="630">
        <v>77.84</v>
      </c>
    </row>
    <row r="3120" spans="1:2" ht="15">
      <c r="A3120" s="629" t="s">
        <v>3463</v>
      </c>
      <c r="B3120" s="630">
        <v>71.680000000000007</v>
      </c>
    </row>
    <row r="3121" spans="1:2" ht="15">
      <c r="A3121" s="629" t="s">
        <v>3464</v>
      </c>
      <c r="B3121" s="630">
        <v>88.11</v>
      </c>
    </row>
    <row r="3122" spans="1:2" ht="15">
      <c r="A3122" s="629" t="s">
        <v>3465</v>
      </c>
      <c r="B3122" s="630">
        <v>80.989999999999995</v>
      </c>
    </row>
    <row r="3123" spans="1:2" ht="15">
      <c r="A3123" s="629" t="s">
        <v>3466</v>
      </c>
      <c r="B3123" s="630">
        <v>95.77</v>
      </c>
    </row>
    <row r="3124" spans="1:2" ht="15">
      <c r="A3124" s="629" t="s">
        <v>3467</v>
      </c>
      <c r="B3124" s="630">
        <v>88.03</v>
      </c>
    </row>
    <row r="3125" spans="1:2" ht="15">
      <c r="A3125" s="629" t="s">
        <v>3468</v>
      </c>
      <c r="B3125" s="630">
        <v>105.31</v>
      </c>
    </row>
    <row r="3126" spans="1:2" ht="15">
      <c r="A3126" s="629" t="s">
        <v>3469</v>
      </c>
      <c r="B3126" s="630">
        <v>96.6</v>
      </c>
    </row>
    <row r="3127" spans="1:2" ht="15">
      <c r="A3127" s="629" t="s">
        <v>3470</v>
      </c>
      <c r="B3127" s="630">
        <v>144.37</v>
      </c>
    </row>
    <row r="3128" spans="1:2" ht="15">
      <c r="A3128" s="629" t="s">
        <v>3471</v>
      </c>
      <c r="B3128" s="630">
        <v>134.27000000000001</v>
      </c>
    </row>
    <row r="3129" spans="1:2" ht="15">
      <c r="A3129" s="629" t="s">
        <v>3472</v>
      </c>
      <c r="B3129" s="630">
        <v>208.55</v>
      </c>
    </row>
    <row r="3130" spans="1:2" ht="15">
      <c r="A3130" s="629" t="s">
        <v>3473</v>
      </c>
      <c r="B3130" s="630">
        <v>194.88</v>
      </c>
    </row>
    <row r="3131" spans="1:2" ht="15">
      <c r="A3131" s="629" t="s">
        <v>3474</v>
      </c>
      <c r="B3131" s="630">
        <v>217.52</v>
      </c>
    </row>
    <row r="3132" spans="1:2" ht="15">
      <c r="A3132" s="629" t="s">
        <v>3475</v>
      </c>
      <c r="B3132" s="630">
        <v>197.99</v>
      </c>
    </row>
    <row r="3133" spans="1:2" ht="15">
      <c r="A3133" s="629" t="s">
        <v>3476</v>
      </c>
      <c r="B3133" s="630">
        <v>223.37</v>
      </c>
    </row>
    <row r="3134" spans="1:2" ht="15">
      <c r="A3134" s="629" t="s">
        <v>3477</v>
      </c>
      <c r="B3134" s="630">
        <v>203.84</v>
      </c>
    </row>
    <row r="3135" spans="1:2" ht="15">
      <c r="A3135" s="629" t="s">
        <v>3478</v>
      </c>
      <c r="B3135" s="630">
        <v>326.73</v>
      </c>
    </row>
    <row r="3136" spans="1:2" ht="15">
      <c r="A3136" s="629" t="s">
        <v>3479</v>
      </c>
      <c r="B3136" s="630">
        <v>295.43</v>
      </c>
    </row>
    <row r="3137" spans="1:2" ht="15">
      <c r="A3137" s="629" t="s">
        <v>3480</v>
      </c>
      <c r="B3137" s="630">
        <v>425.11</v>
      </c>
    </row>
    <row r="3138" spans="1:2" ht="15">
      <c r="A3138" s="629" t="s">
        <v>3481</v>
      </c>
      <c r="B3138" s="630">
        <v>400.78</v>
      </c>
    </row>
    <row r="3139" spans="1:2" ht="15">
      <c r="A3139" s="629" t="s">
        <v>3482</v>
      </c>
      <c r="B3139" s="630">
        <v>444.88</v>
      </c>
    </row>
    <row r="3140" spans="1:2" ht="15">
      <c r="A3140" s="629" t="s">
        <v>3483</v>
      </c>
      <c r="B3140" s="630">
        <v>418.69</v>
      </c>
    </row>
    <row r="3141" spans="1:2" ht="15">
      <c r="A3141" s="629" t="s">
        <v>3484</v>
      </c>
      <c r="B3141" s="630">
        <v>69.94</v>
      </c>
    </row>
    <row r="3142" spans="1:2" ht="15">
      <c r="A3142" s="629" t="s">
        <v>3485</v>
      </c>
      <c r="B3142" s="630">
        <v>60.62</v>
      </c>
    </row>
    <row r="3143" spans="1:2" ht="15">
      <c r="A3143" s="629" t="s">
        <v>3486</v>
      </c>
      <c r="B3143" s="630">
        <v>129.80000000000001</v>
      </c>
    </row>
    <row r="3144" spans="1:2" ht="15">
      <c r="A3144" s="629" t="s">
        <v>3487</v>
      </c>
      <c r="B3144" s="630">
        <v>117.02</v>
      </c>
    </row>
    <row r="3145" spans="1:2" ht="15">
      <c r="A3145" s="629" t="s">
        <v>3488</v>
      </c>
      <c r="B3145" s="630">
        <v>59.85</v>
      </c>
    </row>
    <row r="3146" spans="1:2" ht="15">
      <c r="A3146" s="629" t="s">
        <v>3489</v>
      </c>
      <c r="B3146" s="630">
        <v>56.39</v>
      </c>
    </row>
    <row r="3147" spans="1:2" ht="15">
      <c r="A3147" s="629" t="s">
        <v>3490</v>
      </c>
      <c r="B3147" s="630">
        <v>85.83</v>
      </c>
    </row>
    <row r="3148" spans="1:2" ht="15">
      <c r="A3148" s="629" t="s">
        <v>3491</v>
      </c>
      <c r="B3148" s="630">
        <v>81.17</v>
      </c>
    </row>
    <row r="3149" spans="1:2" ht="15">
      <c r="A3149" s="629" t="s">
        <v>3492</v>
      </c>
      <c r="B3149" s="630">
        <v>111.71</v>
      </c>
    </row>
    <row r="3150" spans="1:2" ht="15">
      <c r="A3150" s="629" t="s">
        <v>3493</v>
      </c>
      <c r="B3150" s="630">
        <v>105.95</v>
      </c>
    </row>
    <row r="3151" spans="1:2" ht="15">
      <c r="A3151" s="629" t="s">
        <v>3494</v>
      </c>
      <c r="B3151" s="630">
        <v>153.11000000000001</v>
      </c>
    </row>
    <row r="3152" spans="1:2" ht="15">
      <c r="A3152" s="629" t="s">
        <v>3495</v>
      </c>
      <c r="B3152" s="630">
        <v>137.22999999999999</v>
      </c>
    </row>
    <row r="3153" spans="1:2" ht="15">
      <c r="A3153" s="629" t="s">
        <v>3496</v>
      </c>
      <c r="B3153" s="630">
        <v>179.08</v>
      </c>
    </row>
    <row r="3154" spans="1:2" ht="15">
      <c r="A3154" s="629" t="s">
        <v>3497</v>
      </c>
      <c r="B3154" s="630">
        <v>162</v>
      </c>
    </row>
    <row r="3155" spans="1:2" ht="15">
      <c r="A3155" s="629" t="s">
        <v>3498</v>
      </c>
      <c r="B3155" s="630">
        <v>204.97</v>
      </c>
    </row>
    <row r="3156" spans="1:2" ht="15">
      <c r="A3156" s="629" t="s">
        <v>3499</v>
      </c>
      <c r="B3156" s="630">
        <v>186.78</v>
      </c>
    </row>
    <row r="3157" spans="1:2" ht="15">
      <c r="A3157" s="629" t="s">
        <v>3500</v>
      </c>
      <c r="B3157" s="630">
        <v>572.76</v>
      </c>
    </row>
    <row r="3158" spans="1:2" ht="15">
      <c r="A3158" s="629" t="s">
        <v>3501</v>
      </c>
      <c r="B3158" s="630">
        <v>500.98</v>
      </c>
    </row>
    <row r="3159" spans="1:2" ht="15">
      <c r="A3159" s="629" t="s">
        <v>3502</v>
      </c>
      <c r="B3159" s="630">
        <v>598.74</v>
      </c>
    </row>
    <row r="3160" spans="1:2" ht="15">
      <c r="A3160" s="629" t="s">
        <v>3503</v>
      </c>
      <c r="B3160" s="630">
        <v>525.76</v>
      </c>
    </row>
    <row r="3161" spans="1:2" ht="15">
      <c r="A3161" s="629" t="s">
        <v>3504</v>
      </c>
      <c r="B3161" s="630">
        <v>624.62</v>
      </c>
    </row>
    <row r="3162" spans="1:2" ht="15">
      <c r="A3162" s="629" t="s">
        <v>3505</v>
      </c>
      <c r="B3162" s="630">
        <v>550.53</v>
      </c>
    </row>
    <row r="3163" spans="1:2" ht="15">
      <c r="A3163" s="629" t="s">
        <v>3506</v>
      </c>
      <c r="B3163" s="630">
        <v>5.68</v>
      </c>
    </row>
    <row r="3164" spans="1:2" ht="15">
      <c r="A3164" s="629" t="s">
        <v>3507</v>
      </c>
      <c r="B3164" s="630">
        <v>5.42</v>
      </c>
    </row>
    <row r="3165" spans="1:2" ht="15">
      <c r="A3165" s="629" t="s">
        <v>3508</v>
      </c>
      <c r="B3165" s="630">
        <v>34.700000000000003</v>
      </c>
    </row>
    <row r="3166" spans="1:2" ht="15">
      <c r="A3166" s="629" t="s">
        <v>3509</v>
      </c>
      <c r="B3166" s="630">
        <v>30.08</v>
      </c>
    </row>
    <row r="3167" spans="1:2" ht="15">
      <c r="A3167" s="629" t="s">
        <v>3510</v>
      </c>
      <c r="B3167" s="630">
        <v>97.17</v>
      </c>
    </row>
    <row r="3168" spans="1:2" ht="15">
      <c r="A3168" s="629" t="s">
        <v>3511</v>
      </c>
      <c r="B3168" s="630">
        <v>84.23</v>
      </c>
    </row>
    <row r="3169" spans="1:2" ht="15">
      <c r="A3169" s="629" t="s">
        <v>3512</v>
      </c>
      <c r="B3169" s="630">
        <v>54.14</v>
      </c>
    </row>
    <row r="3170" spans="1:2" ht="15">
      <c r="A3170" s="629" t="s">
        <v>3513</v>
      </c>
      <c r="B3170" s="630">
        <v>46.93</v>
      </c>
    </row>
    <row r="3171" spans="1:2" ht="15">
      <c r="A3171" s="629" t="s">
        <v>3514</v>
      </c>
      <c r="B3171" s="630">
        <v>27.76</v>
      </c>
    </row>
    <row r="3172" spans="1:2" ht="15">
      <c r="A3172" s="629" t="s">
        <v>3515</v>
      </c>
      <c r="B3172" s="630">
        <v>24.06</v>
      </c>
    </row>
    <row r="3173" spans="1:2" ht="15">
      <c r="A3173" s="629" t="s">
        <v>3516</v>
      </c>
      <c r="B3173" s="630">
        <v>16.16</v>
      </c>
    </row>
    <row r="3174" spans="1:2" ht="15">
      <c r="A3174" s="629" t="s">
        <v>3517</v>
      </c>
      <c r="B3174" s="630">
        <v>15.54</v>
      </c>
    </row>
    <row r="3175" spans="1:2" ht="15">
      <c r="A3175" s="629" t="s">
        <v>3518</v>
      </c>
      <c r="B3175" s="630">
        <v>1364.73</v>
      </c>
    </row>
    <row r="3176" spans="1:2" ht="15">
      <c r="A3176" s="629" t="s">
        <v>3519</v>
      </c>
      <c r="B3176" s="630">
        <v>1193.6600000000001</v>
      </c>
    </row>
    <row r="3177" spans="1:2" ht="15">
      <c r="A3177" s="629" t="s">
        <v>3520</v>
      </c>
      <c r="B3177" s="630">
        <v>10.029999999999999</v>
      </c>
    </row>
    <row r="3178" spans="1:2" ht="15">
      <c r="A3178" s="629" t="s">
        <v>3521</v>
      </c>
      <c r="B3178" s="630">
        <v>9.2799999999999994</v>
      </c>
    </row>
    <row r="3179" spans="1:2" ht="15">
      <c r="A3179" s="629" t="s">
        <v>3522</v>
      </c>
      <c r="B3179" s="630">
        <v>29.43</v>
      </c>
    </row>
    <row r="3180" spans="1:2" ht="15">
      <c r="A3180" s="629" t="s">
        <v>3523</v>
      </c>
      <c r="B3180" s="630">
        <v>27.32</v>
      </c>
    </row>
    <row r="3181" spans="1:2" ht="15">
      <c r="A3181" s="629" t="s">
        <v>3524</v>
      </c>
      <c r="B3181" s="630">
        <v>24.93</v>
      </c>
    </row>
    <row r="3182" spans="1:2" ht="15">
      <c r="A3182" s="629" t="s">
        <v>3525</v>
      </c>
      <c r="B3182" s="630">
        <v>22.16</v>
      </c>
    </row>
    <row r="3183" spans="1:2" ht="15">
      <c r="A3183" s="629" t="s">
        <v>3526</v>
      </c>
      <c r="B3183" s="630">
        <v>327.81</v>
      </c>
    </row>
    <row r="3184" spans="1:2" ht="15">
      <c r="A3184" s="629" t="s">
        <v>3527</v>
      </c>
      <c r="B3184" s="630">
        <v>293.85000000000002</v>
      </c>
    </row>
    <row r="3185" spans="1:2" ht="15">
      <c r="A3185" s="629" t="s">
        <v>3528</v>
      </c>
      <c r="B3185" s="630">
        <v>87.31</v>
      </c>
    </row>
    <row r="3186" spans="1:2" ht="15">
      <c r="A3186" s="629" t="s">
        <v>3529</v>
      </c>
      <c r="B3186" s="630">
        <v>85.71</v>
      </c>
    </row>
    <row r="3187" spans="1:2" ht="15">
      <c r="A3187" s="629" t="s">
        <v>3530</v>
      </c>
      <c r="B3187" s="630">
        <v>3.88</v>
      </c>
    </row>
    <row r="3188" spans="1:2" ht="15">
      <c r="A3188" s="629" t="s">
        <v>3531</v>
      </c>
      <c r="B3188" s="630">
        <v>3.36</v>
      </c>
    </row>
    <row r="3189" spans="1:2" ht="15">
      <c r="A3189" s="629" t="s">
        <v>3532</v>
      </c>
      <c r="B3189" s="630">
        <v>3.08</v>
      </c>
    </row>
    <row r="3190" spans="1:2" ht="15">
      <c r="A3190" s="629" t="s">
        <v>3533</v>
      </c>
      <c r="B3190" s="630">
        <v>2.74</v>
      </c>
    </row>
    <row r="3191" spans="1:2" ht="15">
      <c r="A3191" s="629" t="s">
        <v>3534</v>
      </c>
      <c r="B3191" s="630">
        <v>41.15</v>
      </c>
    </row>
    <row r="3192" spans="1:2" ht="15">
      <c r="A3192" s="629" t="s">
        <v>3535</v>
      </c>
      <c r="B3192" s="630">
        <v>40.46</v>
      </c>
    </row>
    <row r="3193" spans="1:2" ht="15">
      <c r="A3193" s="629" t="s">
        <v>3536</v>
      </c>
      <c r="B3193" s="630">
        <v>26.34</v>
      </c>
    </row>
    <row r="3194" spans="1:2" ht="15">
      <c r="A3194" s="629" t="s">
        <v>3537</v>
      </c>
      <c r="B3194" s="630">
        <v>25.66</v>
      </c>
    </row>
    <row r="3195" spans="1:2" ht="15">
      <c r="A3195" s="629" t="s">
        <v>3538</v>
      </c>
      <c r="B3195" s="630">
        <v>54.18</v>
      </c>
    </row>
    <row r="3196" spans="1:2" ht="15">
      <c r="A3196" s="629" t="s">
        <v>3539</v>
      </c>
      <c r="B3196" s="630">
        <v>53.32</v>
      </c>
    </row>
    <row r="3197" spans="1:2" ht="15">
      <c r="A3197" s="629" t="s">
        <v>3540</v>
      </c>
      <c r="B3197" s="630">
        <v>34.44</v>
      </c>
    </row>
    <row r="3198" spans="1:2" ht="15">
      <c r="A3198" s="629" t="s">
        <v>3541</v>
      </c>
      <c r="B3198" s="630">
        <v>33.58</v>
      </c>
    </row>
    <row r="3199" spans="1:2" ht="15">
      <c r="A3199" s="629" t="s">
        <v>3542</v>
      </c>
      <c r="B3199" s="630">
        <v>74.14</v>
      </c>
    </row>
    <row r="3200" spans="1:2" ht="15">
      <c r="A3200" s="629" t="s">
        <v>3543</v>
      </c>
      <c r="B3200" s="630">
        <v>72.09</v>
      </c>
    </row>
    <row r="3201" spans="1:2" ht="15">
      <c r="A3201" s="629" t="s">
        <v>3544</v>
      </c>
      <c r="B3201" s="630">
        <v>54.4</v>
      </c>
    </row>
    <row r="3202" spans="1:2" ht="15">
      <c r="A3202" s="629" t="s">
        <v>3545</v>
      </c>
      <c r="B3202" s="630">
        <v>52.35</v>
      </c>
    </row>
    <row r="3203" spans="1:2" ht="15">
      <c r="A3203" s="629" t="s">
        <v>3546</v>
      </c>
      <c r="B3203" s="630">
        <v>349.75</v>
      </c>
    </row>
    <row r="3204" spans="1:2" ht="15">
      <c r="A3204" s="629" t="s">
        <v>3547</v>
      </c>
      <c r="B3204" s="630">
        <v>315.95</v>
      </c>
    </row>
    <row r="3205" spans="1:2" ht="15">
      <c r="A3205" s="629" t="s">
        <v>3548</v>
      </c>
      <c r="B3205" s="630">
        <v>27.74</v>
      </c>
    </row>
    <row r="3206" spans="1:2" ht="15">
      <c r="A3206" s="629" t="s">
        <v>3549</v>
      </c>
      <c r="B3206" s="630">
        <v>25.52</v>
      </c>
    </row>
    <row r="3207" spans="1:2" ht="15">
      <c r="A3207" s="629" t="s">
        <v>3550</v>
      </c>
      <c r="B3207" s="630">
        <v>23.44</v>
      </c>
    </row>
    <row r="3208" spans="1:2" ht="15">
      <c r="A3208" s="629" t="s">
        <v>3551</v>
      </c>
      <c r="B3208" s="630">
        <v>21.22</v>
      </c>
    </row>
    <row r="3209" spans="1:2" ht="15">
      <c r="A3209" s="629" t="s">
        <v>3552</v>
      </c>
      <c r="B3209" s="630">
        <v>47.61</v>
      </c>
    </row>
    <row r="3210" spans="1:2" ht="15">
      <c r="A3210" s="629" t="s">
        <v>3553</v>
      </c>
      <c r="B3210" s="630">
        <v>44.9</v>
      </c>
    </row>
    <row r="3211" spans="1:2" ht="15">
      <c r="A3211" s="629" t="s">
        <v>3554</v>
      </c>
      <c r="B3211" s="630">
        <v>58.84</v>
      </c>
    </row>
    <row r="3212" spans="1:2" ht="15">
      <c r="A3212" s="629" t="s">
        <v>3555</v>
      </c>
      <c r="B3212" s="630">
        <v>53.55</v>
      </c>
    </row>
    <row r="3213" spans="1:2" ht="15">
      <c r="A3213" s="629" t="s">
        <v>3556</v>
      </c>
      <c r="B3213" s="630">
        <v>10.19</v>
      </c>
    </row>
    <row r="3214" spans="1:2" ht="15">
      <c r="A3214" s="629" t="s">
        <v>3557</v>
      </c>
      <c r="B3214" s="630">
        <v>9.67</v>
      </c>
    </row>
    <row r="3215" spans="1:2" ht="15">
      <c r="A3215" s="629" t="s">
        <v>3558</v>
      </c>
      <c r="B3215" s="630">
        <v>16.43</v>
      </c>
    </row>
    <row r="3216" spans="1:2" ht="15">
      <c r="A3216" s="629" t="s">
        <v>3559</v>
      </c>
      <c r="B3216" s="630">
        <v>15.91</v>
      </c>
    </row>
    <row r="3217" spans="1:2" ht="15">
      <c r="A3217" s="629" t="s">
        <v>3560</v>
      </c>
      <c r="B3217" s="630">
        <v>13.07</v>
      </c>
    </row>
    <row r="3218" spans="1:2" ht="15">
      <c r="A3218" s="629" t="s">
        <v>3561</v>
      </c>
      <c r="B3218" s="630">
        <v>12.51</v>
      </c>
    </row>
    <row r="3219" spans="1:2" ht="15">
      <c r="A3219" s="629" t="s">
        <v>3562</v>
      </c>
      <c r="B3219" s="630">
        <v>2.99</v>
      </c>
    </row>
    <row r="3220" spans="1:2" ht="15">
      <c r="A3220" s="629" t="s">
        <v>3563</v>
      </c>
      <c r="B3220" s="630">
        <v>2.99</v>
      </c>
    </row>
    <row r="3221" spans="1:2" ht="15">
      <c r="A3221" s="629" t="s">
        <v>3564</v>
      </c>
      <c r="B3221" s="630">
        <v>1.49</v>
      </c>
    </row>
    <row r="3222" spans="1:2" ht="15">
      <c r="A3222" s="629" t="s">
        <v>3565</v>
      </c>
      <c r="B3222" s="630">
        <v>1.49</v>
      </c>
    </row>
    <row r="3223" spans="1:2" ht="15">
      <c r="A3223" s="629" t="s">
        <v>3566</v>
      </c>
      <c r="B3223" s="630">
        <v>0.99</v>
      </c>
    </row>
    <row r="3224" spans="1:2" ht="15">
      <c r="A3224" s="629" t="s">
        <v>3567</v>
      </c>
      <c r="B3224" s="630">
        <v>0.99</v>
      </c>
    </row>
    <row r="3225" spans="1:2" ht="15">
      <c r="A3225" s="629" t="s">
        <v>3568</v>
      </c>
      <c r="B3225" s="630">
        <v>0.74</v>
      </c>
    </row>
    <row r="3226" spans="1:2" ht="15">
      <c r="A3226" s="629" t="s">
        <v>3569</v>
      </c>
      <c r="B3226" s="630">
        <v>0.74</v>
      </c>
    </row>
    <row r="3227" spans="1:2" ht="15">
      <c r="A3227" s="629" t="s">
        <v>3570</v>
      </c>
      <c r="B3227" s="630">
        <v>72.209999999999994</v>
      </c>
    </row>
    <row r="3228" spans="1:2" ht="15">
      <c r="A3228" s="629" t="s">
        <v>3571</v>
      </c>
      <c r="B3228" s="630">
        <v>65.7</v>
      </c>
    </row>
    <row r="3229" spans="1:2" ht="15">
      <c r="A3229" s="629" t="s">
        <v>3572</v>
      </c>
      <c r="B3229" s="630">
        <v>121.05</v>
      </c>
    </row>
    <row r="3230" spans="1:2" ht="15">
      <c r="A3230" s="629" t="s">
        <v>3573</v>
      </c>
      <c r="B3230" s="630">
        <v>108.02</v>
      </c>
    </row>
    <row r="3231" spans="1:2" ht="15">
      <c r="A3231" s="629" t="s">
        <v>3574</v>
      </c>
      <c r="B3231" s="630">
        <v>503.68</v>
      </c>
    </row>
    <row r="3232" spans="1:2" ht="15">
      <c r="A3232" s="629" t="s">
        <v>3575</v>
      </c>
      <c r="B3232" s="630">
        <v>464.21</v>
      </c>
    </row>
    <row r="3233" spans="1:2" ht="15">
      <c r="A3233" s="629" t="s">
        <v>3576</v>
      </c>
      <c r="B3233" s="630">
        <v>96.73</v>
      </c>
    </row>
    <row r="3234" spans="1:2" ht="15">
      <c r="A3234" s="629" t="s">
        <v>3577</v>
      </c>
      <c r="B3234" s="630">
        <v>92.63</v>
      </c>
    </row>
    <row r="3235" spans="1:2" ht="15">
      <c r="A3235" s="629" t="s">
        <v>3578</v>
      </c>
      <c r="B3235" s="630">
        <v>57.79</v>
      </c>
    </row>
    <row r="3236" spans="1:2" ht="15">
      <c r="A3236" s="629" t="s">
        <v>3579</v>
      </c>
      <c r="B3236" s="630">
        <v>53.69</v>
      </c>
    </row>
    <row r="3237" spans="1:2" ht="15">
      <c r="A3237" s="629" t="s">
        <v>3580</v>
      </c>
      <c r="B3237" s="630">
        <v>51.05</v>
      </c>
    </row>
    <row r="3238" spans="1:2" ht="15">
      <c r="A3238" s="629" t="s">
        <v>3581</v>
      </c>
      <c r="B3238" s="630">
        <v>46.95</v>
      </c>
    </row>
    <row r="3239" spans="1:2" ht="15">
      <c r="A3239" s="629" t="s">
        <v>3582</v>
      </c>
      <c r="B3239" s="630">
        <v>47.7</v>
      </c>
    </row>
    <row r="3240" spans="1:2" ht="15">
      <c r="A3240" s="629" t="s">
        <v>3583</v>
      </c>
      <c r="B3240" s="630">
        <v>43.6</v>
      </c>
    </row>
    <row r="3241" spans="1:2" ht="15">
      <c r="A3241" s="629" t="s">
        <v>3584</v>
      </c>
      <c r="B3241" s="630">
        <v>5</v>
      </c>
    </row>
    <row r="3242" spans="1:2" ht="15">
      <c r="A3242" s="629" t="s">
        <v>3585</v>
      </c>
      <c r="B3242" s="630">
        <v>4.59</v>
      </c>
    </row>
    <row r="3243" spans="1:2" ht="15">
      <c r="A3243" s="629" t="s">
        <v>3586</v>
      </c>
      <c r="B3243" s="630">
        <v>18.02</v>
      </c>
    </row>
    <row r="3244" spans="1:2" ht="15">
      <c r="A3244" s="629" t="s">
        <v>3587</v>
      </c>
      <c r="B3244" s="630">
        <v>16.47</v>
      </c>
    </row>
    <row r="3245" spans="1:2" ht="15">
      <c r="A3245" s="629" t="s">
        <v>3588</v>
      </c>
      <c r="B3245" s="630">
        <v>117.62</v>
      </c>
    </row>
    <row r="3246" spans="1:2" ht="15">
      <c r="A3246" s="629" t="s">
        <v>3589</v>
      </c>
      <c r="B3246" s="630">
        <v>111.35</v>
      </c>
    </row>
    <row r="3247" spans="1:2" ht="15">
      <c r="A3247" s="629" t="s">
        <v>23645</v>
      </c>
      <c r="B3247" s="630">
        <v>12.49</v>
      </c>
    </row>
    <row r="3248" spans="1:2" ht="15">
      <c r="A3248" s="629" t="s">
        <v>23646</v>
      </c>
      <c r="B3248" s="630">
        <v>12.07</v>
      </c>
    </row>
    <row r="3249" spans="1:2" ht="15">
      <c r="A3249" s="629" t="s">
        <v>3590</v>
      </c>
      <c r="B3249" s="630">
        <v>164.26</v>
      </c>
    </row>
    <row r="3250" spans="1:2" ht="15">
      <c r="A3250" s="629" t="s">
        <v>3591</v>
      </c>
      <c r="B3250" s="630">
        <v>151.18</v>
      </c>
    </row>
    <row r="3251" spans="1:2" ht="15">
      <c r="A3251" s="629" t="s">
        <v>3592</v>
      </c>
      <c r="B3251" s="630">
        <v>4</v>
      </c>
    </row>
    <row r="3252" spans="1:2" ht="15">
      <c r="A3252" s="629" t="s">
        <v>3593</v>
      </c>
      <c r="B3252" s="630">
        <v>4</v>
      </c>
    </row>
    <row r="3253" spans="1:2" ht="15">
      <c r="A3253" s="629" t="s">
        <v>3594</v>
      </c>
      <c r="B3253" s="630">
        <v>8</v>
      </c>
    </row>
    <row r="3254" spans="1:2" ht="15">
      <c r="A3254" s="629" t="s">
        <v>3595</v>
      </c>
      <c r="B3254" s="630">
        <v>8</v>
      </c>
    </row>
    <row r="3255" spans="1:2" ht="15">
      <c r="A3255" s="629" t="s">
        <v>3596</v>
      </c>
      <c r="B3255" s="630">
        <v>9493.76</v>
      </c>
    </row>
    <row r="3256" spans="1:2" ht="15">
      <c r="A3256" s="629" t="s">
        <v>3597</v>
      </c>
      <c r="B3256" s="630">
        <v>8928.17</v>
      </c>
    </row>
    <row r="3257" spans="1:2" ht="15">
      <c r="A3257" s="629" t="s">
        <v>3598</v>
      </c>
      <c r="B3257" s="630">
        <v>62.4</v>
      </c>
    </row>
    <row r="3258" spans="1:2" ht="15">
      <c r="A3258" s="629" t="s">
        <v>3599</v>
      </c>
      <c r="B3258" s="630">
        <v>62.4</v>
      </c>
    </row>
    <row r="3259" spans="1:2" ht="15">
      <c r="A3259" s="629" t="s">
        <v>3600</v>
      </c>
      <c r="B3259" s="630">
        <v>86.4</v>
      </c>
    </row>
    <row r="3260" spans="1:2" ht="15">
      <c r="A3260" s="629" t="s">
        <v>3601</v>
      </c>
      <c r="B3260" s="630">
        <v>86.4</v>
      </c>
    </row>
    <row r="3261" spans="1:2" ht="15">
      <c r="A3261" s="629" t="s">
        <v>3602</v>
      </c>
      <c r="B3261" s="630">
        <v>133.63999999999999</v>
      </c>
    </row>
    <row r="3262" spans="1:2" ht="15">
      <c r="A3262" s="629" t="s">
        <v>3603</v>
      </c>
      <c r="B3262" s="630">
        <v>133.63999999999999</v>
      </c>
    </row>
    <row r="3263" spans="1:2" ht="15">
      <c r="A3263" s="629" t="s">
        <v>3604</v>
      </c>
      <c r="B3263" s="630">
        <v>294</v>
      </c>
    </row>
    <row r="3264" spans="1:2" ht="15">
      <c r="A3264" s="629" t="s">
        <v>3605</v>
      </c>
      <c r="B3264" s="630">
        <v>294</v>
      </c>
    </row>
    <row r="3265" spans="1:2" ht="15">
      <c r="A3265" s="629" t="s">
        <v>3606</v>
      </c>
      <c r="B3265" s="630">
        <v>21.78</v>
      </c>
    </row>
    <row r="3266" spans="1:2" ht="15">
      <c r="A3266" s="629" t="s">
        <v>3607</v>
      </c>
      <c r="B3266" s="630">
        <v>21.78</v>
      </c>
    </row>
    <row r="3267" spans="1:2" ht="15">
      <c r="A3267" s="629" t="s">
        <v>3608</v>
      </c>
      <c r="B3267" s="630">
        <v>265.32</v>
      </c>
    </row>
    <row r="3268" spans="1:2" ht="15">
      <c r="A3268" s="629" t="s">
        <v>3609</v>
      </c>
      <c r="B3268" s="630">
        <v>265.32</v>
      </c>
    </row>
    <row r="3269" spans="1:2" ht="15">
      <c r="A3269" s="629" t="s">
        <v>3610</v>
      </c>
      <c r="B3269" s="630">
        <v>6.21</v>
      </c>
    </row>
    <row r="3270" spans="1:2" ht="15">
      <c r="A3270" s="629" t="s">
        <v>3611</v>
      </c>
      <c r="B3270" s="630">
        <v>5.38</v>
      </c>
    </row>
    <row r="3271" spans="1:2" ht="15">
      <c r="A3271" s="629" t="s">
        <v>3612</v>
      </c>
      <c r="B3271" s="630">
        <v>29.56</v>
      </c>
    </row>
    <row r="3272" spans="1:2" ht="15">
      <c r="A3272" s="629" t="s">
        <v>3613</v>
      </c>
      <c r="B3272" s="630">
        <v>25.62</v>
      </c>
    </row>
    <row r="3273" spans="1:2" ht="15">
      <c r="A3273" s="629" t="s">
        <v>3614</v>
      </c>
      <c r="B3273" s="630">
        <v>2855.55</v>
      </c>
    </row>
    <row r="3274" spans="1:2" ht="15">
      <c r="A3274" s="629" t="s">
        <v>3615</v>
      </c>
      <c r="B3274" s="630">
        <v>2474.7600000000002</v>
      </c>
    </row>
    <row r="3275" spans="1:2" ht="15">
      <c r="A3275" s="629" t="s">
        <v>3616</v>
      </c>
      <c r="B3275" s="630">
        <v>514.54</v>
      </c>
    </row>
    <row r="3276" spans="1:2" ht="15">
      <c r="A3276" s="629" t="s">
        <v>3617</v>
      </c>
      <c r="B3276" s="630">
        <v>452.96</v>
      </c>
    </row>
    <row r="3277" spans="1:2" ht="15">
      <c r="A3277" s="629" t="s">
        <v>3618</v>
      </c>
      <c r="B3277" s="630">
        <v>737.75</v>
      </c>
    </row>
    <row r="3278" spans="1:2" ht="15">
      <c r="A3278" s="629" t="s">
        <v>3619</v>
      </c>
      <c r="B3278" s="630">
        <v>646.17999999999995</v>
      </c>
    </row>
    <row r="3279" spans="1:2" ht="15">
      <c r="A3279" s="629" t="s">
        <v>3620</v>
      </c>
      <c r="B3279" s="630">
        <v>2.4900000000000002</v>
      </c>
    </row>
    <row r="3280" spans="1:2" ht="15">
      <c r="A3280" s="629" t="s">
        <v>3621</v>
      </c>
      <c r="B3280" s="630">
        <v>2.16</v>
      </c>
    </row>
    <row r="3281" spans="1:2" ht="15">
      <c r="A3281" s="629" t="s">
        <v>3622</v>
      </c>
      <c r="B3281" s="630">
        <v>0.51</v>
      </c>
    </row>
    <row r="3282" spans="1:2" ht="15">
      <c r="A3282" s="629" t="s">
        <v>3623</v>
      </c>
      <c r="B3282" s="630">
        <v>0.44</v>
      </c>
    </row>
    <row r="3283" spans="1:2" ht="15">
      <c r="A3283" s="629" t="s">
        <v>3624</v>
      </c>
      <c r="B3283" s="630">
        <v>0.15</v>
      </c>
    </row>
    <row r="3284" spans="1:2" ht="15">
      <c r="A3284" s="629" t="s">
        <v>3625</v>
      </c>
      <c r="B3284" s="630">
        <v>0.13</v>
      </c>
    </row>
    <row r="3285" spans="1:2" ht="15">
      <c r="A3285" s="629" t="s">
        <v>3626</v>
      </c>
      <c r="B3285" s="630">
        <v>42574.35</v>
      </c>
    </row>
    <row r="3286" spans="1:2" ht="15">
      <c r="A3286" s="629" t="s">
        <v>3627</v>
      </c>
      <c r="B3286" s="630">
        <v>38070.720000000001</v>
      </c>
    </row>
    <row r="3287" spans="1:2" ht="15">
      <c r="A3287" s="629" t="s">
        <v>3628</v>
      </c>
      <c r="B3287" s="630">
        <v>215932.03</v>
      </c>
    </row>
    <row r="3288" spans="1:2" ht="15">
      <c r="A3288" s="629" t="s">
        <v>3629</v>
      </c>
      <c r="B3288" s="630">
        <v>194944.9</v>
      </c>
    </row>
    <row r="3289" spans="1:2" ht="15">
      <c r="A3289" s="629" t="s">
        <v>3630</v>
      </c>
      <c r="B3289" s="630">
        <v>3706.62</v>
      </c>
    </row>
    <row r="3290" spans="1:2" ht="15">
      <c r="A3290" s="629" t="s">
        <v>3631</v>
      </c>
      <c r="B3290" s="630">
        <v>3212.75</v>
      </c>
    </row>
    <row r="3291" spans="1:2" ht="15">
      <c r="A3291" s="629" t="s">
        <v>3632</v>
      </c>
      <c r="B3291" s="630">
        <v>64.069999999999993</v>
      </c>
    </row>
    <row r="3292" spans="1:2" ht="15">
      <c r="A3292" s="629" t="s">
        <v>3633</v>
      </c>
      <c r="B3292" s="630">
        <v>63.25</v>
      </c>
    </row>
    <row r="3293" spans="1:2" ht="15">
      <c r="A3293" s="629" t="s">
        <v>3634</v>
      </c>
      <c r="B3293" s="630">
        <v>78</v>
      </c>
    </row>
    <row r="3294" spans="1:2" ht="15">
      <c r="A3294" s="629" t="s">
        <v>3635</v>
      </c>
      <c r="B3294" s="630">
        <v>76.349999999999994</v>
      </c>
    </row>
    <row r="3295" spans="1:2" ht="15">
      <c r="A3295" s="629" t="s">
        <v>3636</v>
      </c>
      <c r="B3295" s="630">
        <v>192.19</v>
      </c>
    </row>
    <row r="3296" spans="1:2" ht="15">
      <c r="A3296" s="629" t="s">
        <v>3637</v>
      </c>
      <c r="B3296" s="630">
        <v>189.75</v>
      </c>
    </row>
    <row r="3297" spans="1:2" ht="15">
      <c r="A3297" s="629" t="s">
        <v>3638</v>
      </c>
      <c r="B3297" s="630">
        <v>344.39</v>
      </c>
    </row>
    <row r="3298" spans="1:2" ht="15">
      <c r="A3298" s="629" t="s">
        <v>3639</v>
      </c>
      <c r="B3298" s="630">
        <v>344.39</v>
      </c>
    </row>
    <row r="3299" spans="1:2" ht="15">
      <c r="A3299" s="629" t="s">
        <v>3640</v>
      </c>
      <c r="B3299" s="630">
        <v>357</v>
      </c>
    </row>
    <row r="3300" spans="1:2" ht="15">
      <c r="A3300" s="629" t="s">
        <v>3641</v>
      </c>
      <c r="B3300" s="630">
        <v>357</v>
      </c>
    </row>
    <row r="3301" spans="1:2" ht="15">
      <c r="A3301" s="629" t="s">
        <v>3642</v>
      </c>
      <c r="B3301" s="630">
        <v>0.79</v>
      </c>
    </row>
    <row r="3302" spans="1:2" ht="15">
      <c r="A3302" s="629" t="s">
        <v>3643</v>
      </c>
      <c r="B3302" s="630">
        <v>0.76</v>
      </c>
    </row>
    <row r="3303" spans="1:2" ht="15">
      <c r="A3303" s="629" t="s">
        <v>3644</v>
      </c>
      <c r="B3303" s="630">
        <v>5.33</v>
      </c>
    </row>
    <row r="3304" spans="1:2" ht="15">
      <c r="A3304" s="629" t="s">
        <v>3645</v>
      </c>
      <c r="B3304" s="630">
        <v>4.8600000000000003</v>
      </c>
    </row>
    <row r="3305" spans="1:2" ht="15">
      <c r="A3305" s="629" t="s">
        <v>3646</v>
      </c>
      <c r="B3305" s="630">
        <v>3.62</v>
      </c>
    </row>
    <row r="3306" spans="1:2" ht="15">
      <c r="A3306" s="629" t="s">
        <v>3647</v>
      </c>
      <c r="B3306" s="630">
        <v>3.14</v>
      </c>
    </row>
    <row r="3307" spans="1:2" ht="15">
      <c r="A3307" s="629" t="s">
        <v>3648</v>
      </c>
      <c r="B3307" s="630">
        <v>3.36</v>
      </c>
    </row>
    <row r="3308" spans="1:2" ht="15">
      <c r="A3308" s="629" t="s">
        <v>3649</v>
      </c>
      <c r="B3308" s="630">
        <v>3.36</v>
      </c>
    </row>
    <row r="3309" spans="1:2" ht="15">
      <c r="A3309" s="629" t="s">
        <v>3650</v>
      </c>
      <c r="B3309" s="630">
        <v>0.16</v>
      </c>
    </row>
    <row r="3310" spans="1:2" ht="15">
      <c r="A3310" s="629" t="s">
        <v>3651</v>
      </c>
      <c r="B3310" s="630">
        <v>0.16</v>
      </c>
    </row>
    <row r="3311" spans="1:2" ht="15">
      <c r="A3311" s="629" t="s">
        <v>3652</v>
      </c>
      <c r="B3311" s="630">
        <v>76.489999999999995</v>
      </c>
    </row>
    <row r="3312" spans="1:2" ht="15">
      <c r="A3312" s="629" t="s">
        <v>3653</v>
      </c>
      <c r="B3312" s="630">
        <v>71.98</v>
      </c>
    </row>
    <row r="3313" spans="1:2" ht="15">
      <c r="A3313" s="629" t="s">
        <v>3654</v>
      </c>
      <c r="B3313" s="630">
        <v>34.44</v>
      </c>
    </row>
    <row r="3314" spans="1:2" ht="15">
      <c r="A3314" s="629" t="s">
        <v>3655</v>
      </c>
      <c r="B3314" s="630">
        <v>32.18</v>
      </c>
    </row>
    <row r="3315" spans="1:2" ht="15">
      <c r="A3315" s="629" t="s">
        <v>3656</v>
      </c>
      <c r="B3315" s="630">
        <v>95.69</v>
      </c>
    </row>
    <row r="3316" spans="1:2" ht="15">
      <c r="A3316" s="629" t="s">
        <v>3657</v>
      </c>
      <c r="B3316" s="630">
        <v>89.59</v>
      </c>
    </row>
    <row r="3317" spans="1:2" ht="15">
      <c r="A3317" s="629" t="s">
        <v>3658</v>
      </c>
      <c r="B3317" s="630">
        <v>178.28</v>
      </c>
    </row>
    <row r="3318" spans="1:2" ht="15">
      <c r="A3318" s="629" t="s">
        <v>3659</v>
      </c>
      <c r="B3318" s="630">
        <v>178.28</v>
      </c>
    </row>
    <row r="3319" spans="1:2" ht="15">
      <c r="A3319" s="629" t="s">
        <v>3660</v>
      </c>
      <c r="B3319" s="630">
        <v>198.2</v>
      </c>
    </row>
    <row r="3320" spans="1:2" ht="15">
      <c r="A3320" s="629" t="s">
        <v>3661</v>
      </c>
      <c r="B3320" s="630">
        <v>198.2</v>
      </c>
    </row>
    <row r="3321" spans="1:2" ht="15">
      <c r="A3321" s="629" t="s">
        <v>3662</v>
      </c>
      <c r="B3321" s="630">
        <v>32.58</v>
      </c>
    </row>
    <row r="3322" spans="1:2" ht="15">
      <c r="A3322" s="629" t="s">
        <v>3663</v>
      </c>
      <c r="B3322" s="630">
        <v>29.48</v>
      </c>
    </row>
    <row r="3323" spans="1:2" ht="15">
      <c r="A3323" s="629" t="s">
        <v>3664</v>
      </c>
      <c r="B3323" s="630">
        <v>62.9</v>
      </c>
    </row>
    <row r="3324" spans="1:2" ht="15">
      <c r="A3324" s="629" t="s">
        <v>3665</v>
      </c>
      <c r="B3324" s="630">
        <v>57.16</v>
      </c>
    </row>
    <row r="3325" spans="1:2" ht="15">
      <c r="A3325" s="629" t="s">
        <v>3666</v>
      </c>
      <c r="B3325" s="630">
        <v>5.28</v>
      </c>
    </row>
    <row r="3326" spans="1:2" ht="15">
      <c r="A3326" s="629" t="s">
        <v>3667</v>
      </c>
      <c r="B3326" s="630">
        <v>4.58</v>
      </c>
    </row>
    <row r="3327" spans="1:2" ht="15">
      <c r="A3327" s="629" t="s">
        <v>3668</v>
      </c>
      <c r="B3327" s="630">
        <v>426.84</v>
      </c>
    </row>
    <row r="3328" spans="1:2" ht="15">
      <c r="A3328" s="629" t="s">
        <v>3669</v>
      </c>
      <c r="B3328" s="630">
        <v>426.84</v>
      </c>
    </row>
    <row r="3329" spans="1:2" ht="15">
      <c r="A3329" s="629" t="s">
        <v>3670</v>
      </c>
      <c r="B3329" s="630">
        <v>503.09</v>
      </c>
    </row>
    <row r="3330" spans="1:2" ht="15">
      <c r="A3330" s="629" t="s">
        <v>3671</v>
      </c>
      <c r="B3330" s="630">
        <v>503.09</v>
      </c>
    </row>
    <row r="3331" spans="1:2" ht="15">
      <c r="A3331" s="629" t="s">
        <v>3672</v>
      </c>
      <c r="B3331" s="630">
        <v>616.01</v>
      </c>
    </row>
    <row r="3332" spans="1:2" ht="15">
      <c r="A3332" s="629" t="s">
        <v>3673</v>
      </c>
      <c r="B3332" s="630">
        <v>616.01</v>
      </c>
    </row>
    <row r="3333" spans="1:2" ht="15">
      <c r="A3333" s="629" t="s">
        <v>3674</v>
      </c>
      <c r="B3333" s="630">
        <v>694.01</v>
      </c>
    </row>
    <row r="3334" spans="1:2" ht="15">
      <c r="A3334" s="629" t="s">
        <v>3675</v>
      </c>
      <c r="B3334" s="630">
        <v>694.01</v>
      </c>
    </row>
    <row r="3335" spans="1:2" ht="15">
      <c r="A3335" s="629" t="s">
        <v>3676</v>
      </c>
      <c r="B3335" s="630">
        <v>872.72</v>
      </c>
    </row>
    <row r="3336" spans="1:2" ht="15">
      <c r="A3336" s="629" t="s">
        <v>3677</v>
      </c>
      <c r="B3336" s="630">
        <v>872.72</v>
      </c>
    </row>
    <row r="3337" spans="1:2" ht="15">
      <c r="A3337" s="629" t="s">
        <v>3678</v>
      </c>
      <c r="B3337" s="630">
        <v>1375.2</v>
      </c>
    </row>
    <row r="3338" spans="1:2" ht="15">
      <c r="A3338" s="629" t="s">
        <v>3679</v>
      </c>
      <c r="B3338" s="630">
        <v>1375.2</v>
      </c>
    </row>
    <row r="3339" spans="1:2" ht="15">
      <c r="A3339" s="629" t="s">
        <v>3680</v>
      </c>
      <c r="B3339" s="630">
        <v>1545.59</v>
      </c>
    </row>
    <row r="3340" spans="1:2" ht="15">
      <c r="A3340" s="629" t="s">
        <v>3681</v>
      </c>
      <c r="B3340" s="630">
        <v>1545.59</v>
      </c>
    </row>
    <row r="3341" spans="1:2" ht="15">
      <c r="A3341" s="629" t="s">
        <v>3682</v>
      </c>
      <c r="B3341" s="630">
        <v>52824.03</v>
      </c>
    </row>
    <row r="3342" spans="1:2" ht="15">
      <c r="A3342" s="629" t="s">
        <v>3683</v>
      </c>
      <c r="B3342" s="630">
        <v>52280.41</v>
      </c>
    </row>
    <row r="3343" spans="1:2" ht="15">
      <c r="A3343" s="629" t="s">
        <v>3684</v>
      </c>
      <c r="B3343" s="630">
        <v>43567.31</v>
      </c>
    </row>
    <row r="3344" spans="1:2" ht="15">
      <c r="A3344" s="629" t="s">
        <v>3685</v>
      </c>
      <c r="B3344" s="630">
        <v>43026.1</v>
      </c>
    </row>
    <row r="3345" spans="1:2" ht="15">
      <c r="A3345" s="629" t="s">
        <v>3686</v>
      </c>
      <c r="B3345" s="630">
        <v>26907.87</v>
      </c>
    </row>
    <row r="3346" spans="1:2" ht="15">
      <c r="A3346" s="629" t="s">
        <v>3687</v>
      </c>
      <c r="B3346" s="630">
        <v>26367.71</v>
      </c>
    </row>
    <row r="3347" spans="1:2" ht="15">
      <c r="A3347" s="629" t="s">
        <v>3688</v>
      </c>
      <c r="B3347" s="630">
        <v>25398.75</v>
      </c>
    </row>
    <row r="3348" spans="1:2" ht="15">
      <c r="A3348" s="629" t="s">
        <v>3689</v>
      </c>
      <c r="B3348" s="630">
        <v>24859.87</v>
      </c>
    </row>
    <row r="3349" spans="1:2" ht="15">
      <c r="A3349" s="629" t="s">
        <v>3690</v>
      </c>
      <c r="B3349" s="630">
        <v>24236.13</v>
      </c>
    </row>
    <row r="3350" spans="1:2" ht="15">
      <c r="A3350" s="629" t="s">
        <v>3691</v>
      </c>
      <c r="B3350" s="630">
        <v>23698.54</v>
      </c>
    </row>
    <row r="3351" spans="1:2" ht="15">
      <c r="A3351" s="629" t="s">
        <v>3692</v>
      </c>
      <c r="B3351" s="630">
        <v>21643.47</v>
      </c>
    </row>
    <row r="3352" spans="1:2" ht="15">
      <c r="A3352" s="629" t="s">
        <v>3693</v>
      </c>
      <c r="B3352" s="630">
        <v>21203.96</v>
      </c>
    </row>
    <row r="3353" spans="1:2" ht="15">
      <c r="A3353" s="629" t="s">
        <v>3694</v>
      </c>
      <c r="B3353" s="630">
        <v>11337.4</v>
      </c>
    </row>
    <row r="3354" spans="1:2" ht="15">
      <c r="A3354" s="629" t="s">
        <v>3695</v>
      </c>
      <c r="B3354" s="630">
        <v>10983.77</v>
      </c>
    </row>
    <row r="3355" spans="1:2" ht="15">
      <c r="A3355" s="629" t="s">
        <v>3696</v>
      </c>
      <c r="B3355" s="630">
        <v>30012.92</v>
      </c>
    </row>
    <row r="3356" spans="1:2" ht="15">
      <c r="A3356" s="629" t="s">
        <v>3697</v>
      </c>
      <c r="B3356" s="630">
        <v>29573.41</v>
      </c>
    </row>
    <row r="3357" spans="1:2" ht="15">
      <c r="A3357" s="629" t="s">
        <v>3698</v>
      </c>
      <c r="B3357" s="630">
        <v>17228.91</v>
      </c>
    </row>
    <row r="3358" spans="1:2" ht="15">
      <c r="A3358" s="629" t="s">
        <v>3699</v>
      </c>
      <c r="B3358" s="630">
        <v>16875.28</v>
      </c>
    </row>
    <row r="3359" spans="1:2" ht="15">
      <c r="A3359" s="629" t="s">
        <v>3700</v>
      </c>
      <c r="B3359" s="630">
        <v>352.15</v>
      </c>
    </row>
    <row r="3360" spans="1:2" ht="15">
      <c r="A3360" s="629" t="s">
        <v>3701</v>
      </c>
      <c r="B3360" s="630">
        <v>342.36</v>
      </c>
    </row>
    <row r="3361" spans="1:2" ht="15">
      <c r="A3361" s="629" t="s">
        <v>3702</v>
      </c>
      <c r="B3361" s="630">
        <v>364.97</v>
      </c>
    </row>
    <row r="3362" spans="1:2" ht="15">
      <c r="A3362" s="629" t="s">
        <v>3703</v>
      </c>
      <c r="B3362" s="630">
        <v>355.19</v>
      </c>
    </row>
    <row r="3363" spans="1:2" ht="15">
      <c r="A3363" s="629" t="s">
        <v>3704</v>
      </c>
      <c r="B3363" s="630">
        <v>371.01</v>
      </c>
    </row>
    <row r="3364" spans="1:2" ht="15">
      <c r="A3364" s="629" t="s">
        <v>3705</v>
      </c>
      <c r="B3364" s="630">
        <v>361.22</v>
      </c>
    </row>
    <row r="3365" spans="1:2" ht="15">
      <c r="A3365" s="629" t="s">
        <v>3706</v>
      </c>
      <c r="B3365" s="630">
        <v>444.42</v>
      </c>
    </row>
    <row r="3366" spans="1:2" ht="15">
      <c r="A3366" s="629" t="s">
        <v>3707</v>
      </c>
      <c r="B3366" s="630">
        <v>432.13</v>
      </c>
    </row>
    <row r="3367" spans="1:2" ht="15">
      <c r="A3367" s="629" t="s">
        <v>3708</v>
      </c>
      <c r="B3367" s="630">
        <v>457.24</v>
      </c>
    </row>
    <row r="3368" spans="1:2" ht="15">
      <c r="A3368" s="629" t="s">
        <v>3709</v>
      </c>
      <c r="B3368" s="630">
        <v>444.95</v>
      </c>
    </row>
    <row r="3369" spans="1:2" ht="15">
      <c r="A3369" s="629" t="s">
        <v>3710</v>
      </c>
      <c r="B3369" s="630">
        <v>463.28</v>
      </c>
    </row>
    <row r="3370" spans="1:2" ht="15">
      <c r="A3370" s="629" t="s">
        <v>3711</v>
      </c>
      <c r="B3370" s="630">
        <v>450.99</v>
      </c>
    </row>
    <row r="3371" spans="1:2" ht="15">
      <c r="A3371" s="629" t="s">
        <v>3712</v>
      </c>
      <c r="B3371" s="630">
        <v>47.44</v>
      </c>
    </row>
    <row r="3372" spans="1:2" ht="15">
      <c r="A3372" s="629" t="s">
        <v>3713</v>
      </c>
      <c r="B3372" s="630">
        <v>46.51</v>
      </c>
    </row>
    <row r="3373" spans="1:2" ht="15">
      <c r="A3373" s="629" t="s">
        <v>3714</v>
      </c>
      <c r="B3373" s="630">
        <v>71.11</v>
      </c>
    </row>
    <row r="3374" spans="1:2" ht="15">
      <c r="A3374" s="629" t="s">
        <v>3715</v>
      </c>
      <c r="B3374" s="630">
        <v>69.25</v>
      </c>
    </row>
    <row r="3375" spans="1:2" ht="15">
      <c r="A3375" s="629" t="s">
        <v>3716</v>
      </c>
      <c r="B3375" s="630">
        <v>31.89</v>
      </c>
    </row>
    <row r="3376" spans="1:2" ht="15">
      <c r="A3376" s="629" t="s">
        <v>3717</v>
      </c>
      <c r="B3376" s="630">
        <v>30.96</v>
      </c>
    </row>
    <row r="3377" spans="1:2" ht="15">
      <c r="A3377" s="629" t="s">
        <v>3718</v>
      </c>
      <c r="B3377" s="630">
        <v>47.84</v>
      </c>
    </row>
    <row r="3378" spans="1:2" ht="15">
      <c r="A3378" s="629" t="s">
        <v>3719</v>
      </c>
      <c r="B3378" s="630">
        <v>45.98</v>
      </c>
    </row>
    <row r="3379" spans="1:2" ht="15">
      <c r="A3379" s="629" t="s">
        <v>3720</v>
      </c>
      <c r="B3379" s="630">
        <v>70.099999999999994</v>
      </c>
    </row>
    <row r="3380" spans="1:2" ht="15">
      <c r="A3380" s="629" t="s">
        <v>3721</v>
      </c>
      <c r="B3380" s="630">
        <v>67.77</v>
      </c>
    </row>
    <row r="3381" spans="1:2" ht="15">
      <c r="A3381" s="629" t="s">
        <v>3722</v>
      </c>
      <c r="B3381" s="630">
        <v>76.349999999999994</v>
      </c>
    </row>
    <row r="3382" spans="1:2" ht="15">
      <c r="A3382" s="629" t="s">
        <v>3723</v>
      </c>
      <c r="B3382" s="630">
        <v>73.55</v>
      </c>
    </row>
    <row r="3383" spans="1:2" ht="15">
      <c r="A3383" s="629" t="s">
        <v>3724</v>
      </c>
      <c r="B3383" s="630">
        <v>15.41</v>
      </c>
    </row>
    <row r="3384" spans="1:2" ht="15">
      <c r="A3384" s="629" t="s">
        <v>3725</v>
      </c>
      <c r="B3384" s="630">
        <v>15.27</v>
      </c>
    </row>
    <row r="3385" spans="1:2" ht="15">
      <c r="A3385" s="629" t="s">
        <v>3726</v>
      </c>
      <c r="B3385" s="630">
        <v>22.17</v>
      </c>
    </row>
    <row r="3386" spans="1:2" ht="15">
      <c r="A3386" s="629" t="s">
        <v>3727</v>
      </c>
      <c r="B3386" s="630">
        <v>21.61</v>
      </c>
    </row>
    <row r="3387" spans="1:2" ht="15">
      <c r="A3387" s="629" t="s">
        <v>3728</v>
      </c>
      <c r="B3387" s="630">
        <v>33.020000000000003</v>
      </c>
    </row>
    <row r="3388" spans="1:2" ht="15">
      <c r="A3388" s="629" t="s">
        <v>3729</v>
      </c>
      <c r="B3388" s="630">
        <v>31.86</v>
      </c>
    </row>
    <row r="3389" spans="1:2" ht="15">
      <c r="A3389" s="629" t="s">
        <v>3730</v>
      </c>
      <c r="B3389" s="630">
        <v>44.12</v>
      </c>
    </row>
    <row r="3390" spans="1:2" ht="15">
      <c r="A3390" s="629" t="s">
        <v>3731</v>
      </c>
      <c r="B3390" s="630">
        <v>42.27</v>
      </c>
    </row>
    <row r="3391" spans="1:2" ht="15">
      <c r="A3391" s="629" t="s">
        <v>3732</v>
      </c>
      <c r="B3391" s="630">
        <v>29.9</v>
      </c>
    </row>
    <row r="3392" spans="1:2" ht="15">
      <c r="A3392" s="629" t="s">
        <v>3733</v>
      </c>
      <c r="B3392" s="630">
        <v>29.68</v>
      </c>
    </row>
    <row r="3393" spans="1:2" ht="15">
      <c r="A3393" s="629" t="s">
        <v>3734</v>
      </c>
      <c r="B3393" s="630">
        <v>20.65</v>
      </c>
    </row>
    <row r="3394" spans="1:2" ht="15">
      <c r="A3394" s="629" t="s">
        <v>3735</v>
      </c>
      <c r="B3394" s="630">
        <v>20.41</v>
      </c>
    </row>
    <row r="3395" spans="1:2" ht="15">
      <c r="A3395" s="629" t="s">
        <v>3736</v>
      </c>
      <c r="B3395" s="630">
        <v>20.93</v>
      </c>
    </row>
    <row r="3396" spans="1:2" ht="15">
      <c r="A3396" s="629" t="s">
        <v>3737</v>
      </c>
      <c r="B3396" s="630">
        <v>20.69</v>
      </c>
    </row>
    <row r="3397" spans="1:2" ht="15">
      <c r="A3397" s="629" t="s">
        <v>3738</v>
      </c>
      <c r="B3397" s="630">
        <v>22.19</v>
      </c>
    </row>
    <row r="3398" spans="1:2" ht="15">
      <c r="A3398" s="629" t="s">
        <v>3739</v>
      </c>
      <c r="B3398" s="630">
        <v>21.95</v>
      </c>
    </row>
    <row r="3399" spans="1:2" ht="15">
      <c r="A3399" s="629" t="s">
        <v>3740</v>
      </c>
      <c r="B3399" s="630">
        <v>23.71</v>
      </c>
    </row>
    <row r="3400" spans="1:2" ht="15">
      <c r="A3400" s="629" t="s">
        <v>3741</v>
      </c>
      <c r="B3400" s="630">
        <v>23.47</v>
      </c>
    </row>
    <row r="3401" spans="1:2" ht="15">
      <c r="A3401" s="629" t="s">
        <v>3742</v>
      </c>
      <c r="B3401" s="630">
        <v>24.97</v>
      </c>
    </row>
    <row r="3402" spans="1:2" ht="15">
      <c r="A3402" s="629" t="s">
        <v>3743</v>
      </c>
      <c r="B3402" s="630">
        <v>24.73</v>
      </c>
    </row>
    <row r="3403" spans="1:2" ht="15">
      <c r="A3403" s="629" t="s">
        <v>3744</v>
      </c>
      <c r="B3403" s="630">
        <v>26.28</v>
      </c>
    </row>
    <row r="3404" spans="1:2" ht="15">
      <c r="A3404" s="629" t="s">
        <v>3745</v>
      </c>
      <c r="B3404" s="630">
        <v>26.04</v>
      </c>
    </row>
    <row r="3405" spans="1:2" ht="15">
      <c r="A3405" s="629" t="s">
        <v>3746</v>
      </c>
      <c r="B3405" s="630">
        <v>11.44</v>
      </c>
    </row>
    <row r="3406" spans="1:2" ht="15">
      <c r="A3406" s="629" t="s">
        <v>3747</v>
      </c>
      <c r="B3406" s="630">
        <v>11.2</v>
      </c>
    </row>
    <row r="3407" spans="1:2" ht="15">
      <c r="A3407" s="629" t="s">
        <v>3748</v>
      </c>
      <c r="B3407" s="630">
        <v>15.58</v>
      </c>
    </row>
    <row r="3408" spans="1:2" ht="15">
      <c r="A3408" s="629" t="s">
        <v>3749</v>
      </c>
      <c r="B3408" s="630">
        <v>15.34</v>
      </c>
    </row>
    <row r="3409" spans="1:2" ht="15">
      <c r="A3409" s="629" t="s">
        <v>3750</v>
      </c>
      <c r="B3409" s="630">
        <v>75.81</v>
      </c>
    </row>
    <row r="3410" spans="1:2" ht="15">
      <c r="A3410" s="629" t="s">
        <v>3751</v>
      </c>
      <c r="B3410" s="630">
        <v>75.3</v>
      </c>
    </row>
    <row r="3411" spans="1:2" ht="15">
      <c r="A3411" s="629" t="s">
        <v>3752</v>
      </c>
      <c r="B3411" s="630">
        <v>5.91</v>
      </c>
    </row>
    <row r="3412" spans="1:2" ht="15">
      <c r="A3412" s="629" t="s">
        <v>3753</v>
      </c>
      <c r="B3412" s="630">
        <v>5.77</v>
      </c>
    </row>
    <row r="3413" spans="1:2" ht="15">
      <c r="A3413" s="629" t="s">
        <v>3754</v>
      </c>
      <c r="B3413" s="630">
        <v>5.97</v>
      </c>
    </row>
    <row r="3414" spans="1:2" ht="15">
      <c r="A3414" s="629" t="s">
        <v>3755</v>
      </c>
      <c r="B3414" s="630">
        <v>5.82</v>
      </c>
    </row>
    <row r="3415" spans="1:2" ht="15">
      <c r="A3415" s="629" t="s">
        <v>3756</v>
      </c>
      <c r="B3415" s="630">
        <v>4.4800000000000004</v>
      </c>
    </row>
    <row r="3416" spans="1:2" ht="15">
      <c r="A3416" s="629" t="s">
        <v>3757</v>
      </c>
      <c r="B3416" s="630">
        <v>4.38</v>
      </c>
    </row>
    <row r="3417" spans="1:2" ht="15">
      <c r="A3417" s="629" t="s">
        <v>3758</v>
      </c>
      <c r="B3417" s="630">
        <v>4.53</v>
      </c>
    </row>
    <row r="3418" spans="1:2" ht="15">
      <c r="A3418" s="629" t="s">
        <v>3759</v>
      </c>
      <c r="B3418" s="630">
        <v>4.42</v>
      </c>
    </row>
    <row r="3419" spans="1:2" ht="15">
      <c r="A3419" s="629" t="s">
        <v>3760</v>
      </c>
      <c r="B3419" s="630">
        <v>8.44</v>
      </c>
    </row>
    <row r="3420" spans="1:2" ht="15">
      <c r="A3420" s="629" t="s">
        <v>3761</v>
      </c>
      <c r="B3420" s="630">
        <v>8.2899999999999991</v>
      </c>
    </row>
    <row r="3421" spans="1:2" ht="15">
      <c r="A3421" s="629" t="s">
        <v>3762</v>
      </c>
      <c r="B3421" s="630">
        <v>8.9600000000000009</v>
      </c>
    </row>
    <row r="3422" spans="1:2" ht="15">
      <c r="A3422" s="629" t="s">
        <v>3763</v>
      </c>
      <c r="B3422" s="630">
        <v>8.73</v>
      </c>
    </row>
    <row r="3423" spans="1:2" ht="15">
      <c r="A3423" s="629" t="s">
        <v>3764</v>
      </c>
      <c r="B3423" s="630">
        <v>6.73</v>
      </c>
    </row>
    <row r="3424" spans="1:2" ht="15">
      <c r="A3424" s="629" t="s">
        <v>3765</v>
      </c>
      <c r="B3424" s="630">
        <v>6.57</v>
      </c>
    </row>
    <row r="3425" spans="1:2" ht="15">
      <c r="A3425" s="629" t="s">
        <v>3766</v>
      </c>
      <c r="B3425" s="630">
        <v>6.8</v>
      </c>
    </row>
    <row r="3426" spans="1:2" ht="15">
      <c r="A3426" s="629" t="s">
        <v>3767</v>
      </c>
      <c r="B3426" s="630">
        <v>6.63</v>
      </c>
    </row>
    <row r="3427" spans="1:2" ht="15">
      <c r="A3427" s="629" t="s">
        <v>3768</v>
      </c>
      <c r="B3427" s="630">
        <v>84.02</v>
      </c>
    </row>
    <row r="3428" spans="1:2" ht="15">
      <c r="A3428" s="629" t="s">
        <v>3769</v>
      </c>
      <c r="B3428" s="630">
        <v>77.17</v>
      </c>
    </row>
    <row r="3429" spans="1:2" ht="15">
      <c r="A3429" s="629" t="s">
        <v>3770</v>
      </c>
      <c r="B3429" s="630">
        <v>79.819999999999993</v>
      </c>
    </row>
    <row r="3430" spans="1:2" ht="15">
      <c r="A3430" s="629" t="s">
        <v>3771</v>
      </c>
      <c r="B3430" s="630">
        <v>73.31</v>
      </c>
    </row>
    <row r="3431" spans="1:2" ht="15">
      <c r="A3431" s="629" t="s">
        <v>3772</v>
      </c>
      <c r="B3431" s="630">
        <v>105.03</v>
      </c>
    </row>
    <row r="3432" spans="1:2" ht="15">
      <c r="A3432" s="629" t="s">
        <v>3773</v>
      </c>
      <c r="B3432" s="630">
        <v>96.46</v>
      </c>
    </row>
    <row r="3433" spans="1:2" ht="15">
      <c r="A3433" s="629" t="s">
        <v>3774</v>
      </c>
      <c r="B3433" s="630">
        <v>99.78</v>
      </c>
    </row>
    <row r="3434" spans="1:2" ht="15">
      <c r="A3434" s="629" t="s">
        <v>3775</v>
      </c>
      <c r="B3434" s="630">
        <v>91.64</v>
      </c>
    </row>
    <row r="3435" spans="1:2" ht="15">
      <c r="A3435" s="629" t="s">
        <v>3776</v>
      </c>
      <c r="B3435" s="630">
        <v>141.18</v>
      </c>
    </row>
    <row r="3436" spans="1:2" ht="15">
      <c r="A3436" s="629" t="s">
        <v>3777</v>
      </c>
      <c r="B3436" s="630">
        <v>129.76</v>
      </c>
    </row>
    <row r="3437" spans="1:2" ht="15">
      <c r="A3437" s="629" t="s">
        <v>3778</v>
      </c>
      <c r="B3437" s="630">
        <v>134.12</v>
      </c>
    </row>
    <row r="3438" spans="1:2" ht="15">
      <c r="A3438" s="629" t="s">
        <v>3779</v>
      </c>
      <c r="B3438" s="630">
        <v>123.27</v>
      </c>
    </row>
    <row r="3439" spans="1:2" ht="15">
      <c r="A3439" s="629" t="s">
        <v>3780</v>
      </c>
      <c r="B3439" s="630">
        <v>240.81</v>
      </c>
    </row>
    <row r="3440" spans="1:2" ht="15">
      <c r="A3440" s="629" t="s">
        <v>3781</v>
      </c>
      <c r="B3440" s="630">
        <v>220.82</v>
      </c>
    </row>
    <row r="3441" spans="1:2" ht="15">
      <c r="A3441" s="629" t="s">
        <v>3782</v>
      </c>
      <c r="B3441" s="630">
        <v>228.77</v>
      </c>
    </row>
    <row r="3442" spans="1:2" ht="15">
      <c r="A3442" s="629" t="s">
        <v>3783</v>
      </c>
      <c r="B3442" s="630">
        <v>209.78</v>
      </c>
    </row>
    <row r="3443" spans="1:2" ht="15">
      <c r="A3443" s="629" t="s">
        <v>3784</v>
      </c>
      <c r="B3443" s="630">
        <v>321.06</v>
      </c>
    </row>
    <row r="3444" spans="1:2" ht="15">
      <c r="A3444" s="629" t="s">
        <v>3785</v>
      </c>
      <c r="B3444" s="630">
        <v>294.41000000000003</v>
      </c>
    </row>
    <row r="3445" spans="1:2" ht="15">
      <c r="A3445" s="629" t="s">
        <v>3786</v>
      </c>
      <c r="B3445" s="630">
        <v>305</v>
      </c>
    </row>
    <row r="3446" spans="1:2" ht="15">
      <c r="A3446" s="629" t="s">
        <v>3787</v>
      </c>
      <c r="B3446" s="630">
        <v>279.69</v>
      </c>
    </row>
    <row r="3447" spans="1:2" ht="15">
      <c r="A3447" s="629" t="s">
        <v>3788</v>
      </c>
      <c r="B3447" s="630">
        <v>417.46</v>
      </c>
    </row>
    <row r="3448" spans="1:2" ht="15">
      <c r="A3448" s="629" t="s">
        <v>3789</v>
      </c>
      <c r="B3448" s="630">
        <v>382.82</v>
      </c>
    </row>
    <row r="3449" spans="1:2" ht="15">
      <c r="A3449" s="629" t="s">
        <v>3790</v>
      </c>
      <c r="B3449" s="630">
        <v>396.59</v>
      </c>
    </row>
    <row r="3450" spans="1:2" ht="15">
      <c r="A3450" s="629" t="s">
        <v>3791</v>
      </c>
      <c r="B3450" s="630">
        <v>363.68</v>
      </c>
    </row>
    <row r="3451" spans="1:2" ht="15">
      <c r="A3451" s="629" t="s">
        <v>3792</v>
      </c>
      <c r="B3451" s="630">
        <v>28.35</v>
      </c>
    </row>
    <row r="3452" spans="1:2" ht="15">
      <c r="A3452" s="629" t="s">
        <v>3793</v>
      </c>
      <c r="B3452" s="630">
        <v>26.58</v>
      </c>
    </row>
    <row r="3453" spans="1:2" ht="15">
      <c r="A3453" s="629" t="s">
        <v>3794</v>
      </c>
      <c r="B3453" s="630">
        <v>32.61</v>
      </c>
    </row>
    <row r="3454" spans="1:2" ht="15">
      <c r="A3454" s="629" t="s">
        <v>3795</v>
      </c>
      <c r="B3454" s="630">
        <v>30.57</v>
      </c>
    </row>
    <row r="3455" spans="1:2" ht="15">
      <c r="A3455" s="629" t="s">
        <v>3796</v>
      </c>
      <c r="B3455" s="630">
        <v>37.68</v>
      </c>
    </row>
    <row r="3456" spans="1:2" ht="15">
      <c r="A3456" s="629" t="s">
        <v>3797</v>
      </c>
      <c r="B3456" s="630">
        <v>35.409999999999997</v>
      </c>
    </row>
    <row r="3457" spans="1:2" ht="15">
      <c r="A3457" s="629" t="s">
        <v>3798</v>
      </c>
      <c r="B3457" s="630">
        <v>43.33</v>
      </c>
    </row>
    <row r="3458" spans="1:2" ht="15">
      <c r="A3458" s="629" t="s">
        <v>3799</v>
      </c>
      <c r="B3458" s="630">
        <v>40.72</v>
      </c>
    </row>
    <row r="3459" spans="1:2" ht="15">
      <c r="A3459" s="629" t="s">
        <v>3800</v>
      </c>
      <c r="B3459" s="630">
        <v>62.36</v>
      </c>
    </row>
    <row r="3460" spans="1:2" ht="15">
      <c r="A3460" s="629" t="s">
        <v>3801</v>
      </c>
      <c r="B3460" s="630">
        <v>57.98</v>
      </c>
    </row>
    <row r="3461" spans="1:2" ht="15">
      <c r="A3461" s="629" t="s">
        <v>3802</v>
      </c>
      <c r="B3461" s="630">
        <v>71.709999999999994</v>
      </c>
    </row>
    <row r="3462" spans="1:2" ht="15">
      <c r="A3462" s="629" t="s">
        <v>3803</v>
      </c>
      <c r="B3462" s="630">
        <v>66.67</v>
      </c>
    </row>
    <row r="3463" spans="1:2" ht="15">
      <c r="A3463" s="629" t="s">
        <v>3804</v>
      </c>
      <c r="B3463" s="630">
        <v>118.79</v>
      </c>
    </row>
    <row r="3464" spans="1:2" ht="15">
      <c r="A3464" s="629" t="s">
        <v>3805</v>
      </c>
      <c r="B3464" s="630">
        <v>109.61</v>
      </c>
    </row>
    <row r="3465" spans="1:2" ht="15">
      <c r="A3465" s="629" t="s">
        <v>3806</v>
      </c>
      <c r="B3465" s="630">
        <v>136.61000000000001</v>
      </c>
    </row>
    <row r="3466" spans="1:2" ht="15">
      <c r="A3466" s="629" t="s">
        <v>3807</v>
      </c>
      <c r="B3466" s="630">
        <v>126.06</v>
      </c>
    </row>
    <row r="3467" spans="1:2" ht="15">
      <c r="A3467" s="629" t="s">
        <v>3808</v>
      </c>
      <c r="B3467" s="630">
        <v>5.46</v>
      </c>
    </row>
    <row r="3468" spans="1:2" ht="15">
      <c r="A3468" s="629" t="s">
        <v>3809</v>
      </c>
      <c r="B3468" s="630">
        <v>5.12</v>
      </c>
    </row>
    <row r="3469" spans="1:2" ht="15">
      <c r="A3469" s="629" t="s">
        <v>3810</v>
      </c>
      <c r="B3469" s="630">
        <v>6.01</v>
      </c>
    </row>
    <row r="3470" spans="1:2" ht="15">
      <c r="A3470" s="629" t="s">
        <v>3811</v>
      </c>
      <c r="B3470" s="630">
        <v>5.64</v>
      </c>
    </row>
    <row r="3471" spans="1:2" ht="15">
      <c r="A3471" s="629" t="s">
        <v>3812</v>
      </c>
      <c r="B3471" s="630">
        <v>6.53</v>
      </c>
    </row>
    <row r="3472" spans="1:2" ht="15">
      <c r="A3472" s="629" t="s">
        <v>3813</v>
      </c>
      <c r="B3472" s="630">
        <v>6.13</v>
      </c>
    </row>
    <row r="3473" spans="1:2" ht="15">
      <c r="A3473" s="629" t="s">
        <v>3814</v>
      </c>
      <c r="B3473" s="630">
        <v>7.56</v>
      </c>
    </row>
    <row r="3474" spans="1:2" ht="15">
      <c r="A3474" s="629" t="s">
        <v>3815</v>
      </c>
      <c r="B3474" s="630">
        <v>7.12</v>
      </c>
    </row>
    <row r="3475" spans="1:2" ht="15">
      <c r="A3475" s="629" t="s">
        <v>3816</v>
      </c>
      <c r="B3475" s="630">
        <v>9.41</v>
      </c>
    </row>
    <row r="3476" spans="1:2" ht="15">
      <c r="A3476" s="629" t="s">
        <v>3817</v>
      </c>
      <c r="B3476" s="630">
        <v>8.89</v>
      </c>
    </row>
    <row r="3477" spans="1:2" ht="15">
      <c r="A3477" s="629" t="s">
        <v>3818</v>
      </c>
      <c r="B3477" s="630">
        <v>4.09</v>
      </c>
    </row>
    <row r="3478" spans="1:2" ht="15">
      <c r="A3478" s="629" t="s">
        <v>3819</v>
      </c>
      <c r="B3478" s="630">
        <v>3.68</v>
      </c>
    </row>
    <row r="3479" spans="1:2" ht="15">
      <c r="A3479" s="629" t="s">
        <v>3820</v>
      </c>
      <c r="B3479" s="630">
        <v>5</v>
      </c>
    </row>
    <row r="3480" spans="1:2" ht="15">
      <c r="A3480" s="629" t="s">
        <v>3821</v>
      </c>
      <c r="B3480" s="630">
        <v>4.5</v>
      </c>
    </row>
    <row r="3481" spans="1:2" ht="15">
      <c r="A3481" s="629" t="s">
        <v>3822</v>
      </c>
      <c r="B3481" s="630">
        <v>6.49</v>
      </c>
    </row>
    <row r="3482" spans="1:2" ht="15">
      <c r="A3482" s="629" t="s">
        <v>3823</v>
      </c>
      <c r="B3482" s="630">
        <v>5.86</v>
      </c>
    </row>
    <row r="3483" spans="1:2" ht="15">
      <c r="A3483" s="629" t="s">
        <v>3824</v>
      </c>
      <c r="B3483" s="630">
        <v>8.1300000000000008</v>
      </c>
    </row>
    <row r="3484" spans="1:2" ht="15">
      <c r="A3484" s="629" t="s">
        <v>3825</v>
      </c>
      <c r="B3484" s="630">
        <v>7.37</v>
      </c>
    </row>
    <row r="3485" spans="1:2" ht="15">
      <c r="A3485" s="629" t="s">
        <v>3826</v>
      </c>
      <c r="B3485" s="630">
        <v>6.09</v>
      </c>
    </row>
    <row r="3486" spans="1:2" ht="15">
      <c r="A3486" s="629" t="s">
        <v>3827</v>
      </c>
      <c r="B3486" s="630">
        <v>5.41</v>
      </c>
    </row>
    <row r="3487" spans="1:2" ht="15">
      <c r="A3487" s="629" t="s">
        <v>3828</v>
      </c>
      <c r="B3487" s="630">
        <v>7.93</v>
      </c>
    </row>
    <row r="3488" spans="1:2" ht="15">
      <c r="A3488" s="629" t="s">
        <v>3829</v>
      </c>
      <c r="B3488" s="630">
        <v>7.05</v>
      </c>
    </row>
    <row r="3489" spans="1:2" ht="15">
      <c r="A3489" s="629" t="s">
        <v>3830</v>
      </c>
      <c r="B3489" s="630">
        <v>12.29</v>
      </c>
    </row>
    <row r="3490" spans="1:2" ht="15">
      <c r="A3490" s="629" t="s">
        <v>3831</v>
      </c>
      <c r="B3490" s="630">
        <v>10.91</v>
      </c>
    </row>
    <row r="3491" spans="1:2" ht="15">
      <c r="A3491" s="629" t="s">
        <v>3832</v>
      </c>
      <c r="B3491" s="630">
        <v>17.149999999999999</v>
      </c>
    </row>
    <row r="3492" spans="1:2" ht="15">
      <c r="A3492" s="629" t="s">
        <v>3833</v>
      </c>
      <c r="B3492" s="630">
        <v>15.21</v>
      </c>
    </row>
    <row r="3493" spans="1:2" ht="15">
      <c r="A3493" s="629" t="s">
        <v>3834</v>
      </c>
      <c r="B3493" s="630">
        <v>20.079999999999998</v>
      </c>
    </row>
    <row r="3494" spans="1:2" ht="15">
      <c r="A3494" s="629" t="s">
        <v>3835</v>
      </c>
      <c r="B3494" s="630">
        <v>17.88</v>
      </c>
    </row>
    <row r="3495" spans="1:2" ht="15">
      <c r="A3495" s="629" t="s">
        <v>3836</v>
      </c>
      <c r="B3495" s="630">
        <v>25.95</v>
      </c>
    </row>
    <row r="3496" spans="1:2" ht="15">
      <c r="A3496" s="629" t="s">
        <v>3837</v>
      </c>
      <c r="B3496" s="630">
        <v>23.2</v>
      </c>
    </row>
    <row r="3497" spans="1:2" ht="15">
      <c r="A3497" s="629" t="s">
        <v>3838</v>
      </c>
      <c r="B3497" s="630">
        <v>11.68</v>
      </c>
    </row>
    <row r="3498" spans="1:2" ht="15">
      <c r="A3498" s="629" t="s">
        <v>3839</v>
      </c>
      <c r="B3498" s="630">
        <v>11.68</v>
      </c>
    </row>
    <row r="3499" spans="1:2" ht="15">
      <c r="A3499" s="629" t="s">
        <v>3840</v>
      </c>
      <c r="B3499" s="630">
        <v>14.63</v>
      </c>
    </row>
    <row r="3500" spans="1:2" ht="15">
      <c r="A3500" s="629" t="s">
        <v>3841</v>
      </c>
      <c r="B3500" s="630">
        <v>14.63</v>
      </c>
    </row>
    <row r="3501" spans="1:2" ht="15">
      <c r="A3501" s="629" t="s">
        <v>3842</v>
      </c>
      <c r="B3501" s="630">
        <v>17.79</v>
      </c>
    </row>
    <row r="3502" spans="1:2" ht="15">
      <c r="A3502" s="629" t="s">
        <v>3843</v>
      </c>
      <c r="B3502" s="630">
        <v>17.79</v>
      </c>
    </row>
    <row r="3503" spans="1:2" ht="15">
      <c r="A3503" s="629" t="s">
        <v>3844</v>
      </c>
      <c r="B3503" s="630">
        <v>18.46</v>
      </c>
    </row>
    <row r="3504" spans="1:2" ht="15">
      <c r="A3504" s="629" t="s">
        <v>3845</v>
      </c>
      <c r="B3504" s="630">
        <v>18.46</v>
      </c>
    </row>
    <row r="3505" spans="1:2" ht="15">
      <c r="A3505" s="629" t="s">
        <v>3846</v>
      </c>
      <c r="B3505" s="630">
        <v>23.94</v>
      </c>
    </row>
    <row r="3506" spans="1:2" ht="15">
      <c r="A3506" s="629" t="s">
        <v>3847</v>
      </c>
      <c r="B3506" s="630">
        <v>23.94</v>
      </c>
    </row>
    <row r="3507" spans="1:2" ht="15">
      <c r="A3507" s="629" t="s">
        <v>3848</v>
      </c>
      <c r="B3507" s="630">
        <v>26.16</v>
      </c>
    </row>
    <row r="3508" spans="1:2" ht="15">
      <c r="A3508" s="629" t="s">
        <v>3849</v>
      </c>
      <c r="B3508" s="630">
        <v>26.16</v>
      </c>
    </row>
    <row r="3509" spans="1:2" ht="15">
      <c r="A3509" s="629" t="s">
        <v>3850</v>
      </c>
      <c r="B3509" s="630">
        <v>28.98</v>
      </c>
    </row>
    <row r="3510" spans="1:2" ht="15">
      <c r="A3510" s="629" t="s">
        <v>3851</v>
      </c>
      <c r="B3510" s="630">
        <v>28.98</v>
      </c>
    </row>
    <row r="3511" spans="1:2" ht="15">
      <c r="A3511" s="629" t="s">
        <v>3852</v>
      </c>
      <c r="B3511" s="630">
        <v>33.11</v>
      </c>
    </row>
    <row r="3512" spans="1:2" ht="15">
      <c r="A3512" s="629" t="s">
        <v>3853</v>
      </c>
      <c r="B3512" s="630">
        <v>33.11</v>
      </c>
    </row>
    <row r="3513" spans="1:2" ht="15">
      <c r="A3513" s="629" t="s">
        <v>3854</v>
      </c>
      <c r="B3513" s="630">
        <v>0.09</v>
      </c>
    </row>
    <row r="3514" spans="1:2" ht="15">
      <c r="A3514" s="629" t="s">
        <v>3855</v>
      </c>
      <c r="B3514" s="630">
        <v>0.09</v>
      </c>
    </row>
    <row r="3515" spans="1:2" ht="15">
      <c r="A3515" s="629" t="s">
        <v>3856</v>
      </c>
      <c r="B3515" s="630">
        <v>0.36</v>
      </c>
    </row>
    <row r="3516" spans="1:2" ht="15">
      <c r="A3516" s="629" t="s">
        <v>3857</v>
      </c>
      <c r="B3516" s="630">
        <v>0.36</v>
      </c>
    </row>
    <row r="3517" spans="1:2" ht="15">
      <c r="A3517" s="629" t="s">
        <v>3858</v>
      </c>
      <c r="B3517" s="630">
        <v>337.33</v>
      </c>
    </row>
    <row r="3518" spans="1:2" ht="15">
      <c r="A3518" s="629" t="s">
        <v>3859</v>
      </c>
      <c r="B3518" s="630">
        <v>318.7</v>
      </c>
    </row>
    <row r="3519" spans="1:2" ht="15">
      <c r="A3519" s="629" t="s">
        <v>3860</v>
      </c>
      <c r="B3519" s="630">
        <v>146.16999999999999</v>
      </c>
    </row>
    <row r="3520" spans="1:2" ht="15">
      <c r="A3520" s="629" t="s">
        <v>3861</v>
      </c>
      <c r="B3520" s="630">
        <v>137.88</v>
      </c>
    </row>
    <row r="3521" spans="1:2" ht="15">
      <c r="A3521" s="629" t="s">
        <v>3862</v>
      </c>
      <c r="B3521" s="630">
        <v>177.25</v>
      </c>
    </row>
    <row r="3522" spans="1:2" ht="15">
      <c r="A3522" s="629" t="s">
        <v>3863</v>
      </c>
      <c r="B3522" s="630">
        <v>164.83</v>
      </c>
    </row>
    <row r="3523" spans="1:2" ht="15">
      <c r="A3523" s="629" t="s">
        <v>3864</v>
      </c>
      <c r="B3523" s="630">
        <v>93.25</v>
      </c>
    </row>
    <row r="3524" spans="1:2" ht="15">
      <c r="A3524" s="629" t="s">
        <v>3865</v>
      </c>
      <c r="B3524" s="630">
        <v>80.83</v>
      </c>
    </row>
    <row r="3525" spans="1:2" ht="15">
      <c r="A3525" s="629" t="s">
        <v>3866</v>
      </c>
      <c r="B3525" s="630">
        <v>27.77</v>
      </c>
    </row>
    <row r="3526" spans="1:2" ht="15">
      <c r="A3526" s="629" t="s">
        <v>3867</v>
      </c>
      <c r="B3526" s="630">
        <v>26.33</v>
      </c>
    </row>
    <row r="3527" spans="1:2" ht="15">
      <c r="A3527" s="629" t="s">
        <v>3868</v>
      </c>
      <c r="B3527" s="630">
        <v>22.32</v>
      </c>
    </row>
    <row r="3528" spans="1:2" ht="15">
      <c r="A3528" s="629" t="s">
        <v>3869</v>
      </c>
      <c r="B3528" s="630">
        <v>21.07</v>
      </c>
    </row>
    <row r="3529" spans="1:2" ht="15">
      <c r="A3529" s="629" t="s">
        <v>3870</v>
      </c>
      <c r="B3529" s="630">
        <v>42.82</v>
      </c>
    </row>
    <row r="3530" spans="1:2" ht="15">
      <c r="A3530" s="629" t="s">
        <v>3871</v>
      </c>
      <c r="B3530" s="630">
        <v>40.71</v>
      </c>
    </row>
    <row r="3531" spans="1:2" ht="15">
      <c r="A3531" s="629" t="s">
        <v>3872</v>
      </c>
      <c r="B3531" s="630">
        <v>33.21</v>
      </c>
    </row>
    <row r="3532" spans="1:2" ht="15">
      <c r="A3532" s="629" t="s">
        <v>3873</v>
      </c>
      <c r="B3532" s="630">
        <v>31.42</v>
      </c>
    </row>
    <row r="3533" spans="1:2" ht="15">
      <c r="A3533" s="629" t="s">
        <v>3874</v>
      </c>
      <c r="B3533" s="630">
        <v>41.37</v>
      </c>
    </row>
    <row r="3534" spans="1:2" ht="15">
      <c r="A3534" s="629" t="s">
        <v>3875</v>
      </c>
      <c r="B3534" s="630">
        <v>38.979999999999997</v>
      </c>
    </row>
    <row r="3535" spans="1:2" ht="15">
      <c r="A3535" s="629" t="s">
        <v>3876</v>
      </c>
      <c r="B3535" s="630">
        <v>50.99</v>
      </c>
    </row>
    <row r="3536" spans="1:2" ht="15">
      <c r="A3536" s="629" t="s">
        <v>3877</v>
      </c>
      <c r="B3536" s="630">
        <v>48.01</v>
      </c>
    </row>
    <row r="3537" spans="1:2" ht="15">
      <c r="A3537" s="629" t="s">
        <v>3878</v>
      </c>
      <c r="B3537" s="630">
        <v>67.56</v>
      </c>
    </row>
    <row r="3538" spans="1:2" ht="15">
      <c r="A3538" s="629" t="s">
        <v>3879</v>
      </c>
      <c r="B3538" s="630">
        <v>65.67</v>
      </c>
    </row>
    <row r="3539" spans="1:2" ht="15">
      <c r="A3539" s="629" t="s">
        <v>3880</v>
      </c>
      <c r="B3539" s="630">
        <v>33.61</v>
      </c>
    </row>
    <row r="3540" spans="1:2" ht="15">
      <c r="A3540" s="629" t="s">
        <v>3881</v>
      </c>
      <c r="B3540" s="630">
        <v>32.35</v>
      </c>
    </row>
    <row r="3541" spans="1:2" ht="15">
      <c r="A3541" s="629" t="s">
        <v>3882</v>
      </c>
      <c r="B3541" s="630">
        <v>181.79</v>
      </c>
    </row>
    <row r="3542" spans="1:2" ht="15">
      <c r="A3542" s="629" t="s">
        <v>3883</v>
      </c>
      <c r="B3542" s="630">
        <v>174.52</v>
      </c>
    </row>
    <row r="3543" spans="1:2" ht="15">
      <c r="A3543" s="629" t="s">
        <v>3884</v>
      </c>
      <c r="B3543" s="630">
        <v>23.88</v>
      </c>
    </row>
    <row r="3544" spans="1:2" ht="15">
      <c r="A3544" s="629" t="s">
        <v>3885</v>
      </c>
      <c r="B3544" s="630">
        <v>22.69</v>
      </c>
    </row>
    <row r="3545" spans="1:2" ht="15">
      <c r="A3545" s="629" t="s">
        <v>3886</v>
      </c>
      <c r="B3545" s="630">
        <v>146.91</v>
      </c>
    </row>
    <row r="3546" spans="1:2" ht="15">
      <c r="A3546" s="629" t="s">
        <v>3887</v>
      </c>
      <c r="B3546" s="630">
        <v>143.72999999999999</v>
      </c>
    </row>
    <row r="3547" spans="1:2" ht="15">
      <c r="A3547" s="629" t="s">
        <v>3888</v>
      </c>
      <c r="B3547" s="630">
        <v>47.75</v>
      </c>
    </row>
    <row r="3548" spans="1:2" ht="15">
      <c r="A3548" s="629" t="s">
        <v>3889</v>
      </c>
      <c r="B3548" s="630">
        <v>46.42</v>
      </c>
    </row>
    <row r="3549" spans="1:2" ht="15">
      <c r="A3549" s="629" t="s">
        <v>3890</v>
      </c>
      <c r="B3549" s="630">
        <v>183.44</v>
      </c>
    </row>
    <row r="3550" spans="1:2" ht="15">
      <c r="A3550" s="629" t="s">
        <v>3891</v>
      </c>
      <c r="B3550" s="630">
        <v>170.57</v>
      </c>
    </row>
    <row r="3551" spans="1:2" ht="15">
      <c r="A3551" s="629" t="s">
        <v>3892</v>
      </c>
      <c r="B3551" s="630">
        <v>9.73</v>
      </c>
    </row>
    <row r="3552" spans="1:2" ht="15">
      <c r="A3552" s="629" t="s">
        <v>3893</v>
      </c>
      <c r="B3552" s="630">
        <v>8.86</v>
      </c>
    </row>
    <row r="3553" spans="1:2" ht="15">
      <c r="A3553" s="629" t="s">
        <v>3894</v>
      </c>
      <c r="B3553" s="630">
        <v>23.03</v>
      </c>
    </row>
    <row r="3554" spans="1:2" ht="15">
      <c r="A3554" s="629" t="s">
        <v>3895</v>
      </c>
      <c r="B3554" s="630">
        <v>21.07</v>
      </c>
    </row>
    <row r="3555" spans="1:2" ht="15">
      <c r="A3555" s="629" t="s">
        <v>3896</v>
      </c>
      <c r="B3555" s="630">
        <v>1341.21</v>
      </c>
    </row>
    <row r="3556" spans="1:2" ht="15">
      <c r="A3556" s="629" t="s">
        <v>3897</v>
      </c>
      <c r="B3556" s="630">
        <v>1243.3800000000001</v>
      </c>
    </row>
    <row r="3557" spans="1:2" ht="15">
      <c r="A3557" s="629" t="s">
        <v>3898</v>
      </c>
      <c r="B3557" s="630">
        <v>55.67</v>
      </c>
    </row>
    <row r="3558" spans="1:2" ht="15">
      <c r="A3558" s="629" t="s">
        <v>3899</v>
      </c>
      <c r="B3558" s="630">
        <v>51.7</v>
      </c>
    </row>
    <row r="3559" spans="1:2" ht="15">
      <c r="A3559" s="629" t="s">
        <v>3900</v>
      </c>
      <c r="B3559" s="630">
        <v>71.05</v>
      </c>
    </row>
    <row r="3560" spans="1:2" ht="15">
      <c r="A3560" s="629" t="s">
        <v>3901</v>
      </c>
      <c r="B3560" s="630">
        <v>66.36</v>
      </c>
    </row>
    <row r="3561" spans="1:2" ht="15">
      <c r="A3561" s="629" t="s">
        <v>3902</v>
      </c>
      <c r="B3561" s="630">
        <v>29.95</v>
      </c>
    </row>
    <row r="3562" spans="1:2" ht="15">
      <c r="A3562" s="629" t="s">
        <v>3903</v>
      </c>
      <c r="B3562" s="630">
        <v>27.24</v>
      </c>
    </row>
    <row r="3563" spans="1:2" ht="15">
      <c r="A3563" s="629" t="s">
        <v>3904</v>
      </c>
      <c r="B3563" s="630">
        <v>173.62</v>
      </c>
    </row>
    <row r="3564" spans="1:2" ht="15">
      <c r="A3564" s="629" t="s">
        <v>3905</v>
      </c>
      <c r="B3564" s="630">
        <v>165.34</v>
      </c>
    </row>
    <row r="3565" spans="1:2" ht="15">
      <c r="A3565" s="629" t="s">
        <v>3906</v>
      </c>
      <c r="B3565" s="630">
        <v>29.48</v>
      </c>
    </row>
    <row r="3566" spans="1:2" ht="15">
      <c r="A3566" s="629" t="s">
        <v>3907</v>
      </c>
      <c r="B3566" s="630">
        <v>26.77</v>
      </c>
    </row>
    <row r="3567" spans="1:2" ht="15">
      <c r="A3567" s="629" t="s">
        <v>3908</v>
      </c>
      <c r="B3567" s="630">
        <v>32.729999999999997</v>
      </c>
    </row>
    <row r="3568" spans="1:2" ht="15">
      <c r="A3568" s="629" t="s">
        <v>3909</v>
      </c>
      <c r="B3568" s="630">
        <v>29.64</v>
      </c>
    </row>
    <row r="3569" spans="1:2" ht="15">
      <c r="A3569" s="629" t="s">
        <v>3910</v>
      </c>
      <c r="B3569" s="630">
        <v>43.62</v>
      </c>
    </row>
    <row r="3570" spans="1:2" ht="15">
      <c r="A3570" s="629" t="s">
        <v>3911</v>
      </c>
      <c r="B3570" s="630">
        <v>40.01</v>
      </c>
    </row>
    <row r="3571" spans="1:2" ht="15">
      <c r="A3571" s="629" t="s">
        <v>3912</v>
      </c>
      <c r="B3571" s="630">
        <v>17.170000000000002</v>
      </c>
    </row>
    <row r="3572" spans="1:2" ht="15">
      <c r="A3572" s="629" t="s">
        <v>3913</v>
      </c>
      <c r="B3572" s="630">
        <v>15.17</v>
      </c>
    </row>
    <row r="3573" spans="1:2" ht="15">
      <c r="A3573" s="629" t="s">
        <v>3914</v>
      </c>
      <c r="B3573" s="630">
        <v>37.799999999999997</v>
      </c>
    </row>
    <row r="3574" spans="1:2" ht="15">
      <c r="A3574" s="629" t="s">
        <v>3915</v>
      </c>
      <c r="B3574" s="630">
        <v>37.799999999999997</v>
      </c>
    </row>
    <row r="3575" spans="1:2" ht="15">
      <c r="A3575" s="629" t="s">
        <v>3916</v>
      </c>
      <c r="B3575" s="630">
        <v>4.42</v>
      </c>
    </row>
    <row r="3576" spans="1:2" ht="15">
      <c r="A3576" s="629" t="s">
        <v>3917</v>
      </c>
      <c r="B3576" s="630">
        <v>3.99</v>
      </c>
    </row>
    <row r="3577" spans="1:2" ht="15">
      <c r="A3577" s="629" t="s">
        <v>3918</v>
      </c>
      <c r="B3577" s="630">
        <v>1.8</v>
      </c>
    </row>
    <row r="3578" spans="1:2" ht="15">
      <c r="A3578" s="629" t="s">
        <v>3919</v>
      </c>
      <c r="B3578" s="630">
        <v>1.58</v>
      </c>
    </row>
    <row r="3579" spans="1:2" ht="15">
      <c r="A3579" s="629" t="s">
        <v>3920</v>
      </c>
      <c r="B3579" s="630">
        <v>2.25</v>
      </c>
    </row>
    <row r="3580" spans="1:2" ht="15">
      <c r="A3580" s="629" t="s">
        <v>3921</v>
      </c>
      <c r="B3580" s="630">
        <v>1.99</v>
      </c>
    </row>
    <row r="3581" spans="1:2" ht="15">
      <c r="A3581" s="629" t="s">
        <v>365</v>
      </c>
      <c r="B3581" s="630">
        <v>327.18</v>
      </c>
    </row>
    <row r="3582" spans="1:2" ht="15">
      <c r="A3582" s="629" t="s">
        <v>364</v>
      </c>
      <c r="B3582" s="630">
        <v>322.88</v>
      </c>
    </row>
    <row r="3583" spans="1:2" ht="15">
      <c r="A3583" s="629" t="s">
        <v>3922</v>
      </c>
      <c r="B3583" s="630">
        <v>932.18</v>
      </c>
    </row>
    <row r="3584" spans="1:2" ht="15">
      <c r="A3584" s="629" t="s">
        <v>3923</v>
      </c>
      <c r="B3584" s="630">
        <v>927.88</v>
      </c>
    </row>
    <row r="3585" spans="1:2" ht="15">
      <c r="A3585" s="629" t="s">
        <v>3924</v>
      </c>
      <c r="B3585" s="630">
        <v>1482.91</v>
      </c>
    </row>
    <row r="3586" spans="1:2" ht="15">
      <c r="A3586" s="629" t="s">
        <v>3925</v>
      </c>
      <c r="B3586" s="630">
        <v>1477.19</v>
      </c>
    </row>
    <row r="3587" spans="1:2" ht="15">
      <c r="A3587" s="629" t="s">
        <v>3926</v>
      </c>
      <c r="B3587" s="630">
        <v>0.51</v>
      </c>
    </row>
    <row r="3588" spans="1:2" ht="15">
      <c r="A3588" s="629" t="s">
        <v>3927</v>
      </c>
      <c r="B3588" s="630">
        <v>0.5</v>
      </c>
    </row>
    <row r="3589" spans="1:2" ht="15">
      <c r="A3589" s="629" t="s">
        <v>3928</v>
      </c>
      <c r="B3589" s="630">
        <v>36.29</v>
      </c>
    </row>
    <row r="3590" spans="1:2" ht="15">
      <c r="A3590" s="629" t="s">
        <v>3929</v>
      </c>
      <c r="B3590" s="630">
        <v>35.71</v>
      </c>
    </row>
    <row r="3591" spans="1:2" ht="15">
      <c r="A3591" s="629" t="s">
        <v>3930</v>
      </c>
      <c r="B3591" s="630">
        <v>36.29</v>
      </c>
    </row>
    <row r="3592" spans="1:2" ht="15">
      <c r="A3592" s="629" t="s">
        <v>3931</v>
      </c>
      <c r="B3592" s="630">
        <v>35.71</v>
      </c>
    </row>
    <row r="3593" spans="1:2" ht="15">
      <c r="A3593" s="629" t="s">
        <v>3932</v>
      </c>
      <c r="B3593" s="630">
        <v>64.290000000000006</v>
      </c>
    </row>
    <row r="3594" spans="1:2" ht="15">
      <c r="A3594" s="629" t="s">
        <v>3933</v>
      </c>
      <c r="B3594" s="630">
        <v>63.71</v>
      </c>
    </row>
    <row r="3595" spans="1:2" ht="15">
      <c r="A3595" s="629" t="s">
        <v>3934</v>
      </c>
      <c r="B3595" s="630">
        <v>598.77</v>
      </c>
    </row>
    <row r="3596" spans="1:2" ht="15">
      <c r="A3596" s="629" t="s">
        <v>3935</v>
      </c>
      <c r="B3596" s="630">
        <v>598.77</v>
      </c>
    </row>
    <row r="3597" spans="1:2" ht="15">
      <c r="A3597" s="629" t="s">
        <v>3936</v>
      </c>
      <c r="B3597" s="630">
        <v>45.1</v>
      </c>
    </row>
    <row r="3598" spans="1:2" ht="15">
      <c r="A3598" s="629" t="s">
        <v>3937</v>
      </c>
      <c r="B3598" s="630">
        <v>43.87</v>
      </c>
    </row>
    <row r="3599" spans="1:2" ht="15">
      <c r="A3599" s="629" t="s">
        <v>3938</v>
      </c>
      <c r="B3599" s="630">
        <v>59.22</v>
      </c>
    </row>
    <row r="3600" spans="1:2" ht="15">
      <c r="A3600" s="629" t="s">
        <v>3939</v>
      </c>
      <c r="B3600" s="630">
        <v>57.99</v>
      </c>
    </row>
    <row r="3601" spans="1:2" ht="15">
      <c r="A3601" s="629" t="s">
        <v>3940</v>
      </c>
      <c r="B3601" s="630">
        <v>1750.31</v>
      </c>
    </row>
    <row r="3602" spans="1:2" ht="15">
      <c r="A3602" s="629" t="s">
        <v>3941</v>
      </c>
      <c r="B3602" s="630">
        <v>1746.01</v>
      </c>
    </row>
    <row r="3603" spans="1:2" ht="15">
      <c r="A3603" s="629" t="s">
        <v>3942</v>
      </c>
      <c r="B3603" s="630">
        <v>1454.17</v>
      </c>
    </row>
    <row r="3604" spans="1:2" ht="15">
      <c r="A3604" s="629" t="s">
        <v>3943</v>
      </c>
      <c r="B3604" s="630">
        <v>1452.28</v>
      </c>
    </row>
    <row r="3605" spans="1:2" ht="15">
      <c r="A3605" s="629" t="s">
        <v>3944</v>
      </c>
      <c r="B3605" s="630">
        <v>1761.87</v>
      </c>
    </row>
    <row r="3606" spans="1:2" ht="15">
      <c r="A3606" s="629" t="s">
        <v>3945</v>
      </c>
      <c r="B3606" s="630">
        <v>1734.83</v>
      </c>
    </row>
    <row r="3607" spans="1:2" ht="15">
      <c r="A3607" s="629" t="s">
        <v>3946</v>
      </c>
      <c r="B3607" s="630">
        <v>162.44</v>
      </c>
    </row>
    <row r="3608" spans="1:2" ht="15">
      <c r="A3608" s="629" t="s">
        <v>3947</v>
      </c>
      <c r="B3608" s="630">
        <v>160.21</v>
      </c>
    </row>
    <row r="3609" spans="1:2" ht="15">
      <c r="A3609" s="629" t="s">
        <v>3948</v>
      </c>
      <c r="B3609" s="630">
        <v>8.9700000000000006</v>
      </c>
    </row>
    <row r="3610" spans="1:2" ht="15">
      <c r="A3610" s="629" t="s">
        <v>3949</v>
      </c>
      <c r="B3610" s="630">
        <v>8.39</v>
      </c>
    </row>
    <row r="3611" spans="1:2" ht="15">
      <c r="A3611" s="629" t="s">
        <v>23601</v>
      </c>
      <c r="B3611" s="630">
        <v>30.94</v>
      </c>
    </row>
    <row r="3612" spans="1:2" ht="15">
      <c r="A3612" s="629" t="s">
        <v>23602</v>
      </c>
      <c r="B3612" s="630">
        <v>30.36</v>
      </c>
    </row>
    <row r="3613" spans="1:2" ht="15">
      <c r="A3613" s="629" t="s">
        <v>23603</v>
      </c>
      <c r="B3613" s="630">
        <v>12.69</v>
      </c>
    </row>
    <row r="3614" spans="1:2" ht="15">
      <c r="A3614" s="629" t="s">
        <v>23604</v>
      </c>
      <c r="B3614" s="630">
        <v>12.11</v>
      </c>
    </row>
    <row r="3615" spans="1:2" ht="15">
      <c r="A3615" s="629" t="s">
        <v>23605</v>
      </c>
      <c r="B3615" s="630">
        <v>13.25</v>
      </c>
    </row>
    <row r="3616" spans="1:2" ht="15">
      <c r="A3616" s="629" t="s">
        <v>23606</v>
      </c>
      <c r="B3616" s="630">
        <v>12.67</v>
      </c>
    </row>
    <row r="3617" spans="1:2" ht="15">
      <c r="A3617" s="629" t="s">
        <v>3950</v>
      </c>
      <c r="B3617" s="630">
        <v>9.2799999999999994</v>
      </c>
    </row>
    <row r="3618" spans="1:2" ht="15">
      <c r="A3618" s="629" t="s">
        <v>3951</v>
      </c>
      <c r="B3618" s="630">
        <v>8.6999999999999993</v>
      </c>
    </row>
    <row r="3619" spans="1:2" ht="15">
      <c r="A3619" s="629" t="s">
        <v>3952</v>
      </c>
      <c r="B3619" s="630">
        <v>35.79</v>
      </c>
    </row>
    <row r="3620" spans="1:2" ht="15">
      <c r="A3620" s="629" t="s">
        <v>3953</v>
      </c>
      <c r="B3620" s="630">
        <v>35.21</v>
      </c>
    </row>
    <row r="3621" spans="1:2" ht="15">
      <c r="A3621" s="629" t="s">
        <v>23607</v>
      </c>
      <c r="B3621" s="630">
        <v>16.649999999999999</v>
      </c>
    </row>
    <row r="3622" spans="1:2" ht="15">
      <c r="A3622" s="629" t="s">
        <v>23608</v>
      </c>
      <c r="B3622" s="630">
        <v>16.07</v>
      </c>
    </row>
    <row r="3623" spans="1:2" ht="15">
      <c r="A3623" s="629" t="s">
        <v>23609</v>
      </c>
      <c r="B3623" s="630">
        <v>15.22</v>
      </c>
    </row>
    <row r="3624" spans="1:2" ht="15">
      <c r="A3624" s="629" t="s">
        <v>23610</v>
      </c>
      <c r="B3624" s="630">
        <v>14.64</v>
      </c>
    </row>
    <row r="3625" spans="1:2" ht="15">
      <c r="A3625" s="629" t="s">
        <v>23611</v>
      </c>
      <c r="B3625" s="630">
        <v>13.11</v>
      </c>
    </row>
    <row r="3626" spans="1:2" ht="15">
      <c r="A3626" s="629" t="s">
        <v>23612</v>
      </c>
      <c r="B3626" s="630">
        <v>12.53</v>
      </c>
    </row>
    <row r="3627" spans="1:2" ht="15">
      <c r="A3627" s="629" t="s">
        <v>3954</v>
      </c>
      <c r="B3627" s="630">
        <v>88.49</v>
      </c>
    </row>
    <row r="3628" spans="1:2" ht="15">
      <c r="A3628" s="629" t="s">
        <v>3955</v>
      </c>
      <c r="B3628" s="630">
        <v>86.03</v>
      </c>
    </row>
    <row r="3629" spans="1:2" ht="15">
      <c r="A3629" s="629" t="s">
        <v>3956</v>
      </c>
      <c r="B3629" s="630">
        <v>183.49</v>
      </c>
    </row>
    <row r="3630" spans="1:2" ht="15">
      <c r="A3630" s="629" t="s">
        <v>3957</v>
      </c>
      <c r="B3630" s="630">
        <v>181.03</v>
      </c>
    </row>
    <row r="3631" spans="1:2" ht="15">
      <c r="A3631" s="629" t="s">
        <v>3958</v>
      </c>
      <c r="B3631" s="630">
        <v>118.49</v>
      </c>
    </row>
    <row r="3632" spans="1:2" ht="15">
      <c r="A3632" s="629" t="s">
        <v>3959</v>
      </c>
      <c r="B3632" s="630">
        <v>116.03</v>
      </c>
    </row>
    <row r="3633" spans="1:2" ht="15">
      <c r="A3633" s="629" t="s">
        <v>3960</v>
      </c>
      <c r="B3633" s="630">
        <v>138.49</v>
      </c>
    </row>
    <row r="3634" spans="1:2" ht="15">
      <c r="A3634" s="629" t="s">
        <v>3961</v>
      </c>
      <c r="B3634" s="630">
        <v>136.03</v>
      </c>
    </row>
    <row r="3635" spans="1:2" ht="15">
      <c r="A3635" s="629" t="s">
        <v>3962</v>
      </c>
      <c r="B3635" s="630">
        <v>57.39</v>
      </c>
    </row>
    <row r="3636" spans="1:2" ht="15">
      <c r="A3636" s="629" t="s">
        <v>3963</v>
      </c>
      <c r="B3636" s="630">
        <v>55.66</v>
      </c>
    </row>
    <row r="3637" spans="1:2" ht="15">
      <c r="A3637" s="629" t="s">
        <v>3964</v>
      </c>
      <c r="B3637" s="630">
        <v>101.83</v>
      </c>
    </row>
    <row r="3638" spans="1:2" ht="15">
      <c r="A3638" s="629" t="s">
        <v>3965</v>
      </c>
      <c r="B3638" s="630">
        <v>100.11</v>
      </c>
    </row>
    <row r="3639" spans="1:2" ht="15">
      <c r="A3639" s="629" t="s">
        <v>3966</v>
      </c>
      <c r="B3639" s="630">
        <v>60.39</v>
      </c>
    </row>
    <row r="3640" spans="1:2" ht="15">
      <c r="A3640" s="629" t="s">
        <v>3967</v>
      </c>
      <c r="B3640" s="630">
        <v>59.41</v>
      </c>
    </row>
    <row r="3641" spans="1:2" ht="15">
      <c r="A3641" s="629" t="s">
        <v>3968</v>
      </c>
      <c r="B3641" s="630">
        <v>15.04</v>
      </c>
    </row>
    <row r="3642" spans="1:2" ht="15">
      <c r="A3642" s="629" t="s">
        <v>3969</v>
      </c>
      <c r="B3642" s="630">
        <v>14.3</v>
      </c>
    </row>
    <row r="3643" spans="1:2" ht="15">
      <c r="A3643" s="629" t="s">
        <v>3970</v>
      </c>
      <c r="B3643" s="630">
        <v>90.72</v>
      </c>
    </row>
    <row r="3644" spans="1:2" ht="15">
      <c r="A3644" s="629" t="s">
        <v>3971</v>
      </c>
      <c r="B3644" s="630">
        <v>89.29</v>
      </c>
    </row>
    <row r="3645" spans="1:2" ht="15">
      <c r="A3645" s="629" t="s">
        <v>3972</v>
      </c>
      <c r="B3645" s="630">
        <v>665.79</v>
      </c>
    </row>
    <row r="3646" spans="1:2" ht="15">
      <c r="A3646" s="629" t="s">
        <v>3973</v>
      </c>
      <c r="B3646" s="630">
        <v>665.21</v>
      </c>
    </row>
    <row r="3647" spans="1:2" ht="15">
      <c r="A3647" s="629" t="s">
        <v>3974</v>
      </c>
      <c r="B3647" s="630">
        <v>33.83</v>
      </c>
    </row>
    <row r="3648" spans="1:2" ht="15">
      <c r="A3648" s="629" t="s">
        <v>3975</v>
      </c>
      <c r="B3648" s="630">
        <v>32.4</v>
      </c>
    </row>
    <row r="3649" spans="1:2" ht="15">
      <c r="A3649" s="629" t="s">
        <v>3976</v>
      </c>
      <c r="B3649" s="630">
        <v>1.1100000000000001</v>
      </c>
    </row>
    <row r="3650" spans="1:2" ht="15">
      <c r="A3650" s="629" t="s">
        <v>3977</v>
      </c>
      <c r="B3650" s="630">
        <v>0.98</v>
      </c>
    </row>
    <row r="3651" spans="1:2" ht="15">
      <c r="A3651" s="629" t="s">
        <v>3978</v>
      </c>
      <c r="B3651" s="630">
        <v>1.18</v>
      </c>
    </row>
    <row r="3652" spans="1:2" ht="15">
      <c r="A3652" s="629" t="s">
        <v>3979</v>
      </c>
      <c r="B3652" s="630">
        <v>1.06</v>
      </c>
    </row>
    <row r="3653" spans="1:2" ht="15">
      <c r="A3653" s="629" t="s">
        <v>314</v>
      </c>
      <c r="B3653" s="630">
        <v>1.41</v>
      </c>
    </row>
    <row r="3654" spans="1:2" ht="15">
      <c r="A3654" s="629" t="s">
        <v>276</v>
      </c>
      <c r="B3654" s="630">
        <v>1.37</v>
      </c>
    </row>
    <row r="3655" spans="1:2" ht="15">
      <c r="A3655" s="629" t="s">
        <v>3980</v>
      </c>
      <c r="B3655" s="630">
        <v>2.71</v>
      </c>
    </row>
    <row r="3656" spans="1:2" ht="15">
      <c r="A3656" s="629" t="s">
        <v>3981</v>
      </c>
      <c r="B3656" s="630">
        <v>2.5</v>
      </c>
    </row>
    <row r="3657" spans="1:2" ht="15">
      <c r="A3657" s="629" t="s">
        <v>3982</v>
      </c>
      <c r="B3657" s="630">
        <v>130.49</v>
      </c>
    </row>
    <row r="3658" spans="1:2" ht="15">
      <c r="A3658" s="629" t="s">
        <v>3983</v>
      </c>
      <c r="B3658" s="630">
        <v>121.01</v>
      </c>
    </row>
    <row r="3659" spans="1:2" ht="15">
      <c r="A3659" s="629" t="s">
        <v>3984</v>
      </c>
      <c r="B3659" s="630">
        <v>168.71</v>
      </c>
    </row>
    <row r="3660" spans="1:2" ht="15">
      <c r="A3660" s="629" t="s">
        <v>3985</v>
      </c>
      <c r="B3660" s="630">
        <v>156.97</v>
      </c>
    </row>
    <row r="3661" spans="1:2" ht="15">
      <c r="A3661" s="629" t="s">
        <v>3986</v>
      </c>
      <c r="B3661" s="630">
        <v>106.54</v>
      </c>
    </row>
    <row r="3662" spans="1:2" ht="15">
      <c r="A3662" s="629" t="s">
        <v>3987</v>
      </c>
      <c r="B3662" s="630">
        <v>100.38</v>
      </c>
    </row>
    <row r="3663" spans="1:2" ht="15">
      <c r="A3663" s="629" t="s">
        <v>3988</v>
      </c>
      <c r="B3663" s="630">
        <v>141.06</v>
      </c>
    </row>
    <row r="3664" spans="1:2" ht="15">
      <c r="A3664" s="629" t="s">
        <v>3989</v>
      </c>
      <c r="B3664" s="630">
        <v>134.32</v>
      </c>
    </row>
    <row r="3665" spans="1:2" ht="15">
      <c r="A3665" s="629" t="s">
        <v>3990</v>
      </c>
      <c r="B3665" s="630">
        <v>209.09</v>
      </c>
    </row>
    <row r="3666" spans="1:2" ht="15">
      <c r="A3666" s="629" t="s">
        <v>3991</v>
      </c>
      <c r="B3666" s="630">
        <v>193.26</v>
      </c>
    </row>
    <row r="3667" spans="1:2" ht="15">
      <c r="A3667" s="629" t="s">
        <v>3992</v>
      </c>
      <c r="B3667" s="630">
        <v>378.5</v>
      </c>
    </row>
    <row r="3668" spans="1:2" ht="15">
      <c r="A3668" s="629" t="s">
        <v>3993</v>
      </c>
      <c r="B3668" s="630">
        <v>353.27</v>
      </c>
    </row>
    <row r="3669" spans="1:2" ht="15">
      <c r="A3669" s="629" t="s">
        <v>3994</v>
      </c>
      <c r="B3669" s="630">
        <v>57.97</v>
      </c>
    </row>
    <row r="3670" spans="1:2" ht="15">
      <c r="A3670" s="629" t="s">
        <v>3995</v>
      </c>
      <c r="B3670" s="630">
        <v>53.95</v>
      </c>
    </row>
    <row r="3671" spans="1:2" ht="15">
      <c r="A3671" s="629" t="s">
        <v>3996</v>
      </c>
      <c r="B3671" s="630">
        <v>62.34</v>
      </c>
    </row>
    <row r="3672" spans="1:2" ht="15">
      <c r="A3672" s="629" t="s">
        <v>3997</v>
      </c>
      <c r="B3672" s="630">
        <v>58.32</v>
      </c>
    </row>
    <row r="3673" spans="1:2" ht="15">
      <c r="A3673" s="629" t="s">
        <v>3998</v>
      </c>
      <c r="B3673" s="630">
        <v>84.2</v>
      </c>
    </row>
    <row r="3674" spans="1:2" ht="15">
      <c r="A3674" s="629" t="s">
        <v>3999</v>
      </c>
      <c r="B3674" s="630">
        <v>80.17</v>
      </c>
    </row>
    <row r="3675" spans="1:2" ht="15">
      <c r="A3675" s="629" t="s">
        <v>4000</v>
      </c>
      <c r="B3675" s="630">
        <v>78.66</v>
      </c>
    </row>
    <row r="3676" spans="1:2" ht="15">
      <c r="A3676" s="629" t="s">
        <v>4001</v>
      </c>
      <c r="B3676" s="630">
        <v>72.83</v>
      </c>
    </row>
    <row r="3677" spans="1:2" ht="15">
      <c r="A3677" s="629" t="s">
        <v>4002</v>
      </c>
      <c r="B3677" s="630">
        <v>83.05</v>
      </c>
    </row>
    <row r="3678" spans="1:2" ht="15">
      <c r="A3678" s="629" t="s">
        <v>4003</v>
      </c>
      <c r="B3678" s="630">
        <v>77.23</v>
      </c>
    </row>
    <row r="3679" spans="1:2" ht="15">
      <c r="A3679" s="629" t="s">
        <v>4004</v>
      </c>
      <c r="B3679" s="630">
        <v>105.04</v>
      </c>
    </row>
    <row r="3680" spans="1:2" ht="15">
      <c r="A3680" s="629" t="s">
        <v>4005</v>
      </c>
      <c r="B3680" s="630">
        <v>99.21</v>
      </c>
    </row>
    <row r="3681" spans="1:2" ht="15">
      <c r="A3681" s="629" t="s">
        <v>4006</v>
      </c>
      <c r="B3681" s="630">
        <v>93.1</v>
      </c>
    </row>
    <row r="3682" spans="1:2" ht="15">
      <c r="A3682" s="629" t="s">
        <v>4007</v>
      </c>
      <c r="B3682" s="630">
        <v>86.03</v>
      </c>
    </row>
    <row r="3683" spans="1:2" ht="15">
      <c r="A3683" s="629" t="s">
        <v>4008</v>
      </c>
      <c r="B3683" s="630">
        <v>97.43</v>
      </c>
    </row>
    <row r="3684" spans="1:2" ht="15">
      <c r="A3684" s="629" t="s">
        <v>4009</v>
      </c>
      <c r="B3684" s="630">
        <v>90.36</v>
      </c>
    </row>
    <row r="3685" spans="1:2" ht="15">
      <c r="A3685" s="629" t="s">
        <v>4010</v>
      </c>
      <c r="B3685" s="630">
        <v>119.06</v>
      </c>
    </row>
    <row r="3686" spans="1:2" ht="15">
      <c r="A3686" s="629" t="s">
        <v>4011</v>
      </c>
      <c r="B3686" s="630">
        <v>111.99</v>
      </c>
    </row>
    <row r="3687" spans="1:2" ht="15">
      <c r="A3687" s="629" t="s">
        <v>4012</v>
      </c>
      <c r="B3687" s="630">
        <v>65.05</v>
      </c>
    </row>
    <row r="3688" spans="1:2" ht="15">
      <c r="A3688" s="629" t="s">
        <v>4013</v>
      </c>
      <c r="B3688" s="630">
        <v>60.54</v>
      </c>
    </row>
    <row r="3689" spans="1:2" ht="15">
      <c r="A3689" s="629" t="s">
        <v>4014</v>
      </c>
      <c r="B3689" s="630">
        <v>69.42</v>
      </c>
    </row>
    <row r="3690" spans="1:2" ht="15">
      <c r="A3690" s="629" t="s">
        <v>4015</v>
      </c>
      <c r="B3690" s="630">
        <v>64.92</v>
      </c>
    </row>
    <row r="3691" spans="1:2" ht="15">
      <c r="A3691" s="629" t="s">
        <v>4016</v>
      </c>
      <c r="B3691" s="630">
        <v>91.27</v>
      </c>
    </row>
    <row r="3692" spans="1:2" ht="15">
      <c r="A3692" s="629" t="s">
        <v>4017</v>
      </c>
      <c r="B3692" s="630">
        <v>86.77</v>
      </c>
    </row>
    <row r="3693" spans="1:2" ht="15">
      <c r="A3693" s="629" t="s">
        <v>4018</v>
      </c>
      <c r="B3693" s="630">
        <v>90.7</v>
      </c>
    </row>
    <row r="3694" spans="1:2" ht="15">
      <c r="A3694" s="629" t="s">
        <v>4019</v>
      </c>
      <c r="B3694" s="630">
        <v>84.26</v>
      </c>
    </row>
    <row r="3695" spans="1:2" ht="15">
      <c r="A3695" s="629" t="s">
        <v>4020</v>
      </c>
      <c r="B3695" s="630">
        <v>95.1</v>
      </c>
    </row>
    <row r="3696" spans="1:2" ht="15">
      <c r="A3696" s="629" t="s">
        <v>4021</v>
      </c>
      <c r="B3696" s="630">
        <v>88.66</v>
      </c>
    </row>
    <row r="3697" spans="1:2" ht="15">
      <c r="A3697" s="629" t="s">
        <v>4022</v>
      </c>
      <c r="B3697" s="630">
        <v>117.09</v>
      </c>
    </row>
    <row r="3698" spans="1:2" ht="15">
      <c r="A3698" s="629" t="s">
        <v>4023</v>
      </c>
      <c r="B3698" s="630">
        <v>110.65</v>
      </c>
    </row>
    <row r="3699" spans="1:2" ht="15">
      <c r="A3699" s="629" t="s">
        <v>4024</v>
      </c>
      <c r="B3699" s="630">
        <v>106.32</v>
      </c>
    </row>
    <row r="3700" spans="1:2" ht="15">
      <c r="A3700" s="629" t="s">
        <v>4025</v>
      </c>
      <c r="B3700" s="630">
        <v>98.54</v>
      </c>
    </row>
    <row r="3701" spans="1:2" ht="15">
      <c r="A3701" s="629" t="s">
        <v>4026</v>
      </c>
      <c r="B3701" s="630">
        <v>110.65</v>
      </c>
    </row>
    <row r="3702" spans="1:2" ht="15">
      <c r="A3702" s="629" t="s">
        <v>4027</v>
      </c>
      <c r="B3702" s="630">
        <v>102.87</v>
      </c>
    </row>
    <row r="3703" spans="1:2" ht="15">
      <c r="A3703" s="629" t="s">
        <v>4028</v>
      </c>
      <c r="B3703" s="630">
        <v>132.28</v>
      </c>
    </row>
    <row r="3704" spans="1:2" ht="15">
      <c r="A3704" s="629" t="s">
        <v>4029</v>
      </c>
      <c r="B3704" s="630">
        <v>124.5</v>
      </c>
    </row>
    <row r="3705" spans="1:2" ht="15">
      <c r="A3705" s="629" t="s">
        <v>4030</v>
      </c>
      <c r="B3705" s="630">
        <v>25.73</v>
      </c>
    </row>
    <row r="3706" spans="1:2" ht="15">
      <c r="A3706" s="629" t="s">
        <v>4031</v>
      </c>
      <c r="B3706" s="630">
        <v>25.33</v>
      </c>
    </row>
    <row r="3707" spans="1:2" ht="15">
      <c r="A3707" s="629" t="s">
        <v>4032</v>
      </c>
      <c r="B3707" s="630">
        <v>45.21</v>
      </c>
    </row>
    <row r="3708" spans="1:2" ht="15">
      <c r="A3708" s="629" t="s">
        <v>4033</v>
      </c>
      <c r="B3708" s="630">
        <v>44.59</v>
      </c>
    </row>
    <row r="3709" spans="1:2" ht="15">
      <c r="A3709" s="629" t="s">
        <v>4034</v>
      </c>
      <c r="B3709" s="630">
        <v>65.22</v>
      </c>
    </row>
    <row r="3710" spans="1:2" ht="15">
      <c r="A3710" s="629" t="s">
        <v>4035</v>
      </c>
      <c r="B3710" s="630">
        <v>64.39</v>
      </c>
    </row>
    <row r="3711" spans="1:2" ht="15">
      <c r="A3711" s="629" t="s">
        <v>4036</v>
      </c>
      <c r="B3711" s="630">
        <v>38.08</v>
      </c>
    </row>
    <row r="3712" spans="1:2" ht="15">
      <c r="A3712" s="629" t="s">
        <v>4037</v>
      </c>
      <c r="B3712" s="630">
        <v>37.520000000000003</v>
      </c>
    </row>
    <row r="3713" spans="1:2" ht="15">
      <c r="A3713" s="629" t="s">
        <v>4038</v>
      </c>
      <c r="B3713" s="630">
        <v>57.85</v>
      </c>
    </row>
    <row r="3714" spans="1:2" ht="15">
      <c r="A3714" s="629" t="s">
        <v>4039</v>
      </c>
      <c r="B3714" s="630">
        <v>57.05</v>
      </c>
    </row>
    <row r="3715" spans="1:2" ht="15">
      <c r="A3715" s="629" t="s">
        <v>4040</v>
      </c>
      <c r="B3715" s="630">
        <v>91.55</v>
      </c>
    </row>
    <row r="3716" spans="1:2" ht="15">
      <c r="A3716" s="629" t="s">
        <v>4041</v>
      </c>
      <c r="B3716" s="630">
        <v>90.42</v>
      </c>
    </row>
    <row r="3717" spans="1:2" ht="15">
      <c r="A3717" s="629" t="s">
        <v>4042</v>
      </c>
      <c r="B3717" s="630">
        <v>71.23</v>
      </c>
    </row>
    <row r="3718" spans="1:2" ht="15">
      <c r="A3718" s="629" t="s">
        <v>4043</v>
      </c>
      <c r="B3718" s="630">
        <v>64.73</v>
      </c>
    </row>
    <row r="3719" spans="1:2" ht="15">
      <c r="A3719" s="629" t="s">
        <v>4044</v>
      </c>
      <c r="B3719" s="630">
        <v>203.21</v>
      </c>
    </row>
    <row r="3720" spans="1:2" ht="15">
      <c r="A3720" s="629" t="s">
        <v>4045</v>
      </c>
      <c r="B3720" s="630">
        <v>186.27</v>
      </c>
    </row>
    <row r="3721" spans="1:2" ht="15">
      <c r="A3721" s="629" t="s">
        <v>4046</v>
      </c>
      <c r="B3721" s="630">
        <v>253.09</v>
      </c>
    </row>
    <row r="3722" spans="1:2" ht="15">
      <c r="A3722" s="629" t="s">
        <v>4047</v>
      </c>
      <c r="B3722" s="630">
        <v>232.54</v>
      </c>
    </row>
    <row r="3723" spans="1:2" ht="15">
      <c r="A3723" s="629" t="s">
        <v>4048</v>
      </c>
      <c r="B3723" s="630">
        <v>209.58</v>
      </c>
    </row>
    <row r="3724" spans="1:2" ht="15">
      <c r="A3724" s="629" t="s">
        <v>4049</v>
      </c>
      <c r="B3724" s="630">
        <v>191.67</v>
      </c>
    </row>
    <row r="3725" spans="1:2" ht="15">
      <c r="A3725" s="629" t="s">
        <v>4050</v>
      </c>
      <c r="B3725" s="630">
        <v>251.89</v>
      </c>
    </row>
    <row r="3726" spans="1:2" ht="15">
      <c r="A3726" s="629" t="s">
        <v>4051</v>
      </c>
      <c r="B3726" s="630">
        <v>230.6</v>
      </c>
    </row>
    <row r="3727" spans="1:2" ht="15">
      <c r="A3727" s="629" t="s">
        <v>4052</v>
      </c>
      <c r="B3727" s="630">
        <v>138.66</v>
      </c>
    </row>
    <row r="3728" spans="1:2" ht="15">
      <c r="A3728" s="629" t="s">
        <v>4053</v>
      </c>
      <c r="B3728" s="630">
        <v>124.66</v>
      </c>
    </row>
    <row r="3729" spans="1:2" ht="15">
      <c r="A3729" s="629" t="s">
        <v>4054</v>
      </c>
      <c r="B3729" s="630">
        <v>140.66999999999999</v>
      </c>
    </row>
    <row r="3730" spans="1:2" ht="15">
      <c r="A3730" s="629" t="s">
        <v>4055</v>
      </c>
      <c r="B3730" s="630">
        <v>126.15</v>
      </c>
    </row>
    <row r="3731" spans="1:2" ht="15">
      <c r="A3731" s="629" t="s">
        <v>4056</v>
      </c>
      <c r="B3731" s="630">
        <v>169.46</v>
      </c>
    </row>
    <row r="3732" spans="1:2" ht="15">
      <c r="A3732" s="629" t="s">
        <v>4057</v>
      </c>
      <c r="B3732" s="630">
        <v>155.22</v>
      </c>
    </row>
    <row r="3733" spans="1:2" ht="15">
      <c r="A3733" s="629" t="s">
        <v>4058</v>
      </c>
      <c r="B3733" s="630">
        <v>211.83</v>
      </c>
    </row>
    <row r="3734" spans="1:2" ht="15">
      <c r="A3734" s="629" t="s">
        <v>4059</v>
      </c>
      <c r="B3734" s="630">
        <v>194.03</v>
      </c>
    </row>
    <row r="3735" spans="1:2" ht="15">
      <c r="A3735" s="629" t="s">
        <v>4060</v>
      </c>
      <c r="B3735" s="630">
        <v>177.93</v>
      </c>
    </row>
    <row r="3736" spans="1:2" ht="15">
      <c r="A3736" s="629" t="s">
        <v>4061</v>
      </c>
      <c r="B3736" s="630">
        <v>162.97999999999999</v>
      </c>
    </row>
    <row r="3737" spans="1:2" ht="15">
      <c r="A3737" s="629" t="s">
        <v>4062</v>
      </c>
      <c r="B3737" s="630">
        <v>228.77</v>
      </c>
    </row>
    <row r="3738" spans="1:2" ht="15">
      <c r="A3738" s="629" t="s">
        <v>4063</v>
      </c>
      <c r="B3738" s="630">
        <v>209.55</v>
      </c>
    </row>
    <row r="3739" spans="1:2" ht="15">
      <c r="A3739" s="629" t="s">
        <v>4064</v>
      </c>
      <c r="B3739" s="630">
        <v>116</v>
      </c>
    </row>
    <row r="3740" spans="1:2" ht="15">
      <c r="A3740" s="629" t="s">
        <v>4065</v>
      </c>
      <c r="B3740" s="630">
        <v>104.33</v>
      </c>
    </row>
    <row r="3741" spans="1:2" ht="15">
      <c r="A3741" s="629" t="s">
        <v>4066</v>
      </c>
      <c r="B3741" s="630">
        <v>117.93</v>
      </c>
    </row>
    <row r="3742" spans="1:2" ht="15">
      <c r="A3742" s="629" t="s">
        <v>4067</v>
      </c>
      <c r="B3742" s="630">
        <v>105.84</v>
      </c>
    </row>
    <row r="3743" spans="1:2" ht="15">
      <c r="A3743" s="629" t="s">
        <v>4068</v>
      </c>
      <c r="B3743" s="630">
        <v>136.97</v>
      </c>
    </row>
    <row r="3744" spans="1:2" ht="15">
      <c r="A3744" s="629" t="s">
        <v>4069</v>
      </c>
      <c r="B3744" s="630">
        <v>124.27</v>
      </c>
    </row>
    <row r="3745" spans="1:2" ht="15">
      <c r="A3745" s="629" t="s">
        <v>4070</v>
      </c>
      <c r="B3745" s="630">
        <v>154.41</v>
      </c>
    </row>
    <row r="3746" spans="1:2" ht="15">
      <c r="A3746" s="629" t="s">
        <v>4071</v>
      </c>
      <c r="B3746" s="630">
        <v>141.71</v>
      </c>
    </row>
    <row r="3747" spans="1:2" ht="15">
      <c r="A3747" s="629" t="s">
        <v>4072</v>
      </c>
      <c r="B3747" s="630">
        <v>167.06</v>
      </c>
    </row>
    <row r="3748" spans="1:2" ht="15">
      <c r="A3748" s="629" t="s">
        <v>4073</v>
      </c>
      <c r="B3748" s="630">
        <v>154.44999999999999</v>
      </c>
    </row>
    <row r="3749" spans="1:2" ht="15">
      <c r="A3749" s="629" t="s">
        <v>4074</v>
      </c>
      <c r="B3749" s="630">
        <v>105.37</v>
      </c>
    </row>
    <row r="3750" spans="1:2" ht="15">
      <c r="A3750" s="629" t="s">
        <v>4075</v>
      </c>
      <c r="B3750" s="630">
        <v>95.54</v>
      </c>
    </row>
    <row r="3751" spans="1:2" ht="15">
      <c r="A3751" s="629" t="s">
        <v>4076</v>
      </c>
      <c r="B3751" s="630">
        <v>58.64</v>
      </c>
    </row>
    <row r="3752" spans="1:2" ht="15">
      <c r="A3752" s="629" t="s">
        <v>4077</v>
      </c>
      <c r="B3752" s="630">
        <v>52.43</v>
      </c>
    </row>
    <row r="3753" spans="1:2" ht="15">
      <c r="A3753" s="629" t="s">
        <v>4078</v>
      </c>
      <c r="B3753" s="630">
        <v>46.81</v>
      </c>
    </row>
    <row r="3754" spans="1:2" ht="15">
      <c r="A3754" s="629" t="s">
        <v>4079</v>
      </c>
      <c r="B3754" s="630">
        <v>46.12</v>
      </c>
    </row>
    <row r="3755" spans="1:2" ht="15">
      <c r="A3755" s="629" t="s">
        <v>4080</v>
      </c>
      <c r="B3755" s="630">
        <v>93.42</v>
      </c>
    </row>
    <row r="3756" spans="1:2" ht="15">
      <c r="A3756" s="629" t="s">
        <v>4081</v>
      </c>
      <c r="B3756" s="630">
        <v>85.85</v>
      </c>
    </row>
    <row r="3757" spans="1:2" ht="15">
      <c r="A3757" s="629" t="s">
        <v>4082</v>
      </c>
      <c r="B3757" s="630">
        <v>49.68</v>
      </c>
    </row>
    <row r="3758" spans="1:2" ht="15">
      <c r="A3758" s="629" t="s">
        <v>4083</v>
      </c>
      <c r="B3758" s="630">
        <v>47.88</v>
      </c>
    </row>
    <row r="3759" spans="1:2" ht="15">
      <c r="A3759" s="629" t="s">
        <v>4084</v>
      </c>
      <c r="B3759" s="630">
        <v>63.97</v>
      </c>
    </row>
    <row r="3760" spans="1:2" ht="15">
      <c r="A3760" s="629" t="s">
        <v>4085</v>
      </c>
      <c r="B3760" s="630">
        <v>61.65</v>
      </c>
    </row>
    <row r="3761" spans="1:2" ht="15">
      <c r="A3761" s="629" t="s">
        <v>4086</v>
      </c>
      <c r="B3761" s="630">
        <v>123.72</v>
      </c>
    </row>
    <row r="3762" spans="1:2" ht="15">
      <c r="A3762" s="629" t="s">
        <v>4087</v>
      </c>
      <c r="B3762" s="630">
        <v>116.61</v>
      </c>
    </row>
    <row r="3763" spans="1:2" ht="15">
      <c r="A3763" s="629" t="s">
        <v>4088</v>
      </c>
      <c r="B3763" s="630">
        <v>4.5</v>
      </c>
    </row>
    <row r="3764" spans="1:2" ht="15">
      <c r="A3764" s="629" t="s">
        <v>4089</v>
      </c>
      <c r="B3764" s="630">
        <v>4.5</v>
      </c>
    </row>
    <row r="3765" spans="1:2" ht="15">
      <c r="A3765" s="629" t="s">
        <v>4090</v>
      </c>
      <c r="B3765" s="630">
        <v>10</v>
      </c>
    </row>
    <row r="3766" spans="1:2" ht="15">
      <c r="A3766" s="629" t="s">
        <v>4091</v>
      </c>
      <c r="B3766" s="630">
        <v>10</v>
      </c>
    </row>
    <row r="3767" spans="1:2" ht="15">
      <c r="A3767" s="629" t="s">
        <v>4092</v>
      </c>
      <c r="B3767" s="630">
        <v>240</v>
      </c>
    </row>
    <row r="3768" spans="1:2" ht="15">
      <c r="A3768" s="629" t="s">
        <v>4093</v>
      </c>
      <c r="B3768" s="630">
        <v>240</v>
      </c>
    </row>
    <row r="3769" spans="1:2" ht="15">
      <c r="A3769" s="629" t="s">
        <v>4094</v>
      </c>
      <c r="B3769" s="630">
        <v>7.07</v>
      </c>
    </row>
    <row r="3770" spans="1:2" ht="15">
      <c r="A3770" s="629" t="s">
        <v>4095</v>
      </c>
      <c r="B3770" s="630">
        <v>7.07</v>
      </c>
    </row>
    <row r="3771" spans="1:2" ht="15">
      <c r="A3771" s="629" t="s">
        <v>4096</v>
      </c>
      <c r="B3771" s="630">
        <v>25.81</v>
      </c>
    </row>
    <row r="3772" spans="1:2" ht="15">
      <c r="A3772" s="629" t="s">
        <v>4097</v>
      </c>
      <c r="B3772" s="630">
        <v>25.81</v>
      </c>
    </row>
    <row r="3773" spans="1:2" ht="15">
      <c r="A3773" s="629" t="s">
        <v>4098</v>
      </c>
      <c r="B3773" s="630">
        <v>5278</v>
      </c>
    </row>
    <row r="3774" spans="1:2" ht="15">
      <c r="A3774" s="629" t="s">
        <v>4099</v>
      </c>
      <c r="B3774" s="630">
        <v>4752</v>
      </c>
    </row>
    <row r="3775" spans="1:2" ht="15">
      <c r="A3775" s="629" t="s">
        <v>4100</v>
      </c>
      <c r="B3775" s="630">
        <v>3493</v>
      </c>
    </row>
    <row r="3776" spans="1:2" ht="15">
      <c r="A3776" s="629" t="s">
        <v>4101</v>
      </c>
      <c r="B3776" s="630">
        <v>3493</v>
      </c>
    </row>
    <row r="3777" spans="1:2" ht="15">
      <c r="A3777" s="629" t="s">
        <v>4102</v>
      </c>
      <c r="B3777" s="630">
        <v>28.83</v>
      </c>
    </row>
    <row r="3778" spans="1:2" ht="15">
      <c r="A3778" s="629" t="s">
        <v>4103</v>
      </c>
      <c r="B3778" s="630">
        <v>24.98</v>
      </c>
    </row>
    <row r="3779" spans="1:2" ht="15">
      <c r="A3779" s="629" t="s">
        <v>4104</v>
      </c>
      <c r="B3779" s="630">
        <v>22.42</v>
      </c>
    </row>
    <row r="3780" spans="1:2" ht="15">
      <c r="A3780" s="629" t="s">
        <v>4105</v>
      </c>
      <c r="B3780" s="630">
        <v>19.43</v>
      </c>
    </row>
    <row r="3781" spans="1:2" ht="15">
      <c r="A3781" s="629" t="s">
        <v>4106</v>
      </c>
      <c r="B3781" s="630">
        <v>20.83</v>
      </c>
    </row>
    <row r="3782" spans="1:2" ht="15">
      <c r="A3782" s="629" t="s">
        <v>4107</v>
      </c>
      <c r="B3782" s="630">
        <v>18.05</v>
      </c>
    </row>
    <row r="3783" spans="1:2" ht="15">
      <c r="A3783" s="629" t="s">
        <v>4108</v>
      </c>
      <c r="B3783" s="630">
        <v>20.83</v>
      </c>
    </row>
    <row r="3784" spans="1:2" ht="15">
      <c r="A3784" s="629" t="s">
        <v>4109</v>
      </c>
      <c r="B3784" s="630">
        <v>18.05</v>
      </c>
    </row>
    <row r="3785" spans="1:2" ht="15">
      <c r="A3785" s="629" t="s">
        <v>4110</v>
      </c>
      <c r="B3785" s="630">
        <v>22.42</v>
      </c>
    </row>
    <row r="3786" spans="1:2" ht="15">
      <c r="A3786" s="629" t="s">
        <v>4111</v>
      </c>
      <c r="B3786" s="630">
        <v>19.43</v>
      </c>
    </row>
    <row r="3787" spans="1:2" ht="15">
      <c r="A3787" s="629" t="s">
        <v>4112</v>
      </c>
      <c r="B3787" s="630">
        <v>20.83</v>
      </c>
    </row>
    <row r="3788" spans="1:2" ht="15">
      <c r="A3788" s="629" t="s">
        <v>4113</v>
      </c>
      <c r="B3788" s="630">
        <v>18.05</v>
      </c>
    </row>
    <row r="3789" spans="1:2" ht="15">
      <c r="A3789" s="629" t="s">
        <v>4114</v>
      </c>
      <c r="B3789" s="630">
        <v>20.83</v>
      </c>
    </row>
    <row r="3790" spans="1:2" ht="15">
      <c r="A3790" s="629" t="s">
        <v>4115</v>
      </c>
      <c r="B3790" s="630">
        <v>18.05</v>
      </c>
    </row>
    <row r="3791" spans="1:2" ht="15">
      <c r="A3791" s="629" t="s">
        <v>4116</v>
      </c>
      <c r="B3791" s="630">
        <v>20.83</v>
      </c>
    </row>
    <row r="3792" spans="1:2" ht="15">
      <c r="A3792" s="629" t="s">
        <v>4117</v>
      </c>
      <c r="B3792" s="630">
        <v>18.05</v>
      </c>
    </row>
    <row r="3793" spans="1:2" ht="15">
      <c r="A3793" s="629" t="s">
        <v>4118</v>
      </c>
      <c r="B3793" s="630">
        <v>20.83</v>
      </c>
    </row>
    <row r="3794" spans="1:2" ht="15">
      <c r="A3794" s="629" t="s">
        <v>4119</v>
      </c>
      <c r="B3794" s="630">
        <v>18.05</v>
      </c>
    </row>
    <row r="3795" spans="1:2" ht="15">
      <c r="A3795" s="629" t="s">
        <v>4120</v>
      </c>
      <c r="B3795" s="630">
        <v>20.83</v>
      </c>
    </row>
    <row r="3796" spans="1:2" ht="15">
      <c r="A3796" s="629" t="s">
        <v>4121</v>
      </c>
      <c r="B3796" s="630">
        <v>18.05</v>
      </c>
    </row>
    <row r="3797" spans="1:2" ht="15">
      <c r="A3797" s="629" t="s">
        <v>4122</v>
      </c>
      <c r="B3797" s="630">
        <v>22.42</v>
      </c>
    </row>
    <row r="3798" spans="1:2" ht="15">
      <c r="A3798" s="629" t="s">
        <v>4123</v>
      </c>
      <c r="B3798" s="630">
        <v>19.43</v>
      </c>
    </row>
    <row r="3799" spans="1:2" ht="15">
      <c r="A3799" s="629" t="s">
        <v>4124</v>
      </c>
      <c r="B3799" s="630">
        <v>20.83</v>
      </c>
    </row>
    <row r="3800" spans="1:2" ht="15">
      <c r="A3800" s="629" t="s">
        <v>4125</v>
      </c>
      <c r="B3800" s="630">
        <v>18.05</v>
      </c>
    </row>
    <row r="3801" spans="1:2" ht="15">
      <c r="A3801" s="629" t="s">
        <v>4126</v>
      </c>
      <c r="B3801" s="630">
        <v>20.83</v>
      </c>
    </row>
    <row r="3802" spans="1:2" ht="15">
      <c r="A3802" s="629" t="s">
        <v>4127</v>
      </c>
      <c r="B3802" s="630">
        <v>18.05</v>
      </c>
    </row>
    <row r="3803" spans="1:2" ht="15">
      <c r="A3803" s="629" t="s">
        <v>4128</v>
      </c>
      <c r="B3803" s="630">
        <v>15.09</v>
      </c>
    </row>
    <row r="3804" spans="1:2" ht="15">
      <c r="A3804" s="629" t="s">
        <v>4129</v>
      </c>
      <c r="B3804" s="630">
        <v>13.08</v>
      </c>
    </row>
    <row r="3805" spans="1:2" ht="15">
      <c r="A3805" s="629" t="s">
        <v>4130</v>
      </c>
      <c r="B3805" s="630">
        <v>15.09</v>
      </c>
    </row>
    <row r="3806" spans="1:2" ht="15">
      <c r="A3806" s="629" t="s">
        <v>4131</v>
      </c>
      <c r="B3806" s="630">
        <v>13.08</v>
      </c>
    </row>
    <row r="3807" spans="1:2" ht="15">
      <c r="A3807" s="629" t="s">
        <v>4132</v>
      </c>
      <c r="B3807" s="630">
        <v>22.42</v>
      </c>
    </row>
    <row r="3808" spans="1:2" ht="15">
      <c r="A3808" s="629" t="s">
        <v>4133</v>
      </c>
      <c r="B3808" s="630">
        <v>19.43</v>
      </c>
    </row>
    <row r="3809" spans="1:2" ht="15">
      <c r="A3809" s="629" t="s">
        <v>4134</v>
      </c>
      <c r="B3809" s="630">
        <v>20.83</v>
      </c>
    </row>
    <row r="3810" spans="1:2" ht="15">
      <c r="A3810" s="629" t="s">
        <v>4135</v>
      </c>
      <c r="B3810" s="630">
        <v>18.05</v>
      </c>
    </row>
    <row r="3811" spans="1:2" ht="15">
      <c r="A3811" s="629" t="s">
        <v>4136</v>
      </c>
      <c r="B3811" s="630">
        <v>20.83</v>
      </c>
    </row>
    <row r="3812" spans="1:2" ht="15">
      <c r="A3812" s="629" t="s">
        <v>4137</v>
      </c>
      <c r="B3812" s="630">
        <v>18.05</v>
      </c>
    </row>
    <row r="3813" spans="1:2" ht="15">
      <c r="A3813" s="629" t="s">
        <v>4138</v>
      </c>
      <c r="B3813" s="630">
        <v>20.399999999999999</v>
      </c>
    </row>
    <row r="3814" spans="1:2" ht="15">
      <c r="A3814" s="629" t="s">
        <v>4139</v>
      </c>
      <c r="B3814" s="630">
        <v>17.670000000000002</v>
      </c>
    </row>
    <row r="3815" spans="1:2" ht="15">
      <c r="A3815" s="629" t="s">
        <v>4140</v>
      </c>
      <c r="B3815" s="630">
        <v>23.41</v>
      </c>
    </row>
    <row r="3816" spans="1:2" ht="15">
      <c r="A3816" s="629" t="s">
        <v>4141</v>
      </c>
      <c r="B3816" s="630">
        <v>20.29</v>
      </c>
    </row>
    <row r="3817" spans="1:2" ht="15">
      <c r="A3817" s="629" t="s">
        <v>4142</v>
      </c>
      <c r="B3817" s="630">
        <v>24.66</v>
      </c>
    </row>
    <row r="3818" spans="1:2" ht="15">
      <c r="A3818" s="629" t="s">
        <v>4143</v>
      </c>
      <c r="B3818" s="630">
        <v>21.37</v>
      </c>
    </row>
    <row r="3819" spans="1:2" ht="15">
      <c r="A3819" s="629" t="s">
        <v>4144</v>
      </c>
      <c r="B3819" s="630">
        <v>24.66</v>
      </c>
    </row>
    <row r="3820" spans="1:2" ht="15">
      <c r="A3820" s="629" t="s">
        <v>4145</v>
      </c>
      <c r="B3820" s="630">
        <v>21.37</v>
      </c>
    </row>
    <row r="3821" spans="1:2" ht="15">
      <c r="A3821" s="629" t="s">
        <v>4146</v>
      </c>
      <c r="B3821" s="630">
        <v>15.88</v>
      </c>
    </row>
    <row r="3822" spans="1:2" ht="15">
      <c r="A3822" s="629" t="s">
        <v>4147</v>
      </c>
      <c r="B3822" s="630">
        <v>13.76</v>
      </c>
    </row>
    <row r="3823" spans="1:2" ht="15">
      <c r="A3823" s="629" t="s">
        <v>4148</v>
      </c>
      <c r="B3823" s="630">
        <v>10.02</v>
      </c>
    </row>
    <row r="3824" spans="1:2" ht="15">
      <c r="A3824" s="629" t="s">
        <v>4149</v>
      </c>
      <c r="B3824" s="630">
        <v>8.68</v>
      </c>
    </row>
    <row r="3825" spans="1:2" ht="15">
      <c r="A3825" s="629" t="s">
        <v>4150</v>
      </c>
      <c r="B3825" s="630">
        <v>15.88</v>
      </c>
    </row>
    <row r="3826" spans="1:2" ht="15">
      <c r="A3826" s="629" t="s">
        <v>4151</v>
      </c>
      <c r="B3826" s="630">
        <v>13.76</v>
      </c>
    </row>
    <row r="3827" spans="1:2" ht="15">
      <c r="A3827" s="629" t="s">
        <v>4152</v>
      </c>
      <c r="B3827" s="630">
        <v>28.83</v>
      </c>
    </row>
    <row r="3828" spans="1:2" ht="15">
      <c r="A3828" s="629" t="s">
        <v>4153</v>
      </c>
      <c r="B3828" s="630">
        <v>24.98</v>
      </c>
    </row>
    <row r="3829" spans="1:2" ht="15">
      <c r="A3829" s="629" t="s">
        <v>4154</v>
      </c>
      <c r="B3829" s="630">
        <v>34.68</v>
      </c>
    </row>
    <row r="3830" spans="1:2" ht="15">
      <c r="A3830" s="629" t="s">
        <v>4155</v>
      </c>
      <c r="B3830" s="630">
        <v>30.05</v>
      </c>
    </row>
    <row r="3831" spans="1:2" ht="15">
      <c r="A3831" s="629" t="s">
        <v>4156</v>
      </c>
      <c r="B3831" s="630">
        <v>47.66</v>
      </c>
    </row>
    <row r="3832" spans="1:2" ht="15">
      <c r="A3832" s="629" t="s">
        <v>4157</v>
      </c>
      <c r="B3832" s="630">
        <v>41.3</v>
      </c>
    </row>
    <row r="3833" spans="1:2" ht="15">
      <c r="A3833" s="629" t="s">
        <v>4158</v>
      </c>
      <c r="B3833" s="630">
        <v>34.68</v>
      </c>
    </row>
    <row r="3834" spans="1:2" ht="15">
      <c r="A3834" s="629" t="s">
        <v>4159</v>
      </c>
      <c r="B3834" s="630">
        <v>30.05</v>
      </c>
    </row>
    <row r="3835" spans="1:2" ht="15">
      <c r="A3835" s="629" t="s">
        <v>4160</v>
      </c>
      <c r="B3835" s="630">
        <v>85.18</v>
      </c>
    </row>
    <row r="3836" spans="1:2" ht="15">
      <c r="A3836" s="629" t="s">
        <v>4161</v>
      </c>
      <c r="B3836" s="630">
        <v>73.81</v>
      </c>
    </row>
    <row r="3837" spans="1:2" ht="15">
      <c r="A3837" s="629" t="s">
        <v>4162</v>
      </c>
      <c r="B3837" s="630">
        <v>85.18</v>
      </c>
    </row>
    <row r="3838" spans="1:2" ht="15">
      <c r="A3838" s="629" t="s">
        <v>4163</v>
      </c>
      <c r="B3838" s="630">
        <v>73.81</v>
      </c>
    </row>
    <row r="3839" spans="1:2" ht="15">
      <c r="A3839" s="629" t="s">
        <v>4164</v>
      </c>
      <c r="B3839" s="630">
        <v>170.36</v>
      </c>
    </row>
    <row r="3840" spans="1:2" ht="15">
      <c r="A3840" s="629" t="s">
        <v>4165</v>
      </c>
      <c r="B3840" s="630">
        <v>147.62</v>
      </c>
    </row>
    <row r="3841" spans="1:2" ht="15">
      <c r="A3841" s="629" t="s">
        <v>4166</v>
      </c>
      <c r="B3841" s="630">
        <v>195.92</v>
      </c>
    </row>
    <row r="3842" spans="1:2" ht="15">
      <c r="A3842" s="629" t="s">
        <v>4167</v>
      </c>
      <c r="B3842" s="630">
        <v>169.76</v>
      </c>
    </row>
    <row r="3843" spans="1:2" ht="15">
      <c r="A3843" s="629" t="s">
        <v>4168</v>
      </c>
      <c r="B3843" s="630">
        <v>28.83</v>
      </c>
    </row>
    <row r="3844" spans="1:2" ht="15">
      <c r="A3844" s="629" t="s">
        <v>4169</v>
      </c>
      <c r="B3844" s="630">
        <v>24.98</v>
      </c>
    </row>
    <row r="3845" spans="1:2" ht="15">
      <c r="A3845" s="629" t="s">
        <v>4170</v>
      </c>
      <c r="B3845" s="630">
        <v>19.079999999999998</v>
      </c>
    </row>
    <row r="3846" spans="1:2" ht="15">
      <c r="A3846" s="629" t="s">
        <v>4171</v>
      </c>
      <c r="B3846" s="630">
        <v>16.54</v>
      </c>
    </row>
    <row r="3847" spans="1:2" ht="15">
      <c r="A3847" s="629" t="s">
        <v>4172</v>
      </c>
      <c r="B3847" s="630">
        <v>33.28</v>
      </c>
    </row>
    <row r="3848" spans="1:2" ht="15">
      <c r="A3848" s="629" t="s">
        <v>4173</v>
      </c>
      <c r="B3848" s="630">
        <v>28.84</v>
      </c>
    </row>
    <row r="3849" spans="1:2" ht="15">
      <c r="A3849" s="629" t="s">
        <v>4174</v>
      </c>
      <c r="B3849" s="630">
        <v>24.66</v>
      </c>
    </row>
    <row r="3850" spans="1:2" ht="15">
      <c r="A3850" s="629" t="s">
        <v>4175</v>
      </c>
      <c r="B3850" s="630">
        <v>21.37</v>
      </c>
    </row>
    <row r="3851" spans="1:2" ht="15">
      <c r="A3851" s="629" t="s">
        <v>4176</v>
      </c>
      <c r="B3851" s="630">
        <v>19.079999999999998</v>
      </c>
    </row>
    <row r="3852" spans="1:2" ht="15">
      <c r="A3852" s="629" t="s">
        <v>4177</v>
      </c>
      <c r="B3852" s="630">
        <v>16.54</v>
      </c>
    </row>
    <row r="3853" spans="1:2" ht="15">
      <c r="A3853" s="629" t="s">
        <v>4178</v>
      </c>
      <c r="B3853" s="630">
        <v>19.079999999999998</v>
      </c>
    </row>
    <row r="3854" spans="1:2" ht="15">
      <c r="A3854" s="629" t="s">
        <v>4179</v>
      </c>
      <c r="B3854" s="630">
        <v>16.54</v>
      </c>
    </row>
    <row r="3855" spans="1:2" ht="15">
      <c r="A3855" s="629" t="s">
        <v>4180</v>
      </c>
      <c r="B3855" s="630">
        <v>19.079999999999998</v>
      </c>
    </row>
    <row r="3856" spans="1:2" ht="15">
      <c r="A3856" s="629" t="s">
        <v>4181</v>
      </c>
      <c r="B3856" s="630">
        <v>16.54</v>
      </c>
    </row>
    <row r="3857" spans="1:2" ht="15">
      <c r="A3857" s="629" t="s">
        <v>4182</v>
      </c>
      <c r="B3857" s="630">
        <v>20.83</v>
      </c>
    </row>
    <row r="3858" spans="1:2" ht="15">
      <c r="A3858" s="629" t="s">
        <v>4183</v>
      </c>
      <c r="B3858" s="630">
        <v>18.05</v>
      </c>
    </row>
    <row r="3859" spans="1:2" ht="15">
      <c r="A3859" s="629" t="s">
        <v>4184</v>
      </c>
      <c r="B3859" s="630">
        <v>20.83</v>
      </c>
    </row>
    <row r="3860" spans="1:2" ht="15">
      <c r="A3860" s="629" t="s">
        <v>4185</v>
      </c>
      <c r="B3860" s="630">
        <v>18.05</v>
      </c>
    </row>
    <row r="3861" spans="1:2" ht="15">
      <c r="A3861" s="629" t="s">
        <v>4186</v>
      </c>
      <c r="B3861" s="630">
        <v>28.83</v>
      </c>
    </row>
    <row r="3862" spans="1:2" ht="15">
      <c r="A3862" s="629" t="s">
        <v>4187</v>
      </c>
      <c r="B3862" s="630">
        <v>24.98</v>
      </c>
    </row>
    <row r="3863" spans="1:2" ht="15">
      <c r="A3863" s="629" t="s">
        <v>4188</v>
      </c>
      <c r="B3863" s="630">
        <v>120.26</v>
      </c>
    </row>
    <row r="3864" spans="1:2" ht="15">
      <c r="A3864" s="629" t="s">
        <v>4189</v>
      </c>
      <c r="B3864" s="630">
        <v>104.2</v>
      </c>
    </row>
    <row r="3865" spans="1:2" ht="15">
      <c r="A3865" s="629" t="s">
        <v>4190</v>
      </c>
      <c r="B3865" s="630">
        <v>20.83</v>
      </c>
    </row>
    <row r="3866" spans="1:2" ht="15">
      <c r="A3866" s="629" t="s">
        <v>4191</v>
      </c>
      <c r="B3866" s="630">
        <v>18.05</v>
      </c>
    </row>
    <row r="3867" spans="1:2" ht="15">
      <c r="A3867" s="629" t="s">
        <v>4192</v>
      </c>
      <c r="B3867" s="630">
        <v>34.68</v>
      </c>
    </row>
    <row r="3868" spans="1:2" ht="15">
      <c r="A3868" s="629" t="s">
        <v>4193</v>
      </c>
      <c r="B3868" s="630">
        <v>30.05</v>
      </c>
    </row>
    <row r="3869" spans="1:2" ht="15">
      <c r="A3869" s="629" t="s">
        <v>4194</v>
      </c>
      <c r="B3869" s="630">
        <v>19.079999999999998</v>
      </c>
    </row>
    <row r="3870" spans="1:2" ht="15">
      <c r="A3870" s="629" t="s">
        <v>4195</v>
      </c>
      <c r="B3870" s="630">
        <v>16.54</v>
      </c>
    </row>
    <row r="3871" spans="1:2" ht="15">
      <c r="A3871" s="629" t="s">
        <v>4196</v>
      </c>
      <c r="B3871" s="630">
        <v>34.68</v>
      </c>
    </row>
    <row r="3872" spans="1:2" ht="15">
      <c r="A3872" s="629" t="s">
        <v>4197</v>
      </c>
      <c r="B3872" s="630">
        <v>30.05</v>
      </c>
    </row>
    <row r="3873" spans="1:2" ht="15">
      <c r="A3873" s="629" t="s">
        <v>4198</v>
      </c>
      <c r="B3873" s="630">
        <v>34.68</v>
      </c>
    </row>
    <row r="3874" spans="1:2" ht="15">
      <c r="A3874" s="629" t="s">
        <v>4199</v>
      </c>
      <c r="B3874" s="630">
        <v>30.05</v>
      </c>
    </row>
    <row r="3875" spans="1:2" ht="15">
      <c r="A3875" s="629" t="s">
        <v>4200</v>
      </c>
      <c r="B3875" s="630">
        <v>28.83</v>
      </c>
    </row>
    <row r="3876" spans="1:2" ht="15">
      <c r="A3876" s="629" t="s">
        <v>4201</v>
      </c>
      <c r="B3876" s="630">
        <v>24.98</v>
      </c>
    </row>
    <row r="3877" spans="1:2" ht="15">
      <c r="A3877" s="629" t="s">
        <v>4202</v>
      </c>
      <c r="B3877" s="630">
        <v>15.88</v>
      </c>
    </row>
    <row r="3878" spans="1:2" ht="15">
      <c r="A3878" s="629" t="s">
        <v>4203</v>
      </c>
      <c r="B3878" s="630">
        <v>13.76</v>
      </c>
    </row>
    <row r="3879" spans="1:2" ht="15">
      <c r="A3879" s="629" t="s">
        <v>4204</v>
      </c>
      <c r="B3879" s="630">
        <v>28.83</v>
      </c>
    </row>
    <row r="3880" spans="1:2" ht="15">
      <c r="A3880" s="629" t="s">
        <v>4205</v>
      </c>
      <c r="B3880" s="630">
        <v>24.98</v>
      </c>
    </row>
    <row r="3881" spans="1:2" ht="15">
      <c r="A3881" s="629" t="s">
        <v>4206</v>
      </c>
      <c r="B3881" s="630">
        <v>20.83</v>
      </c>
    </row>
    <row r="3882" spans="1:2" ht="15">
      <c r="A3882" s="629" t="s">
        <v>4207</v>
      </c>
      <c r="B3882" s="630">
        <v>18.05</v>
      </c>
    </row>
    <row r="3883" spans="1:2" ht="15">
      <c r="A3883" s="629" t="s">
        <v>4208</v>
      </c>
      <c r="B3883" s="630">
        <v>22.42</v>
      </c>
    </row>
    <row r="3884" spans="1:2" ht="15">
      <c r="A3884" s="629" t="s">
        <v>4209</v>
      </c>
      <c r="B3884" s="630">
        <v>19.43</v>
      </c>
    </row>
    <row r="3885" spans="1:2" ht="15">
      <c r="A3885" s="629" t="s">
        <v>4210</v>
      </c>
      <c r="B3885" s="630">
        <v>22.42</v>
      </c>
    </row>
    <row r="3886" spans="1:2" ht="15">
      <c r="A3886" s="629" t="s">
        <v>4211</v>
      </c>
      <c r="B3886" s="630">
        <v>19.43</v>
      </c>
    </row>
    <row r="3887" spans="1:2" ht="15">
      <c r="A3887" s="629" t="s">
        <v>4212</v>
      </c>
      <c r="B3887" s="630">
        <v>23.41</v>
      </c>
    </row>
    <row r="3888" spans="1:2" ht="15">
      <c r="A3888" s="629" t="s">
        <v>4213</v>
      </c>
      <c r="B3888" s="630">
        <v>20.29</v>
      </c>
    </row>
    <row r="3889" spans="1:2" ht="15">
      <c r="A3889" s="629" t="s">
        <v>4214</v>
      </c>
      <c r="B3889" s="630">
        <v>20.83</v>
      </c>
    </row>
    <row r="3890" spans="1:2" ht="15">
      <c r="A3890" s="629" t="s">
        <v>4215</v>
      </c>
      <c r="B3890" s="630">
        <v>18.05</v>
      </c>
    </row>
    <row r="3891" spans="1:2" ht="15">
      <c r="A3891" s="629" t="s">
        <v>4216</v>
      </c>
      <c r="B3891" s="630">
        <v>20.81</v>
      </c>
    </row>
    <row r="3892" spans="1:2" ht="15">
      <c r="A3892" s="629" t="s">
        <v>4217</v>
      </c>
      <c r="B3892" s="630">
        <v>18.03</v>
      </c>
    </row>
    <row r="3893" spans="1:2" ht="15">
      <c r="A3893" s="629" t="s">
        <v>4218</v>
      </c>
      <c r="B3893" s="630">
        <v>12.83</v>
      </c>
    </row>
    <row r="3894" spans="1:2" ht="15">
      <c r="A3894" s="629" t="s">
        <v>4219</v>
      </c>
      <c r="B3894" s="630">
        <v>11.12</v>
      </c>
    </row>
    <row r="3895" spans="1:2" ht="15">
      <c r="A3895" s="629" t="s">
        <v>4220</v>
      </c>
      <c r="B3895" s="630">
        <v>24.66</v>
      </c>
    </row>
    <row r="3896" spans="1:2" ht="15">
      <c r="A3896" s="629" t="s">
        <v>4221</v>
      </c>
      <c r="B3896" s="630">
        <v>21.37</v>
      </c>
    </row>
    <row r="3897" spans="1:2" ht="15">
      <c r="A3897" s="629" t="s">
        <v>4222</v>
      </c>
      <c r="B3897" s="630">
        <v>34.68</v>
      </c>
    </row>
    <row r="3898" spans="1:2" ht="15">
      <c r="A3898" s="629" t="s">
        <v>4223</v>
      </c>
      <c r="B3898" s="630">
        <v>30.05</v>
      </c>
    </row>
    <row r="3899" spans="1:2" ht="15">
      <c r="A3899" s="629" t="s">
        <v>4224</v>
      </c>
      <c r="B3899" s="630">
        <v>22.42</v>
      </c>
    </row>
    <row r="3900" spans="1:2" ht="15">
      <c r="A3900" s="629" t="s">
        <v>4225</v>
      </c>
      <c r="B3900" s="630">
        <v>19.43</v>
      </c>
    </row>
    <row r="3901" spans="1:2" ht="15">
      <c r="A3901" s="629" t="s">
        <v>4226</v>
      </c>
      <c r="B3901" s="630">
        <v>34.68</v>
      </c>
    </row>
    <row r="3902" spans="1:2" ht="15">
      <c r="A3902" s="629" t="s">
        <v>4227</v>
      </c>
      <c r="B3902" s="630">
        <v>30.05</v>
      </c>
    </row>
    <row r="3903" spans="1:2" ht="15">
      <c r="A3903" s="629" t="s">
        <v>4228</v>
      </c>
      <c r="B3903" s="630">
        <v>85.18</v>
      </c>
    </row>
    <row r="3904" spans="1:2" ht="15">
      <c r="A3904" s="629" t="s">
        <v>4229</v>
      </c>
      <c r="B3904" s="630">
        <v>73.81</v>
      </c>
    </row>
    <row r="3905" spans="1:2" ht="15">
      <c r="A3905" s="629" t="s">
        <v>4230</v>
      </c>
      <c r="B3905" s="630">
        <v>34.68</v>
      </c>
    </row>
    <row r="3906" spans="1:2" ht="15">
      <c r="A3906" s="629" t="s">
        <v>4231</v>
      </c>
      <c r="B3906" s="630">
        <v>30.05</v>
      </c>
    </row>
    <row r="3907" spans="1:2" ht="15">
      <c r="A3907" s="629" t="s">
        <v>4232</v>
      </c>
      <c r="B3907" s="630">
        <v>34.68</v>
      </c>
    </row>
    <row r="3908" spans="1:2" ht="15">
      <c r="A3908" s="629" t="s">
        <v>4233</v>
      </c>
      <c r="B3908" s="630">
        <v>30.05</v>
      </c>
    </row>
    <row r="3909" spans="1:2" ht="15">
      <c r="A3909" s="629" t="s">
        <v>4234</v>
      </c>
      <c r="B3909" s="630">
        <v>24.66</v>
      </c>
    </row>
    <row r="3910" spans="1:2" ht="15">
      <c r="A3910" s="629" t="s">
        <v>4235</v>
      </c>
      <c r="B3910" s="630">
        <v>21.37</v>
      </c>
    </row>
    <row r="3911" spans="1:2" ht="15">
      <c r="A3911" s="629" t="s">
        <v>4236</v>
      </c>
      <c r="B3911" s="630">
        <v>22.42</v>
      </c>
    </row>
    <row r="3912" spans="1:2" ht="15">
      <c r="A3912" s="629" t="s">
        <v>4237</v>
      </c>
      <c r="B3912" s="630">
        <v>19.43</v>
      </c>
    </row>
    <row r="3913" spans="1:2" ht="15">
      <c r="A3913" s="629" t="s">
        <v>4238</v>
      </c>
      <c r="B3913" s="630">
        <v>22.42</v>
      </c>
    </row>
    <row r="3914" spans="1:2" ht="15">
      <c r="A3914" s="629" t="s">
        <v>4239</v>
      </c>
      <c r="B3914" s="630">
        <v>19.43</v>
      </c>
    </row>
    <row r="3915" spans="1:2" ht="15">
      <c r="A3915" s="629" t="s">
        <v>4240</v>
      </c>
      <c r="B3915" s="630">
        <v>15.09</v>
      </c>
    </row>
    <row r="3916" spans="1:2" ht="15">
      <c r="A3916" s="629" t="s">
        <v>4241</v>
      </c>
      <c r="B3916" s="630">
        <v>13.08</v>
      </c>
    </row>
    <row r="3917" spans="1:2" ht="15">
      <c r="A3917" s="629" t="s">
        <v>4242</v>
      </c>
      <c r="B3917" s="630">
        <v>15.09</v>
      </c>
    </row>
    <row r="3918" spans="1:2" ht="15">
      <c r="A3918" s="629" t="s">
        <v>4243</v>
      </c>
      <c r="B3918" s="630">
        <v>13.08</v>
      </c>
    </row>
    <row r="3919" spans="1:2" ht="15">
      <c r="A3919" s="629" t="s">
        <v>4244</v>
      </c>
      <c r="B3919" s="630">
        <v>41.57</v>
      </c>
    </row>
    <row r="3920" spans="1:2" ht="15">
      <c r="A3920" s="629" t="s">
        <v>4245</v>
      </c>
      <c r="B3920" s="630">
        <v>36.020000000000003</v>
      </c>
    </row>
    <row r="3921" spans="1:2" ht="15">
      <c r="A3921" s="629" t="s">
        <v>4246</v>
      </c>
      <c r="B3921" s="630">
        <v>47.66</v>
      </c>
    </row>
    <row r="3922" spans="1:2" ht="15">
      <c r="A3922" s="629" t="s">
        <v>4247</v>
      </c>
      <c r="B3922" s="630">
        <v>41.3</v>
      </c>
    </row>
    <row r="3923" spans="1:2" ht="15">
      <c r="A3923" s="629" t="s">
        <v>4248</v>
      </c>
      <c r="B3923" s="630">
        <v>15.88</v>
      </c>
    </row>
    <row r="3924" spans="1:2" ht="15">
      <c r="A3924" s="629" t="s">
        <v>4249</v>
      </c>
      <c r="B3924" s="630">
        <v>13.76</v>
      </c>
    </row>
    <row r="3925" spans="1:2" ht="15">
      <c r="A3925" s="629" t="s">
        <v>4250</v>
      </c>
      <c r="B3925" s="630">
        <v>19.510000000000002</v>
      </c>
    </row>
    <row r="3926" spans="1:2" ht="15">
      <c r="A3926" s="629" t="s">
        <v>4251</v>
      </c>
      <c r="B3926" s="630">
        <v>16.899999999999999</v>
      </c>
    </row>
    <row r="3927" spans="1:2" ht="15">
      <c r="A3927" s="629" t="s">
        <v>4252</v>
      </c>
      <c r="B3927" s="630">
        <v>2794.88</v>
      </c>
    </row>
    <row r="3928" spans="1:2" ht="15">
      <c r="A3928" s="629" t="s">
        <v>4253</v>
      </c>
      <c r="B3928" s="630">
        <v>2421.7600000000002</v>
      </c>
    </row>
    <row r="3929" spans="1:2" ht="15">
      <c r="A3929" s="629" t="s">
        <v>4254</v>
      </c>
      <c r="B3929" s="630">
        <v>5074.08</v>
      </c>
    </row>
    <row r="3930" spans="1:2" ht="15">
      <c r="A3930" s="629" t="s">
        <v>4255</v>
      </c>
      <c r="B3930" s="630">
        <v>4396.4799999999996</v>
      </c>
    </row>
    <row r="3931" spans="1:2" ht="15">
      <c r="A3931" s="629" t="s">
        <v>4256</v>
      </c>
      <c r="B3931" s="630">
        <v>3945.92</v>
      </c>
    </row>
    <row r="3932" spans="1:2" ht="15">
      <c r="A3932" s="629" t="s">
        <v>4257</v>
      </c>
      <c r="B3932" s="630">
        <v>3419.68</v>
      </c>
    </row>
    <row r="3933" spans="1:2" ht="15">
      <c r="A3933" s="629" t="s">
        <v>4258</v>
      </c>
      <c r="B3933" s="630">
        <v>3666.08</v>
      </c>
    </row>
    <row r="3934" spans="1:2" ht="15">
      <c r="A3934" s="629" t="s">
        <v>4259</v>
      </c>
      <c r="B3934" s="630">
        <v>3176.8</v>
      </c>
    </row>
    <row r="3935" spans="1:2" ht="15">
      <c r="A3935" s="629" t="s">
        <v>4260</v>
      </c>
      <c r="B3935" s="630">
        <v>3666.08</v>
      </c>
    </row>
    <row r="3936" spans="1:2" ht="15">
      <c r="A3936" s="629" t="s">
        <v>4261</v>
      </c>
      <c r="B3936" s="630">
        <v>3176.8</v>
      </c>
    </row>
    <row r="3937" spans="1:2" ht="15">
      <c r="A3937" s="629" t="s">
        <v>4262</v>
      </c>
      <c r="B3937" s="630">
        <v>3945.92</v>
      </c>
    </row>
    <row r="3938" spans="1:2" ht="15">
      <c r="A3938" s="629" t="s">
        <v>4263</v>
      </c>
      <c r="B3938" s="630">
        <v>3419.68</v>
      </c>
    </row>
    <row r="3939" spans="1:2" ht="15">
      <c r="A3939" s="629" t="s">
        <v>4264</v>
      </c>
      <c r="B3939" s="630">
        <v>3666.08</v>
      </c>
    </row>
    <row r="3940" spans="1:2" ht="15">
      <c r="A3940" s="629" t="s">
        <v>4265</v>
      </c>
      <c r="B3940" s="630">
        <v>3176.8</v>
      </c>
    </row>
    <row r="3941" spans="1:2" ht="15">
      <c r="A3941" s="629" t="s">
        <v>4266</v>
      </c>
      <c r="B3941" s="630">
        <v>3666.08</v>
      </c>
    </row>
    <row r="3942" spans="1:2" ht="15">
      <c r="A3942" s="629" t="s">
        <v>4267</v>
      </c>
      <c r="B3942" s="630">
        <v>3176.8</v>
      </c>
    </row>
    <row r="3943" spans="1:2" ht="15">
      <c r="A3943" s="629" t="s">
        <v>4268</v>
      </c>
      <c r="B3943" s="630">
        <v>3666.08</v>
      </c>
    </row>
    <row r="3944" spans="1:2" ht="15">
      <c r="A3944" s="629" t="s">
        <v>4269</v>
      </c>
      <c r="B3944" s="630">
        <v>3176.8</v>
      </c>
    </row>
    <row r="3945" spans="1:2" ht="15">
      <c r="A3945" s="629" t="s">
        <v>4270</v>
      </c>
      <c r="B3945" s="630">
        <v>3666.08</v>
      </c>
    </row>
    <row r="3946" spans="1:2" ht="15">
      <c r="A3946" s="629" t="s">
        <v>4271</v>
      </c>
      <c r="B3946" s="630">
        <v>3176.8</v>
      </c>
    </row>
    <row r="3947" spans="1:2" ht="15">
      <c r="A3947" s="629" t="s">
        <v>4272</v>
      </c>
      <c r="B3947" s="630">
        <v>3666.08</v>
      </c>
    </row>
    <row r="3948" spans="1:2" ht="15">
      <c r="A3948" s="629" t="s">
        <v>4273</v>
      </c>
      <c r="B3948" s="630">
        <v>3176.8</v>
      </c>
    </row>
    <row r="3949" spans="1:2" ht="15">
      <c r="A3949" s="629" t="s">
        <v>4274</v>
      </c>
      <c r="B3949" s="630">
        <v>3945.92</v>
      </c>
    </row>
    <row r="3950" spans="1:2" ht="15">
      <c r="A3950" s="629" t="s">
        <v>4275</v>
      </c>
      <c r="B3950" s="630">
        <v>3419.68</v>
      </c>
    </row>
    <row r="3951" spans="1:2" ht="15">
      <c r="A3951" s="629" t="s">
        <v>4276</v>
      </c>
      <c r="B3951" s="630">
        <v>3666.08</v>
      </c>
    </row>
    <row r="3952" spans="1:2" ht="15">
      <c r="A3952" s="629" t="s">
        <v>4277</v>
      </c>
      <c r="B3952" s="630">
        <v>3176.8</v>
      </c>
    </row>
    <row r="3953" spans="1:2" ht="15">
      <c r="A3953" s="629" t="s">
        <v>4278</v>
      </c>
      <c r="B3953" s="630">
        <v>3666.08</v>
      </c>
    </row>
    <row r="3954" spans="1:2" ht="15">
      <c r="A3954" s="629" t="s">
        <v>4279</v>
      </c>
      <c r="B3954" s="630">
        <v>3176.8</v>
      </c>
    </row>
    <row r="3955" spans="1:2" ht="15">
      <c r="A3955" s="629" t="s">
        <v>4280</v>
      </c>
      <c r="B3955" s="630">
        <v>2655.84</v>
      </c>
    </row>
    <row r="3956" spans="1:2" ht="15">
      <c r="A3956" s="629" t="s">
        <v>4281</v>
      </c>
      <c r="B3956" s="630">
        <v>2302.08</v>
      </c>
    </row>
    <row r="3957" spans="1:2" ht="15">
      <c r="A3957" s="629" t="s">
        <v>4282</v>
      </c>
      <c r="B3957" s="630">
        <v>2655.84</v>
      </c>
    </row>
    <row r="3958" spans="1:2" ht="15">
      <c r="A3958" s="629" t="s">
        <v>4283</v>
      </c>
      <c r="B3958" s="630">
        <v>2302.08</v>
      </c>
    </row>
    <row r="3959" spans="1:2" ht="15">
      <c r="A3959" s="629" t="s">
        <v>4284</v>
      </c>
      <c r="B3959" s="630">
        <v>3945.92</v>
      </c>
    </row>
    <row r="3960" spans="1:2" ht="15">
      <c r="A3960" s="629" t="s">
        <v>4285</v>
      </c>
      <c r="B3960" s="630">
        <v>3419.68</v>
      </c>
    </row>
    <row r="3961" spans="1:2" ht="15">
      <c r="A3961" s="629" t="s">
        <v>4286</v>
      </c>
      <c r="B3961" s="630">
        <v>3666.08</v>
      </c>
    </row>
    <row r="3962" spans="1:2" ht="15">
      <c r="A3962" s="629" t="s">
        <v>4287</v>
      </c>
      <c r="B3962" s="630">
        <v>3176.8</v>
      </c>
    </row>
    <row r="3963" spans="1:2" ht="15">
      <c r="A3963" s="629" t="s">
        <v>4288</v>
      </c>
      <c r="B3963" s="630">
        <v>3666.08</v>
      </c>
    </row>
    <row r="3964" spans="1:2" ht="15">
      <c r="A3964" s="629" t="s">
        <v>4289</v>
      </c>
      <c r="B3964" s="630">
        <v>3176.8</v>
      </c>
    </row>
    <row r="3965" spans="1:2" ht="15">
      <c r="A3965" s="629" t="s">
        <v>4290</v>
      </c>
      <c r="B3965" s="630">
        <v>3590.4</v>
      </c>
    </row>
    <row r="3966" spans="1:2" ht="15">
      <c r="A3966" s="629" t="s">
        <v>4291</v>
      </c>
      <c r="B3966" s="630">
        <v>3109.92</v>
      </c>
    </row>
    <row r="3967" spans="1:2" ht="15">
      <c r="A3967" s="629" t="s">
        <v>4292</v>
      </c>
      <c r="B3967" s="630">
        <v>4120.16</v>
      </c>
    </row>
    <row r="3968" spans="1:2" ht="15">
      <c r="A3968" s="629" t="s">
        <v>4293</v>
      </c>
      <c r="B3968" s="630">
        <v>3571.04</v>
      </c>
    </row>
    <row r="3969" spans="1:2" ht="15">
      <c r="A3969" s="629" t="s">
        <v>4294</v>
      </c>
      <c r="B3969" s="630">
        <v>4340.16</v>
      </c>
    </row>
    <row r="3970" spans="1:2" ht="15">
      <c r="A3970" s="629" t="s">
        <v>4295</v>
      </c>
      <c r="B3970" s="630">
        <v>3761.12</v>
      </c>
    </row>
    <row r="3971" spans="1:2" ht="15">
      <c r="A3971" s="629" t="s">
        <v>4296</v>
      </c>
      <c r="B3971" s="630">
        <v>4340.16</v>
      </c>
    </row>
    <row r="3972" spans="1:2" ht="15">
      <c r="A3972" s="629" t="s">
        <v>4297</v>
      </c>
      <c r="B3972" s="630">
        <v>3761.12</v>
      </c>
    </row>
    <row r="3973" spans="1:2" ht="15">
      <c r="A3973" s="629" t="s">
        <v>4298</v>
      </c>
      <c r="B3973" s="630">
        <v>2794.88</v>
      </c>
    </row>
    <row r="3974" spans="1:2" ht="15">
      <c r="A3974" s="629" t="s">
        <v>4299</v>
      </c>
      <c r="B3974" s="630">
        <v>2421.7600000000002</v>
      </c>
    </row>
    <row r="3975" spans="1:2" ht="15">
      <c r="A3975" s="629" t="s">
        <v>4300</v>
      </c>
      <c r="B3975" s="630">
        <v>1202.4000000000001</v>
      </c>
    </row>
    <row r="3976" spans="1:2" ht="15">
      <c r="A3976" s="629" t="s">
        <v>4301</v>
      </c>
      <c r="B3976" s="630">
        <v>1041.5999999999999</v>
      </c>
    </row>
    <row r="3977" spans="1:2" ht="15">
      <c r="A3977" s="629" t="s">
        <v>4302</v>
      </c>
      <c r="B3977" s="630">
        <v>2794.88</v>
      </c>
    </row>
    <row r="3978" spans="1:2" ht="15">
      <c r="A3978" s="629" t="s">
        <v>4303</v>
      </c>
      <c r="B3978" s="630">
        <v>2421.7600000000002</v>
      </c>
    </row>
    <row r="3979" spans="1:2" ht="15">
      <c r="A3979" s="629" t="s">
        <v>4304</v>
      </c>
      <c r="B3979" s="630">
        <v>5074.08</v>
      </c>
    </row>
    <row r="3980" spans="1:2" ht="15">
      <c r="A3980" s="629" t="s">
        <v>4305</v>
      </c>
      <c r="B3980" s="630">
        <v>4396.4799999999996</v>
      </c>
    </row>
    <row r="3981" spans="1:2" ht="15">
      <c r="A3981" s="629" t="s">
        <v>4306</v>
      </c>
      <c r="B3981" s="630">
        <v>6103.68</v>
      </c>
    </row>
    <row r="3982" spans="1:2" ht="15">
      <c r="A3982" s="629" t="s">
        <v>4307</v>
      </c>
      <c r="B3982" s="630">
        <v>5288.8</v>
      </c>
    </row>
    <row r="3983" spans="1:2" ht="15">
      <c r="A3983" s="629" t="s">
        <v>4308</v>
      </c>
      <c r="B3983" s="630">
        <v>8388.16</v>
      </c>
    </row>
    <row r="3984" spans="1:2" ht="15">
      <c r="A3984" s="629" t="s">
        <v>4309</v>
      </c>
      <c r="B3984" s="630">
        <v>7268.8</v>
      </c>
    </row>
    <row r="3985" spans="1:2" ht="15">
      <c r="A3985" s="629" t="s">
        <v>4310</v>
      </c>
      <c r="B3985" s="630">
        <v>6103.68</v>
      </c>
    </row>
    <row r="3986" spans="1:2" ht="15">
      <c r="A3986" s="629" t="s">
        <v>4311</v>
      </c>
      <c r="B3986" s="630">
        <v>5288.8</v>
      </c>
    </row>
    <row r="3987" spans="1:2" ht="15">
      <c r="A3987" s="629" t="s">
        <v>4312</v>
      </c>
      <c r="B3987" s="630">
        <v>14991.68</v>
      </c>
    </row>
    <row r="3988" spans="1:2" ht="15">
      <c r="A3988" s="629" t="s">
        <v>4313</v>
      </c>
      <c r="B3988" s="630">
        <v>12990.56</v>
      </c>
    </row>
    <row r="3989" spans="1:2" ht="15">
      <c r="A3989" s="629" t="s">
        <v>4314</v>
      </c>
      <c r="B3989" s="630">
        <v>29983.360000000001</v>
      </c>
    </row>
    <row r="3990" spans="1:2" ht="15">
      <c r="A3990" s="629" t="s">
        <v>4315</v>
      </c>
      <c r="B3990" s="630">
        <v>25981.119999999999</v>
      </c>
    </row>
    <row r="3991" spans="1:2" ht="15">
      <c r="A3991" s="629" t="s">
        <v>4316</v>
      </c>
      <c r="B3991" s="630">
        <v>34481.919999999998</v>
      </c>
    </row>
    <row r="3992" spans="1:2" ht="15">
      <c r="A3992" s="629" t="s">
        <v>4317</v>
      </c>
      <c r="B3992" s="630">
        <v>29877.759999999998</v>
      </c>
    </row>
    <row r="3993" spans="1:2" ht="15">
      <c r="A3993" s="629" t="s">
        <v>4318</v>
      </c>
      <c r="B3993" s="630">
        <v>5074.08</v>
      </c>
    </row>
    <row r="3994" spans="1:2" ht="15">
      <c r="A3994" s="629" t="s">
        <v>4319</v>
      </c>
      <c r="B3994" s="630">
        <v>4396.4799999999996</v>
      </c>
    </row>
    <row r="3995" spans="1:2" ht="15">
      <c r="A3995" s="629" t="s">
        <v>4320</v>
      </c>
      <c r="B3995" s="630">
        <v>3358.08</v>
      </c>
    </row>
    <row r="3996" spans="1:2" ht="15">
      <c r="A3996" s="629" t="s">
        <v>4321</v>
      </c>
      <c r="B3996" s="630">
        <v>2911.04</v>
      </c>
    </row>
    <row r="3997" spans="1:2" ht="15">
      <c r="A3997" s="629" t="s">
        <v>4322</v>
      </c>
      <c r="B3997" s="630">
        <v>5857.28</v>
      </c>
    </row>
    <row r="3998" spans="1:2" ht="15">
      <c r="A3998" s="629" t="s">
        <v>4323</v>
      </c>
      <c r="B3998" s="630">
        <v>5075.84</v>
      </c>
    </row>
    <row r="3999" spans="1:2" ht="15">
      <c r="A3999" s="629" t="s">
        <v>4324</v>
      </c>
      <c r="B3999" s="630">
        <v>4340.16</v>
      </c>
    </row>
    <row r="4000" spans="1:2" ht="15">
      <c r="A4000" s="629" t="s">
        <v>4325</v>
      </c>
      <c r="B4000" s="630">
        <v>3761.12</v>
      </c>
    </row>
    <row r="4001" spans="1:2" ht="15">
      <c r="A4001" s="629" t="s">
        <v>4326</v>
      </c>
      <c r="B4001" s="630">
        <v>21165.759999999998</v>
      </c>
    </row>
    <row r="4002" spans="1:2" ht="15">
      <c r="A4002" s="629" t="s">
        <v>4327</v>
      </c>
      <c r="B4002" s="630">
        <v>18339.2</v>
      </c>
    </row>
    <row r="4003" spans="1:2" ht="15">
      <c r="A4003" s="629" t="s">
        <v>4328</v>
      </c>
      <c r="B4003" s="630">
        <v>3358.08</v>
      </c>
    </row>
    <row r="4004" spans="1:2" ht="15">
      <c r="A4004" s="629" t="s">
        <v>4329</v>
      </c>
      <c r="B4004" s="630">
        <v>2911.04</v>
      </c>
    </row>
    <row r="4005" spans="1:2" ht="15">
      <c r="A4005" s="629" t="s">
        <v>4330</v>
      </c>
      <c r="B4005" s="630">
        <v>3358.08</v>
      </c>
    </row>
    <row r="4006" spans="1:2" ht="15">
      <c r="A4006" s="629" t="s">
        <v>4331</v>
      </c>
      <c r="B4006" s="630">
        <v>2911.04</v>
      </c>
    </row>
    <row r="4007" spans="1:2" ht="15">
      <c r="A4007" s="629" t="s">
        <v>4332</v>
      </c>
      <c r="B4007" s="630">
        <v>3666.08</v>
      </c>
    </row>
    <row r="4008" spans="1:2" ht="15">
      <c r="A4008" s="629" t="s">
        <v>4333</v>
      </c>
      <c r="B4008" s="630">
        <v>3176.8</v>
      </c>
    </row>
    <row r="4009" spans="1:2" ht="15">
      <c r="A4009" s="629" t="s">
        <v>4334</v>
      </c>
      <c r="B4009" s="630">
        <v>3666.08</v>
      </c>
    </row>
    <row r="4010" spans="1:2" ht="15">
      <c r="A4010" s="629" t="s">
        <v>4335</v>
      </c>
      <c r="B4010" s="630">
        <v>3176.8</v>
      </c>
    </row>
    <row r="4011" spans="1:2" ht="15">
      <c r="A4011" s="629" t="s">
        <v>4336</v>
      </c>
      <c r="B4011" s="630">
        <v>5074.08</v>
      </c>
    </row>
    <row r="4012" spans="1:2" ht="15">
      <c r="A4012" s="629" t="s">
        <v>4337</v>
      </c>
      <c r="B4012" s="630">
        <v>4396.4799999999996</v>
      </c>
    </row>
    <row r="4013" spans="1:2" ht="15">
      <c r="A4013" s="629" t="s">
        <v>4338</v>
      </c>
      <c r="B4013" s="630">
        <v>3666.08</v>
      </c>
    </row>
    <row r="4014" spans="1:2" ht="15">
      <c r="A4014" s="629" t="s">
        <v>4339</v>
      </c>
      <c r="B4014" s="630">
        <v>3176.8</v>
      </c>
    </row>
    <row r="4015" spans="1:2" ht="15">
      <c r="A4015" s="629" t="s">
        <v>4340</v>
      </c>
      <c r="B4015" s="630">
        <v>6103.68</v>
      </c>
    </row>
    <row r="4016" spans="1:2" ht="15">
      <c r="A4016" s="629" t="s">
        <v>4341</v>
      </c>
      <c r="B4016" s="630">
        <v>5288.8</v>
      </c>
    </row>
    <row r="4017" spans="1:2" ht="15">
      <c r="A4017" s="629" t="s">
        <v>4342</v>
      </c>
      <c r="B4017" s="630">
        <v>5074.08</v>
      </c>
    </row>
    <row r="4018" spans="1:2" ht="15">
      <c r="A4018" s="629" t="s">
        <v>4343</v>
      </c>
      <c r="B4018" s="630">
        <v>4396.4799999999996</v>
      </c>
    </row>
    <row r="4019" spans="1:2" ht="15">
      <c r="A4019" s="629" t="s">
        <v>4344</v>
      </c>
      <c r="B4019" s="630">
        <v>2794.88</v>
      </c>
    </row>
    <row r="4020" spans="1:2" ht="15">
      <c r="A4020" s="629" t="s">
        <v>4345</v>
      </c>
      <c r="B4020" s="630">
        <v>2421.7600000000002</v>
      </c>
    </row>
    <row r="4021" spans="1:2" ht="15">
      <c r="A4021" s="629" t="s">
        <v>4346</v>
      </c>
      <c r="B4021" s="630">
        <v>5074.08</v>
      </c>
    </row>
    <row r="4022" spans="1:2" ht="15">
      <c r="A4022" s="629" t="s">
        <v>4347</v>
      </c>
      <c r="B4022" s="630">
        <v>4396.4799999999996</v>
      </c>
    </row>
    <row r="4023" spans="1:2" ht="15">
      <c r="A4023" s="629" t="s">
        <v>4348</v>
      </c>
      <c r="B4023" s="630">
        <v>3666.08</v>
      </c>
    </row>
    <row r="4024" spans="1:2" ht="15">
      <c r="A4024" s="629" t="s">
        <v>4349</v>
      </c>
      <c r="B4024" s="630">
        <v>3176.8</v>
      </c>
    </row>
    <row r="4025" spans="1:2" ht="15">
      <c r="A4025" s="629" t="s">
        <v>4350</v>
      </c>
      <c r="B4025" s="630">
        <v>3945.92</v>
      </c>
    </row>
    <row r="4026" spans="1:2" ht="15">
      <c r="A4026" s="629" t="s">
        <v>4351</v>
      </c>
      <c r="B4026" s="630">
        <v>3419.68</v>
      </c>
    </row>
    <row r="4027" spans="1:2" ht="15">
      <c r="A4027" s="629" t="s">
        <v>4352</v>
      </c>
      <c r="B4027" s="630">
        <v>3945.92</v>
      </c>
    </row>
    <row r="4028" spans="1:2" ht="15">
      <c r="A4028" s="629" t="s">
        <v>4353</v>
      </c>
      <c r="B4028" s="630">
        <v>3419.68</v>
      </c>
    </row>
    <row r="4029" spans="1:2" ht="15">
      <c r="A4029" s="629" t="s">
        <v>4354</v>
      </c>
      <c r="B4029" s="630">
        <v>4120.16</v>
      </c>
    </row>
    <row r="4030" spans="1:2" ht="15">
      <c r="A4030" s="629" t="s">
        <v>4355</v>
      </c>
      <c r="B4030" s="630">
        <v>3571.04</v>
      </c>
    </row>
    <row r="4031" spans="1:2" ht="15">
      <c r="A4031" s="629" t="s">
        <v>4356</v>
      </c>
      <c r="B4031" s="630">
        <v>3666.08</v>
      </c>
    </row>
    <row r="4032" spans="1:2" ht="15">
      <c r="A4032" s="629" t="s">
        <v>4357</v>
      </c>
      <c r="B4032" s="630">
        <v>3176.8</v>
      </c>
    </row>
    <row r="4033" spans="1:2" ht="15">
      <c r="A4033" s="629" t="s">
        <v>4358</v>
      </c>
      <c r="B4033" s="630">
        <v>3662.56</v>
      </c>
    </row>
    <row r="4034" spans="1:2" ht="15">
      <c r="A4034" s="629" t="s">
        <v>4359</v>
      </c>
      <c r="B4034" s="630">
        <v>3173.28</v>
      </c>
    </row>
    <row r="4035" spans="1:2" ht="15">
      <c r="A4035" s="629" t="s">
        <v>4360</v>
      </c>
      <c r="B4035" s="630">
        <v>2258.08</v>
      </c>
    </row>
    <row r="4036" spans="1:2" ht="15">
      <c r="A4036" s="629" t="s">
        <v>4361</v>
      </c>
      <c r="B4036" s="630">
        <v>1957.12</v>
      </c>
    </row>
    <row r="4037" spans="1:2" ht="15">
      <c r="A4037" s="629" t="s">
        <v>4362</v>
      </c>
      <c r="B4037" s="630">
        <v>4340.16</v>
      </c>
    </row>
    <row r="4038" spans="1:2" ht="15">
      <c r="A4038" s="629" t="s">
        <v>4363</v>
      </c>
      <c r="B4038" s="630">
        <v>3761.12</v>
      </c>
    </row>
    <row r="4039" spans="1:2" ht="15">
      <c r="A4039" s="629" t="s">
        <v>4364</v>
      </c>
      <c r="B4039" s="630">
        <v>7316.32</v>
      </c>
    </row>
    <row r="4040" spans="1:2" ht="15">
      <c r="A4040" s="629" t="s">
        <v>4365</v>
      </c>
      <c r="B4040" s="630">
        <v>6339.52</v>
      </c>
    </row>
    <row r="4041" spans="1:2" ht="15">
      <c r="A4041" s="629" t="s">
        <v>4366</v>
      </c>
      <c r="B4041" s="630">
        <v>3945.92</v>
      </c>
    </row>
    <row r="4042" spans="1:2" ht="15">
      <c r="A4042" s="629" t="s">
        <v>4367</v>
      </c>
      <c r="B4042" s="630">
        <v>3419.68</v>
      </c>
    </row>
    <row r="4043" spans="1:2" ht="15">
      <c r="A4043" s="629" t="s">
        <v>4368</v>
      </c>
      <c r="B4043" s="630">
        <v>8388.16</v>
      </c>
    </row>
    <row r="4044" spans="1:2" ht="15">
      <c r="A4044" s="629" t="s">
        <v>4369</v>
      </c>
      <c r="B4044" s="630">
        <v>7268.8</v>
      </c>
    </row>
    <row r="4045" spans="1:2" ht="15">
      <c r="A4045" s="629" t="s">
        <v>4370</v>
      </c>
      <c r="B4045" s="630">
        <v>6103.68</v>
      </c>
    </row>
    <row r="4046" spans="1:2" ht="15">
      <c r="A4046" s="629" t="s">
        <v>4371</v>
      </c>
      <c r="B4046" s="630">
        <v>5288.8</v>
      </c>
    </row>
    <row r="4047" spans="1:2" ht="15">
      <c r="A4047" s="629" t="s">
        <v>4372</v>
      </c>
      <c r="B4047" s="630">
        <v>14991.68</v>
      </c>
    </row>
    <row r="4048" spans="1:2" ht="15">
      <c r="A4048" s="629" t="s">
        <v>4373</v>
      </c>
      <c r="B4048" s="630">
        <v>12990.56</v>
      </c>
    </row>
    <row r="4049" spans="1:2" ht="15">
      <c r="A4049" s="629" t="s">
        <v>4374</v>
      </c>
      <c r="B4049" s="630">
        <v>6103.68</v>
      </c>
    </row>
    <row r="4050" spans="1:2" ht="15">
      <c r="A4050" s="629" t="s">
        <v>4375</v>
      </c>
      <c r="B4050" s="630">
        <v>5288.8</v>
      </c>
    </row>
    <row r="4051" spans="1:2" ht="15">
      <c r="A4051" s="629" t="s">
        <v>4376</v>
      </c>
      <c r="B4051" s="630">
        <v>6103.68</v>
      </c>
    </row>
    <row r="4052" spans="1:2" ht="15">
      <c r="A4052" s="629" t="s">
        <v>4377</v>
      </c>
      <c r="B4052" s="630">
        <v>5288.8</v>
      </c>
    </row>
    <row r="4053" spans="1:2" ht="15">
      <c r="A4053" s="629" t="s">
        <v>4378</v>
      </c>
      <c r="B4053" s="630">
        <v>3358.08</v>
      </c>
    </row>
    <row r="4054" spans="1:2" ht="15">
      <c r="A4054" s="629" t="s">
        <v>4379</v>
      </c>
      <c r="B4054" s="630">
        <v>2911.04</v>
      </c>
    </row>
    <row r="4055" spans="1:2" ht="15">
      <c r="A4055" s="629" t="s">
        <v>4380</v>
      </c>
      <c r="B4055" s="630">
        <v>6103.68</v>
      </c>
    </row>
    <row r="4056" spans="1:2" ht="15">
      <c r="A4056" s="629" t="s">
        <v>4381</v>
      </c>
      <c r="B4056" s="630">
        <v>5288.8</v>
      </c>
    </row>
    <row r="4057" spans="1:2" ht="15">
      <c r="A4057" s="629" t="s">
        <v>4382</v>
      </c>
      <c r="B4057" s="630">
        <v>6103.68</v>
      </c>
    </row>
    <row r="4058" spans="1:2" ht="15">
      <c r="A4058" s="629" t="s">
        <v>4383</v>
      </c>
      <c r="B4058" s="630">
        <v>5288.8</v>
      </c>
    </row>
    <row r="4059" spans="1:2" ht="15">
      <c r="A4059" s="629" t="s">
        <v>4384</v>
      </c>
      <c r="B4059" s="630">
        <v>14991.68</v>
      </c>
    </row>
    <row r="4060" spans="1:2" ht="15">
      <c r="A4060" s="629" t="s">
        <v>4385</v>
      </c>
      <c r="B4060" s="630">
        <v>12990.56</v>
      </c>
    </row>
    <row r="4061" spans="1:2" ht="15">
      <c r="A4061" s="629" t="s">
        <v>4386</v>
      </c>
      <c r="B4061" s="630">
        <v>4340.16</v>
      </c>
    </row>
    <row r="4062" spans="1:2" ht="15">
      <c r="A4062" s="629" t="s">
        <v>4387</v>
      </c>
      <c r="B4062" s="630">
        <v>3761.12</v>
      </c>
    </row>
    <row r="4063" spans="1:2" ht="15">
      <c r="A4063" s="629" t="s">
        <v>4388</v>
      </c>
      <c r="B4063" s="630">
        <v>3358.08</v>
      </c>
    </row>
    <row r="4064" spans="1:2" ht="15">
      <c r="A4064" s="629" t="s">
        <v>4389</v>
      </c>
      <c r="B4064" s="630">
        <v>2911.04</v>
      </c>
    </row>
    <row r="4065" spans="1:2" ht="15">
      <c r="A4065" s="629" t="s">
        <v>4390</v>
      </c>
      <c r="B4065" s="630">
        <v>3945.92</v>
      </c>
    </row>
    <row r="4066" spans="1:2" ht="15">
      <c r="A4066" s="629" t="s">
        <v>4391</v>
      </c>
      <c r="B4066" s="630">
        <v>3419.68</v>
      </c>
    </row>
    <row r="4067" spans="1:2" ht="15">
      <c r="A4067" s="629" t="s">
        <v>4392</v>
      </c>
      <c r="B4067" s="630">
        <v>3945.92</v>
      </c>
    </row>
    <row r="4068" spans="1:2" ht="15">
      <c r="A4068" s="629" t="s">
        <v>4393</v>
      </c>
      <c r="B4068" s="630">
        <v>3419.68</v>
      </c>
    </row>
    <row r="4069" spans="1:2" ht="15">
      <c r="A4069" s="629" t="s">
        <v>4394</v>
      </c>
      <c r="B4069" s="630">
        <v>2655.84</v>
      </c>
    </row>
    <row r="4070" spans="1:2" ht="15">
      <c r="A4070" s="629" t="s">
        <v>4395</v>
      </c>
      <c r="B4070" s="630">
        <v>2302.08</v>
      </c>
    </row>
    <row r="4071" spans="1:2" ht="15">
      <c r="A4071" s="629" t="s">
        <v>4396</v>
      </c>
      <c r="B4071" s="630">
        <v>2655.84</v>
      </c>
    </row>
    <row r="4072" spans="1:2" ht="15">
      <c r="A4072" s="629" t="s">
        <v>4397</v>
      </c>
      <c r="B4072" s="630">
        <v>2302.08</v>
      </c>
    </row>
    <row r="4073" spans="1:2" ht="15">
      <c r="A4073" s="629" t="s">
        <v>4398</v>
      </c>
      <c r="B4073" s="630">
        <v>13104.01</v>
      </c>
    </row>
    <row r="4074" spans="1:2" ht="15">
      <c r="A4074" s="629" t="s">
        <v>4399</v>
      </c>
      <c r="B4074" s="630">
        <v>11354.61</v>
      </c>
    </row>
    <row r="4075" spans="1:2" ht="15">
      <c r="A4075" s="629" t="s">
        <v>4400</v>
      </c>
      <c r="B4075" s="630">
        <v>26208.03</v>
      </c>
    </row>
    <row r="4076" spans="1:2" ht="15">
      <c r="A4076" s="629" t="s">
        <v>4401</v>
      </c>
      <c r="B4076" s="630">
        <v>22709.22</v>
      </c>
    </row>
    <row r="4077" spans="1:2" ht="15">
      <c r="A4077" s="629" t="s">
        <v>4402</v>
      </c>
      <c r="B4077" s="630">
        <v>39312.050000000003</v>
      </c>
    </row>
    <row r="4078" spans="1:2" ht="15">
      <c r="A4078" s="629" t="s">
        <v>4403</v>
      </c>
      <c r="B4078" s="630">
        <v>34063.839999999997</v>
      </c>
    </row>
    <row r="4079" spans="1:2" ht="15">
      <c r="A4079" s="629" t="s">
        <v>4404</v>
      </c>
      <c r="B4079" s="630">
        <v>52416.06</v>
      </c>
    </row>
    <row r="4080" spans="1:2" ht="15">
      <c r="A4080" s="629" t="s">
        <v>4405</v>
      </c>
      <c r="B4080" s="630">
        <v>45418.45</v>
      </c>
    </row>
    <row r="4081" spans="1:2" ht="15">
      <c r="A4081" s="629" t="s">
        <v>4406</v>
      </c>
      <c r="B4081" s="630">
        <v>10154.780000000001</v>
      </c>
    </row>
    <row r="4082" spans="1:2" ht="15">
      <c r="A4082" s="629" t="s">
        <v>4407</v>
      </c>
      <c r="B4082" s="630">
        <v>8799.1</v>
      </c>
    </row>
    <row r="4083" spans="1:2" ht="15">
      <c r="A4083" s="629" t="s">
        <v>4408</v>
      </c>
      <c r="B4083" s="630">
        <v>20309.560000000001</v>
      </c>
    </row>
    <row r="4084" spans="1:2" ht="15">
      <c r="A4084" s="629" t="s">
        <v>4409</v>
      </c>
      <c r="B4084" s="630">
        <v>17598.21</v>
      </c>
    </row>
    <row r="4085" spans="1:2" ht="15">
      <c r="A4085" s="629" t="s">
        <v>4410</v>
      </c>
      <c r="B4085" s="630">
        <v>30464.35</v>
      </c>
    </row>
    <row r="4086" spans="1:2" ht="15">
      <c r="A4086" s="629" t="s">
        <v>4411</v>
      </c>
      <c r="B4086" s="630">
        <v>26397.32</v>
      </c>
    </row>
    <row r="4087" spans="1:2" ht="15">
      <c r="A4087" s="629" t="s">
        <v>4412</v>
      </c>
      <c r="B4087" s="630">
        <v>40619.129999999997</v>
      </c>
    </row>
    <row r="4088" spans="1:2" ht="15">
      <c r="A4088" s="629" t="s">
        <v>4413</v>
      </c>
      <c r="B4088" s="630">
        <v>35196.42</v>
      </c>
    </row>
    <row r="4089" spans="1:2" ht="15">
      <c r="A4089" s="629" t="s">
        <v>4414</v>
      </c>
      <c r="B4089" s="630">
        <v>8216</v>
      </c>
    </row>
    <row r="4090" spans="1:2" ht="15">
      <c r="A4090" s="629" t="s">
        <v>4415</v>
      </c>
      <c r="B4090" s="630">
        <v>7120</v>
      </c>
    </row>
    <row r="4091" spans="1:2" ht="15">
      <c r="A4091" s="629" t="s">
        <v>4416</v>
      </c>
      <c r="B4091" s="630">
        <v>15629.09</v>
      </c>
    </row>
    <row r="4092" spans="1:2" ht="15">
      <c r="A4092" s="629" t="s">
        <v>4417</v>
      </c>
      <c r="B4092" s="630">
        <v>13541.36</v>
      </c>
    </row>
    <row r="4093" spans="1:2" ht="15">
      <c r="A4093" s="629" t="s">
        <v>4418</v>
      </c>
      <c r="B4093" s="630">
        <v>31258.19</v>
      </c>
    </row>
    <row r="4094" spans="1:2" ht="15">
      <c r="A4094" s="629" t="s">
        <v>4419</v>
      </c>
      <c r="B4094" s="630">
        <v>27082.73</v>
      </c>
    </row>
    <row r="4095" spans="1:2" ht="15">
      <c r="A4095" s="629" t="s">
        <v>4420</v>
      </c>
      <c r="B4095" s="630">
        <v>46887.29</v>
      </c>
    </row>
    <row r="4096" spans="1:2" ht="15">
      <c r="A4096" s="629" t="s">
        <v>4421</v>
      </c>
      <c r="B4096" s="630">
        <v>40624.1</v>
      </c>
    </row>
    <row r="4097" spans="1:2" ht="15">
      <c r="A4097" s="629" t="s">
        <v>4422</v>
      </c>
      <c r="B4097" s="630">
        <v>62516.39</v>
      </c>
    </row>
    <row r="4098" spans="1:2" ht="15">
      <c r="A4098" s="629" t="s">
        <v>4423</v>
      </c>
      <c r="B4098" s="630">
        <v>54165.47</v>
      </c>
    </row>
    <row r="4099" spans="1:2" ht="15">
      <c r="A4099" s="629" t="s">
        <v>4424</v>
      </c>
      <c r="B4099" s="630">
        <v>12111.56</v>
      </c>
    </row>
    <row r="4100" spans="1:2" ht="15">
      <c r="A4100" s="629" t="s">
        <v>4425</v>
      </c>
      <c r="B4100" s="630">
        <v>10493.7</v>
      </c>
    </row>
    <row r="4101" spans="1:2" ht="15">
      <c r="A4101" s="629" t="s">
        <v>4426</v>
      </c>
      <c r="B4101" s="630">
        <v>24223.119999999999</v>
      </c>
    </row>
    <row r="4102" spans="1:2" ht="15">
      <c r="A4102" s="629" t="s">
        <v>4427</v>
      </c>
      <c r="B4102" s="630">
        <v>20987.4</v>
      </c>
    </row>
    <row r="4103" spans="1:2" ht="15">
      <c r="A4103" s="629" t="s">
        <v>4428</v>
      </c>
      <c r="B4103" s="630">
        <v>36334.68</v>
      </c>
    </row>
    <row r="4104" spans="1:2" ht="15">
      <c r="A4104" s="629" t="s">
        <v>4429</v>
      </c>
      <c r="B4104" s="630">
        <v>31481.1</v>
      </c>
    </row>
    <row r="4105" spans="1:2" ht="15">
      <c r="A4105" s="629" t="s">
        <v>4430</v>
      </c>
      <c r="B4105" s="630">
        <v>48446.239999999998</v>
      </c>
    </row>
    <row r="4106" spans="1:2" ht="15">
      <c r="A4106" s="629" t="s">
        <v>4431</v>
      </c>
      <c r="B4106" s="630">
        <v>41974.81</v>
      </c>
    </row>
    <row r="4107" spans="1:2" ht="15">
      <c r="A4107" s="629" t="s">
        <v>4432</v>
      </c>
      <c r="B4107" s="630">
        <v>4434</v>
      </c>
    </row>
    <row r="4108" spans="1:2" ht="15">
      <c r="A4108" s="629" t="s">
        <v>4433</v>
      </c>
      <c r="B4108" s="630">
        <v>3964</v>
      </c>
    </row>
    <row r="4109" spans="1:2" ht="15">
      <c r="A4109" s="629" t="s">
        <v>4434</v>
      </c>
      <c r="B4109" s="630">
        <v>25.71</v>
      </c>
    </row>
    <row r="4110" spans="1:2" ht="15">
      <c r="A4110" s="629" t="s">
        <v>4435</v>
      </c>
      <c r="B4110" s="630">
        <v>22.31</v>
      </c>
    </row>
    <row r="4111" spans="1:2" ht="15">
      <c r="A4111" s="629" t="s">
        <v>4436</v>
      </c>
      <c r="B4111" s="630">
        <v>37.590000000000003</v>
      </c>
    </row>
    <row r="4112" spans="1:2" ht="15">
      <c r="A4112" s="629" t="s">
        <v>4437</v>
      </c>
      <c r="B4112" s="630">
        <v>32.64</v>
      </c>
    </row>
    <row r="4113" spans="1:2" ht="15">
      <c r="A4113" s="629" t="s">
        <v>4438</v>
      </c>
      <c r="B4113" s="630">
        <v>52.28</v>
      </c>
    </row>
    <row r="4114" spans="1:2" ht="15">
      <c r="A4114" s="629" t="s">
        <v>4439</v>
      </c>
      <c r="B4114" s="630">
        <v>45.72</v>
      </c>
    </row>
    <row r="4115" spans="1:2" ht="15">
      <c r="A4115" s="629" t="s">
        <v>4440</v>
      </c>
      <c r="B4115" s="630">
        <v>66.7</v>
      </c>
    </row>
    <row r="4116" spans="1:2" ht="15">
      <c r="A4116" s="629" t="s">
        <v>4441</v>
      </c>
      <c r="B4116" s="630">
        <v>58.46</v>
      </c>
    </row>
    <row r="4117" spans="1:2" ht="15">
      <c r="A4117" s="629" t="s">
        <v>4442</v>
      </c>
      <c r="B4117" s="630">
        <v>78.52</v>
      </c>
    </row>
    <row r="4118" spans="1:2" ht="15">
      <c r="A4118" s="629" t="s">
        <v>4443</v>
      </c>
      <c r="B4118" s="630">
        <v>68.84</v>
      </c>
    </row>
    <row r="4119" spans="1:2" ht="15">
      <c r="A4119" s="629" t="s">
        <v>4444</v>
      </c>
      <c r="B4119" s="630">
        <v>37.520000000000003</v>
      </c>
    </row>
    <row r="4120" spans="1:2" ht="15">
      <c r="A4120" s="629" t="s">
        <v>4445</v>
      </c>
      <c r="B4120" s="630">
        <v>32.81</v>
      </c>
    </row>
    <row r="4121" spans="1:2" ht="15">
      <c r="A4121" s="629" t="s">
        <v>4446</v>
      </c>
      <c r="B4121" s="630">
        <v>55.66</v>
      </c>
    </row>
    <row r="4122" spans="1:2" ht="15">
      <c r="A4122" s="629" t="s">
        <v>4447</v>
      </c>
      <c r="B4122" s="630">
        <v>48.67</v>
      </c>
    </row>
    <row r="4123" spans="1:2" ht="15">
      <c r="A4123" s="629" t="s">
        <v>4448</v>
      </c>
      <c r="B4123" s="630">
        <v>69.010000000000005</v>
      </c>
    </row>
    <row r="4124" spans="1:2" ht="15">
      <c r="A4124" s="629" t="s">
        <v>4449</v>
      </c>
      <c r="B4124" s="630">
        <v>60.48</v>
      </c>
    </row>
    <row r="4125" spans="1:2" ht="15">
      <c r="A4125" s="629" t="s">
        <v>4450</v>
      </c>
      <c r="B4125" s="630">
        <v>86.08</v>
      </c>
    </row>
    <row r="4126" spans="1:2" ht="15">
      <c r="A4126" s="629" t="s">
        <v>4451</v>
      </c>
      <c r="B4126" s="630">
        <v>75.41</v>
      </c>
    </row>
    <row r="4127" spans="1:2" ht="15">
      <c r="A4127" s="629" t="s">
        <v>4452</v>
      </c>
      <c r="B4127" s="630">
        <v>99.99</v>
      </c>
    </row>
    <row r="4128" spans="1:2" ht="15">
      <c r="A4128" s="629" t="s">
        <v>4453</v>
      </c>
      <c r="B4128" s="630">
        <v>87.69</v>
      </c>
    </row>
    <row r="4129" spans="1:2" ht="15">
      <c r="A4129" s="629" t="s">
        <v>4454</v>
      </c>
      <c r="B4129" s="630">
        <v>123.3</v>
      </c>
    </row>
    <row r="4130" spans="1:2" ht="15">
      <c r="A4130" s="629" t="s">
        <v>4455</v>
      </c>
      <c r="B4130" s="630">
        <v>108.16</v>
      </c>
    </row>
    <row r="4131" spans="1:2" ht="15">
      <c r="A4131" s="629" t="s">
        <v>4456</v>
      </c>
      <c r="B4131" s="630">
        <v>142.59</v>
      </c>
    </row>
    <row r="4132" spans="1:2" ht="15">
      <c r="A4132" s="629" t="s">
        <v>4457</v>
      </c>
      <c r="B4132" s="630">
        <v>125.16</v>
      </c>
    </row>
    <row r="4133" spans="1:2" ht="15">
      <c r="A4133" s="629" t="s">
        <v>4458</v>
      </c>
      <c r="B4133" s="630">
        <v>223.97</v>
      </c>
    </row>
    <row r="4134" spans="1:2" ht="15">
      <c r="A4134" s="629" t="s">
        <v>4459</v>
      </c>
      <c r="B4134" s="630">
        <v>204.05</v>
      </c>
    </row>
    <row r="4135" spans="1:2" ht="15">
      <c r="A4135" s="629" t="s">
        <v>4460</v>
      </c>
      <c r="B4135" s="630">
        <v>248.36</v>
      </c>
    </row>
    <row r="4136" spans="1:2" ht="15">
      <c r="A4136" s="629" t="s">
        <v>4461</v>
      </c>
      <c r="B4136" s="630">
        <v>226.62</v>
      </c>
    </row>
    <row r="4137" spans="1:2" ht="15">
      <c r="A4137" s="629" t="s">
        <v>4462</v>
      </c>
      <c r="B4137" s="630">
        <v>279.86</v>
      </c>
    </row>
    <row r="4138" spans="1:2" ht="15">
      <c r="A4138" s="629" t="s">
        <v>4463</v>
      </c>
      <c r="B4138" s="630">
        <v>255.34</v>
      </c>
    </row>
    <row r="4139" spans="1:2" ht="15">
      <c r="A4139" s="629" t="s">
        <v>4464</v>
      </c>
      <c r="B4139" s="630">
        <v>338.82</v>
      </c>
    </row>
    <row r="4140" spans="1:2" ht="15">
      <c r="A4140" s="629" t="s">
        <v>4465</v>
      </c>
      <c r="B4140" s="630">
        <v>308.08</v>
      </c>
    </row>
    <row r="4141" spans="1:2" ht="15">
      <c r="A4141" s="629" t="s">
        <v>4466</v>
      </c>
      <c r="B4141" s="630">
        <v>401.37</v>
      </c>
    </row>
    <row r="4142" spans="1:2" ht="15">
      <c r="A4142" s="629" t="s">
        <v>4467</v>
      </c>
      <c r="B4142" s="630">
        <v>364.15</v>
      </c>
    </row>
    <row r="4143" spans="1:2" ht="15">
      <c r="A4143" s="629" t="s">
        <v>4468</v>
      </c>
      <c r="B4143" s="630">
        <v>447.03</v>
      </c>
    </row>
    <row r="4144" spans="1:2" ht="15">
      <c r="A4144" s="629" t="s">
        <v>4469</v>
      </c>
      <c r="B4144" s="630">
        <v>405.02</v>
      </c>
    </row>
    <row r="4145" spans="1:2" ht="15">
      <c r="A4145" s="629" t="s">
        <v>4470</v>
      </c>
      <c r="B4145" s="630">
        <v>26.31</v>
      </c>
    </row>
    <row r="4146" spans="1:2" ht="15">
      <c r="A4146" s="629" t="s">
        <v>4471</v>
      </c>
      <c r="B4146" s="630">
        <v>23.17</v>
      </c>
    </row>
    <row r="4147" spans="1:2" ht="15">
      <c r="A4147" s="629" t="s">
        <v>4472</v>
      </c>
      <c r="B4147" s="630">
        <v>35.67</v>
      </c>
    </row>
    <row r="4148" spans="1:2" ht="15">
      <c r="A4148" s="629" t="s">
        <v>4473</v>
      </c>
      <c r="B4148" s="630">
        <v>31.28</v>
      </c>
    </row>
    <row r="4149" spans="1:2" ht="15">
      <c r="A4149" s="629" t="s">
        <v>4474</v>
      </c>
      <c r="B4149" s="630">
        <v>49.69</v>
      </c>
    </row>
    <row r="4150" spans="1:2" ht="15">
      <c r="A4150" s="629" t="s">
        <v>4475</v>
      </c>
      <c r="B4150" s="630">
        <v>43.66</v>
      </c>
    </row>
    <row r="4151" spans="1:2" ht="15">
      <c r="A4151" s="629" t="s">
        <v>4476</v>
      </c>
      <c r="B4151" s="630">
        <v>59.52</v>
      </c>
    </row>
    <row r="4152" spans="1:2" ht="15">
      <c r="A4152" s="629" t="s">
        <v>4477</v>
      </c>
      <c r="B4152" s="630">
        <v>52.29</v>
      </c>
    </row>
    <row r="4153" spans="1:2" ht="15">
      <c r="A4153" s="629" t="s">
        <v>4478</v>
      </c>
      <c r="B4153" s="630">
        <v>70.959999999999994</v>
      </c>
    </row>
    <row r="4154" spans="1:2" ht="15">
      <c r="A4154" s="629" t="s">
        <v>4479</v>
      </c>
      <c r="B4154" s="630">
        <v>62.37</v>
      </c>
    </row>
    <row r="4155" spans="1:2" ht="15">
      <c r="A4155" s="629" t="s">
        <v>4480</v>
      </c>
      <c r="B4155" s="630">
        <v>86.57</v>
      </c>
    </row>
    <row r="4156" spans="1:2" ht="15">
      <c r="A4156" s="629" t="s">
        <v>4481</v>
      </c>
      <c r="B4156" s="630">
        <v>76.099999999999994</v>
      </c>
    </row>
    <row r="4157" spans="1:2" ht="15">
      <c r="A4157" s="629" t="s">
        <v>4482</v>
      </c>
      <c r="B4157" s="630">
        <v>101.11</v>
      </c>
    </row>
    <row r="4158" spans="1:2" ht="15">
      <c r="A4158" s="629" t="s">
        <v>4483</v>
      </c>
      <c r="B4158" s="630">
        <v>88.93</v>
      </c>
    </row>
    <row r="4159" spans="1:2" ht="15">
      <c r="A4159" s="629" t="s">
        <v>4484</v>
      </c>
      <c r="B4159" s="630">
        <v>174.55</v>
      </c>
    </row>
    <row r="4160" spans="1:2" ht="15">
      <c r="A4160" s="629" t="s">
        <v>4485</v>
      </c>
      <c r="B4160" s="630">
        <v>160.96</v>
      </c>
    </row>
    <row r="4161" spans="1:2" ht="15">
      <c r="A4161" s="629" t="s">
        <v>4486</v>
      </c>
      <c r="B4161" s="630">
        <v>193.07</v>
      </c>
    </row>
    <row r="4162" spans="1:2" ht="15">
      <c r="A4162" s="629" t="s">
        <v>4487</v>
      </c>
      <c r="B4162" s="630">
        <v>178.39</v>
      </c>
    </row>
    <row r="4163" spans="1:2" ht="15">
      <c r="A4163" s="629" t="s">
        <v>4488</v>
      </c>
      <c r="B4163" s="630">
        <v>219.47</v>
      </c>
    </row>
    <row r="4164" spans="1:2" ht="15">
      <c r="A4164" s="629" t="s">
        <v>4489</v>
      </c>
      <c r="B4164" s="630">
        <v>202.66</v>
      </c>
    </row>
    <row r="4165" spans="1:2" ht="15">
      <c r="A4165" s="629" t="s">
        <v>4490</v>
      </c>
      <c r="B4165" s="630">
        <v>260.38</v>
      </c>
    </row>
    <row r="4166" spans="1:2" ht="15">
      <c r="A4166" s="629" t="s">
        <v>4491</v>
      </c>
      <c r="B4166" s="630">
        <v>239.51</v>
      </c>
    </row>
    <row r="4167" spans="1:2" ht="15">
      <c r="A4167" s="629" t="s">
        <v>4492</v>
      </c>
      <c r="B4167" s="630">
        <v>303.58999999999997</v>
      </c>
    </row>
    <row r="4168" spans="1:2" ht="15">
      <c r="A4168" s="629" t="s">
        <v>4493</v>
      </c>
      <c r="B4168" s="630">
        <v>279.17</v>
      </c>
    </row>
    <row r="4169" spans="1:2" ht="15">
      <c r="A4169" s="629" t="s">
        <v>4494</v>
      </c>
      <c r="B4169" s="630">
        <v>346.8</v>
      </c>
    </row>
    <row r="4170" spans="1:2" ht="15">
      <c r="A4170" s="629" t="s">
        <v>4495</v>
      </c>
      <c r="B4170" s="630">
        <v>318.83</v>
      </c>
    </row>
    <row r="4171" spans="1:2" ht="15">
      <c r="A4171" s="629" t="s">
        <v>4496</v>
      </c>
      <c r="B4171" s="630">
        <v>4.25</v>
      </c>
    </row>
    <row r="4172" spans="1:2" ht="15">
      <c r="A4172" s="629" t="s">
        <v>4497</v>
      </c>
      <c r="B4172" s="630">
        <v>3.69</v>
      </c>
    </row>
    <row r="4173" spans="1:2" ht="15">
      <c r="A4173" s="629" t="s">
        <v>4498</v>
      </c>
      <c r="B4173" s="630">
        <v>4.9400000000000004</v>
      </c>
    </row>
    <row r="4174" spans="1:2" ht="15">
      <c r="A4174" s="629" t="s">
        <v>4499</v>
      </c>
      <c r="B4174" s="630">
        <v>4.28</v>
      </c>
    </row>
    <row r="4175" spans="1:2" ht="15">
      <c r="A4175" s="629" t="s">
        <v>4500</v>
      </c>
      <c r="B4175" s="630">
        <v>5.69</v>
      </c>
    </row>
    <row r="4176" spans="1:2" ht="15">
      <c r="A4176" s="629" t="s">
        <v>4501</v>
      </c>
      <c r="B4176" s="630">
        <v>4.93</v>
      </c>
    </row>
    <row r="4177" spans="1:2" ht="15">
      <c r="A4177" s="629" t="s">
        <v>4502</v>
      </c>
      <c r="B4177" s="630">
        <v>6.53</v>
      </c>
    </row>
    <row r="4178" spans="1:2" ht="15">
      <c r="A4178" s="629" t="s">
        <v>4503</v>
      </c>
      <c r="B4178" s="630">
        <v>5.66</v>
      </c>
    </row>
    <row r="4179" spans="1:2" ht="15">
      <c r="A4179" s="629" t="s">
        <v>4504</v>
      </c>
      <c r="B4179" s="630">
        <v>7.44</v>
      </c>
    </row>
    <row r="4180" spans="1:2" ht="15">
      <c r="A4180" s="629" t="s">
        <v>4505</v>
      </c>
      <c r="B4180" s="630">
        <v>6.45</v>
      </c>
    </row>
    <row r="4181" spans="1:2" ht="15">
      <c r="A4181" s="629" t="s">
        <v>4506</v>
      </c>
      <c r="B4181" s="630">
        <v>8.44</v>
      </c>
    </row>
    <row r="4182" spans="1:2" ht="15">
      <c r="A4182" s="629" t="s">
        <v>4507</v>
      </c>
      <c r="B4182" s="630">
        <v>7.31</v>
      </c>
    </row>
    <row r="4183" spans="1:2" ht="15">
      <c r="A4183" s="629" t="s">
        <v>4508</v>
      </c>
      <c r="B4183" s="630">
        <v>21.31</v>
      </c>
    </row>
    <row r="4184" spans="1:2" ht="15">
      <c r="A4184" s="629" t="s">
        <v>4509</v>
      </c>
      <c r="B4184" s="630">
        <v>18.52</v>
      </c>
    </row>
    <row r="4185" spans="1:2" ht="15">
      <c r="A4185" s="629" t="s">
        <v>4510</v>
      </c>
      <c r="B4185" s="630">
        <v>25.53</v>
      </c>
    </row>
    <row r="4186" spans="1:2" ht="15">
      <c r="A4186" s="629" t="s">
        <v>4511</v>
      </c>
      <c r="B4186" s="630">
        <v>22.18</v>
      </c>
    </row>
    <row r="4187" spans="1:2" ht="15">
      <c r="A4187" s="629" t="s">
        <v>4512</v>
      </c>
      <c r="B4187" s="630">
        <v>29.83</v>
      </c>
    </row>
    <row r="4188" spans="1:2" ht="15">
      <c r="A4188" s="629" t="s">
        <v>4513</v>
      </c>
      <c r="B4188" s="630">
        <v>25.92</v>
      </c>
    </row>
    <row r="4189" spans="1:2" ht="15">
      <c r="A4189" s="629" t="s">
        <v>4514</v>
      </c>
      <c r="B4189" s="630">
        <v>38.090000000000003</v>
      </c>
    </row>
    <row r="4190" spans="1:2" ht="15">
      <c r="A4190" s="629" t="s">
        <v>4515</v>
      </c>
      <c r="B4190" s="630">
        <v>33.119999999999997</v>
      </c>
    </row>
    <row r="4191" spans="1:2" ht="15">
      <c r="A4191" s="629" t="s">
        <v>4516</v>
      </c>
      <c r="B4191" s="630">
        <v>42.67</v>
      </c>
    </row>
    <row r="4192" spans="1:2" ht="15">
      <c r="A4192" s="629" t="s">
        <v>4517</v>
      </c>
      <c r="B4192" s="630">
        <v>37.119999999999997</v>
      </c>
    </row>
    <row r="4193" spans="1:2" ht="15">
      <c r="A4193" s="629" t="s">
        <v>4518</v>
      </c>
      <c r="B4193" s="630">
        <v>14.22</v>
      </c>
    </row>
    <row r="4194" spans="1:2" ht="15">
      <c r="A4194" s="629" t="s">
        <v>4519</v>
      </c>
      <c r="B4194" s="630">
        <v>12.32</v>
      </c>
    </row>
    <row r="4195" spans="1:2" ht="15">
      <c r="A4195" s="629" t="s">
        <v>4520</v>
      </c>
      <c r="B4195" s="630">
        <v>17.25</v>
      </c>
    </row>
    <row r="4196" spans="1:2" ht="15">
      <c r="A4196" s="629" t="s">
        <v>4521</v>
      </c>
      <c r="B4196" s="630">
        <v>14.95</v>
      </c>
    </row>
    <row r="4197" spans="1:2" ht="15">
      <c r="A4197" s="629" t="s">
        <v>4522</v>
      </c>
      <c r="B4197" s="630">
        <v>20.59</v>
      </c>
    </row>
    <row r="4198" spans="1:2" ht="15">
      <c r="A4198" s="629" t="s">
        <v>4523</v>
      </c>
      <c r="B4198" s="630">
        <v>17.850000000000001</v>
      </c>
    </row>
    <row r="4199" spans="1:2" ht="15">
      <c r="A4199" s="629" t="s">
        <v>4524</v>
      </c>
      <c r="B4199" s="630">
        <v>24.25</v>
      </c>
    </row>
    <row r="4200" spans="1:2" ht="15">
      <c r="A4200" s="629" t="s">
        <v>4525</v>
      </c>
      <c r="B4200" s="630">
        <v>21.02</v>
      </c>
    </row>
    <row r="4201" spans="1:2" ht="15">
      <c r="A4201" s="629" t="s">
        <v>4526</v>
      </c>
      <c r="B4201" s="630">
        <v>28.22</v>
      </c>
    </row>
    <row r="4202" spans="1:2" ht="15">
      <c r="A4202" s="629" t="s">
        <v>4527</v>
      </c>
      <c r="B4202" s="630">
        <v>24.46</v>
      </c>
    </row>
    <row r="4203" spans="1:2" ht="15">
      <c r="A4203" s="629" t="s">
        <v>4528</v>
      </c>
      <c r="B4203" s="630">
        <v>30.68</v>
      </c>
    </row>
    <row r="4204" spans="1:2" ht="15">
      <c r="A4204" s="629" t="s">
        <v>4529</v>
      </c>
      <c r="B4204" s="630">
        <v>26.63</v>
      </c>
    </row>
    <row r="4205" spans="1:2" ht="15">
      <c r="A4205" s="629" t="s">
        <v>4530</v>
      </c>
      <c r="B4205" s="630">
        <v>38.130000000000003</v>
      </c>
    </row>
    <row r="4206" spans="1:2" ht="15">
      <c r="A4206" s="629" t="s">
        <v>4531</v>
      </c>
      <c r="B4206" s="630">
        <v>33.1</v>
      </c>
    </row>
    <row r="4207" spans="1:2" ht="15">
      <c r="A4207" s="629" t="s">
        <v>4532</v>
      </c>
      <c r="B4207" s="630">
        <v>53.11</v>
      </c>
    </row>
    <row r="4208" spans="1:2" ht="15">
      <c r="A4208" s="629" t="s">
        <v>4533</v>
      </c>
      <c r="B4208" s="630">
        <v>46.1</v>
      </c>
    </row>
    <row r="4209" spans="1:2" ht="15">
      <c r="A4209" s="629" t="s">
        <v>4534</v>
      </c>
      <c r="B4209" s="630">
        <v>60.65</v>
      </c>
    </row>
    <row r="4210" spans="1:2" ht="15">
      <c r="A4210" s="629" t="s">
        <v>4535</v>
      </c>
      <c r="B4210" s="630">
        <v>52.64</v>
      </c>
    </row>
    <row r="4211" spans="1:2" ht="15">
      <c r="A4211" s="629" t="s">
        <v>4536</v>
      </c>
      <c r="B4211" s="630">
        <v>17.600000000000001</v>
      </c>
    </row>
    <row r="4212" spans="1:2" ht="15">
      <c r="A4212" s="629" t="s">
        <v>4537</v>
      </c>
      <c r="B4212" s="630">
        <v>15.28</v>
      </c>
    </row>
    <row r="4213" spans="1:2" ht="15">
      <c r="A4213" s="629" t="s">
        <v>4538</v>
      </c>
      <c r="B4213" s="630">
        <v>24.46</v>
      </c>
    </row>
    <row r="4214" spans="1:2" ht="15">
      <c r="A4214" s="629" t="s">
        <v>4539</v>
      </c>
      <c r="B4214" s="630">
        <v>21.24</v>
      </c>
    </row>
    <row r="4215" spans="1:2" ht="15">
      <c r="A4215" s="629" t="s">
        <v>4540</v>
      </c>
      <c r="B4215" s="630">
        <v>30.04</v>
      </c>
    </row>
    <row r="4216" spans="1:2" ht="15">
      <c r="A4216" s="629" t="s">
        <v>4541</v>
      </c>
      <c r="B4216" s="630">
        <v>26.08</v>
      </c>
    </row>
    <row r="4217" spans="1:2" ht="15">
      <c r="A4217" s="629" t="s">
        <v>4542</v>
      </c>
      <c r="B4217" s="630">
        <v>33.39</v>
      </c>
    </row>
    <row r="4218" spans="1:2" ht="15">
      <c r="A4218" s="629" t="s">
        <v>4543</v>
      </c>
      <c r="B4218" s="630">
        <v>28.99</v>
      </c>
    </row>
    <row r="4219" spans="1:2" ht="15">
      <c r="A4219" s="629" t="s">
        <v>4544</v>
      </c>
      <c r="B4219" s="630">
        <v>33.369999999999997</v>
      </c>
    </row>
    <row r="4220" spans="1:2" ht="15">
      <c r="A4220" s="629" t="s">
        <v>4545</v>
      </c>
      <c r="B4220" s="630">
        <v>28.96</v>
      </c>
    </row>
    <row r="4221" spans="1:2" ht="15">
      <c r="A4221" s="629" t="s">
        <v>4546</v>
      </c>
      <c r="B4221" s="630">
        <v>38.020000000000003</v>
      </c>
    </row>
    <row r="4222" spans="1:2" ht="15">
      <c r="A4222" s="629" t="s">
        <v>4547</v>
      </c>
      <c r="B4222" s="630">
        <v>33.020000000000003</v>
      </c>
    </row>
    <row r="4223" spans="1:2" ht="15">
      <c r="A4223" s="629" t="s">
        <v>4548</v>
      </c>
      <c r="B4223" s="630">
        <v>47.08</v>
      </c>
    </row>
    <row r="4224" spans="1:2" ht="15">
      <c r="A4224" s="629" t="s">
        <v>4549</v>
      </c>
      <c r="B4224" s="630">
        <v>40.89</v>
      </c>
    </row>
    <row r="4225" spans="1:2" ht="15">
      <c r="A4225" s="629" t="s">
        <v>4550</v>
      </c>
      <c r="B4225" s="630">
        <v>51.68</v>
      </c>
    </row>
    <row r="4226" spans="1:2" ht="15">
      <c r="A4226" s="629" t="s">
        <v>4551</v>
      </c>
      <c r="B4226" s="630">
        <v>44.89</v>
      </c>
    </row>
    <row r="4227" spans="1:2" ht="15">
      <c r="A4227" s="629" t="s">
        <v>4552</v>
      </c>
      <c r="B4227" s="630">
        <v>69.81</v>
      </c>
    </row>
    <row r="4228" spans="1:2" ht="15">
      <c r="A4228" s="629" t="s">
        <v>4553</v>
      </c>
      <c r="B4228" s="630">
        <v>60.64</v>
      </c>
    </row>
    <row r="4229" spans="1:2" ht="15">
      <c r="A4229" s="629" t="s">
        <v>4554</v>
      </c>
      <c r="B4229" s="630">
        <v>12.13</v>
      </c>
    </row>
    <row r="4230" spans="1:2" ht="15">
      <c r="A4230" s="629" t="s">
        <v>4555</v>
      </c>
      <c r="B4230" s="630">
        <v>10.51</v>
      </c>
    </row>
    <row r="4231" spans="1:2" ht="15">
      <c r="A4231" s="629" t="s">
        <v>4556</v>
      </c>
      <c r="B4231" s="630">
        <v>15.05</v>
      </c>
    </row>
    <row r="4232" spans="1:2" ht="15">
      <c r="A4232" s="629" t="s">
        <v>4557</v>
      </c>
      <c r="B4232" s="630">
        <v>13.04</v>
      </c>
    </row>
    <row r="4233" spans="1:2" ht="15">
      <c r="A4233" s="629" t="s">
        <v>4558</v>
      </c>
      <c r="B4233" s="630">
        <v>20.64</v>
      </c>
    </row>
    <row r="4234" spans="1:2" ht="15">
      <c r="A4234" s="629" t="s">
        <v>4559</v>
      </c>
      <c r="B4234" s="630">
        <v>17.89</v>
      </c>
    </row>
    <row r="4235" spans="1:2" ht="15">
      <c r="A4235" s="629" t="s">
        <v>4560</v>
      </c>
      <c r="B4235" s="630">
        <v>24.47</v>
      </c>
    </row>
    <row r="4236" spans="1:2" ht="15">
      <c r="A4236" s="629" t="s">
        <v>4561</v>
      </c>
      <c r="B4236" s="630">
        <v>21.2</v>
      </c>
    </row>
    <row r="4237" spans="1:2" ht="15">
      <c r="A4237" s="629" t="s">
        <v>4562</v>
      </c>
      <c r="B4237" s="630">
        <v>28.79</v>
      </c>
    </row>
    <row r="4238" spans="1:2" ht="15">
      <c r="A4238" s="629" t="s">
        <v>4563</v>
      </c>
      <c r="B4238" s="630">
        <v>24.95</v>
      </c>
    </row>
    <row r="4239" spans="1:2" ht="15">
      <c r="A4239" s="629" t="s">
        <v>4564</v>
      </c>
      <c r="B4239" s="630">
        <v>34.380000000000003</v>
      </c>
    </row>
    <row r="4240" spans="1:2" ht="15">
      <c r="A4240" s="629" t="s">
        <v>4565</v>
      </c>
      <c r="B4240" s="630">
        <v>29.79</v>
      </c>
    </row>
    <row r="4241" spans="1:2" ht="15">
      <c r="A4241" s="629" t="s">
        <v>4566</v>
      </c>
      <c r="B4241" s="630">
        <v>40.43</v>
      </c>
    </row>
    <row r="4242" spans="1:2" ht="15">
      <c r="A4242" s="629" t="s">
        <v>4567</v>
      </c>
      <c r="B4242" s="630">
        <v>35.04</v>
      </c>
    </row>
    <row r="4243" spans="1:2" ht="15">
      <c r="A4243" s="629" t="s">
        <v>4568</v>
      </c>
      <c r="B4243" s="630">
        <v>46.44</v>
      </c>
    </row>
    <row r="4244" spans="1:2" ht="15">
      <c r="A4244" s="629" t="s">
        <v>4569</v>
      </c>
      <c r="B4244" s="630">
        <v>40.25</v>
      </c>
    </row>
    <row r="4245" spans="1:2" ht="15">
      <c r="A4245" s="629" t="s">
        <v>4570</v>
      </c>
      <c r="B4245" s="630">
        <v>54.58</v>
      </c>
    </row>
    <row r="4246" spans="1:2" ht="15">
      <c r="A4246" s="629" t="s">
        <v>4571</v>
      </c>
      <c r="B4246" s="630">
        <v>47.3</v>
      </c>
    </row>
    <row r="4247" spans="1:2" ht="15">
      <c r="A4247" s="629" t="s">
        <v>4572</v>
      </c>
      <c r="B4247" s="630">
        <v>65.569999999999993</v>
      </c>
    </row>
    <row r="4248" spans="1:2" ht="15">
      <c r="A4248" s="629" t="s">
        <v>4573</v>
      </c>
      <c r="B4248" s="630">
        <v>56.82</v>
      </c>
    </row>
    <row r="4249" spans="1:2" ht="15">
      <c r="A4249" s="629" t="s">
        <v>4574</v>
      </c>
      <c r="B4249" s="630">
        <v>95.58</v>
      </c>
    </row>
    <row r="4250" spans="1:2" ht="15">
      <c r="A4250" s="629" t="s">
        <v>4575</v>
      </c>
      <c r="B4250" s="630">
        <v>82.84</v>
      </c>
    </row>
    <row r="4251" spans="1:2" ht="15">
      <c r="A4251" s="629" t="s">
        <v>4576</v>
      </c>
      <c r="B4251" s="630">
        <v>123.59</v>
      </c>
    </row>
    <row r="4252" spans="1:2" ht="15">
      <c r="A4252" s="629" t="s">
        <v>4577</v>
      </c>
      <c r="B4252" s="630">
        <v>107.11</v>
      </c>
    </row>
    <row r="4253" spans="1:2" ht="15">
      <c r="A4253" s="629" t="s">
        <v>4578</v>
      </c>
      <c r="B4253" s="630">
        <v>145.22</v>
      </c>
    </row>
    <row r="4254" spans="1:2" ht="15">
      <c r="A4254" s="629" t="s">
        <v>4579</v>
      </c>
      <c r="B4254" s="630">
        <v>125.85</v>
      </c>
    </row>
    <row r="4255" spans="1:2" ht="15">
      <c r="A4255" s="629" t="s">
        <v>4580</v>
      </c>
      <c r="B4255" s="630">
        <v>211.52</v>
      </c>
    </row>
    <row r="4256" spans="1:2" ht="15">
      <c r="A4256" s="629" t="s">
        <v>4581</v>
      </c>
      <c r="B4256" s="630">
        <v>183.32</v>
      </c>
    </row>
    <row r="4257" spans="1:2" ht="15">
      <c r="A4257" s="629" t="s">
        <v>4582</v>
      </c>
      <c r="B4257" s="630">
        <v>293.48</v>
      </c>
    </row>
    <row r="4258" spans="1:2" ht="15">
      <c r="A4258" s="629" t="s">
        <v>4583</v>
      </c>
      <c r="B4258" s="630">
        <v>254.34</v>
      </c>
    </row>
    <row r="4259" spans="1:2" ht="15">
      <c r="A4259" s="629" t="s">
        <v>4584</v>
      </c>
      <c r="B4259" s="630">
        <v>13.11</v>
      </c>
    </row>
    <row r="4260" spans="1:2" ht="15">
      <c r="A4260" s="629" t="s">
        <v>4585</v>
      </c>
      <c r="B4260" s="630">
        <v>11.37</v>
      </c>
    </row>
    <row r="4261" spans="1:2" ht="15">
      <c r="A4261" s="629" t="s">
        <v>4586</v>
      </c>
      <c r="B4261" s="630">
        <v>14.89</v>
      </c>
    </row>
    <row r="4262" spans="1:2" ht="15">
      <c r="A4262" s="629" t="s">
        <v>4587</v>
      </c>
      <c r="B4262" s="630">
        <v>12.9</v>
      </c>
    </row>
    <row r="4263" spans="1:2" ht="15">
      <c r="A4263" s="629" t="s">
        <v>4588</v>
      </c>
      <c r="B4263" s="630">
        <v>16.420000000000002</v>
      </c>
    </row>
    <row r="4264" spans="1:2" ht="15">
      <c r="A4264" s="629" t="s">
        <v>4589</v>
      </c>
      <c r="B4264" s="630">
        <v>14.23</v>
      </c>
    </row>
    <row r="4265" spans="1:2" ht="15">
      <c r="A4265" s="629" t="s">
        <v>4590</v>
      </c>
      <c r="B4265" s="630">
        <v>22.39</v>
      </c>
    </row>
    <row r="4266" spans="1:2" ht="15">
      <c r="A4266" s="629" t="s">
        <v>4591</v>
      </c>
      <c r="B4266" s="630">
        <v>19.41</v>
      </c>
    </row>
    <row r="4267" spans="1:2" ht="15">
      <c r="A4267" s="629" t="s">
        <v>4592</v>
      </c>
      <c r="B4267" s="630">
        <v>26.59</v>
      </c>
    </row>
    <row r="4268" spans="1:2" ht="15">
      <c r="A4268" s="629" t="s">
        <v>4593</v>
      </c>
      <c r="B4268" s="630">
        <v>23.04</v>
      </c>
    </row>
    <row r="4269" spans="1:2" ht="15">
      <c r="A4269" s="629" t="s">
        <v>4594</v>
      </c>
      <c r="B4269" s="630">
        <v>31.31</v>
      </c>
    </row>
    <row r="4270" spans="1:2" ht="15">
      <c r="A4270" s="629" t="s">
        <v>4595</v>
      </c>
      <c r="B4270" s="630">
        <v>27.13</v>
      </c>
    </row>
    <row r="4271" spans="1:2" ht="15">
      <c r="A4271" s="629" t="s">
        <v>4596</v>
      </c>
      <c r="B4271" s="630">
        <v>37.29</v>
      </c>
    </row>
    <row r="4272" spans="1:2" ht="15">
      <c r="A4272" s="629" t="s">
        <v>4597</v>
      </c>
      <c r="B4272" s="630">
        <v>32.31</v>
      </c>
    </row>
    <row r="4273" spans="1:2" ht="15">
      <c r="A4273" s="629" t="s">
        <v>4598</v>
      </c>
      <c r="B4273" s="630">
        <v>43.82</v>
      </c>
    </row>
    <row r="4274" spans="1:2" ht="15">
      <c r="A4274" s="629" t="s">
        <v>4599</v>
      </c>
      <c r="B4274" s="630">
        <v>37.979999999999997</v>
      </c>
    </row>
    <row r="4275" spans="1:2" ht="15">
      <c r="A4275" s="629" t="s">
        <v>4600</v>
      </c>
      <c r="B4275" s="630">
        <v>50.48</v>
      </c>
    </row>
    <row r="4276" spans="1:2" ht="15">
      <c r="A4276" s="629" t="s">
        <v>4601</v>
      </c>
      <c r="B4276" s="630">
        <v>43.74</v>
      </c>
    </row>
    <row r="4277" spans="1:2" ht="15">
      <c r="A4277" s="629" t="s">
        <v>4602</v>
      </c>
      <c r="B4277" s="630">
        <v>71.260000000000005</v>
      </c>
    </row>
    <row r="4278" spans="1:2" ht="15">
      <c r="A4278" s="629" t="s">
        <v>4603</v>
      </c>
      <c r="B4278" s="630">
        <v>61.75</v>
      </c>
    </row>
    <row r="4279" spans="1:2" ht="15">
      <c r="A4279" s="629" t="s">
        <v>4604</v>
      </c>
      <c r="B4279" s="630">
        <v>82.07</v>
      </c>
    </row>
    <row r="4280" spans="1:2" ht="15">
      <c r="A4280" s="629" t="s">
        <v>4605</v>
      </c>
      <c r="B4280" s="630">
        <v>71.13</v>
      </c>
    </row>
    <row r="4281" spans="1:2" ht="15">
      <c r="A4281" s="629" t="s">
        <v>4606</v>
      </c>
      <c r="B4281" s="630">
        <v>86.34</v>
      </c>
    </row>
    <row r="4282" spans="1:2" ht="15">
      <c r="A4282" s="629" t="s">
        <v>4607</v>
      </c>
      <c r="B4282" s="630">
        <v>74.83</v>
      </c>
    </row>
    <row r="4283" spans="1:2" ht="15">
      <c r="A4283" s="629" t="s">
        <v>4608</v>
      </c>
      <c r="B4283" s="630">
        <v>90.68</v>
      </c>
    </row>
    <row r="4284" spans="1:2" ht="15">
      <c r="A4284" s="629" t="s">
        <v>4609</v>
      </c>
      <c r="B4284" s="630">
        <v>78.58</v>
      </c>
    </row>
    <row r="4285" spans="1:2" ht="15">
      <c r="A4285" s="629" t="s">
        <v>4610</v>
      </c>
      <c r="B4285" s="630">
        <v>7.17</v>
      </c>
    </row>
    <row r="4286" spans="1:2" ht="15">
      <c r="A4286" s="629" t="s">
        <v>4611</v>
      </c>
      <c r="B4286" s="630">
        <v>6.22</v>
      </c>
    </row>
    <row r="4287" spans="1:2" ht="15">
      <c r="A4287" s="629" t="s">
        <v>4612</v>
      </c>
      <c r="B4287" s="630">
        <v>9.84</v>
      </c>
    </row>
    <row r="4288" spans="1:2" ht="15">
      <c r="A4288" s="629" t="s">
        <v>4613</v>
      </c>
      <c r="B4288" s="630">
        <v>8.5299999999999994</v>
      </c>
    </row>
    <row r="4289" spans="1:2" ht="15">
      <c r="A4289" s="629" t="s">
        <v>4614</v>
      </c>
      <c r="B4289" s="630">
        <v>12.51</v>
      </c>
    </row>
    <row r="4290" spans="1:2" ht="15">
      <c r="A4290" s="629" t="s">
        <v>4615</v>
      </c>
      <c r="B4290" s="630">
        <v>10.84</v>
      </c>
    </row>
    <row r="4291" spans="1:2" ht="15">
      <c r="A4291" s="629" t="s">
        <v>4616</v>
      </c>
      <c r="B4291" s="630">
        <v>15.17</v>
      </c>
    </row>
    <row r="4292" spans="1:2" ht="15">
      <c r="A4292" s="629" t="s">
        <v>4617</v>
      </c>
      <c r="B4292" s="630">
        <v>13.15</v>
      </c>
    </row>
    <row r="4293" spans="1:2" ht="15">
      <c r="A4293" s="629" t="s">
        <v>4618</v>
      </c>
      <c r="B4293" s="630">
        <v>17.84</v>
      </c>
    </row>
    <row r="4294" spans="1:2" ht="15">
      <c r="A4294" s="629" t="s">
        <v>4619</v>
      </c>
      <c r="B4294" s="630">
        <v>15.46</v>
      </c>
    </row>
    <row r="4295" spans="1:2" ht="15">
      <c r="A4295" s="629" t="s">
        <v>4620</v>
      </c>
      <c r="B4295" s="630">
        <v>20.5</v>
      </c>
    </row>
    <row r="4296" spans="1:2" ht="15">
      <c r="A4296" s="629" t="s">
        <v>4621</v>
      </c>
      <c r="B4296" s="630">
        <v>17.77</v>
      </c>
    </row>
    <row r="4297" spans="1:2" ht="15">
      <c r="A4297" s="629" t="s">
        <v>4622</v>
      </c>
      <c r="B4297" s="630">
        <v>23.17</v>
      </c>
    </row>
    <row r="4298" spans="1:2" ht="15">
      <c r="A4298" s="629" t="s">
        <v>4623</v>
      </c>
      <c r="B4298" s="630">
        <v>20.079999999999998</v>
      </c>
    </row>
    <row r="4299" spans="1:2" ht="15">
      <c r="A4299" s="629" t="s">
        <v>4624</v>
      </c>
      <c r="B4299" s="630">
        <v>2.4300000000000002</v>
      </c>
    </row>
    <row r="4300" spans="1:2" ht="15">
      <c r="A4300" s="629" t="s">
        <v>4625</v>
      </c>
      <c r="B4300" s="630">
        <v>2.12</v>
      </c>
    </row>
    <row r="4301" spans="1:2" ht="15">
      <c r="A4301" s="629" t="s">
        <v>4626</v>
      </c>
      <c r="B4301" s="630">
        <v>4.22</v>
      </c>
    </row>
    <row r="4302" spans="1:2" ht="15">
      <c r="A4302" s="629" t="s">
        <v>4627</v>
      </c>
      <c r="B4302" s="630">
        <v>3.68</v>
      </c>
    </row>
    <row r="4303" spans="1:2" ht="15">
      <c r="A4303" s="629" t="s">
        <v>4628</v>
      </c>
      <c r="B4303" s="630">
        <v>5.69</v>
      </c>
    </row>
    <row r="4304" spans="1:2" ht="15">
      <c r="A4304" s="629" t="s">
        <v>4629</v>
      </c>
      <c r="B4304" s="630">
        <v>4.95</v>
      </c>
    </row>
    <row r="4305" spans="1:2" ht="15">
      <c r="A4305" s="629" t="s">
        <v>4630</v>
      </c>
      <c r="B4305" s="630">
        <v>8.6300000000000008</v>
      </c>
    </row>
    <row r="4306" spans="1:2" ht="15">
      <c r="A4306" s="629" t="s">
        <v>4631</v>
      </c>
      <c r="B4306" s="630">
        <v>7.51</v>
      </c>
    </row>
    <row r="4307" spans="1:2" ht="15">
      <c r="A4307" s="629" t="s">
        <v>4632</v>
      </c>
      <c r="B4307" s="630">
        <v>12.05</v>
      </c>
    </row>
    <row r="4308" spans="1:2" ht="15">
      <c r="A4308" s="629" t="s">
        <v>4633</v>
      </c>
      <c r="B4308" s="630">
        <v>10.5</v>
      </c>
    </row>
    <row r="4309" spans="1:2" ht="15">
      <c r="A4309" s="629" t="s">
        <v>4634</v>
      </c>
      <c r="B4309" s="630">
        <v>15.51</v>
      </c>
    </row>
    <row r="4310" spans="1:2" ht="15">
      <c r="A4310" s="629" t="s">
        <v>4635</v>
      </c>
      <c r="B4310" s="630">
        <v>13.53</v>
      </c>
    </row>
    <row r="4311" spans="1:2" ht="15">
      <c r="A4311" s="629" t="s">
        <v>4636</v>
      </c>
      <c r="B4311" s="630">
        <v>19.14</v>
      </c>
    </row>
    <row r="4312" spans="1:2" ht="15">
      <c r="A4312" s="629" t="s">
        <v>4637</v>
      </c>
      <c r="B4312" s="630">
        <v>16.71</v>
      </c>
    </row>
    <row r="4313" spans="1:2" ht="15">
      <c r="A4313" s="629" t="s">
        <v>4638</v>
      </c>
      <c r="B4313" s="630">
        <v>25.41</v>
      </c>
    </row>
    <row r="4314" spans="1:2" ht="15">
      <c r="A4314" s="629" t="s">
        <v>4639</v>
      </c>
      <c r="B4314" s="630">
        <v>22.21</v>
      </c>
    </row>
    <row r="4315" spans="1:2" ht="15">
      <c r="A4315" s="629" t="s">
        <v>4640</v>
      </c>
      <c r="B4315" s="630">
        <v>31.69</v>
      </c>
    </row>
    <row r="4316" spans="1:2" ht="15">
      <c r="A4316" s="629" t="s">
        <v>4641</v>
      </c>
      <c r="B4316" s="630">
        <v>27.71</v>
      </c>
    </row>
    <row r="4317" spans="1:2" ht="15">
      <c r="A4317" s="629" t="s">
        <v>4642</v>
      </c>
      <c r="B4317" s="630">
        <v>5.91</v>
      </c>
    </row>
    <row r="4318" spans="1:2" ht="15">
      <c r="A4318" s="629" t="s">
        <v>4643</v>
      </c>
      <c r="B4318" s="630">
        <v>5.13</v>
      </c>
    </row>
    <row r="4319" spans="1:2" ht="15">
      <c r="A4319" s="629" t="s">
        <v>4644</v>
      </c>
      <c r="B4319" s="630">
        <v>8.8699999999999992</v>
      </c>
    </row>
    <row r="4320" spans="1:2" ht="15">
      <c r="A4320" s="629" t="s">
        <v>4645</v>
      </c>
      <c r="B4320" s="630">
        <v>7.69</v>
      </c>
    </row>
    <row r="4321" spans="1:2" ht="15">
      <c r="A4321" s="629" t="s">
        <v>4646</v>
      </c>
      <c r="B4321" s="630">
        <v>11.83</v>
      </c>
    </row>
    <row r="4322" spans="1:2" ht="15">
      <c r="A4322" s="629" t="s">
        <v>4647</v>
      </c>
      <c r="B4322" s="630">
        <v>10.26</v>
      </c>
    </row>
    <row r="4323" spans="1:2" ht="15">
      <c r="A4323" s="629" t="s">
        <v>4648</v>
      </c>
      <c r="B4323" s="630">
        <v>14.79</v>
      </c>
    </row>
    <row r="4324" spans="1:2" ht="15">
      <c r="A4324" s="629" t="s">
        <v>4649</v>
      </c>
      <c r="B4324" s="630">
        <v>12.82</v>
      </c>
    </row>
    <row r="4325" spans="1:2" ht="15">
      <c r="A4325" s="629" t="s">
        <v>4650</v>
      </c>
      <c r="B4325" s="630">
        <v>17.75</v>
      </c>
    </row>
    <row r="4326" spans="1:2" ht="15">
      <c r="A4326" s="629" t="s">
        <v>4651</v>
      </c>
      <c r="B4326" s="630">
        <v>15.39</v>
      </c>
    </row>
    <row r="4327" spans="1:2" ht="15">
      <c r="A4327" s="629" t="s">
        <v>4652</v>
      </c>
      <c r="B4327" s="630">
        <v>20.71</v>
      </c>
    </row>
    <row r="4328" spans="1:2" ht="15">
      <c r="A4328" s="629" t="s">
        <v>4653</v>
      </c>
      <c r="B4328" s="630">
        <v>17.95</v>
      </c>
    </row>
    <row r="4329" spans="1:2" ht="15">
      <c r="A4329" s="629" t="s">
        <v>4654</v>
      </c>
      <c r="B4329" s="630">
        <v>23.67</v>
      </c>
    </row>
    <row r="4330" spans="1:2" ht="15">
      <c r="A4330" s="629" t="s">
        <v>4655</v>
      </c>
      <c r="B4330" s="630">
        <v>20.52</v>
      </c>
    </row>
    <row r="4331" spans="1:2" ht="15">
      <c r="A4331" s="629" t="s">
        <v>4656</v>
      </c>
      <c r="B4331" s="630">
        <v>26.63</v>
      </c>
    </row>
    <row r="4332" spans="1:2" ht="15">
      <c r="A4332" s="629" t="s">
        <v>4657</v>
      </c>
      <c r="B4332" s="630">
        <v>23.08</v>
      </c>
    </row>
    <row r="4333" spans="1:2" ht="15">
      <c r="A4333" s="629" t="s">
        <v>4658</v>
      </c>
      <c r="B4333" s="630">
        <v>29.59</v>
      </c>
    </row>
    <row r="4334" spans="1:2" ht="15">
      <c r="A4334" s="629" t="s">
        <v>4659</v>
      </c>
      <c r="B4334" s="630">
        <v>25.65</v>
      </c>
    </row>
    <row r="4335" spans="1:2" ht="15">
      <c r="A4335" s="629" t="s">
        <v>4660</v>
      </c>
      <c r="B4335" s="630">
        <v>35.51</v>
      </c>
    </row>
    <row r="4336" spans="1:2" ht="15">
      <c r="A4336" s="629" t="s">
        <v>4661</v>
      </c>
      <c r="B4336" s="630">
        <v>30.78</v>
      </c>
    </row>
    <row r="4337" spans="1:2" ht="15">
      <c r="A4337" s="629" t="s">
        <v>4662</v>
      </c>
      <c r="B4337" s="630">
        <v>1.4</v>
      </c>
    </row>
    <row r="4338" spans="1:2" ht="15">
      <c r="A4338" s="629" t="s">
        <v>4663</v>
      </c>
      <c r="B4338" s="630">
        <v>1.21</v>
      </c>
    </row>
    <row r="4339" spans="1:2" ht="15">
      <c r="A4339" s="629" t="s">
        <v>4664</v>
      </c>
      <c r="B4339" s="630">
        <v>1.55</v>
      </c>
    </row>
    <row r="4340" spans="1:2" ht="15">
      <c r="A4340" s="629" t="s">
        <v>4665</v>
      </c>
      <c r="B4340" s="630">
        <v>1.34</v>
      </c>
    </row>
    <row r="4341" spans="1:2" ht="15">
      <c r="A4341" s="629" t="s">
        <v>4666</v>
      </c>
      <c r="B4341" s="630">
        <v>1.84</v>
      </c>
    </row>
    <row r="4342" spans="1:2" ht="15">
      <c r="A4342" s="629" t="s">
        <v>4667</v>
      </c>
      <c r="B4342" s="630">
        <v>1.6</v>
      </c>
    </row>
    <row r="4343" spans="1:2" ht="15">
      <c r="A4343" s="629" t="s">
        <v>4668</v>
      </c>
      <c r="B4343" s="630">
        <v>2.21</v>
      </c>
    </row>
    <row r="4344" spans="1:2" ht="15">
      <c r="A4344" s="629" t="s">
        <v>4669</v>
      </c>
      <c r="B4344" s="630">
        <v>1.92</v>
      </c>
    </row>
    <row r="4345" spans="1:2" ht="15">
      <c r="A4345" s="629" t="s">
        <v>4670</v>
      </c>
      <c r="B4345" s="630">
        <v>2.44</v>
      </c>
    </row>
    <row r="4346" spans="1:2" ht="15">
      <c r="A4346" s="629" t="s">
        <v>4671</v>
      </c>
      <c r="B4346" s="630">
        <v>2.11</v>
      </c>
    </row>
    <row r="4347" spans="1:2" ht="15">
      <c r="A4347" s="629" t="s">
        <v>4672</v>
      </c>
      <c r="B4347" s="630">
        <v>3.14</v>
      </c>
    </row>
    <row r="4348" spans="1:2" ht="15">
      <c r="A4348" s="629" t="s">
        <v>4673</v>
      </c>
      <c r="B4348" s="630">
        <v>2.72</v>
      </c>
    </row>
    <row r="4349" spans="1:2" ht="15">
      <c r="A4349" s="629" t="s">
        <v>4674</v>
      </c>
      <c r="B4349" s="630">
        <v>4.03</v>
      </c>
    </row>
    <row r="4350" spans="1:2" ht="15">
      <c r="A4350" s="629" t="s">
        <v>4675</v>
      </c>
      <c r="B4350" s="630">
        <v>3.49</v>
      </c>
    </row>
    <row r="4351" spans="1:2" ht="15">
      <c r="A4351" s="629" t="s">
        <v>4676</v>
      </c>
      <c r="B4351" s="630">
        <v>1416.58</v>
      </c>
    </row>
    <row r="4352" spans="1:2" ht="15">
      <c r="A4352" s="629" t="s">
        <v>4677</v>
      </c>
      <c r="B4352" s="630">
        <v>1229.98</v>
      </c>
    </row>
    <row r="4353" spans="1:2" ht="15">
      <c r="A4353" s="629" t="s">
        <v>4678</v>
      </c>
      <c r="B4353" s="630">
        <v>699.83</v>
      </c>
    </row>
    <row r="4354" spans="1:2" ht="15">
      <c r="A4354" s="629" t="s">
        <v>4679</v>
      </c>
      <c r="B4354" s="630">
        <v>607.73</v>
      </c>
    </row>
    <row r="4355" spans="1:2" ht="15">
      <c r="A4355" s="629" t="s">
        <v>4680</v>
      </c>
      <c r="B4355" s="630">
        <v>364.74</v>
      </c>
    </row>
    <row r="4356" spans="1:2" ht="15">
      <c r="A4356" s="629" t="s">
        <v>4681</v>
      </c>
      <c r="B4356" s="630">
        <v>316.82</v>
      </c>
    </row>
    <row r="4357" spans="1:2" ht="15">
      <c r="A4357" s="629" t="s">
        <v>4682</v>
      </c>
      <c r="B4357" s="630">
        <v>34.92</v>
      </c>
    </row>
    <row r="4358" spans="1:2" ht="15">
      <c r="A4358" s="629" t="s">
        <v>4683</v>
      </c>
      <c r="B4358" s="630">
        <v>30.62</v>
      </c>
    </row>
    <row r="4359" spans="1:2" ht="15">
      <c r="A4359" s="629" t="s">
        <v>4684</v>
      </c>
      <c r="B4359" s="630">
        <v>43.69</v>
      </c>
    </row>
    <row r="4360" spans="1:2" ht="15">
      <c r="A4360" s="629" t="s">
        <v>4685</v>
      </c>
      <c r="B4360" s="630">
        <v>38.35</v>
      </c>
    </row>
    <row r="4361" spans="1:2" ht="15">
      <c r="A4361" s="629" t="s">
        <v>4686</v>
      </c>
      <c r="B4361" s="630">
        <v>138.18</v>
      </c>
    </row>
    <row r="4362" spans="1:2" ht="15">
      <c r="A4362" s="629" t="s">
        <v>4687</v>
      </c>
      <c r="B4362" s="630">
        <v>130.33000000000001</v>
      </c>
    </row>
    <row r="4363" spans="1:2" ht="15">
      <c r="A4363" s="629" t="s">
        <v>4688</v>
      </c>
      <c r="B4363" s="630">
        <v>151.08000000000001</v>
      </c>
    </row>
    <row r="4364" spans="1:2" ht="15">
      <c r="A4364" s="629" t="s">
        <v>4689</v>
      </c>
      <c r="B4364" s="630">
        <v>143.19</v>
      </c>
    </row>
    <row r="4365" spans="1:2" ht="15">
      <c r="A4365" s="629" t="s">
        <v>4690</v>
      </c>
      <c r="B4365" s="630">
        <v>177.2</v>
      </c>
    </row>
    <row r="4366" spans="1:2" ht="15">
      <c r="A4366" s="629" t="s">
        <v>4691</v>
      </c>
      <c r="B4366" s="630">
        <v>167.76</v>
      </c>
    </row>
    <row r="4367" spans="1:2" ht="15">
      <c r="A4367" s="629" t="s">
        <v>4692</v>
      </c>
      <c r="B4367" s="630">
        <v>190.29</v>
      </c>
    </row>
    <row r="4368" spans="1:2" ht="15">
      <c r="A4368" s="629" t="s">
        <v>4693</v>
      </c>
      <c r="B4368" s="630">
        <v>179.62</v>
      </c>
    </row>
    <row r="4369" spans="1:2" ht="15">
      <c r="A4369" s="629" t="s">
        <v>4694</v>
      </c>
      <c r="B4369" s="630">
        <v>202.98</v>
      </c>
    </row>
    <row r="4370" spans="1:2" ht="15">
      <c r="A4370" s="629" t="s">
        <v>4695</v>
      </c>
      <c r="B4370" s="630">
        <v>191.56</v>
      </c>
    </row>
    <row r="4371" spans="1:2" ht="15">
      <c r="A4371" s="629" t="s">
        <v>4696</v>
      </c>
      <c r="B4371" s="630">
        <v>42.72</v>
      </c>
    </row>
    <row r="4372" spans="1:2" ht="15">
      <c r="A4372" s="629" t="s">
        <v>4697</v>
      </c>
      <c r="B4372" s="630">
        <v>37.380000000000003</v>
      </c>
    </row>
    <row r="4373" spans="1:2" ht="15">
      <c r="A4373" s="629" t="s">
        <v>4698</v>
      </c>
      <c r="B4373" s="630">
        <v>43.8</v>
      </c>
    </row>
    <row r="4374" spans="1:2" ht="15">
      <c r="A4374" s="629" t="s">
        <v>4699</v>
      </c>
      <c r="B4374" s="630">
        <v>38.44</v>
      </c>
    </row>
    <row r="4375" spans="1:2" ht="15">
      <c r="A4375" s="629" t="s">
        <v>4700</v>
      </c>
      <c r="B4375" s="630">
        <v>137.36000000000001</v>
      </c>
    </row>
    <row r="4376" spans="1:2" ht="15">
      <c r="A4376" s="629" t="s">
        <v>4701</v>
      </c>
      <c r="B4376" s="630">
        <v>129.54</v>
      </c>
    </row>
    <row r="4377" spans="1:2" ht="15">
      <c r="A4377" s="629" t="s">
        <v>4702</v>
      </c>
      <c r="B4377" s="630">
        <v>150.4</v>
      </c>
    </row>
    <row r="4378" spans="1:2" ht="15">
      <c r="A4378" s="629" t="s">
        <v>4703</v>
      </c>
      <c r="B4378" s="630">
        <v>142.54</v>
      </c>
    </row>
    <row r="4379" spans="1:2" ht="15">
      <c r="A4379" s="629" t="s">
        <v>4704</v>
      </c>
      <c r="B4379" s="630">
        <v>178.33</v>
      </c>
    </row>
    <row r="4380" spans="1:2" ht="15">
      <c r="A4380" s="629" t="s">
        <v>4705</v>
      </c>
      <c r="B4380" s="630">
        <v>168.83</v>
      </c>
    </row>
    <row r="4381" spans="1:2" ht="15">
      <c r="A4381" s="629" t="s">
        <v>4706</v>
      </c>
      <c r="B4381" s="630">
        <v>9.8000000000000007</v>
      </c>
    </row>
    <row r="4382" spans="1:2" ht="15">
      <c r="A4382" s="629" t="s">
        <v>4707</v>
      </c>
      <c r="B4382" s="630">
        <v>8.64</v>
      </c>
    </row>
    <row r="4383" spans="1:2" ht="15">
      <c r="A4383" s="629" t="s">
        <v>4708</v>
      </c>
      <c r="B4383" s="630">
        <v>37.78</v>
      </c>
    </row>
    <row r="4384" spans="1:2" ht="15">
      <c r="A4384" s="629" t="s">
        <v>4709</v>
      </c>
      <c r="B4384" s="630">
        <v>32.83</v>
      </c>
    </row>
    <row r="4385" spans="1:2" ht="15">
      <c r="A4385" s="629" t="s">
        <v>4710</v>
      </c>
      <c r="B4385" s="630">
        <v>150.62</v>
      </c>
    </row>
    <row r="4386" spans="1:2" ht="15">
      <c r="A4386" s="629" t="s">
        <v>4711</v>
      </c>
      <c r="B4386" s="630">
        <v>130.81</v>
      </c>
    </row>
    <row r="4387" spans="1:2" ht="15">
      <c r="A4387" s="629" t="s">
        <v>4712</v>
      </c>
      <c r="B4387" s="630">
        <v>208.33</v>
      </c>
    </row>
    <row r="4388" spans="1:2" ht="15">
      <c r="A4388" s="629" t="s">
        <v>4713</v>
      </c>
      <c r="B4388" s="630">
        <v>180.83</v>
      </c>
    </row>
    <row r="4389" spans="1:2" ht="15">
      <c r="A4389" s="629" t="s">
        <v>4714</v>
      </c>
      <c r="B4389" s="630">
        <v>75.31</v>
      </c>
    </row>
    <row r="4390" spans="1:2" ht="15">
      <c r="A4390" s="629" t="s">
        <v>4715</v>
      </c>
      <c r="B4390" s="630">
        <v>65.400000000000006</v>
      </c>
    </row>
    <row r="4391" spans="1:2" ht="15">
      <c r="A4391" s="629" t="s">
        <v>4716</v>
      </c>
      <c r="B4391" s="630">
        <v>75.31</v>
      </c>
    </row>
    <row r="4392" spans="1:2" ht="15">
      <c r="A4392" s="629" t="s">
        <v>4717</v>
      </c>
      <c r="B4392" s="630">
        <v>65.400000000000006</v>
      </c>
    </row>
    <row r="4393" spans="1:2" ht="15">
      <c r="A4393" s="629" t="s">
        <v>4718</v>
      </c>
      <c r="B4393" s="630">
        <v>150.62</v>
      </c>
    </row>
    <row r="4394" spans="1:2" ht="15">
      <c r="A4394" s="629" t="s">
        <v>4719</v>
      </c>
      <c r="B4394" s="630">
        <v>130.81</v>
      </c>
    </row>
    <row r="4395" spans="1:2" ht="15">
      <c r="A4395" s="629" t="s">
        <v>4720</v>
      </c>
      <c r="B4395" s="630">
        <v>225.93</v>
      </c>
    </row>
    <row r="4396" spans="1:2" ht="15">
      <c r="A4396" s="629" t="s">
        <v>4721</v>
      </c>
      <c r="B4396" s="630">
        <v>196.21</v>
      </c>
    </row>
    <row r="4397" spans="1:2" ht="15">
      <c r="A4397" s="629" t="s">
        <v>4722</v>
      </c>
      <c r="B4397" s="630">
        <v>380.5</v>
      </c>
    </row>
    <row r="4398" spans="1:2" ht="15">
      <c r="A4398" s="629" t="s">
        <v>4723</v>
      </c>
      <c r="B4398" s="630">
        <v>330.86</v>
      </c>
    </row>
    <row r="4399" spans="1:2" ht="15">
      <c r="A4399" s="629" t="s">
        <v>4724</v>
      </c>
      <c r="B4399" s="630">
        <v>98.29</v>
      </c>
    </row>
    <row r="4400" spans="1:2" ht="15">
      <c r="A4400" s="629" t="s">
        <v>4725</v>
      </c>
      <c r="B4400" s="630">
        <v>85.41</v>
      </c>
    </row>
    <row r="4401" spans="1:2" ht="15">
      <c r="A4401" s="629" t="s">
        <v>4726</v>
      </c>
      <c r="B4401" s="630">
        <v>56.81</v>
      </c>
    </row>
    <row r="4402" spans="1:2" ht="15">
      <c r="A4402" s="629" t="s">
        <v>4727</v>
      </c>
      <c r="B4402" s="630">
        <v>49.37</v>
      </c>
    </row>
    <row r="4403" spans="1:2" ht="15">
      <c r="A4403" s="629" t="s">
        <v>4728</v>
      </c>
      <c r="B4403" s="630">
        <v>3.83</v>
      </c>
    </row>
    <row r="4404" spans="1:2" ht="15">
      <c r="A4404" s="629" t="s">
        <v>4729</v>
      </c>
      <c r="B4404" s="630">
        <v>3.35</v>
      </c>
    </row>
    <row r="4405" spans="1:2" ht="15">
      <c r="A4405" s="629" t="s">
        <v>4730</v>
      </c>
      <c r="B4405" s="630">
        <v>6.22</v>
      </c>
    </row>
    <row r="4406" spans="1:2" ht="15">
      <c r="A4406" s="629" t="s">
        <v>4731</v>
      </c>
      <c r="B4406" s="630">
        <v>5.43</v>
      </c>
    </row>
    <row r="4407" spans="1:2" ht="15">
      <c r="A4407" s="629" t="s">
        <v>4732</v>
      </c>
      <c r="B4407" s="630">
        <v>9.06</v>
      </c>
    </row>
    <row r="4408" spans="1:2" ht="15">
      <c r="A4408" s="629" t="s">
        <v>4733</v>
      </c>
      <c r="B4408" s="630">
        <v>7.9</v>
      </c>
    </row>
    <row r="4409" spans="1:2" ht="15">
      <c r="A4409" s="629" t="s">
        <v>4734</v>
      </c>
      <c r="B4409" s="630">
        <v>14.88</v>
      </c>
    </row>
    <row r="4410" spans="1:2" ht="15">
      <c r="A4410" s="629" t="s">
        <v>4735</v>
      </c>
      <c r="B4410" s="630">
        <v>12.98</v>
      </c>
    </row>
    <row r="4411" spans="1:2" ht="15">
      <c r="A4411" s="629" t="s">
        <v>4736</v>
      </c>
      <c r="B4411" s="630">
        <v>22.35</v>
      </c>
    </row>
    <row r="4412" spans="1:2" ht="15">
      <c r="A4412" s="629" t="s">
        <v>4737</v>
      </c>
      <c r="B4412" s="630">
        <v>19.48</v>
      </c>
    </row>
    <row r="4413" spans="1:2" ht="15">
      <c r="A4413" s="629" t="s">
        <v>4738</v>
      </c>
      <c r="B4413" s="630">
        <v>29.15</v>
      </c>
    </row>
    <row r="4414" spans="1:2" ht="15">
      <c r="A4414" s="629" t="s">
        <v>4739</v>
      </c>
      <c r="B4414" s="630">
        <v>25.41</v>
      </c>
    </row>
    <row r="4415" spans="1:2" ht="15">
      <c r="A4415" s="629" t="s">
        <v>4740</v>
      </c>
      <c r="B4415" s="630">
        <v>31.54</v>
      </c>
    </row>
    <row r="4416" spans="1:2" ht="15">
      <c r="A4416" s="629" t="s">
        <v>4741</v>
      </c>
      <c r="B4416" s="630">
        <v>27.86</v>
      </c>
    </row>
    <row r="4417" spans="1:2" ht="15">
      <c r="A4417" s="629" t="s">
        <v>4742</v>
      </c>
      <c r="B4417" s="630">
        <v>36.58</v>
      </c>
    </row>
    <row r="4418" spans="1:2" ht="15">
      <c r="A4418" s="629" t="s">
        <v>4743</v>
      </c>
      <c r="B4418" s="630">
        <v>32.31</v>
      </c>
    </row>
    <row r="4419" spans="1:2" ht="15">
      <c r="A4419" s="629" t="s">
        <v>4744</v>
      </c>
      <c r="B4419" s="630">
        <v>42.72</v>
      </c>
    </row>
    <row r="4420" spans="1:2" ht="15">
      <c r="A4420" s="629" t="s">
        <v>4745</v>
      </c>
      <c r="B4420" s="630">
        <v>37.74</v>
      </c>
    </row>
    <row r="4421" spans="1:2" ht="15">
      <c r="A4421" s="629" t="s">
        <v>4746</v>
      </c>
      <c r="B4421" s="630">
        <v>53.65</v>
      </c>
    </row>
    <row r="4422" spans="1:2" ht="15">
      <c r="A4422" s="629" t="s">
        <v>4747</v>
      </c>
      <c r="B4422" s="630">
        <v>47.84</v>
      </c>
    </row>
    <row r="4423" spans="1:2" ht="15">
      <c r="A4423" s="629" t="s">
        <v>4748</v>
      </c>
      <c r="B4423" s="630">
        <v>54.47</v>
      </c>
    </row>
    <row r="4424" spans="1:2" ht="15">
      <c r="A4424" s="629" t="s">
        <v>4749</v>
      </c>
      <c r="B4424" s="630">
        <v>48.15</v>
      </c>
    </row>
    <row r="4425" spans="1:2" ht="15">
      <c r="A4425" s="629" t="s">
        <v>4750</v>
      </c>
      <c r="B4425" s="630">
        <v>66.72</v>
      </c>
    </row>
    <row r="4426" spans="1:2" ht="15">
      <c r="A4426" s="629" t="s">
        <v>4751</v>
      </c>
      <c r="B4426" s="630">
        <v>59</v>
      </c>
    </row>
    <row r="4427" spans="1:2" ht="15">
      <c r="A4427" s="629" t="s">
        <v>4752</v>
      </c>
      <c r="B4427" s="630">
        <v>102.54</v>
      </c>
    </row>
    <row r="4428" spans="1:2" ht="15">
      <c r="A4428" s="629" t="s">
        <v>4753</v>
      </c>
      <c r="B4428" s="630">
        <v>93.66</v>
      </c>
    </row>
    <row r="4429" spans="1:2" ht="15">
      <c r="A4429" s="629" t="s">
        <v>4754</v>
      </c>
      <c r="B4429" s="630">
        <v>122</v>
      </c>
    </row>
    <row r="4430" spans="1:2" ht="15">
      <c r="A4430" s="629" t="s">
        <v>4755</v>
      </c>
      <c r="B4430" s="630">
        <v>111.49</v>
      </c>
    </row>
    <row r="4431" spans="1:2" ht="15">
      <c r="A4431" s="629" t="s">
        <v>4756</v>
      </c>
      <c r="B4431" s="630">
        <v>146.03</v>
      </c>
    </row>
    <row r="4432" spans="1:2" ht="15">
      <c r="A4432" s="629" t="s">
        <v>4757</v>
      </c>
      <c r="B4432" s="630">
        <v>133.6</v>
      </c>
    </row>
    <row r="4433" spans="1:2" ht="15">
      <c r="A4433" s="629" t="s">
        <v>4758</v>
      </c>
      <c r="B4433" s="630">
        <v>170.18</v>
      </c>
    </row>
    <row r="4434" spans="1:2" ht="15">
      <c r="A4434" s="629" t="s">
        <v>4759</v>
      </c>
      <c r="B4434" s="630">
        <v>155.80000000000001</v>
      </c>
    </row>
    <row r="4435" spans="1:2" ht="15">
      <c r="A4435" s="629" t="s">
        <v>4760</v>
      </c>
      <c r="B4435" s="630">
        <v>211.37</v>
      </c>
    </row>
    <row r="4436" spans="1:2" ht="15">
      <c r="A4436" s="629" t="s">
        <v>4761</v>
      </c>
      <c r="B4436" s="630">
        <v>193.51</v>
      </c>
    </row>
    <row r="4437" spans="1:2" ht="15">
      <c r="A4437" s="629" t="s">
        <v>4762</v>
      </c>
      <c r="B4437" s="630">
        <v>2.56</v>
      </c>
    </row>
    <row r="4438" spans="1:2" ht="15">
      <c r="A4438" s="629" t="s">
        <v>4763</v>
      </c>
      <c r="B4438" s="630">
        <v>2.25</v>
      </c>
    </row>
    <row r="4439" spans="1:2" ht="15">
      <c r="A4439" s="629" t="s">
        <v>4764</v>
      </c>
      <c r="B4439" s="630">
        <v>4.2</v>
      </c>
    </row>
    <row r="4440" spans="1:2" ht="15">
      <c r="A4440" s="629" t="s">
        <v>4765</v>
      </c>
      <c r="B4440" s="630">
        <v>3.67</v>
      </c>
    </row>
    <row r="4441" spans="1:2" ht="15">
      <c r="A4441" s="629" t="s">
        <v>4766</v>
      </c>
      <c r="B4441" s="630">
        <v>6.22</v>
      </c>
    </row>
    <row r="4442" spans="1:2" ht="15">
      <c r="A4442" s="629" t="s">
        <v>4767</v>
      </c>
      <c r="B4442" s="630">
        <v>5.44</v>
      </c>
    </row>
    <row r="4443" spans="1:2" ht="15">
      <c r="A4443" s="629" t="s">
        <v>4768</v>
      </c>
      <c r="B4443" s="630">
        <v>10.39</v>
      </c>
    </row>
    <row r="4444" spans="1:2" ht="15">
      <c r="A4444" s="629" t="s">
        <v>4769</v>
      </c>
      <c r="B4444" s="630">
        <v>9.09</v>
      </c>
    </row>
    <row r="4445" spans="1:2" ht="15">
      <c r="A4445" s="629" t="s">
        <v>4770</v>
      </c>
      <c r="B4445" s="630">
        <v>15.89</v>
      </c>
    </row>
    <row r="4446" spans="1:2" ht="15">
      <c r="A4446" s="629" t="s">
        <v>4771</v>
      </c>
      <c r="B4446" s="630">
        <v>13.88</v>
      </c>
    </row>
    <row r="4447" spans="1:2" ht="15">
      <c r="A4447" s="629" t="s">
        <v>4772</v>
      </c>
      <c r="B4447" s="630">
        <v>20.89</v>
      </c>
    </row>
    <row r="4448" spans="1:2" ht="15">
      <c r="A4448" s="629" t="s">
        <v>4773</v>
      </c>
      <c r="B4448" s="630">
        <v>18.25</v>
      </c>
    </row>
    <row r="4449" spans="1:2" ht="15">
      <c r="A4449" s="629" t="s">
        <v>4774</v>
      </c>
      <c r="B4449" s="630">
        <v>23.49</v>
      </c>
    </row>
    <row r="4450" spans="1:2" ht="15">
      <c r="A4450" s="629" t="s">
        <v>4775</v>
      </c>
      <c r="B4450" s="630">
        <v>20.88</v>
      </c>
    </row>
    <row r="4451" spans="1:2" ht="15">
      <c r="A4451" s="629" t="s">
        <v>4776</v>
      </c>
      <c r="B4451" s="630">
        <v>27.75</v>
      </c>
    </row>
    <row r="4452" spans="1:2" ht="15">
      <c r="A4452" s="629" t="s">
        <v>4777</v>
      </c>
      <c r="B4452" s="630">
        <v>24.67</v>
      </c>
    </row>
    <row r="4453" spans="1:2" ht="15">
      <c r="A4453" s="629" t="s">
        <v>4778</v>
      </c>
      <c r="B4453" s="630">
        <v>31.99</v>
      </c>
    </row>
    <row r="4454" spans="1:2" ht="15">
      <c r="A4454" s="629" t="s">
        <v>4779</v>
      </c>
      <c r="B4454" s="630">
        <v>28.44</v>
      </c>
    </row>
    <row r="4455" spans="1:2" ht="15">
      <c r="A4455" s="629" t="s">
        <v>4780</v>
      </c>
      <c r="B4455" s="630">
        <v>36.53</v>
      </c>
    </row>
    <row r="4456" spans="1:2" ht="15">
      <c r="A4456" s="629" t="s">
        <v>4781</v>
      </c>
      <c r="B4456" s="630">
        <v>32.479999999999997</v>
      </c>
    </row>
    <row r="4457" spans="1:2" ht="15">
      <c r="A4457" s="629" t="s">
        <v>4782</v>
      </c>
      <c r="B4457" s="630">
        <v>41.06</v>
      </c>
    </row>
    <row r="4458" spans="1:2" ht="15">
      <c r="A4458" s="629" t="s">
        <v>4783</v>
      </c>
      <c r="B4458" s="630">
        <v>36.520000000000003</v>
      </c>
    </row>
    <row r="4459" spans="1:2" ht="15">
      <c r="A4459" s="629" t="s">
        <v>4784</v>
      </c>
      <c r="B4459" s="630">
        <v>50.62</v>
      </c>
    </row>
    <row r="4460" spans="1:2" ht="15">
      <c r="A4460" s="629" t="s">
        <v>4785</v>
      </c>
      <c r="B4460" s="630">
        <v>45.04</v>
      </c>
    </row>
    <row r="4461" spans="1:2" ht="15">
      <c r="A4461" s="629" t="s">
        <v>4786</v>
      </c>
      <c r="B4461" s="630">
        <v>83.29</v>
      </c>
    </row>
    <row r="4462" spans="1:2" ht="15">
      <c r="A4462" s="629" t="s">
        <v>4787</v>
      </c>
      <c r="B4462" s="630">
        <v>76.97</v>
      </c>
    </row>
    <row r="4463" spans="1:2" ht="15">
      <c r="A4463" s="629" t="s">
        <v>4788</v>
      </c>
      <c r="B4463" s="630">
        <v>99.92</v>
      </c>
    </row>
    <row r="4464" spans="1:2" ht="15">
      <c r="A4464" s="629" t="s">
        <v>4789</v>
      </c>
      <c r="B4464" s="630">
        <v>92.35</v>
      </c>
    </row>
    <row r="4465" spans="1:2" ht="15">
      <c r="A4465" s="629" t="s">
        <v>4790</v>
      </c>
      <c r="B4465" s="630">
        <v>120.64</v>
      </c>
    </row>
    <row r="4466" spans="1:2" ht="15">
      <c r="A4466" s="629" t="s">
        <v>4791</v>
      </c>
      <c r="B4466" s="630">
        <v>111.59</v>
      </c>
    </row>
    <row r="4467" spans="1:2" ht="15">
      <c r="A4467" s="629" t="s">
        <v>4792</v>
      </c>
      <c r="B4467" s="630">
        <v>141.49</v>
      </c>
    </row>
    <row r="4468" spans="1:2" ht="15">
      <c r="A4468" s="629" t="s">
        <v>4793</v>
      </c>
      <c r="B4468" s="630">
        <v>130.93</v>
      </c>
    </row>
    <row r="4469" spans="1:2" ht="15">
      <c r="A4469" s="629" t="s">
        <v>4794</v>
      </c>
      <c r="B4469" s="630">
        <v>176.69</v>
      </c>
    </row>
    <row r="4470" spans="1:2" ht="15">
      <c r="A4470" s="629" t="s">
        <v>4795</v>
      </c>
      <c r="B4470" s="630">
        <v>163.44999999999999</v>
      </c>
    </row>
    <row r="4471" spans="1:2" ht="15">
      <c r="A4471" s="629" t="s">
        <v>4796</v>
      </c>
      <c r="B4471" s="630">
        <v>8.93</v>
      </c>
    </row>
    <row r="4472" spans="1:2" ht="15">
      <c r="A4472" s="629" t="s">
        <v>4797</v>
      </c>
      <c r="B4472" s="630">
        <v>7.78</v>
      </c>
    </row>
    <row r="4473" spans="1:2" ht="15">
      <c r="A4473" s="629" t="s">
        <v>4798</v>
      </c>
      <c r="B4473" s="630">
        <v>14.72</v>
      </c>
    </row>
    <row r="4474" spans="1:2" ht="15">
      <c r="A4474" s="629" t="s">
        <v>4799</v>
      </c>
      <c r="B4474" s="630">
        <v>12.82</v>
      </c>
    </row>
    <row r="4475" spans="1:2" ht="15">
      <c r="A4475" s="629" t="s">
        <v>4800</v>
      </c>
      <c r="B4475" s="630">
        <v>22.15</v>
      </c>
    </row>
    <row r="4476" spans="1:2" ht="15">
      <c r="A4476" s="629" t="s">
        <v>4801</v>
      </c>
      <c r="B4476" s="630">
        <v>19.28</v>
      </c>
    </row>
    <row r="4477" spans="1:2" ht="15">
      <c r="A4477" s="629" t="s">
        <v>4802</v>
      </c>
      <c r="B4477" s="630">
        <v>28.87</v>
      </c>
    </row>
    <row r="4478" spans="1:2" ht="15">
      <c r="A4478" s="629" t="s">
        <v>4803</v>
      </c>
      <c r="B4478" s="630">
        <v>25.14</v>
      </c>
    </row>
    <row r="4479" spans="1:2" ht="15">
      <c r="A4479" s="629" t="s">
        <v>4804</v>
      </c>
      <c r="B4479" s="630">
        <v>31.17</v>
      </c>
    </row>
    <row r="4480" spans="1:2" ht="15">
      <c r="A4480" s="629" t="s">
        <v>4805</v>
      </c>
      <c r="B4480" s="630">
        <v>27.49</v>
      </c>
    </row>
    <row r="4481" spans="1:2" ht="15">
      <c r="A4481" s="629" t="s">
        <v>4806</v>
      </c>
      <c r="B4481" s="630">
        <v>7.39</v>
      </c>
    </row>
    <row r="4482" spans="1:2" ht="15">
      <c r="A4482" s="629" t="s">
        <v>4807</v>
      </c>
      <c r="B4482" s="630">
        <v>6.41</v>
      </c>
    </row>
    <row r="4483" spans="1:2" ht="15">
      <c r="A4483" s="629" t="s">
        <v>4808</v>
      </c>
      <c r="B4483" s="630">
        <v>11.09</v>
      </c>
    </row>
    <row r="4484" spans="1:2" ht="15">
      <c r="A4484" s="629" t="s">
        <v>4809</v>
      </c>
      <c r="B4484" s="630">
        <v>9.61</v>
      </c>
    </row>
    <row r="4485" spans="1:2" ht="15">
      <c r="A4485" s="629" t="s">
        <v>4810</v>
      </c>
      <c r="B4485" s="630">
        <v>14.79</v>
      </c>
    </row>
    <row r="4486" spans="1:2" ht="15">
      <c r="A4486" s="629" t="s">
        <v>4811</v>
      </c>
      <c r="B4486" s="630">
        <v>12.82</v>
      </c>
    </row>
    <row r="4487" spans="1:2" ht="15">
      <c r="A4487" s="629" t="s">
        <v>4812</v>
      </c>
      <c r="B4487" s="630">
        <v>18.489999999999998</v>
      </c>
    </row>
    <row r="4488" spans="1:2" ht="15">
      <c r="A4488" s="629" t="s">
        <v>4813</v>
      </c>
      <c r="B4488" s="630">
        <v>16.03</v>
      </c>
    </row>
    <row r="4489" spans="1:2" ht="15">
      <c r="A4489" s="629" t="s">
        <v>4814</v>
      </c>
      <c r="B4489" s="630">
        <v>22.19</v>
      </c>
    </row>
    <row r="4490" spans="1:2" ht="15">
      <c r="A4490" s="629" t="s">
        <v>4815</v>
      </c>
      <c r="B4490" s="630">
        <v>19.23</v>
      </c>
    </row>
    <row r="4491" spans="1:2" ht="15">
      <c r="A4491" s="629" t="s">
        <v>4816</v>
      </c>
      <c r="B4491" s="630">
        <v>25.89</v>
      </c>
    </row>
    <row r="4492" spans="1:2" ht="15">
      <c r="A4492" s="629" t="s">
        <v>4817</v>
      </c>
      <c r="B4492" s="630">
        <v>22.44</v>
      </c>
    </row>
    <row r="4493" spans="1:2" ht="15">
      <c r="A4493" s="629" t="s">
        <v>4818</v>
      </c>
      <c r="B4493" s="630">
        <v>29.59</v>
      </c>
    </row>
    <row r="4494" spans="1:2" ht="15">
      <c r="A4494" s="629" t="s">
        <v>4819</v>
      </c>
      <c r="B4494" s="630">
        <v>25.65</v>
      </c>
    </row>
    <row r="4495" spans="1:2" ht="15">
      <c r="A4495" s="629" t="s">
        <v>4820</v>
      </c>
      <c r="B4495" s="630">
        <v>33.29</v>
      </c>
    </row>
    <row r="4496" spans="1:2" ht="15">
      <c r="A4496" s="629" t="s">
        <v>4821</v>
      </c>
      <c r="B4496" s="630">
        <v>28.85</v>
      </c>
    </row>
    <row r="4497" spans="1:2" ht="15">
      <c r="A4497" s="629" t="s">
        <v>4822</v>
      </c>
      <c r="B4497" s="630">
        <v>36.99</v>
      </c>
    </row>
    <row r="4498" spans="1:2" ht="15">
      <c r="A4498" s="629" t="s">
        <v>4823</v>
      </c>
      <c r="B4498" s="630">
        <v>32.06</v>
      </c>
    </row>
    <row r="4499" spans="1:2" ht="15">
      <c r="A4499" s="629" t="s">
        <v>4824</v>
      </c>
      <c r="B4499" s="630">
        <v>40.69</v>
      </c>
    </row>
    <row r="4500" spans="1:2" ht="15">
      <c r="A4500" s="629" t="s">
        <v>4825</v>
      </c>
      <c r="B4500" s="630">
        <v>35.270000000000003</v>
      </c>
    </row>
    <row r="4501" spans="1:2" ht="15">
      <c r="A4501" s="629" t="s">
        <v>4826</v>
      </c>
      <c r="B4501" s="630">
        <v>44.39</v>
      </c>
    </row>
    <row r="4502" spans="1:2" ht="15">
      <c r="A4502" s="629" t="s">
        <v>4827</v>
      </c>
      <c r="B4502" s="630">
        <v>38.47</v>
      </c>
    </row>
    <row r="4503" spans="1:2" ht="15">
      <c r="A4503" s="629" t="s">
        <v>4828</v>
      </c>
      <c r="B4503" s="630">
        <v>48.09</v>
      </c>
    </row>
    <row r="4504" spans="1:2" ht="15">
      <c r="A4504" s="629" t="s">
        <v>4829</v>
      </c>
      <c r="B4504" s="630">
        <v>41.68</v>
      </c>
    </row>
    <row r="4505" spans="1:2" ht="15">
      <c r="A4505" s="629" t="s">
        <v>4830</v>
      </c>
      <c r="B4505" s="630">
        <v>51.79</v>
      </c>
    </row>
    <row r="4506" spans="1:2" ht="15">
      <c r="A4506" s="629" t="s">
        <v>4831</v>
      </c>
      <c r="B4506" s="630">
        <v>44.88</v>
      </c>
    </row>
    <row r="4507" spans="1:2" ht="15">
      <c r="A4507" s="629" t="s">
        <v>4832</v>
      </c>
      <c r="B4507" s="630">
        <v>55.49</v>
      </c>
    </row>
    <row r="4508" spans="1:2" ht="15">
      <c r="A4508" s="629" t="s">
        <v>4833</v>
      </c>
      <c r="B4508" s="630">
        <v>48.09</v>
      </c>
    </row>
    <row r="4509" spans="1:2" ht="15">
      <c r="A4509" s="629" t="s">
        <v>4834</v>
      </c>
      <c r="B4509" s="630">
        <v>59.19</v>
      </c>
    </row>
    <row r="4510" spans="1:2" ht="15">
      <c r="A4510" s="629" t="s">
        <v>4835</v>
      </c>
      <c r="B4510" s="630">
        <v>51.3</v>
      </c>
    </row>
    <row r="4511" spans="1:2" ht="15">
      <c r="A4511" s="629" t="s">
        <v>4836</v>
      </c>
      <c r="B4511" s="630">
        <v>62.89</v>
      </c>
    </row>
    <row r="4512" spans="1:2" ht="15">
      <c r="A4512" s="629" t="s">
        <v>4837</v>
      </c>
      <c r="B4512" s="630">
        <v>54.5</v>
      </c>
    </row>
    <row r="4513" spans="1:2" ht="15">
      <c r="A4513" s="629" t="s">
        <v>4838</v>
      </c>
      <c r="B4513" s="630">
        <v>70.290000000000006</v>
      </c>
    </row>
    <row r="4514" spans="1:2" ht="15">
      <c r="A4514" s="629" t="s">
        <v>4839</v>
      </c>
      <c r="B4514" s="630">
        <v>60.92</v>
      </c>
    </row>
    <row r="4515" spans="1:2" ht="15">
      <c r="A4515" s="629" t="s">
        <v>4840</v>
      </c>
      <c r="B4515" s="630">
        <v>18.489999999999998</v>
      </c>
    </row>
    <row r="4516" spans="1:2" ht="15">
      <c r="A4516" s="629" t="s">
        <v>4841</v>
      </c>
      <c r="B4516" s="630">
        <v>16.03</v>
      </c>
    </row>
    <row r="4517" spans="1:2" ht="15">
      <c r="A4517" s="629" t="s">
        <v>4842</v>
      </c>
      <c r="B4517" s="630">
        <v>27.37</v>
      </c>
    </row>
    <row r="4518" spans="1:2" ht="15">
      <c r="A4518" s="629" t="s">
        <v>4843</v>
      </c>
      <c r="B4518" s="630">
        <v>23.72</v>
      </c>
    </row>
    <row r="4519" spans="1:2" ht="15">
      <c r="A4519" s="629" t="s">
        <v>4844</v>
      </c>
      <c r="B4519" s="630">
        <v>35.880000000000003</v>
      </c>
    </row>
    <row r="4520" spans="1:2" ht="15">
      <c r="A4520" s="629" t="s">
        <v>4845</v>
      </c>
      <c r="B4520" s="630">
        <v>31.1</v>
      </c>
    </row>
    <row r="4521" spans="1:2" ht="15">
      <c r="A4521" s="629" t="s">
        <v>4846</v>
      </c>
      <c r="B4521" s="630">
        <v>53.27</v>
      </c>
    </row>
    <row r="4522" spans="1:2" ht="15">
      <c r="A4522" s="629" t="s">
        <v>4847</v>
      </c>
      <c r="B4522" s="630">
        <v>46.17</v>
      </c>
    </row>
    <row r="4523" spans="1:2" ht="15">
      <c r="A4523" s="629" t="s">
        <v>4848</v>
      </c>
      <c r="B4523" s="630">
        <v>69.180000000000007</v>
      </c>
    </row>
    <row r="4524" spans="1:2" ht="15">
      <c r="A4524" s="629" t="s">
        <v>4849</v>
      </c>
      <c r="B4524" s="630">
        <v>59.95</v>
      </c>
    </row>
    <row r="4525" spans="1:2" ht="15">
      <c r="A4525" s="629" t="s">
        <v>4850</v>
      </c>
      <c r="B4525" s="630">
        <v>84.72</v>
      </c>
    </row>
    <row r="4526" spans="1:2" ht="15">
      <c r="A4526" s="629" t="s">
        <v>4851</v>
      </c>
      <c r="B4526" s="630">
        <v>73.42</v>
      </c>
    </row>
    <row r="4527" spans="1:2" ht="15">
      <c r="A4527" s="629" t="s">
        <v>4852</v>
      </c>
      <c r="B4527" s="630">
        <v>99.52</v>
      </c>
    </row>
    <row r="4528" spans="1:2" ht="15">
      <c r="A4528" s="629" t="s">
        <v>4853</v>
      </c>
      <c r="B4528" s="630">
        <v>86.25</v>
      </c>
    </row>
    <row r="4529" spans="1:2" ht="15">
      <c r="A4529" s="629" t="s">
        <v>4854</v>
      </c>
      <c r="B4529" s="630">
        <v>113.21</v>
      </c>
    </row>
    <row r="4530" spans="1:2" ht="15">
      <c r="A4530" s="629" t="s">
        <v>4855</v>
      </c>
      <c r="B4530" s="630">
        <v>98.11</v>
      </c>
    </row>
    <row r="4531" spans="1:2" ht="15">
      <c r="A4531" s="629" t="s">
        <v>4856</v>
      </c>
      <c r="B4531" s="630">
        <v>126.16</v>
      </c>
    </row>
    <row r="4532" spans="1:2" ht="15">
      <c r="A4532" s="629" t="s">
        <v>4857</v>
      </c>
      <c r="B4532" s="630">
        <v>109.33</v>
      </c>
    </row>
    <row r="4533" spans="1:2" ht="15">
      <c r="A4533" s="629" t="s">
        <v>4858</v>
      </c>
      <c r="B4533" s="630">
        <v>138.74</v>
      </c>
    </row>
    <row r="4534" spans="1:2" ht="15">
      <c r="A4534" s="629" t="s">
        <v>4859</v>
      </c>
      <c r="B4534" s="630">
        <v>120.23</v>
      </c>
    </row>
    <row r="4535" spans="1:2" ht="15">
      <c r="A4535" s="629" t="s">
        <v>4860</v>
      </c>
      <c r="B4535" s="630">
        <v>150.21</v>
      </c>
    </row>
    <row r="4536" spans="1:2" ht="15">
      <c r="A4536" s="629" t="s">
        <v>4861</v>
      </c>
      <c r="B4536" s="630">
        <v>130.16999999999999</v>
      </c>
    </row>
    <row r="4537" spans="1:2" ht="15">
      <c r="A4537" s="629" t="s">
        <v>4862</v>
      </c>
      <c r="B4537" s="630">
        <v>171.29</v>
      </c>
    </row>
    <row r="4538" spans="1:2" ht="15">
      <c r="A4538" s="629" t="s">
        <v>4863</v>
      </c>
      <c r="B4538" s="630">
        <v>148.44999999999999</v>
      </c>
    </row>
    <row r="4539" spans="1:2" ht="15">
      <c r="A4539" s="629" t="s">
        <v>4864</v>
      </c>
      <c r="B4539" s="630">
        <v>189.05</v>
      </c>
    </row>
    <row r="4540" spans="1:2" ht="15">
      <c r="A4540" s="629" t="s">
        <v>4865</v>
      </c>
      <c r="B4540" s="630">
        <v>163.84</v>
      </c>
    </row>
    <row r="4541" spans="1:2" ht="15">
      <c r="A4541" s="629" t="s">
        <v>4866</v>
      </c>
      <c r="B4541" s="630">
        <v>197.56</v>
      </c>
    </row>
    <row r="4542" spans="1:2" ht="15">
      <c r="A4542" s="629" t="s">
        <v>4867</v>
      </c>
      <c r="B4542" s="630">
        <v>171.22</v>
      </c>
    </row>
    <row r="4543" spans="1:2" ht="15">
      <c r="A4543" s="629" t="s">
        <v>4868</v>
      </c>
      <c r="B4543" s="630">
        <v>203.85</v>
      </c>
    </row>
    <row r="4544" spans="1:2" ht="15">
      <c r="A4544" s="629" t="s">
        <v>4869</v>
      </c>
      <c r="B4544" s="630">
        <v>176.67</v>
      </c>
    </row>
    <row r="4545" spans="1:2" ht="15">
      <c r="A4545" s="629" t="s">
        <v>4870</v>
      </c>
      <c r="B4545" s="630">
        <v>223.83</v>
      </c>
    </row>
    <row r="4546" spans="1:2" ht="15">
      <c r="A4546" s="629" t="s">
        <v>4871</v>
      </c>
      <c r="B4546" s="630">
        <v>193.98</v>
      </c>
    </row>
    <row r="4547" spans="1:2" ht="15">
      <c r="A4547" s="629" t="s">
        <v>4872</v>
      </c>
      <c r="B4547" s="630">
        <v>231.97</v>
      </c>
    </row>
    <row r="4548" spans="1:2" ht="15">
      <c r="A4548" s="629" t="s">
        <v>4873</v>
      </c>
      <c r="B4548" s="630">
        <v>201.04</v>
      </c>
    </row>
    <row r="4549" spans="1:2" ht="15">
      <c r="A4549" s="629" t="s">
        <v>4874</v>
      </c>
      <c r="B4549" s="630">
        <v>23.14</v>
      </c>
    </row>
    <row r="4550" spans="1:2" ht="15">
      <c r="A4550" s="629" t="s">
        <v>4875</v>
      </c>
      <c r="B4550" s="630">
        <v>20.05</v>
      </c>
    </row>
    <row r="4551" spans="1:2" ht="15">
      <c r="A4551" s="629" t="s">
        <v>4876</v>
      </c>
      <c r="B4551" s="630">
        <v>33.44</v>
      </c>
    </row>
    <row r="4552" spans="1:2" ht="15">
      <c r="A4552" s="629" t="s">
        <v>4877</v>
      </c>
      <c r="B4552" s="630">
        <v>28.98</v>
      </c>
    </row>
    <row r="4553" spans="1:2" ht="15">
      <c r="A4553" s="629" t="s">
        <v>4878</v>
      </c>
      <c r="B4553" s="630">
        <v>122.88</v>
      </c>
    </row>
    <row r="4554" spans="1:2" ht="15">
      <c r="A4554" s="629" t="s">
        <v>4879</v>
      </c>
      <c r="B4554" s="630">
        <v>116.34</v>
      </c>
    </row>
    <row r="4555" spans="1:2" ht="15">
      <c r="A4555" s="629" t="s">
        <v>4880</v>
      </c>
      <c r="B4555" s="630">
        <v>17.61</v>
      </c>
    </row>
    <row r="4556" spans="1:2" ht="15">
      <c r="A4556" s="629" t="s">
        <v>4881</v>
      </c>
      <c r="B4556" s="630">
        <v>15.26</v>
      </c>
    </row>
    <row r="4557" spans="1:2" ht="15">
      <c r="A4557" s="629" t="s">
        <v>4882</v>
      </c>
      <c r="B4557" s="630">
        <v>21.79</v>
      </c>
    </row>
    <row r="4558" spans="1:2" ht="15">
      <c r="A4558" s="629" t="s">
        <v>4883</v>
      </c>
      <c r="B4558" s="630">
        <v>18.88</v>
      </c>
    </row>
    <row r="4559" spans="1:2" ht="15">
      <c r="A4559" s="629" t="s">
        <v>4884</v>
      </c>
      <c r="B4559" s="630">
        <v>24.49</v>
      </c>
    </row>
    <row r="4560" spans="1:2" ht="15">
      <c r="A4560" s="629" t="s">
        <v>4885</v>
      </c>
      <c r="B4560" s="630">
        <v>21.22</v>
      </c>
    </row>
    <row r="4561" spans="1:2" ht="15">
      <c r="A4561" s="629" t="s">
        <v>4886</v>
      </c>
      <c r="B4561" s="630">
        <v>28.5</v>
      </c>
    </row>
    <row r="4562" spans="1:2" ht="15">
      <c r="A4562" s="629" t="s">
        <v>4887</v>
      </c>
      <c r="B4562" s="630">
        <v>24.7</v>
      </c>
    </row>
    <row r="4563" spans="1:2" ht="15">
      <c r="A4563" s="629" t="s">
        <v>4888</v>
      </c>
      <c r="B4563" s="630">
        <v>31.14</v>
      </c>
    </row>
    <row r="4564" spans="1:2" ht="15">
      <c r="A4564" s="629" t="s">
        <v>4889</v>
      </c>
      <c r="B4564" s="630">
        <v>26.99</v>
      </c>
    </row>
    <row r="4565" spans="1:2" ht="15">
      <c r="A4565" s="629" t="s">
        <v>4890</v>
      </c>
      <c r="B4565" s="630">
        <v>56.41</v>
      </c>
    </row>
    <row r="4566" spans="1:2" ht="15">
      <c r="A4566" s="629" t="s">
        <v>4891</v>
      </c>
      <c r="B4566" s="630">
        <v>49.54</v>
      </c>
    </row>
    <row r="4567" spans="1:2" ht="15">
      <c r="A4567" s="629" t="s">
        <v>4892</v>
      </c>
      <c r="B4567" s="630">
        <v>71.599999999999994</v>
      </c>
    </row>
    <row r="4568" spans="1:2" ht="15">
      <c r="A4568" s="629" t="s">
        <v>4893</v>
      </c>
      <c r="B4568" s="630">
        <v>62.76</v>
      </c>
    </row>
    <row r="4569" spans="1:2" ht="15">
      <c r="A4569" s="629" t="s">
        <v>4894</v>
      </c>
      <c r="B4569" s="630">
        <v>73.64</v>
      </c>
    </row>
    <row r="4570" spans="1:2" ht="15">
      <c r="A4570" s="629" t="s">
        <v>4895</v>
      </c>
      <c r="B4570" s="630">
        <v>64.790000000000006</v>
      </c>
    </row>
    <row r="4571" spans="1:2" ht="15">
      <c r="A4571" s="629" t="s">
        <v>4896</v>
      </c>
      <c r="B4571" s="630">
        <v>181.73</v>
      </c>
    </row>
    <row r="4572" spans="1:2" ht="15">
      <c r="A4572" s="629" t="s">
        <v>4897</v>
      </c>
      <c r="B4572" s="630">
        <v>168.68</v>
      </c>
    </row>
    <row r="4573" spans="1:2" ht="15">
      <c r="A4573" s="629" t="s">
        <v>4898</v>
      </c>
      <c r="B4573" s="630">
        <v>206.95</v>
      </c>
    </row>
    <row r="4574" spans="1:2" ht="15">
      <c r="A4574" s="629" t="s">
        <v>4899</v>
      </c>
      <c r="B4574" s="630">
        <v>193.86</v>
      </c>
    </row>
    <row r="4575" spans="1:2" ht="15">
      <c r="A4575" s="629" t="s">
        <v>4900</v>
      </c>
      <c r="B4575" s="630">
        <v>248.61</v>
      </c>
    </row>
    <row r="4576" spans="1:2" ht="15">
      <c r="A4576" s="629" t="s">
        <v>4901</v>
      </c>
      <c r="B4576" s="630">
        <v>232.86</v>
      </c>
    </row>
    <row r="4577" spans="1:2" ht="15">
      <c r="A4577" s="629" t="s">
        <v>4902</v>
      </c>
      <c r="B4577" s="630">
        <v>268.95</v>
      </c>
    </row>
    <row r="4578" spans="1:2" ht="15">
      <c r="A4578" s="629" t="s">
        <v>4903</v>
      </c>
      <c r="B4578" s="630">
        <v>251.31</v>
      </c>
    </row>
    <row r="4579" spans="1:2" ht="15">
      <c r="A4579" s="629" t="s">
        <v>4904</v>
      </c>
      <c r="B4579" s="630">
        <v>270.93</v>
      </c>
    </row>
    <row r="4580" spans="1:2" ht="15">
      <c r="A4580" s="629" t="s">
        <v>4905</v>
      </c>
      <c r="B4580" s="630">
        <v>253.25</v>
      </c>
    </row>
    <row r="4581" spans="1:2" ht="15">
      <c r="A4581" s="629" t="s">
        <v>4906</v>
      </c>
      <c r="B4581" s="630">
        <v>296.12</v>
      </c>
    </row>
    <row r="4582" spans="1:2" ht="15">
      <c r="A4582" s="629" t="s">
        <v>4907</v>
      </c>
      <c r="B4582" s="630">
        <v>275.33</v>
      </c>
    </row>
    <row r="4583" spans="1:2" ht="15">
      <c r="A4583" s="629" t="s">
        <v>4908</v>
      </c>
      <c r="B4583" s="630">
        <v>320.20999999999998</v>
      </c>
    </row>
    <row r="4584" spans="1:2" ht="15">
      <c r="A4584" s="629" t="s">
        <v>4909</v>
      </c>
      <c r="B4584" s="630">
        <v>297.60000000000002</v>
      </c>
    </row>
    <row r="4585" spans="1:2" ht="15">
      <c r="A4585" s="629" t="s">
        <v>4910</v>
      </c>
      <c r="B4585" s="630">
        <v>349.55</v>
      </c>
    </row>
    <row r="4586" spans="1:2" ht="15">
      <c r="A4586" s="629" t="s">
        <v>4911</v>
      </c>
      <c r="B4586" s="630">
        <v>323.41000000000003</v>
      </c>
    </row>
    <row r="4587" spans="1:2" ht="15">
      <c r="A4587" s="629" t="s">
        <v>4912</v>
      </c>
      <c r="B4587" s="630">
        <v>383.69</v>
      </c>
    </row>
    <row r="4588" spans="1:2" ht="15">
      <c r="A4588" s="629" t="s">
        <v>4913</v>
      </c>
      <c r="B4588" s="630">
        <v>355.32</v>
      </c>
    </row>
    <row r="4589" spans="1:2" ht="15">
      <c r="A4589" s="629" t="s">
        <v>4914</v>
      </c>
      <c r="B4589" s="630">
        <v>422.22</v>
      </c>
    </row>
    <row r="4590" spans="1:2" ht="15">
      <c r="A4590" s="629" t="s">
        <v>4915</v>
      </c>
      <c r="B4590" s="630">
        <v>389.98</v>
      </c>
    </row>
    <row r="4591" spans="1:2" ht="15">
      <c r="A4591" s="629" t="s">
        <v>4916</v>
      </c>
      <c r="B4591" s="630">
        <v>460.86</v>
      </c>
    </row>
    <row r="4592" spans="1:2" ht="15">
      <c r="A4592" s="629" t="s">
        <v>4917</v>
      </c>
      <c r="B4592" s="630">
        <v>426.05</v>
      </c>
    </row>
    <row r="4593" spans="1:2" ht="15">
      <c r="A4593" s="629" t="s">
        <v>4918</v>
      </c>
      <c r="B4593" s="630">
        <v>534.87</v>
      </c>
    </row>
    <row r="4594" spans="1:2" ht="15">
      <c r="A4594" s="629" t="s">
        <v>4919</v>
      </c>
      <c r="B4594" s="630">
        <v>492.73</v>
      </c>
    </row>
    <row r="4595" spans="1:2" ht="15">
      <c r="A4595" s="629" t="s">
        <v>4920</v>
      </c>
      <c r="B4595" s="630">
        <v>606.1</v>
      </c>
    </row>
    <row r="4596" spans="1:2" ht="15">
      <c r="A4596" s="629" t="s">
        <v>4921</v>
      </c>
      <c r="B4596" s="630">
        <v>557.24</v>
      </c>
    </row>
    <row r="4597" spans="1:2" ht="15">
      <c r="A4597" s="629" t="s">
        <v>4922</v>
      </c>
      <c r="B4597" s="630">
        <v>642.87</v>
      </c>
    </row>
    <row r="4598" spans="1:2" ht="15">
      <c r="A4598" s="629" t="s">
        <v>4923</v>
      </c>
      <c r="B4598" s="630">
        <v>592.44000000000005</v>
      </c>
    </row>
    <row r="4599" spans="1:2" ht="15">
      <c r="A4599" s="629" t="s">
        <v>4924</v>
      </c>
      <c r="B4599" s="630">
        <v>27.16</v>
      </c>
    </row>
    <row r="4600" spans="1:2" ht="15">
      <c r="A4600" s="629" t="s">
        <v>4925</v>
      </c>
      <c r="B4600" s="630">
        <v>23.54</v>
      </c>
    </row>
    <row r="4601" spans="1:2" ht="15">
      <c r="A4601" s="629" t="s">
        <v>4926</v>
      </c>
      <c r="B4601" s="630">
        <v>27.19</v>
      </c>
    </row>
    <row r="4602" spans="1:2" ht="15">
      <c r="A4602" s="629" t="s">
        <v>4927</v>
      </c>
      <c r="B4602" s="630">
        <v>23.57</v>
      </c>
    </row>
    <row r="4603" spans="1:2" ht="15">
      <c r="A4603" s="629" t="s">
        <v>4928</v>
      </c>
      <c r="B4603" s="630">
        <v>29.9</v>
      </c>
    </row>
    <row r="4604" spans="1:2" ht="15">
      <c r="A4604" s="629" t="s">
        <v>4929</v>
      </c>
      <c r="B4604" s="630">
        <v>25.91</v>
      </c>
    </row>
    <row r="4605" spans="1:2" ht="15">
      <c r="A4605" s="629" t="s">
        <v>4930</v>
      </c>
      <c r="B4605" s="630">
        <v>29.94</v>
      </c>
    </row>
    <row r="4606" spans="1:2" ht="15">
      <c r="A4606" s="629" t="s">
        <v>4931</v>
      </c>
      <c r="B4606" s="630">
        <v>25.95</v>
      </c>
    </row>
    <row r="4607" spans="1:2" ht="15">
      <c r="A4607" s="629" t="s">
        <v>4932</v>
      </c>
      <c r="B4607" s="630">
        <v>29.94</v>
      </c>
    </row>
    <row r="4608" spans="1:2" ht="15">
      <c r="A4608" s="629" t="s">
        <v>4933</v>
      </c>
      <c r="B4608" s="630">
        <v>25.95</v>
      </c>
    </row>
    <row r="4609" spans="1:2" ht="15">
      <c r="A4609" s="629" t="s">
        <v>4934</v>
      </c>
      <c r="B4609" s="630">
        <v>40.39</v>
      </c>
    </row>
    <row r="4610" spans="1:2" ht="15">
      <c r="A4610" s="629" t="s">
        <v>4935</v>
      </c>
      <c r="B4610" s="630">
        <v>35.01</v>
      </c>
    </row>
    <row r="4611" spans="1:2" ht="15">
      <c r="A4611" s="629" t="s">
        <v>4936</v>
      </c>
      <c r="B4611" s="630">
        <v>40.39</v>
      </c>
    </row>
    <row r="4612" spans="1:2" ht="15">
      <c r="A4612" s="629" t="s">
        <v>4937</v>
      </c>
      <c r="B4612" s="630">
        <v>35.01</v>
      </c>
    </row>
    <row r="4613" spans="1:2" ht="15">
      <c r="A4613" s="629" t="s">
        <v>4938</v>
      </c>
      <c r="B4613" s="630">
        <v>43.15</v>
      </c>
    </row>
    <row r="4614" spans="1:2" ht="15">
      <c r="A4614" s="629" t="s">
        <v>4939</v>
      </c>
      <c r="B4614" s="630">
        <v>37.4</v>
      </c>
    </row>
    <row r="4615" spans="1:2" ht="15">
      <c r="A4615" s="629" t="s">
        <v>4940</v>
      </c>
      <c r="B4615" s="630">
        <v>45.91</v>
      </c>
    </row>
    <row r="4616" spans="1:2" ht="15">
      <c r="A4616" s="629" t="s">
        <v>4941</v>
      </c>
      <c r="B4616" s="630">
        <v>39.79</v>
      </c>
    </row>
    <row r="4617" spans="1:2" ht="15">
      <c r="A4617" s="629" t="s">
        <v>4942</v>
      </c>
      <c r="B4617" s="630">
        <v>45.96</v>
      </c>
    </row>
    <row r="4618" spans="1:2" ht="15">
      <c r="A4618" s="629" t="s">
        <v>4943</v>
      </c>
      <c r="B4618" s="630">
        <v>39.83</v>
      </c>
    </row>
    <row r="4619" spans="1:2" ht="15">
      <c r="A4619" s="629" t="s">
        <v>4944</v>
      </c>
      <c r="B4619" s="630">
        <v>133.36000000000001</v>
      </c>
    </row>
    <row r="4620" spans="1:2" ht="15">
      <c r="A4620" s="629" t="s">
        <v>4945</v>
      </c>
      <c r="B4620" s="630">
        <v>125.3</v>
      </c>
    </row>
    <row r="4621" spans="1:2" ht="15">
      <c r="A4621" s="629" t="s">
        <v>4946</v>
      </c>
      <c r="B4621" s="630">
        <v>136.26</v>
      </c>
    </row>
    <row r="4622" spans="1:2" ht="15">
      <c r="A4622" s="629" t="s">
        <v>4947</v>
      </c>
      <c r="B4622" s="630">
        <v>127.83</v>
      </c>
    </row>
    <row r="4623" spans="1:2" ht="15">
      <c r="A4623" s="629" t="s">
        <v>4948</v>
      </c>
      <c r="B4623" s="630">
        <v>138.49</v>
      </c>
    </row>
    <row r="4624" spans="1:2" ht="15">
      <c r="A4624" s="629" t="s">
        <v>4949</v>
      </c>
      <c r="B4624" s="630">
        <v>129.97</v>
      </c>
    </row>
    <row r="4625" spans="1:2" ht="15">
      <c r="A4625" s="629" t="s">
        <v>4950</v>
      </c>
      <c r="B4625" s="630">
        <v>144.38</v>
      </c>
    </row>
    <row r="4626" spans="1:2" ht="15">
      <c r="A4626" s="629" t="s">
        <v>4951</v>
      </c>
      <c r="B4626" s="630">
        <v>135.11000000000001</v>
      </c>
    </row>
    <row r="4627" spans="1:2" ht="15">
      <c r="A4627" s="629" t="s">
        <v>4952</v>
      </c>
      <c r="B4627" s="630">
        <v>147.77000000000001</v>
      </c>
    </row>
    <row r="4628" spans="1:2" ht="15">
      <c r="A4628" s="629" t="s">
        <v>4953</v>
      </c>
      <c r="B4628" s="630">
        <v>138.1</v>
      </c>
    </row>
    <row r="4629" spans="1:2" ht="15">
      <c r="A4629" s="629" t="s">
        <v>4954</v>
      </c>
      <c r="B4629" s="630">
        <v>151.83000000000001</v>
      </c>
    </row>
    <row r="4630" spans="1:2" ht="15">
      <c r="A4630" s="629" t="s">
        <v>4955</v>
      </c>
      <c r="B4630" s="630">
        <v>141.74</v>
      </c>
    </row>
    <row r="4631" spans="1:2" ht="15">
      <c r="A4631" s="629" t="s">
        <v>4956</v>
      </c>
      <c r="B4631" s="630">
        <v>164.88</v>
      </c>
    </row>
    <row r="4632" spans="1:2" ht="15">
      <c r="A4632" s="629" t="s">
        <v>4957</v>
      </c>
      <c r="B4632" s="630">
        <v>153.25</v>
      </c>
    </row>
    <row r="4633" spans="1:2" ht="15">
      <c r="A4633" s="629" t="s">
        <v>4958</v>
      </c>
      <c r="B4633" s="630">
        <v>169.82</v>
      </c>
    </row>
    <row r="4634" spans="1:2" ht="15">
      <c r="A4634" s="629" t="s">
        <v>4959</v>
      </c>
      <c r="B4634" s="630">
        <v>157.72999999999999</v>
      </c>
    </row>
    <row r="4635" spans="1:2" ht="15">
      <c r="A4635" s="629" t="s">
        <v>4960</v>
      </c>
      <c r="B4635" s="630">
        <v>23.18</v>
      </c>
    </row>
    <row r="4636" spans="1:2" ht="15">
      <c r="A4636" s="629" t="s">
        <v>4961</v>
      </c>
      <c r="B4636" s="630">
        <v>20.54</v>
      </c>
    </row>
    <row r="4637" spans="1:2" ht="15">
      <c r="A4637" s="629" t="s">
        <v>4962</v>
      </c>
      <c r="B4637" s="630">
        <v>23.7</v>
      </c>
    </row>
    <row r="4638" spans="1:2" ht="15">
      <c r="A4638" s="629" t="s">
        <v>4963</v>
      </c>
      <c r="B4638" s="630">
        <v>20.99</v>
      </c>
    </row>
    <row r="4639" spans="1:2" ht="15">
      <c r="A4639" s="629" t="s">
        <v>4964</v>
      </c>
      <c r="B4639" s="630">
        <v>24.41</v>
      </c>
    </row>
    <row r="4640" spans="1:2" ht="15">
      <c r="A4640" s="629" t="s">
        <v>4965</v>
      </c>
      <c r="B4640" s="630">
        <v>21.63</v>
      </c>
    </row>
    <row r="4641" spans="1:2" ht="15">
      <c r="A4641" s="629" t="s">
        <v>4966</v>
      </c>
      <c r="B4641" s="630">
        <v>25.12</v>
      </c>
    </row>
    <row r="4642" spans="1:2" ht="15">
      <c r="A4642" s="629" t="s">
        <v>4967</v>
      </c>
      <c r="B4642" s="630">
        <v>22.26</v>
      </c>
    </row>
    <row r="4643" spans="1:2" ht="15">
      <c r="A4643" s="629" t="s">
        <v>4968</v>
      </c>
      <c r="B4643" s="630">
        <v>25.82</v>
      </c>
    </row>
    <row r="4644" spans="1:2" ht="15">
      <c r="A4644" s="629" t="s">
        <v>4969</v>
      </c>
      <c r="B4644" s="630">
        <v>22.89</v>
      </c>
    </row>
    <row r="4645" spans="1:2" ht="15">
      <c r="A4645" s="629" t="s">
        <v>4970</v>
      </c>
      <c r="B4645" s="630">
        <v>26.53</v>
      </c>
    </row>
    <row r="4646" spans="1:2" ht="15">
      <c r="A4646" s="629" t="s">
        <v>4971</v>
      </c>
      <c r="B4646" s="630">
        <v>23.52</v>
      </c>
    </row>
    <row r="4647" spans="1:2" ht="15">
      <c r="A4647" s="629" t="s">
        <v>4972</v>
      </c>
      <c r="B4647" s="630">
        <v>27.23</v>
      </c>
    </row>
    <row r="4648" spans="1:2" ht="15">
      <c r="A4648" s="629" t="s">
        <v>4973</v>
      </c>
      <c r="B4648" s="630">
        <v>24.15</v>
      </c>
    </row>
    <row r="4649" spans="1:2" ht="15">
      <c r="A4649" s="629" t="s">
        <v>4974</v>
      </c>
      <c r="B4649" s="630">
        <v>27.94</v>
      </c>
    </row>
    <row r="4650" spans="1:2" ht="15">
      <c r="A4650" s="629" t="s">
        <v>4975</v>
      </c>
      <c r="B4650" s="630">
        <v>24.78</v>
      </c>
    </row>
    <row r="4651" spans="1:2" ht="15">
      <c r="A4651" s="629" t="s">
        <v>4976</v>
      </c>
      <c r="B4651" s="630">
        <v>33.479999999999997</v>
      </c>
    </row>
    <row r="4652" spans="1:2" ht="15">
      <c r="A4652" s="629" t="s">
        <v>4977</v>
      </c>
      <c r="B4652" s="630">
        <v>29.91</v>
      </c>
    </row>
    <row r="4653" spans="1:2" ht="15">
      <c r="A4653" s="629" t="s">
        <v>4978</v>
      </c>
      <c r="B4653" s="630">
        <v>43.59</v>
      </c>
    </row>
    <row r="4654" spans="1:2" ht="15">
      <c r="A4654" s="629" t="s">
        <v>4979</v>
      </c>
      <c r="B4654" s="630">
        <v>39.32</v>
      </c>
    </row>
    <row r="4655" spans="1:2" ht="15">
      <c r="A4655" s="629" t="s">
        <v>4980</v>
      </c>
      <c r="B4655" s="630">
        <v>50.49</v>
      </c>
    </row>
    <row r="4656" spans="1:2" ht="15">
      <c r="A4656" s="629" t="s">
        <v>4981</v>
      </c>
      <c r="B4656" s="630">
        <v>46.13</v>
      </c>
    </row>
    <row r="4657" spans="1:2" ht="15">
      <c r="A4657" s="629" t="s">
        <v>4982</v>
      </c>
      <c r="B4657" s="630">
        <v>68.22</v>
      </c>
    </row>
    <row r="4658" spans="1:2" ht="15">
      <c r="A4658" s="629" t="s">
        <v>4983</v>
      </c>
      <c r="B4658" s="630">
        <v>62.95</v>
      </c>
    </row>
    <row r="4659" spans="1:2" ht="15">
      <c r="A4659" s="629" t="s">
        <v>4984</v>
      </c>
      <c r="B4659" s="630">
        <v>167.53</v>
      </c>
    </row>
    <row r="4660" spans="1:2" ht="15">
      <c r="A4660" s="629" t="s">
        <v>4985</v>
      </c>
      <c r="B4660" s="630">
        <v>161.61000000000001</v>
      </c>
    </row>
    <row r="4661" spans="1:2" ht="15">
      <c r="A4661" s="629" t="s">
        <v>4986</v>
      </c>
      <c r="B4661" s="630">
        <v>214.62</v>
      </c>
    </row>
    <row r="4662" spans="1:2" ht="15">
      <c r="A4662" s="629" t="s">
        <v>4987</v>
      </c>
      <c r="B4662" s="630">
        <v>208.59</v>
      </c>
    </row>
    <row r="4663" spans="1:2" ht="15">
      <c r="A4663" s="629" t="s">
        <v>4988</v>
      </c>
      <c r="B4663" s="630">
        <v>260.86</v>
      </c>
    </row>
    <row r="4664" spans="1:2" ht="15">
      <c r="A4664" s="629" t="s">
        <v>4989</v>
      </c>
      <c r="B4664" s="630">
        <v>253.63</v>
      </c>
    </row>
    <row r="4665" spans="1:2" ht="15">
      <c r="A4665" s="629" t="s">
        <v>4990</v>
      </c>
      <c r="B4665" s="630">
        <v>275.18</v>
      </c>
    </row>
    <row r="4666" spans="1:2" ht="15">
      <c r="A4666" s="629" t="s">
        <v>4991</v>
      </c>
      <c r="B4666" s="630">
        <v>266.58999999999997</v>
      </c>
    </row>
    <row r="4667" spans="1:2" ht="15">
      <c r="A4667" s="629" t="s">
        <v>4992</v>
      </c>
      <c r="B4667" s="630">
        <v>392.28</v>
      </c>
    </row>
    <row r="4668" spans="1:2" ht="15">
      <c r="A4668" s="629" t="s">
        <v>4993</v>
      </c>
      <c r="B4668" s="630">
        <v>381.81</v>
      </c>
    </row>
    <row r="4669" spans="1:2" ht="15">
      <c r="A4669" s="629" t="s">
        <v>4994</v>
      </c>
      <c r="B4669" s="630">
        <v>446.73</v>
      </c>
    </row>
    <row r="4670" spans="1:2" ht="15">
      <c r="A4670" s="629" t="s">
        <v>4995</v>
      </c>
      <c r="B4670" s="630">
        <v>434.55</v>
      </c>
    </row>
    <row r="4671" spans="1:2" ht="15">
      <c r="A4671" s="629" t="s">
        <v>4996</v>
      </c>
      <c r="B4671" s="630">
        <v>601.9</v>
      </c>
    </row>
    <row r="4672" spans="1:2" ht="15">
      <c r="A4672" s="629" t="s">
        <v>4997</v>
      </c>
      <c r="B4672" s="630">
        <v>588.30999999999995</v>
      </c>
    </row>
    <row r="4673" spans="1:2" ht="15">
      <c r="A4673" s="629" t="s">
        <v>4998</v>
      </c>
      <c r="B4673" s="630">
        <v>948.47</v>
      </c>
    </row>
    <row r="4674" spans="1:2" ht="15">
      <c r="A4674" s="629" t="s">
        <v>4999</v>
      </c>
      <c r="B4674" s="630">
        <v>931.66</v>
      </c>
    </row>
    <row r="4675" spans="1:2" ht="15">
      <c r="A4675" s="629" t="s">
        <v>5000</v>
      </c>
      <c r="B4675" s="630">
        <v>1361.38</v>
      </c>
    </row>
    <row r="4676" spans="1:2" ht="15">
      <c r="A4676" s="629" t="s">
        <v>5001</v>
      </c>
      <c r="B4676" s="630">
        <v>1340.51</v>
      </c>
    </row>
    <row r="4677" spans="1:2" ht="15">
      <c r="A4677" s="629" t="s">
        <v>5002</v>
      </c>
      <c r="B4677" s="630">
        <v>1708.23</v>
      </c>
    </row>
    <row r="4678" spans="1:2" ht="15">
      <c r="A4678" s="629" t="s">
        <v>5003</v>
      </c>
      <c r="B4678" s="630">
        <v>1682.79</v>
      </c>
    </row>
    <row r="4679" spans="1:2" ht="15">
      <c r="A4679" s="629" t="s">
        <v>5004</v>
      </c>
      <c r="B4679" s="630">
        <v>2077.9499999999998</v>
      </c>
    </row>
    <row r="4680" spans="1:2" ht="15">
      <c r="A4680" s="629" t="s">
        <v>5005</v>
      </c>
      <c r="B4680" s="630">
        <v>2050.17</v>
      </c>
    </row>
    <row r="4681" spans="1:2" ht="15">
      <c r="A4681" s="629" t="s">
        <v>5006</v>
      </c>
      <c r="B4681" s="630">
        <v>162.71</v>
      </c>
    </row>
    <row r="4682" spans="1:2" ht="15">
      <c r="A4682" s="629" t="s">
        <v>5007</v>
      </c>
      <c r="B4682" s="630">
        <v>158.32</v>
      </c>
    </row>
    <row r="4683" spans="1:2" ht="15">
      <c r="A4683" s="629" t="s">
        <v>5008</v>
      </c>
      <c r="B4683" s="630">
        <v>245.69</v>
      </c>
    </row>
    <row r="4684" spans="1:2" ht="15">
      <c r="A4684" s="629" t="s">
        <v>5009</v>
      </c>
      <c r="B4684" s="630">
        <v>239.66</v>
      </c>
    </row>
    <row r="4685" spans="1:2" ht="15">
      <c r="A4685" s="629" t="s">
        <v>5010</v>
      </c>
      <c r="B4685" s="630">
        <v>277.87</v>
      </c>
    </row>
    <row r="4686" spans="1:2" ht="15">
      <c r="A4686" s="629" t="s">
        <v>5011</v>
      </c>
      <c r="B4686" s="630">
        <v>270.64</v>
      </c>
    </row>
    <row r="4687" spans="1:2" ht="15">
      <c r="A4687" s="629" t="s">
        <v>5012</v>
      </c>
      <c r="B4687" s="630">
        <v>314.44</v>
      </c>
    </row>
    <row r="4688" spans="1:2" ht="15">
      <c r="A4688" s="629" t="s">
        <v>5013</v>
      </c>
      <c r="B4688" s="630">
        <v>305.85000000000002</v>
      </c>
    </row>
    <row r="4689" spans="1:2" ht="15">
      <c r="A4689" s="629" t="s">
        <v>5014</v>
      </c>
      <c r="B4689" s="630">
        <v>386.13</v>
      </c>
    </row>
    <row r="4690" spans="1:2" ht="15">
      <c r="A4690" s="629" t="s">
        <v>5015</v>
      </c>
      <c r="B4690" s="630">
        <v>375.66</v>
      </c>
    </row>
    <row r="4691" spans="1:2" ht="15">
      <c r="A4691" s="629" t="s">
        <v>5016</v>
      </c>
      <c r="B4691" s="630">
        <v>534.17999999999995</v>
      </c>
    </row>
    <row r="4692" spans="1:2" ht="15">
      <c r="A4692" s="629" t="s">
        <v>5017</v>
      </c>
      <c r="B4692" s="630">
        <v>522</v>
      </c>
    </row>
    <row r="4693" spans="1:2" ht="15">
      <c r="A4693" s="629" t="s">
        <v>5018</v>
      </c>
      <c r="B4693" s="630">
        <v>648.27</v>
      </c>
    </row>
    <row r="4694" spans="1:2" ht="15">
      <c r="A4694" s="629" t="s">
        <v>5019</v>
      </c>
      <c r="B4694" s="630">
        <v>634.67999999999995</v>
      </c>
    </row>
    <row r="4695" spans="1:2" ht="15">
      <c r="A4695" s="629" t="s">
        <v>5020</v>
      </c>
      <c r="B4695" s="630">
        <v>1021.47</v>
      </c>
    </row>
    <row r="4696" spans="1:2" ht="15">
      <c r="A4696" s="629" t="s">
        <v>5021</v>
      </c>
      <c r="B4696" s="630">
        <v>1004.66</v>
      </c>
    </row>
    <row r="4697" spans="1:2" ht="15">
      <c r="A4697" s="629" t="s">
        <v>5022</v>
      </c>
      <c r="B4697" s="630">
        <v>1471.38</v>
      </c>
    </row>
    <row r="4698" spans="1:2" ht="15">
      <c r="A4698" s="629" t="s">
        <v>5023</v>
      </c>
      <c r="B4698" s="630">
        <v>1450.51</v>
      </c>
    </row>
    <row r="4699" spans="1:2" ht="15">
      <c r="A4699" s="629" t="s">
        <v>5024</v>
      </c>
      <c r="B4699" s="630">
        <v>180.67</v>
      </c>
    </row>
    <row r="4700" spans="1:2" ht="15">
      <c r="A4700" s="629" t="s">
        <v>5025</v>
      </c>
      <c r="B4700" s="630">
        <v>176.28</v>
      </c>
    </row>
    <row r="4701" spans="1:2" ht="15">
      <c r="A4701" s="629" t="s">
        <v>5026</v>
      </c>
      <c r="B4701" s="630">
        <v>265.69</v>
      </c>
    </row>
    <row r="4702" spans="1:2" ht="15">
      <c r="A4702" s="629" t="s">
        <v>5027</v>
      </c>
      <c r="B4702" s="630">
        <v>259.66000000000003</v>
      </c>
    </row>
    <row r="4703" spans="1:2" ht="15">
      <c r="A4703" s="629" t="s">
        <v>5028</v>
      </c>
      <c r="B4703" s="630">
        <v>328.52</v>
      </c>
    </row>
    <row r="4704" spans="1:2" ht="15">
      <c r="A4704" s="629" t="s">
        <v>5029</v>
      </c>
      <c r="B4704" s="630">
        <v>321.29000000000002</v>
      </c>
    </row>
    <row r="4705" spans="1:2" ht="15">
      <c r="A4705" s="629" t="s">
        <v>5030</v>
      </c>
      <c r="B4705" s="630">
        <v>414.96</v>
      </c>
    </row>
    <row r="4706" spans="1:2" ht="15">
      <c r="A4706" s="629" t="s">
        <v>5031</v>
      </c>
      <c r="B4706" s="630">
        <v>406.37</v>
      </c>
    </row>
    <row r="4707" spans="1:2" ht="15">
      <c r="A4707" s="629" t="s">
        <v>5032</v>
      </c>
      <c r="B4707" s="630">
        <v>508.57</v>
      </c>
    </row>
    <row r="4708" spans="1:2" ht="15">
      <c r="A4708" s="629" t="s">
        <v>5033</v>
      </c>
      <c r="B4708" s="630">
        <v>498.1</v>
      </c>
    </row>
    <row r="4709" spans="1:2" ht="15">
      <c r="A4709" s="629" t="s">
        <v>5034</v>
      </c>
      <c r="B4709" s="630">
        <v>638.11</v>
      </c>
    </row>
    <row r="4710" spans="1:2" ht="15">
      <c r="A4710" s="629" t="s">
        <v>5035</v>
      </c>
      <c r="B4710" s="630">
        <v>625.92999999999995</v>
      </c>
    </row>
    <row r="4711" spans="1:2" ht="15">
      <c r="A4711" s="629" t="s">
        <v>5036</v>
      </c>
      <c r="B4711" s="630">
        <v>787.55</v>
      </c>
    </row>
    <row r="4712" spans="1:2" ht="15">
      <c r="A4712" s="629" t="s">
        <v>5037</v>
      </c>
      <c r="B4712" s="630">
        <v>773.96</v>
      </c>
    </row>
    <row r="4713" spans="1:2" ht="15">
      <c r="A4713" s="629" t="s">
        <v>5038</v>
      </c>
      <c r="B4713" s="630">
        <v>1102.47</v>
      </c>
    </row>
    <row r="4714" spans="1:2" ht="15">
      <c r="A4714" s="629" t="s">
        <v>5039</v>
      </c>
      <c r="B4714" s="630">
        <v>1085.6600000000001</v>
      </c>
    </row>
    <row r="4715" spans="1:2" ht="15">
      <c r="A4715" s="629" t="s">
        <v>5040</v>
      </c>
      <c r="B4715" s="630">
        <v>1592.38</v>
      </c>
    </row>
    <row r="4716" spans="1:2" ht="15">
      <c r="A4716" s="629" t="s">
        <v>5041</v>
      </c>
      <c r="B4716" s="630">
        <v>1571.51</v>
      </c>
    </row>
    <row r="4717" spans="1:2" ht="15">
      <c r="A4717" s="629" t="s">
        <v>5042</v>
      </c>
      <c r="B4717" s="630">
        <v>43.79</v>
      </c>
    </row>
    <row r="4718" spans="1:2" ht="15">
      <c r="A4718" s="629" t="s">
        <v>5043</v>
      </c>
      <c r="B4718" s="630">
        <v>41.48</v>
      </c>
    </row>
    <row r="4719" spans="1:2" ht="15">
      <c r="A4719" s="629" t="s">
        <v>5044</v>
      </c>
      <c r="B4719" s="630">
        <v>64.099999999999994</v>
      </c>
    </row>
    <row r="4720" spans="1:2" ht="15">
      <c r="A4720" s="629" t="s">
        <v>5045</v>
      </c>
      <c r="B4720" s="630">
        <v>59.64</v>
      </c>
    </row>
    <row r="4721" spans="1:2" ht="15">
      <c r="A4721" s="629" t="s">
        <v>5046</v>
      </c>
      <c r="B4721" s="630">
        <v>107.28</v>
      </c>
    </row>
    <row r="4722" spans="1:2" ht="15">
      <c r="A4722" s="629" t="s">
        <v>5047</v>
      </c>
      <c r="B4722" s="630">
        <v>99.97</v>
      </c>
    </row>
    <row r="4723" spans="1:2" ht="15">
      <c r="A4723" s="629" t="s">
        <v>5048</v>
      </c>
      <c r="B4723" s="630">
        <v>139.68</v>
      </c>
    </row>
    <row r="4724" spans="1:2" ht="15">
      <c r="A4724" s="629" t="s">
        <v>5049</v>
      </c>
      <c r="B4724" s="630">
        <v>128.52000000000001</v>
      </c>
    </row>
    <row r="4725" spans="1:2" ht="15">
      <c r="A4725" s="629" t="s">
        <v>5050</v>
      </c>
      <c r="B4725" s="630">
        <v>303.95999999999998</v>
      </c>
    </row>
    <row r="4726" spans="1:2" ht="15">
      <c r="A4726" s="629" t="s">
        <v>5051</v>
      </c>
      <c r="B4726" s="630">
        <v>293.12</v>
      </c>
    </row>
    <row r="4727" spans="1:2" ht="15">
      <c r="A4727" s="629" t="s">
        <v>5052</v>
      </c>
      <c r="B4727" s="630">
        <v>378.29</v>
      </c>
    </row>
    <row r="4728" spans="1:2" ht="15">
      <c r="A4728" s="629" t="s">
        <v>5053</v>
      </c>
      <c r="B4728" s="630">
        <v>363.09</v>
      </c>
    </row>
    <row r="4729" spans="1:2" ht="15">
      <c r="A4729" s="629" t="s">
        <v>5054</v>
      </c>
      <c r="B4729" s="630">
        <v>52.79</v>
      </c>
    </row>
    <row r="4730" spans="1:2" ht="15">
      <c r="A4730" s="629" t="s">
        <v>5055</v>
      </c>
      <c r="B4730" s="630">
        <v>49.03</v>
      </c>
    </row>
    <row r="4731" spans="1:2" ht="15">
      <c r="A4731" s="629" t="s">
        <v>5056</v>
      </c>
      <c r="B4731" s="630">
        <v>68.19</v>
      </c>
    </row>
    <row r="4732" spans="1:2" ht="15">
      <c r="A4732" s="629" t="s">
        <v>5057</v>
      </c>
      <c r="B4732" s="630">
        <v>63.24</v>
      </c>
    </row>
    <row r="4733" spans="1:2" ht="15">
      <c r="A4733" s="629" t="s">
        <v>5058</v>
      </c>
      <c r="B4733" s="630">
        <v>100.54</v>
      </c>
    </row>
    <row r="4734" spans="1:2" ht="15">
      <c r="A4734" s="629" t="s">
        <v>5059</v>
      </c>
      <c r="B4734" s="630">
        <v>93.98</v>
      </c>
    </row>
    <row r="4735" spans="1:2" ht="15">
      <c r="A4735" s="629" t="s">
        <v>5060</v>
      </c>
      <c r="B4735" s="630">
        <v>136.83000000000001</v>
      </c>
    </row>
    <row r="4736" spans="1:2" ht="15">
      <c r="A4736" s="629" t="s">
        <v>5061</v>
      </c>
      <c r="B4736" s="630">
        <v>128.59</v>
      </c>
    </row>
    <row r="4737" spans="1:2" ht="15">
      <c r="A4737" s="629" t="s">
        <v>5062</v>
      </c>
      <c r="B4737" s="630">
        <v>171.39</v>
      </c>
    </row>
    <row r="4738" spans="1:2" ht="15">
      <c r="A4738" s="629" t="s">
        <v>5063</v>
      </c>
      <c r="B4738" s="630">
        <v>161.71</v>
      </c>
    </row>
    <row r="4739" spans="1:2" ht="15">
      <c r="A4739" s="629" t="s">
        <v>5064</v>
      </c>
      <c r="B4739" s="630">
        <v>60.66</v>
      </c>
    </row>
    <row r="4740" spans="1:2" ht="15">
      <c r="A4740" s="629" t="s">
        <v>5065</v>
      </c>
      <c r="B4740" s="630">
        <v>57.26</v>
      </c>
    </row>
    <row r="4741" spans="1:2" ht="15">
      <c r="A4741" s="629" t="s">
        <v>5066</v>
      </c>
      <c r="B4741" s="630">
        <v>78.260000000000005</v>
      </c>
    </row>
    <row r="4742" spans="1:2" ht="15">
      <c r="A4742" s="629" t="s">
        <v>5067</v>
      </c>
      <c r="B4742" s="630">
        <v>73.31</v>
      </c>
    </row>
    <row r="4743" spans="1:2" ht="15">
      <c r="A4743" s="629" t="s">
        <v>5068</v>
      </c>
      <c r="B4743" s="630">
        <v>115.28</v>
      </c>
    </row>
    <row r="4744" spans="1:2" ht="15">
      <c r="A4744" s="629" t="s">
        <v>5069</v>
      </c>
      <c r="B4744" s="630">
        <v>108.72</v>
      </c>
    </row>
    <row r="4745" spans="1:2" ht="15">
      <c r="A4745" s="629" t="s">
        <v>5070</v>
      </c>
      <c r="B4745" s="630">
        <v>161.69999999999999</v>
      </c>
    </row>
    <row r="4746" spans="1:2" ht="15">
      <c r="A4746" s="629" t="s">
        <v>5071</v>
      </c>
      <c r="B4746" s="630">
        <v>153.46</v>
      </c>
    </row>
    <row r="4747" spans="1:2" ht="15">
      <c r="A4747" s="629" t="s">
        <v>5072</v>
      </c>
      <c r="B4747" s="630">
        <v>178.59</v>
      </c>
    </row>
    <row r="4748" spans="1:2" ht="15">
      <c r="A4748" s="629" t="s">
        <v>5073</v>
      </c>
      <c r="B4748" s="630">
        <v>168.91</v>
      </c>
    </row>
    <row r="4749" spans="1:2" ht="15">
      <c r="A4749" s="629" t="s">
        <v>5074</v>
      </c>
      <c r="B4749" s="630">
        <v>96.71</v>
      </c>
    </row>
    <row r="4750" spans="1:2" ht="15">
      <c r="A4750" s="629" t="s">
        <v>5075</v>
      </c>
      <c r="B4750" s="630">
        <v>91.49</v>
      </c>
    </row>
    <row r="4751" spans="1:2" ht="15">
      <c r="A4751" s="629" t="s">
        <v>5076</v>
      </c>
      <c r="B4751" s="630">
        <v>113.08</v>
      </c>
    </row>
    <row r="4752" spans="1:2" ht="15">
      <c r="A4752" s="629" t="s">
        <v>5077</v>
      </c>
      <c r="B4752" s="630">
        <v>106.52</v>
      </c>
    </row>
    <row r="4753" spans="1:2" ht="15">
      <c r="A4753" s="629" t="s">
        <v>5078</v>
      </c>
      <c r="B4753" s="630">
        <v>165.58</v>
      </c>
    </row>
    <row r="4754" spans="1:2" ht="15">
      <c r="A4754" s="629" t="s">
        <v>5079</v>
      </c>
      <c r="B4754" s="630">
        <v>157.34</v>
      </c>
    </row>
    <row r="4755" spans="1:2" ht="15">
      <c r="A4755" s="629" t="s">
        <v>5080</v>
      </c>
      <c r="B4755" s="630">
        <v>192.52</v>
      </c>
    </row>
    <row r="4756" spans="1:2" ht="15">
      <c r="A4756" s="629" t="s">
        <v>5081</v>
      </c>
      <c r="B4756" s="630">
        <v>182.84</v>
      </c>
    </row>
    <row r="4757" spans="1:2" ht="15">
      <c r="A4757" s="629" t="s">
        <v>5082</v>
      </c>
      <c r="B4757" s="630">
        <v>244.45</v>
      </c>
    </row>
    <row r="4758" spans="1:2" ht="15">
      <c r="A4758" s="629" t="s">
        <v>5083</v>
      </c>
      <c r="B4758" s="630">
        <v>233.24</v>
      </c>
    </row>
    <row r="4759" spans="1:2" ht="15">
      <c r="A4759" s="629" t="s">
        <v>5084</v>
      </c>
      <c r="B4759" s="630">
        <v>315.27999999999997</v>
      </c>
    </row>
    <row r="4760" spans="1:2" ht="15">
      <c r="A4760" s="629" t="s">
        <v>5085</v>
      </c>
      <c r="B4760" s="630">
        <v>302.55</v>
      </c>
    </row>
    <row r="4761" spans="1:2" ht="15">
      <c r="A4761" s="629" t="s">
        <v>5086</v>
      </c>
      <c r="B4761" s="630">
        <v>396.09</v>
      </c>
    </row>
    <row r="4762" spans="1:2" ht="15">
      <c r="A4762" s="629" t="s">
        <v>5087</v>
      </c>
      <c r="B4762" s="630">
        <v>379.08</v>
      </c>
    </row>
    <row r="4763" spans="1:2" ht="15">
      <c r="A4763" s="629" t="s">
        <v>5088</v>
      </c>
      <c r="B4763" s="630">
        <v>539.72</v>
      </c>
    </row>
    <row r="4764" spans="1:2" ht="15">
      <c r="A4764" s="629" t="s">
        <v>5089</v>
      </c>
      <c r="B4764" s="630">
        <v>521</v>
      </c>
    </row>
    <row r="4765" spans="1:2" ht="15">
      <c r="A4765" s="629" t="s">
        <v>5090</v>
      </c>
      <c r="B4765" s="630">
        <v>683.74</v>
      </c>
    </row>
    <row r="4766" spans="1:2" ht="15">
      <c r="A4766" s="629" t="s">
        <v>5091</v>
      </c>
      <c r="B4766" s="630">
        <v>662.34</v>
      </c>
    </row>
    <row r="4767" spans="1:2" ht="15">
      <c r="A4767" s="629" t="s">
        <v>5092</v>
      </c>
      <c r="B4767" s="630">
        <v>756.85</v>
      </c>
    </row>
    <row r="4768" spans="1:2" ht="15">
      <c r="A4768" s="629" t="s">
        <v>5093</v>
      </c>
      <c r="B4768" s="630">
        <v>732.84</v>
      </c>
    </row>
    <row r="4769" spans="1:2" ht="15">
      <c r="A4769" s="629" t="s">
        <v>5094</v>
      </c>
      <c r="B4769" s="630">
        <v>1056.19</v>
      </c>
    </row>
    <row r="4770" spans="1:2" ht="15">
      <c r="A4770" s="629" t="s">
        <v>5095</v>
      </c>
      <c r="B4770" s="630">
        <v>1025.8</v>
      </c>
    </row>
    <row r="4771" spans="1:2" ht="15">
      <c r="A4771" s="629" t="s">
        <v>5096</v>
      </c>
      <c r="B4771" s="630">
        <v>1730.77</v>
      </c>
    </row>
    <row r="4772" spans="1:2" ht="15">
      <c r="A4772" s="629" t="s">
        <v>5097</v>
      </c>
      <c r="B4772" s="630">
        <v>1694.91</v>
      </c>
    </row>
    <row r="4773" spans="1:2" ht="15">
      <c r="A4773" s="629" t="s">
        <v>5098</v>
      </c>
      <c r="B4773" s="630">
        <v>1832.98</v>
      </c>
    </row>
    <row r="4774" spans="1:2" ht="15">
      <c r="A4774" s="629" t="s">
        <v>5099</v>
      </c>
      <c r="B4774" s="630">
        <v>1792.05</v>
      </c>
    </row>
    <row r="4775" spans="1:2" ht="15">
      <c r="A4775" s="629" t="s">
        <v>5100</v>
      </c>
      <c r="B4775" s="630">
        <v>113.49</v>
      </c>
    </row>
    <row r="4776" spans="1:2" ht="15">
      <c r="A4776" s="629" t="s">
        <v>5101</v>
      </c>
      <c r="B4776" s="630">
        <v>108.27</v>
      </c>
    </row>
    <row r="4777" spans="1:2" ht="15">
      <c r="A4777" s="629" t="s">
        <v>5102</v>
      </c>
      <c r="B4777" s="630">
        <v>133.28</v>
      </c>
    </row>
    <row r="4778" spans="1:2" ht="15">
      <c r="A4778" s="629" t="s">
        <v>5103</v>
      </c>
      <c r="B4778" s="630">
        <v>126.72</v>
      </c>
    </row>
    <row r="4779" spans="1:2" ht="15">
      <c r="A4779" s="629" t="s">
        <v>5104</v>
      </c>
      <c r="B4779" s="630">
        <v>180.06</v>
      </c>
    </row>
    <row r="4780" spans="1:2" ht="15">
      <c r="A4780" s="629" t="s">
        <v>5105</v>
      </c>
      <c r="B4780" s="630">
        <v>171.82</v>
      </c>
    </row>
    <row r="4781" spans="1:2" ht="15">
      <c r="A4781" s="629" t="s">
        <v>5106</v>
      </c>
      <c r="B4781" s="630">
        <v>228.52</v>
      </c>
    </row>
    <row r="4782" spans="1:2" ht="15">
      <c r="A4782" s="629" t="s">
        <v>5107</v>
      </c>
      <c r="B4782" s="630">
        <v>218.84</v>
      </c>
    </row>
    <row r="4783" spans="1:2" ht="15">
      <c r="A4783" s="629" t="s">
        <v>5108</v>
      </c>
      <c r="B4783" s="630">
        <v>318.64999999999998</v>
      </c>
    </row>
    <row r="4784" spans="1:2" ht="15">
      <c r="A4784" s="629" t="s">
        <v>5109</v>
      </c>
      <c r="B4784" s="630">
        <v>307.44</v>
      </c>
    </row>
    <row r="4785" spans="1:2" ht="15">
      <c r="A4785" s="629" t="s">
        <v>5110</v>
      </c>
      <c r="B4785" s="630">
        <v>339.78</v>
      </c>
    </row>
    <row r="4786" spans="1:2" ht="15">
      <c r="A4786" s="629" t="s">
        <v>5111</v>
      </c>
      <c r="B4786" s="630">
        <v>327.05</v>
      </c>
    </row>
    <row r="4787" spans="1:2" ht="15">
      <c r="A4787" s="629" t="s">
        <v>5112</v>
      </c>
      <c r="B4787" s="630">
        <v>387.99</v>
      </c>
    </row>
    <row r="4788" spans="1:2" ht="15">
      <c r="A4788" s="629" t="s">
        <v>5113</v>
      </c>
      <c r="B4788" s="630">
        <v>370.98</v>
      </c>
    </row>
    <row r="4789" spans="1:2" ht="15">
      <c r="A4789" s="629" t="s">
        <v>5114</v>
      </c>
      <c r="B4789" s="630">
        <v>573.72</v>
      </c>
    </row>
    <row r="4790" spans="1:2" ht="15">
      <c r="A4790" s="629" t="s">
        <v>5115</v>
      </c>
      <c r="B4790" s="630">
        <v>555</v>
      </c>
    </row>
    <row r="4791" spans="1:2" ht="15">
      <c r="A4791" s="629" t="s">
        <v>5116</v>
      </c>
      <c r="B4791" s="630">
        <v>741.74</v>
      </c>
    </row>
    <row r="4792" spans="1:2" ht="15">
      <c r="A4792" s="629" t="s">
        <v>5117</v>
      </c>
      <c r="B4792" s="630">
        <v>720.34</v>
      </c>
    </row>
    <row r="4793" spans="1:2" ht="15">
      <c r="A4793" s="629" t="s">
        <v>5118</v>
      </c>
      <c r="B4793" s="630">
        <v>811.35</v>
      </c>
    </row>
    <row r="4794" spans="1:2" ht="15">
      <c r="A4794" s="629" t="s">
        <v>5119</v>
      </c>
      <c r="B4794" s="630">
        <v>787.34</v>
      </c>
    </row>
    <row r="4795" spans="1:2" ht="15">
      <c r="A4795" s="629" t="s">
        <v>5120</v>
      </c>
      <c r="B4795" s="630">
        <v>919.63</v>
      </c>
    </row>
    <row r="4796" spans="1:2" ht="15">
      <c r="A4796" s="629" t="s">
        <v>5121</v>
      </c>
      <c r="B4796" s="630">
        <v>889.24</v>
      </c>
    </row>
    <row r="4797" spans="1:2" ht="15">
      <c r="A4797" s="629" t="s">
        <v>5122</v>
      </c>
      <c r="B4797" s="630">
        <v>1924.52</v>
      </c>
    </row>
    <row r="4798" spans="1:2" ht="15">
      <c r="A4798" s="629" t="s">
        <v>5123</v>
      </c>
      <c r="B4798" s="630">
        <v>1888.66</v>
      </c>
    </row>
    <row r="4799" spans="1:2" ht="15">
      <c r="A4799" s="629" t="s">
        <v>5124</v>
      </c>
      <c r="B4799" s="630">
        <v>1995.98</v>
      </c>
    </row>
    <row r="4800" spans="1:2" ht="15">
      <c r="A4800" s="629" t="s">
        <v>5125</v>
      </c>
      <c r="B4800" s="630">
        <v>1955.05</v>
      </c>
    </row>
    <row r="4801" spans="1:2" ht="15">
      <c r="A4801" s="629" t="s">
        <v>5126</v>
      </c>
      <c r="B4801" s="630">
        <v>124.49</v>
      </c>
    </row>
    <row r="4802" spans="1:2" ht="15">
      <c r="A4802" s="629" t="s">
        <v>5127</v>
      </c>
      <c r="B4802" s="630">
        <v>119.27</v>
      </c>
    </row>
    <row r="4803" spans="1:2" ht="15">
      <c r="A4803" s="629" t="s">
        <v>5128</v>
      </c>
      <c r="B4803" s="630">
        <v>137.41999999999999</v>
      </c>
    </row>
    <row r="4804" spans="1:2" ht="15">
      <c r="A4804" s="629" t="s">
        <v>5129</v>
      </c>
      <c r="B4804" s="630">
        <v>130.86000000000001</v>
      </c>
    </row>
    <row r="4805" spans="1:2" ht="15">
      <c r="A4805" s="629" t="s">
        <v>5130</v>
      </c>
      <c r="B4805" s="630">
        <v>184.56</v>
      </c>
    </row>
    <row r="4806" spans="1:2" ht="15">
      <c r="A4806" s="629" t="s">
        <v>5131</v>
      </c>
      <c r="B4806" s="630">
        <v>176.32</v>
      </c>
    </row>
    <row r="4807" spans="1:2" ht="15">
      <c r="A4807" s="629" t="s">
        <v>5132</v>
      </c>
      <c r="B4807" s="630">
        <v>239.42</v>
      </c>
    </row>
    <row r="4808" spans="1:2" ht="15">
      <c r="A4808" s="629" t="s">
        <v>5133</v>
      </c>
      <c r="B4808" s="630">
        <v>229.74</v>
      </c>
    </row>
    <row r="4809" spans="1:2" ht="15">
      <c r="A4809" s="629" t="s">
        <v>5134</v>
      </c>
      <c r="B4809" s="630">
        <v>363.65</v>
      </c>
    </row>
    <row r="4810" spans="1:2" ht="15">
      <c r="A4810" s="629" t="s">
        <v>5135</v>
      </c>
      <c r="B4810" s="630">
        <v>352.44</v>
      </c>
    </row>
    <row r="4811" spans="1:2" ht="15">
      <c r="A4811" s="629" t="s">
        <v>5136</v>
      </c>
      <c r="B4811" s="630">
        <v>386.78</v>
      </c>
    </row>
    <row r="4812" spans="1:2" ht="15">
      <c r="A4812" s="629" t="s">
        <v>5137</v>
      </c>
      <c r="B4812" s="630">
        <v>374.05</v>
      </c>
    </row>
    <row r="4813" spans="1:2" ht="15">
      <c r="A4813" s="629" t="s">
        <v>5138</v>
      </c>
      <c r="B4813" s="630">
        <v>545.04999999999995</v>
      </c>
    </row>
    <row r="4814" spans="1:2" ht="15">
      <c r="A4814" s="629" t="s">
        <v>5139</v>
      </c>
      <c r="B4814" s="630">
        <v>528.04</v>
      </c>
    </row>
    <row r="4815" spans="1:2" ht="15">
      <c r="A4815" s="629" t="s">
        <v>5140</v>
      </c>
      <c r="B4815" s="630">
        <v>646.72</v>
      </c>
    </row>
    <row r="4816" spans="1:2" ht="15">
      <c r="A4816" s="629" t="s">
        <v>5141</v>
      </c>
      <c r="B4816" s="630">
        <v>628</v>
      </c>
    </row>
    <row r="4817" spans="1:2" ht="15">
      <c r="A4817" s="629" t="s">
        <v>5142</v>
      </c>
      <c r="B4817" s="630">
        <v>841.74</v>
      </c>
    </row>
    <row r="4818" spans="1:2" ht="15">
      <c r="A4818" s="629" t="s">
        <v>5143</v>
      </c>
      <c r="B4818" s="630">
        <v>820.34</v>
      </c>
    </row>
    <row r="4819" spans="1:2" ht="15">
      <c r="A4819" s="629" t="s">
        <v>5144</v>
      </c>
      <c r="B4819" s="630">
        <v>927.85</v>
      </c>
    </row>
    <row r="4820" spans="1:2" ht="15">
      <c r="A4820" s="629" t="s">
        <v>5145</v>
      </c>
      <c r="B4820" s="630">
        <v>903.84</v>
      </c>
    </row>
    <row r="4821" spans="1:2" ht="15">
      <c r="A4821" s="629" t="s">
        <v>5146</v>
      </c>
      <c r="B4821" s="630">
        <v>1249.19</v>
      </c>
    </row>
    <row r="4822" spans="1:2" ht="15">
      <c r="A4822" s="629" t="s">
        <v>5147</v>
      </c>
      <c r="B4822" s="630">
        <v>1218.8</v>
      </c>
    </row>
    <row r="4823" spans="1:2" ht="15">
      <c r="A4823" s="629" t="s">
        <v>5148</v>
      </c>
      <c r="B4823" s="630">
        <v>2470.52</v>
      </c>
    </row>
    <row r="4824" spans="1:2" ht="15">
      <c r="A4824" s="629" t="s">
        <v>5149</v>
      </c>
      <c r="B4824" s="630">
        <v>2434.66</v>
      </c>
    </row>
    <row r="4825" spans="1:2" ht="15">
      <c r="A4825" s="629" t="s">
        <v>5150</v>
      </c>
      <c r="B4825" s="630">
        <v>2722.98</v>
      </c>
    </row>
    <row r="4826" spans="1:2" ht="15">
      <c r="A4826" s="629" t="s">
        <v>5151</v>
      </c>
      <c r="B4826" s="630">
        <v>2682.05</v>
      </c>
    </row>
    <row r="4827" spans="1:2" ht="15">
      <c r="A4827" s="629" t="s">
        <v>5152</v>
      </c>
      <c r="B4827" s="630">
        <v>136.49</v>
      </c>
    </row>
    <row r="4828" spans="1:2" ht="15">
      <c r="A4828" s="629" t="s">
        <v>5153</v>
      </c>
      <c r="B4828" s="630">
        <v>131.27000000000001</v>
      </c>
    </row>
    <row r="4829" spans="1:2" ht="15">
      <c r="A4829" s="629" t="s">
        <v>5154</v>
      </c>
      <c r="B4829" s="630">
        <v>162.66</v>
      </c>
    </row>
    <row r="4830" spans="1:2" ht="15">
      <c r="A4830" s="629" t="s">
        <v>5155</v>
      </c>
      <c r="B4830" s="630">
        <v>155.66999999999999</v>
      </c>
    </row>
    <row r="4831" spans="1:2" ht="15">
      <c r="A4831" s="629" t="s">
        <v>5156</v>
      </c>
      <c r="B4831" s="630">
        <v>196.87</v>
      </c>
    </row>
    <row r="4832" spans="1:2" ht="15">
      <c r="A4832" s="629" t="s">
        <v>5157</v>
      </c>
      <c r="B4832" s="630">
        <v>188.34</v>
      </c>
    </row>
    <row r="4833" spans="1:2" ht="15">
      <c r="A4833" s="629" t="s">
        <v>5158</v>
      </c>
      <c r="B4833" s="630">
        <v>259.48</v>
      </c>
    </row>
    <row r="4834" spans="1:2" ht="15">
      <c r="A4834" s="629" t="s">
        <v>5159</v>
      </c>
      <c r="B4834" s="630">
        <v>248.81</v>
      </c>
    </row>
    <row r="4835" spans="1:2" ht="15">
      <c r="A4835" s="629" t="s">
        <v>5160</v>
      </c>
      <c r="B4835" s="630">
        <v>398.99</v>
      </c>
    </row>
    <row r="4836" spans="1:2" ht="15">
      <c r="A4836" s="629" t="s">
        <v>5161</v>
      </c>
      <c r="B4836" s="630">
        <v>386.69</v>
      </c>
    </row>
    <row r="4837" spans="1:2" ht="15">
      <c r="A4837" s="629" t="s">
        <v>5162</v>
      </c>
      <c r="B4837" s="630">
        <v>433.3</v>
      </c>
    </row>
    <row r="4838" spans="1:2" ht="15">
      <c r="A4838" s="629" t="s">
        <v>5163</v>
      </c>
      <c r="B4838" s="630">
        <v>418.16</v>
      </c>
    </row>
    <row r="4839" spans="1:2" ht="15">
      <c r="A4839" s="629" t="s">
        <v>5164</v>
      </c>
      <c r="B4839" s="630">
        <v>589.59</v>
      </c>
    </row>
    <row r="4840" spans="1:2" ht="15">
      <c r="A4840" s="629" t="s">
        <v>5165</v>
      </c>
      <c r="B4840" s="630">
        <v>572.16</v>
      </c>
    </row>
    <row r="4841" spans="1:2" ht="15">
      <c r="A4841" s="629" t="s">
        <v>5166</v>
      </c>
      <c r="B4841" s="630">
        <v>709.97</v>
      </c>
    </row>
    <row r="4842" spans="1:2" ht="15">
      <c r="A4842" s="629" t="s">
        <v>5167</v>
      </c>
      <c r="B4842" s="630">
        <v>690.05</v>
      </c>
    </row>
    <row r="4843" spans="1:2" ht="15">
      <c r="A4843" s="629" t="s">
        <v>5168</v>
      </c>
      <c r="B4843" s="630">
        <v>917.36</v>
      </c>
    </row>
    <row r="4844" spans="1:2" ht="15">
      <c r="A4844" s="629" t="s">
        <v>5169</v>
      </c>
      <c r="B4844" s="630">
        <v>895.62</v>
      </c>
    </row>
    <row r="4845" spans="1:2" ht="15">
      <c r="A4845" s="629" t="s">
        <v>5170</v>
      </c>
      <c r="B4845" s="630">
        <v>1028.46</v>
      </c>
    </row>
    <row r="4846" spans="1:2" ht="15">
      <c r="A4846" s="629" t="s">
        <v>5171</v>
      </c>
      <c r="B4846" s="630">
        <v>1003.94</v>
      </c>
    </row>
    <row r="4847" spans="1:2" ht="15">
      <c r="A4847" s="629" t="s">
        <v>5172</v>
      </c>
      <c r="B4847" s="630">
        <v>1296.32</v>
      </c>
    </row>
    <row r="4848" spans="1:2" ht="15">
      <c r="A4848" s="629" t="s">
        <v>5173</v>
      </c>
      <c r="B4848" s="630">
        <v>1265.58</v>
      </c>
    </row>
    <row r="4849" spans="1:2" ht="15">
      <c r="A4849" s="629" t="s">
        <v>5174</v>
      </c>
      <c r="B4849" s="630">
        <v>2677.52</v>
      </c>
    </row>
    <row r="4850" spans="1:2" ht="15">
      <c r="A4850" s="629" t="s">
        <v>5175</v>
      </c>
      <c r="B4850" s="630">
        <v>2641.66</v>
      </c>
    </row>
    <row r="4851" spans="1:2" ht="15">
      <c r="A4851" s="629" t="s">
        <v>5176</v>
      </c>
      <c r="B4851" s="630">
        <v>2949.98</v>
      </c>
    </row>
    <row r="4852" spans="1:2" ht="15">
      <c r="A4852" s="629" t="s">
        <v>5177</v>
      </c>
      <c r="B4852" s="630">
        <v>2909.05</v>
      </c>
    </row>
    <row r="4853" spans="1:2" ht="15">
      <c r="A4853" s="629" t="s">
        <v>5178</v>
      </c>
      <c r="B4853" s="630">
        <v>629.35</v>
      </c>
    </row>
    <row r="4854" spans="1:2" ht="15">
      <c r="A4854" s="629" t="s">
        <v>5179</v>
      </c>
      <c r="B4854" s="630">
        <v>578.34</v>
      </c>
    </row>
    <row r="4855" spans="1:2" ht="15">
      <c r="A4855" s="629" t="s">
        <v>5180</v>
      </c>
      <c r="B4855" s="630">
        <v>694.98</v>
      </c>
    </row>
    <row r="4856" spans="1:2" ht="15">
      <c r="A4856" s="629" t="s">
        <v>5181</v>
      </c>
      <c r="B4856" s="630">
        <v>641.22</v>
      </c>
    </row>
    <row r="4857" spans="1:2" ht="15">
      <c r="A4857" s="629" t="s">
        <v>5182</v>
      </c>
      <c r="B4857" s="630">
        <v>4827.72</v>
      </c>
    </row>
    <row r="4858" spans="1:2" ht="15">
      <c r="A4858" s="629" t="s">
        <v>5183</v>
      </c>
      <c r="B4858" s="630">
        <v>4647.79</v>
      </c>
    </row>
    <row r="4859" spans="1:2" ht="15">
      <c r="A4859" s="629" t="s">
        <v>5184</v>
      </c>
      <c r="B4859" s="630">
        <v>5004.2</v>
      </c>
    </row>
    <row r="4860" spans="1:2" ht="15">
      <c r="A4860" s="629" t="s">
        <v>5185</v>
      </c>
      <c r="B4860" s="630">
        <v>4808.46</v>
      </c>
    </row>
    <row r="4861" spans="1:2" ht="15">
      <c r="A4861" s="629" t="s">
        <v>5186</v>
      </c>
      <c r="B4861" s="630">
        <v>5458.09</v>
      </c>
    </row>
    <row r="4862" spans="1:2" ht="15">
      <c r="A4862" s="629" t="s">
        <v>5187</v>
      </c>
      <c r="B4862" s="630">
        <v>5241.57</v>
      </c>
    </row>
    <row r="4863" spans="1:2" ht="15">
      <c r="A4863" s="629" t="s">
        <v>5188</v>
      </c>
      <c r="B4863" s="630">
        <v>8094.89</v>
      </c>
    </row>
    <row r="4864" spans="1:2" ht="15">
      <c r="A4864" s="629" t="s">
        <v>5189</v>
      </c>
      <c r="B4864" s="630">
        <v>7692.11</v>
      </c>
    </row>
    <row r="4865" spans="1:2" ht="15">
      <c r="A4865" s="629" t="s">
        <v>5190</v>
      </c>
      <c r="B4865" s="630">
        <v>7249.7</v>
      </c>
    </row>
    <row r="4866" spans="1:2" ht="15">
      <c r="A4866" s="629" t="s">
        <v>5191</v>
      </c>
      <c r="B4866" s="630">
        <v>6986.58</v>
      </c>
    </row>
    <row r="4867" spans="1:2" ht="15">
      <c r="A4867" s="629" t="s">
        <v>5192</v>
      </c>
      <c r="B4867" s="630">
        <v>9443.09</v>
      </c>
    </row>
    <row r="4868" spans="1:2" ht="15">
      <c r="A4868" s="629" t="s">
        <v>5193</v>
      </c>
      <c r="B4868" s="630">
        <v>9102.3799999999992</v>
      </c>
    </row>
    <row r="4869" spans="1:2" ht="15">
      <c r="A4869" s="629" t="s">
        <v>5194</v>
      </c>
      <c r="B4869" s="630">
        <v>8822.56</v>
      </c>
    </row>
    <row r="4870" spans="1:2" ht="15">
      <c r="A4870" s="629" t="s">
        <v>5195</v>
      </c>
      <c r="B4870" s="630">
        <v>8481.32</v>
      </c>
    </row>
    <row r="4871" spans="1:2" ht="15">
      <c r="A4871" s="629" t="s">
        <v>5196</v>
      </c>
      <c r="B4871" s="630">
        <v>12825.18</v>
      </c>
    </row>
    <row r="4872" spans="1:2" ht="15">
      <c r="A4872" s="629" t="s">
        <v>5197</v>
      </c>
      <c r="B4872" s="630">
        <v>12186.03</v>
      </c>
    </row>
    <row r="4873" spans="1:2" ht="15">
      <c r="A4873" s="629" t="s">
        <v>5198</v>
      </c>
      <c r="B4873" s="630">
        <v>10019.36</v>
      </c>
    </row>
    <row r="4874" spans="1:2" ht="15">
      <c r="A4874" s="629" t="s">
        <v>5199</v>
      </c>
      <c r="B4874" s="630">
        <v>9669.0499999999993</v>
      </c>
    </row>
    <row r="4875" spans="1:2" ht="15">
      <c r="A4875" s="629" t="s">
        <v>5200</v>
      </c>
      <c r="B4875" s="630">
        <v>11148.88</v>
      </c>
    </row>
    <row r="4876" spans="1:2" ht="15">
      <c r="A4876" s="629" t="s">
        <v>5201</v>
      </c>
      <c r="B4876" s="630">
        <v>10731.52</v>
      </c>
    </row>
    <row r="4877" spans="1:2" ht="15">
      <c r="A4877" s="629" t="s">
        <v>5202</v>
      </c>
      <c r="B4877" s="630">
        <v>11554.84</v>
      </c>
    </row>
    <row r="4878" spans="1:2" ht="15">
      <c r="A4878" s="629" t="s">
        <v>5203</v>
      </c>
      <c r="B4878" s="630">
        <v>11112.49</v>
      </c>
    </row>
    <row r="4879" spans="1:2" ht="15">
      <c r="A4879" s="629" t="s">
        <v>5204</v>
      </c>
      <c r="B4879" s="630">
        <v>16839.78</v>
      </c>
    </row>
    <row r="4880" spans="1:2" ht="15">
      <c r="A4880" s="629" t="s">
        <v>5205</v>
      </c>
      <c r="B4880" s="630">
        <v>16000.74</v>
      </c>
    </row>
    <row r="4881" spans="1:2" ht="15">
      <c r="A4881" s="629" t="s">
        <v>5206</v>
      </c>
      <c r="B4881" s="630">
        <v>2583.06</v>
      </c>
    </row>
    <row r="4882" spans="1:2" ht="15">
      <c r="A4882" s="629" t="s">
        <v>5207</v>
      </c>
      <c r="B4882" s="630">
        <v>2376.2600000000002</v>
      </c>
    </row>
    <row r="4883" spans="1:2" ht="15">
      <c r="A4883" s="629" t="s">
        <v>5208</v>
      </c>
      <c r="B4883" s="630">
        <v>3245.23</v>
      </c>
    </row>
    <row r="4884" spans="1:2" ht="15">
      <c r="A4884" s="629" t="s">
        <v>5209</v>
      </c>
      <c r="B4884" s="630">
        <v>2986.05</v>
      </c>
    </row>
    <row r="4885" spans="1:2" ht="15">
      <c r="A4885" s="629" t="s">
        <v>5210</v>
      </c>
      <c r="B4885" s="630">
        <v>4159.1499999999996</v>
      </c>
    </row>
    <row r="4886" spans="1:2" ht="15">
      <c r="A4886" s="629" t="s">
        <v>5211</v>
      </c>
      <c r="B4886" s="630">
        <v>3827.18</v>
      </c>
    </row>
    <row r="4887" spans="1:2" ht="15">
      <c r="A4887" s="629" t="s">
        <v>5212</v>
      </c>
      <c r="B4887" s="630">
        <v>4536.76</v>
      </c>
    </row>
    <row r="4888" spans="1:2" ht="15">
      <c r="A4888" s="629" t="s">
        <v>5213</v>
      </c>
      <c r="B4888" s="630">
        <v>4174.18</v>
      </c>
    </row>
    <row r="4889" spans="1:2" ht="15">
      <c r="A4889" s="629" t="s">
        <v>5214</v>
      </c>
      <c r="B4889" s="630">
        <v>5198.9399999999996</v>
      </c>
    </row>
    <row r="4890" spans="1:2" ht="15">
      <c r="A4890" s="629" t="s">
        <v>5215</v>
      </c>
      <c r="B4890" s="630">
        <v>4783.97</v>
      </c>
    </row>
    <row r="4891" spans="1:2" ht="15">
      <c r="A4891" s="629" t="s">
        <v>5216</v>
      </c>
      <c r="B4891" s="630">
        <v>5828.3</v>
      </c>
    </row>
    <row r="4892" spans="1:2" ht="15">
      <c r="A4892" s="629" t="s">
        <v>5217</v>
      </c>
      <c r="B4892" s="630">
        <v>5362.32</v>
      </c>
    </row>
    <row r="4893" spans="1:2" ht="15">
      <c r="A4893" s="629" t="s">
        <v>5218</v>
      </c>
      <c r="B4893" s="630">
        <v>6490.47</v>
      </c>
    </row>
    <row r="4894" spans="1:2" ht="15">
      <c r="A4894" s="629" t="s">
        <v>5219</v>
      </c>
      <c r="B4894" s="630">
        <v>5972.11</v>
      </c>
    </row>
    <row r="4895" spans="1:2" ht="15">
      <c r="A4895" s="629" t="s">
        <v>5220</v>
      </c>
      <c r="B4895" s="630">
        <v>7152.64</v>
      </c>
    </row>
    <row r="4896" spans="1:2" ht="15">
      <c r="A4896" s="629" t="s">
        <v>5221</v>
      </c>
      <c r="B4896" s="630">
        <v>6581.89</v>
      </c>
    </row>
    <row r="4897" spans="1:2" ht="15">
      <c r="A4897" s="629" t="s">
        <v>5222</v>
      </c>
      <c r="B4897" s="630">
        <v>31.77</v>
      </c>
    </row>
    <row r="4898" spans="1:2" ht="15">
      <c r="A4898" s="629" t="s">
        <v>5223</v>
      </c>
      <c r="B4898" s="630">
        <v>28.98</v>
      </c>
    </row>
    <row r="4899" spans="1:2" ht="15">
      <c r="A4899" s="629" t="s">
        <v>5224</v>
      </c>
      <c r="B4899" s="630">
        <v>40.72</v>
      </c>
    </row>
    <row r="4900" spans="1:2" ht="15">
      <c r="A4900" s="629" t="s">
        <v>5225</v>
      </c>
      <c r="B4900" s="630">
        <v>37.369999999999997</v>
      </c>
    </row>
    <row r="4901" spans="1:2" ht="15">
      <c r="A4901" s="629" t="s">
        <v>5226</v>
      </c>
      <c r="B4901" s="630">
        <v>55.94</v>
      </c>
    </row>
    <row r="4902" spans="1:2" ht="15">
      <c r="A4902" s="629" t="s">
        <v>5227</v>
      </c>
      <c r="B4902" s="630">
        <v>52.03</v>
      </c>
    </row>
    <row r="4903" spans="1:2" ht="15">
      <c r="A4903" s="629" t="s">
        <v>5228</v>
      </c>
      <c r="B4903" s="630">
        <v>84.31</v>
      </c>
    </row>
    <row r="4904" spans="1:2" ht="15">
      <c r="A4904" s="629" t="s">
        <v>5229</v>
      </c>
      <c r="B4904" s="630">
        <v>79.34</v>
      </c>
    </row>
    <row r="4905" spans="1:2" ht="15">
      <c r="A4905" s="629" t="s">
        <v>5230</v>
      </c>
      <c r="B4905" s="630">
        <v>106.43</v>
      </c>
    </row>
    <row r="4906" spans="1:2" ht="15">
      <c r="A4906" s="629" t="s">
        <v>5231</v>
      </c>
      <c r="B4906" s="630">
        <v>100.88</v>
      </c>
    </row>
    <row r="4907" spans="1:2" ht="15">
      <c r="A4907" s="629" t="s">
        <v>5232</v>
      </c>
      <c r="B4907" s="630">
        <v>154.22</v>
      </c>
    </row>
    <row r="4908" spans="1:2" ht="15">
      <c r="A4908" s="629" t="s">
        <v>5233</v>
      </c>
      <c r="B4908" s="630">
        <v>143.44999999999999</v>
      </c>
    </row>
    <row r="4909" spans="1:2" ht="15">
      <c r="A4909" s="629" t="s">
        <v>5234</v>
      </c>
      <c r="B4909" s="630">
        <v>32.26</v>
      </c>
    </row>
    <row r="4910" spans="1:2" ht="15">
      <c r="A4910" s="629" t="s">
        <v>5235</v>
      </c>
      <c r="B4910" s="630">
        <v>30.35</v>
      </c>
    </row>
    <row r="4911" spans="1:2" ht="15">
      <c r="A4911" s="629" t="s">
        <v>5236</v>
      </c>
      <c r="B4911" s="630">
        <v>105.45</v>
      </c>
    </row>
    <row r="4912" spans="1:2" ht="15">
      <c r="A4912" s="629" t="s">
        <v>5237</v>
      </c>
      <c r="B4912" s="630">
        <v>98.88</v>
      </c>
    </row>
    <row r="4913" spans="1:2" ht="15">
      <c r="A4913" s="629" t="s">
        <v>5238</v>
      </c>
      <c r="B4913" s="630">
        <v>21.73</v>
      </c>
    </row>
    <row r="4914" spans="1:2" ht="15">
      <c r="A4914" s="629" t="s">
        <v>5239</v>
      </c>
      <c r="B4914" s="630">
        <v>20.46</v>
      </c>
    </row>
    <row r="4915" spans="1:2" ht="15">
      <c r="A4915" s="629" t="s">
        <v>5240</v>
      </c>
      <c r="B4915" s="630">
        <v>75.38</v>
      </c>
    </row>
    <row r="4916" spans="1:2" ht="15">
      <c r="A4916" s="629" t="s">
        <v>5241</v>
      </c>
      <c r="B4916" s="630">
        <v>71.05</v>
      </c>
    </row>
    <row r="4917" spans="1:2" ht="15">
      <c r="A4917" s="629" t="s">
        <v>5242</v>
      </c>
      <c r="B4917" s="630">
        <v>123.95</v>
      </c>
    </row>
    <row r="4918" spans="1:2" ht="15">
      <c r="A4918" s="629" t="s">
        <v>5243</v>
      </c>
      <c r="B4918" s="630">
        <v>114.5</v>
      </c>
    </row>
    <row r="4919" spans="1:2" ht="15">
      <c r="A4919" s="629" t="s">
        <v>5244</v>
      </c>
      <c r="B4919" s="630">
        <v>87.47</v>
      </c>
    </row>
    <row r="4920" spans="1:2" ht="15">
      <c r="A4920" s="629" t="s">
        <v>5245</v>
      </c>
      <c r="B4920" s="630">
        <v>80.03</v>
      </c>
    </row>
    <row r="4921" spans="1:2" ht="15">
      <c r="A4921" s="629" t="s">
        <v>5246</v>
      </c>
      <c r="B4921" s="630">
        <v>158.53</v>
      </c>
    </row>
    <row r="4922" spans="1:2" ht="15">
      <c r="A4922" s="629" t="s">
        <v>5247</v>
      </c>
      <c r="B4922" s="630">
        <v>146.88</v>
      </c>
    </row>
    <row r="4923" spans="1:2" ht="15">
      <c r="A4923" s="629" t="s">
        <v>5248</v>
      </c>
      <c r="B4923" s="630">
        <v>110.1</v>
      </c>
    </row>
    <row r="4924" spans="1:2" ht="15">
      <c r="A4924" s="629" t="s">
        <v>5249</v>
      </c>
      <c r="B4924" s="630">
        <v>101.05</v>
      </c>
    </row>
    <row r="4925" spans="1:2" ht="15">
      <c r="A4925" s="629" t="s">
        <v>5250</v>
      </c>
      <c r="B4925" s="630">
        <v>227.96</v>
      </c>
    </row>
    <row r="4926" spans="1:2" ht="15">
      <c r="A4926" s="629" t="s">
        <v>5251</v>
      </c>
      <c r="B4926" s="630">
        <v>213.48</v>
      </c>
    </row>
    <row r="4927" spans="1:2" ht="15">
      <c r="A4927" s="629" t="s">
        <v>5252</v>
      </c>
      <c r="B4927" s="630">
        <v>138.62</v>
      </c>
    </row>
    <row r="4928" spans="1:2" ht="15">
      <c r="A4928" s="629" t="s">
        <v>5253</v>
      </c>
      <c r="B4928" s="630">
        <v>127.99</v>
      </c>
    </row>
    <row r="4929" spans="1:2" ht="15">
      <c r="A4929" s="629" t="s">
        <v>5254</v>
      </c>
      <c r="B4929" s="630">
        <v>581.74</v>
      </c>
    </row>
    <row r="4930" spans="1:2" ht="15">
      <c r="A4930" s="629" t="s">
        <v>5255</v>
      </c>
      <c r="B4930" s="630">
        <v>563.53</v>
      </c>
    </row>
    <row r="4931" spans="1:2" ht="15">
      <c r="A4931" s="629" t="s">
        <v>5256</v>
      </c>
      <c r="B4931" s="630">
        <v>180.29</v>
      </c>
    </row>
    <row r="4932" spans="1:2" ht="15">
      <c r="A4932" s="629" t="s">
        <v>5257</v>
      </c>
      <c r="B4932" s="630">
        <v>167.57</v>
      </c>
    </row>
    <row r="4933" spans="1:2" ht="15">
      <c r="A4933" s="629" t="s">
        <v>5258</v>
      </c>
      <c r="B4933" s="630">
        <v>844.73</v>
      </c>
    </row>
    <row r="4934" spans="1:2" ht="15">
      <c r="A4934" s="629" t="s">
        <v>5259</v>
      </c>
      <c r="B4934" s="630">
        <v>823.2</v>
      </c>
    </row>
    <row r="4935" spans="1:2" ht="15">
      <c r="A4935" s="629" t="s">
        <v>5260</v>
      </c>
      <c r="B4935" s="630">
        <v>220.6</v>
      </c>
    </row>
    <row r="4936" spans="1:2" ht="15">
      <c r="A4936" s="629" t="s">
        <v>5261</v>
      </c>
      <c r="B4936" s="630">
        <v>205.97</v>
      </c>
    </row>
    <row r="4937" spans="1:2" ht="15">
      <c r="A4937" s="629" t="s">
        <v>5262</v>
      </c>
      <c r="B4937" s="630">
        <v>52.71</v>
      </c>
    </row>
    <row r="4938" spans="1:2" ht="15">
      <c r="A4938" s="629" t="s">
        <v>5263</v>
      </c>
      <c r="B4938" s="630">
        <v>50.02</v>
      </c>
    </row>
    <row r="4939" spans="1:2" ht="15">
      <c r="A4939" s="629" t="s">
        <v>5264</v>
      </c>
      <c r="B4939" s="630">
        <v>70.06</v>
      </c>
    </row>
    <row r="4940" spans="1:2" ht="15">
      <c r="A4940" s="629" t="s">
        <v>5265</v>
      </c>
      <c r="B4940" s="630">
        <v>66.7</v>
      </c>
    </row>
    <row r="4941" spans="1:2" ht="15">
      <c r="A4941" s="629" t="s">
        <v>5266</v>
      </c>
      <c r="B4941" s="630">
        <v>32.799999999999997</v>
      </c>
    </row>
    <row r="4942" spans="1:2" ht="15">
      <c r="A4942" s="629" t="s">
        <v>5267</v>
      </c>
      <c r="B4942" s="630">
        <v>28.81</v>
      </c>
    </row>
    <row r="4943" spans="1:2" ht="15">
      <c r="A4943" s="629" t="s">
        <v>5268</v>
      </c>
      <c r="B4943" s="630">
        <v>41.31</v>
      </c>
    </row>
    <row r="4944" spans="1:2" ht="15">
      <c r="A4944" s="629" t="s">
        <v>5269</v>
      </c>
      <c r="B4944" s="630">
        <v>36.270000000000003</v>
      </c>
    </row>
    <row r="4945" spans="1:2" ht="15">
      <c r="A4945" s="629" t="s">
        <v>5270</v>
      </c>
      <c r="B4945" s="630">
        <v>56.17</v>
      </c>
    </row>
    <row r="4946" spans="1:2" ht="15">
      <c r="A4946" s="629" t="s">
        <v>5271</v>
      </c>
      <c r="B4946" s="630">
        <v>49.31</v>
      </c>
    </row>
    <row r="4947" spans="1:2" ht="15">
      <c r="A4947" s="629" t="s">
        <v>5272</v>
      </c>
      <c r="B4947" s="630">
        <v>69.239999999999995</v>
      </c>
    </row>
    <row r="4948" spans="1:2" ht="15">
      <c r="A4948" s="629" t="s">
        <v>5273</v>
      </c>
      <c r="B4948" s="630">
        <v>60.77</v>
      </c>
    </row>
    <row r="4949" spans="1:2" ht="15">
      <c r="A4949" s="629" t="s">
        <v>5274</v>
      </c>
      <c r="B4949" s="630">
        <v>74.27</v>
      </c>
    </row>
    <row r="4950" spans="1:2" ht="15">
      <c r="A4950" s="629" t="s">
        <v>5275</v>
      </c>
      <c r="B4950" s="630">
        <v>65.209999999999994</v>
      </c>
    </row>
    <row r="4951" spans="1:2" ht="15">
      <c r="A4951" s="629" t="s">
        <v>5276</v>
      </c>
      <c r="B4951" s="630">
        <v>84.61</v>
      </c>
    </row>
    <row r="4952" spans="1:2" ht="15">
      <c r="A4952" s="629" t="s">
        <v>5277</v>
      </c>
      <c r="B4952" s="630">
        <v>74.28</v>
      </c>
    </row>
    <row r="4953" spans="1:2" ht="15">
      <c r="A4953" s="629" t="s">
        <v>5278</v>
      </c>
      <c r="B4953" s="630">
        <v>100.4</v>
      </c>
    </row>
    <row r="4954" spans="1:2" ht="15">
      <c r="A4954" s="629" t="s">
        <v>5279</v>
      </c>
      <c r="B4954" s="630">
        <v>88.18</v>
      </c>
    </row>
    <row r="4955" spans="1:2" ht="15">
      <c r="A4955" s="629" t="s">
        <v>5280</v>
      </c>
      <c r="B4955" s="630">
        <v>48.78</v>
      </c>
    </row>
    <row r="4956" spans="1:2" ht="15">
      <c r="A4956" s="629" t="s">
        <v>5281</v>
      </c>
      <c r="B4956" s="630">
        <v>43.65</v>
      </c>
    </row>
    <row r="4957" spans="1:2" ht="15">
      <c r="A4957" s="629" t="s">
        <v>5282</v>
      </c>
      <c r="B4957" s="630">
        <v>65.27</v>
      </c>
    </row>
    <row r="4958" spans="1:2" ht="15">
      <c r="A4958" s="629" t="s">
        <v>5283</v>
      </c>
      <c r="B4958" s="630">
        <v>58.37</v>
      </c>
    </row>
    <row r="4959" spans="1:2" ht="15">
      <c r="A4959" s="629" t="s">
        <v>5284</v>
      </c>
      <c r="B4959" s="630">
        <v>99.89</v>
      </c>
    </row>
    <row r="4960" spans="1:2" ht="15">
      <c r="A4960" s="629" t="s">
        <v>5285</v>
      </c>
      <c r="B4960" s="630">
        <v>89.53</v>
      </c>
    </row>
    <row r="4961" spans="1:2" ht="15">
      <c r="A4961" s="629" t="s">
        <v>5286</v>
      </c>
      <c r="B4961" s="630">
        <v>156.79</v>
      </c>
    </row>
    <row r="4962" spans="1:2" ht="15">
      <c r="A4962" s="629" t="s">
        <v>5287</v>
      </c>
      <c r="B4962" s="630">
        <v>140.22</v>
      </c>
    </row>
    <row r="4963" spans="1:2" ht="15">
      <c r="A4963" s="629" t="s">
        <v>5288</v>
      </c>
      <c r="B4963" s="630">
        <v>203.19</v>
      </c>
    </row>
    <row r="4964" spans="1:2" ht="15">
      <c r="A4964" s="629" t="s">
        <v>5289</v>
      </c>
      <c r="B4964" s="630">
        <v>181.7</v>
      </c>
    </row>
    <row r="4965" spans="1:2" ht="15">
      <c r="A4965" s="629" t="s">
        <v>5290</v>
      </c>
      <c r="B4965" s="630">
        <v>249.32</v>
      </c>
    </row>
    <row r="4966" spans="1:2" ht="15">
      <c r="A4966" s="629" t="s">
        <v>5291</v>
      </c>
      <c r="B4966" s="630">
        <v>223.05</v>
      </c>
    </row>
    <row r="4967" spans="1:2" ht="15">
      <c r="A4967" s="629" t="s">
        <v>5292</v>
      </c>
      <c r="B4967" s="630">
        <v>98.31</v>
      </c>
    </row>
    <row r="4968" spans="1:2" ht="15">
      <c r="A4968" s="629" t="s">
        <v>5293</v>
      </c>
      <c r="B4968" s="630">
        <v>87.95</v>
      </c>
    </row>
    <row r="4969" spans="1:2" ht="15">
      <c r="A4969" s="629" t="s">
        <v>5294</v>
      </c>
      <c r="B4969" s="630">
        <v>127.64</v>
      </c>
    </row>
    <row r="4970" spans="1:2" ht="15">
      <c r="A4970" s="629" t="s">
        <v>5295</v>
      </c>
      <c r="B4970" s="630">
        <v>114.32</v>
      </c>
    </row>
    <row r="4971" spans="1:2" ht="15">
      <c r="A4971" s="629" t="s">
        <v>5296</v>
      </c>
      <c r="B4971" s="630">
        <v>198.74</v>
      </c>
    </row>
    <row r="4972" spans="1:2" ht="15">
      <c r="A4972" s="629" t="s">
        <v>5297</v>
      </c>
      <c r="B4972" s="630">
        <v>178.26</v>
      </c>
    </row>
    <row r="4973" spans="1:2" ht="15">
      <c r="A4973" s="629" t="s">
        <v>5298</v>
      </c>
      <c r="B4973" s="630">
        <v>313.58</v>
      </c>
    </row>
    <row r="4974" spans="1:2" ht="15">
      <c r="A4974" s="629" t="s">
        <v>5299</v>
      </c>
      <c r="B4974" s="630">
        <v>280.44</v>
      </c>
    </row>
    <row r="4975" spans="1:2" ht="15">
      <c r="A4975" s="629" t="s">
        <v>5300</v>
      </c>
      <c r="B4975" s="630">
        <v>407.18</v>
      </c>
    </row>
    <row r="4976" spans="1:2" ht="15">
      <c r="A4976" s="629" t="s">
        <v>5301</v>
      </c>
      <c r="B4976" s="630">
        <v>364.21</v>
      </c>
    </row>
    <row r="4977" spans="1:2" ht="15">
      <c r="A4977" s="629" t="s">
        <v>5302</v>
      </c>
      <c r="B4977" s="630">
        <v>497.84</v>
      </c>
    </row>
    <row r="4978" spans="1:2" ht="15">
      <c r="A4978" s="629" t="s">
        <v>5303</v>
      </c>
      <c r="B4978" s="630">
        <v>445.32</v>
      </c>
    </row>
    <row r="4979" spans="1:2" ht="15">
      <c r="A4979" s="629" t="s">
        <v>5304</v>
      </c>
      <c r="B4979" s="630">
        <v>98.31</v>
      </c>
    </row>
    <row r="4980" spans="1:2" ht="15">
      <c r="A4980" s="629" t="s">
        <v>5305</v>
      </c>
      <c r="B4980" s="630">
        <v>87.95</v>
      </c>
    </row>
    <row r="4981" spans="1:2" ht="15">
      <c r="A4981" s="629" t="s">
        <v>5306</v>
      </c>
      <c r="B4981" s="630">
        <v>128.44</v>
      </c>
    </row>
    <row r="4982" spans="1:2" ht="15">
      <c r="A4982" s="629" t="s">
        <v>5307</v>
      </c>
      <c r="B4982" s="630">
        <v>115.12</v>
      </c>
    </row>
    <row r="4983" spans="1:2" ht="15">
      <c r="A4983" s="629" t="s">
        <v>5308</v>
      </c>
      <c r="B4983" s="630">
        <v>196.89</v>
      </c>
    </row>
    <row r="4984" spans="1:2" ht="15">
      <c r="A4984" s="629" t="s">
        <v>5309</v>
      </c>
      <c r="B4984" s="630">
        <v>176.66</v>
      </c>
    </row>
    <row r="4985" spans="1:2" ht="15">
      <c r="A4985" s="629" t="s">
        <v>5310</v>
      </c>
      <c r="B4985" s="630">
        <v>132.66999999999999</v>
      </c>
    </row>
    <row r="4986" spans="1:2" ht="15">
      <c r="A4986" s="629" t="s">
        <v>5311</v>
      </c>
      <c r="B4986" s="630">
        <v>119.84</v>
      </c>
    </row>
    <row r="4987" spans="1:2" ht="15">
      <c r="A4987" s="629" t="s">
        <v>5312</v>
      </c>
      <c r="B4987" s="630">
        <v>172.84</v>
      </c>
    </row>
    <row r="4988" spans="1:2" ht="15">
      <c r="A4988" s="629" t="s">
        <v>5313</v>
      </c>
      <c r="B4988" s="630">
        <v>155.08000000000001</v>
      </c>
    </row>
    <row r="4989" spans="1:2" ht="15">
      <c r="A4989" s="629" t="s">
        <v>5314</v>
      </c>
      <c r="B4989" s="630">
        <v>283.83999999999997</v>
      </c>
    </row>
    <row r="4990" spans="1:2" ht="15">
      <c r="A4990" s="629" t="s">
        <v>5315</v>
      </c>
      <c r="B4990" s="630">
        <v>257.2</v>
      </c>
    </row>
    <row r="4991" spans="1:2" ht="15">
      <c r="A4991" s="629" t="s">
        <v>5316</v>
      </c>
      <c r="B4991" s="630">
        <v>465.07</v>
      </c>
    </row>
    <row r="4992" spans="1:2" ht="15">
      <c r="A4992" s="629" t="s">
        <v>5317</v>
      </c>
      <c r="B4992" s="630">
        <v>422.1</v>
      </c>
    </row>
    <row r="4993" spans="1:2" ht="15">
      <c r="A4993" s="629" t="s">
        <v>5318</v>
      </c>
      <c r="B4993" s="630">
        <v>634.96</v>
      </c>
    </row>
    <row r="4994" spans="1:2" ht="15">
      <c r="A4994" s="629" t="s">
        <v>5319</v>
      </c>
      <c r="B4994" s="630">
        <v>579.05999999999995</v>
      </c>
    </row>
    <row r="4995" spans="1:2" ht="15">
      <c r="A4995" s="629" t="s">
        <v>5320</v>
      </c>
      <c r="B4995" s="630">
        <v>763.06</v>
      </c>
    </row>
    <row r="4996" spans="1:2" ht="15">
      <c r="A4996" s="629" t="s">
        <v>5321</v>
      </c>
      <c r="B4996" s="630">
        <v>694.52</v>
      </c>
    </row>
    <row r="4997" spans="1:2" ht="15">
      <c r="A4997" s="629" t="s">
        <v>5322</v>
      </c>
      <c r="B4997" s="630">
        <v>126.55</v>
      </c>
    </row>
    <row r="4998" spans="1:2" ht="15">
      <c r="A4998" s="629" t="s">
        <v>5323</v>
      </c>
      <c r="B4998" s="630">
        <v>125.11</v>
      </c>
    </row>
    <row r="4999" spans="1:2" ht="15">
      <c r="A4999" s="629" t="s">
        <v>5324</v>
      </c>
      <c r="B4999" s="630">
        <v>154.22</v>
      </c>
    </row>
    <row r="5000" spans="1:2" ht="15">
      <c r="A5000" s="629" t="s">
        <v>5325</v>
      </c>
      <c r="B5000" s="630">
        <v>152.29</v>
      </c>
    </row>
    <row r="5001" spans="1:2" ht="15">
      <c r="A5001" s="629" t="s">
        <v>5326</v>
      </c>
      <c r="B5001" s="630">
        <v>176.41</v>
      </c>
    </row>
    <row r="5002" spans="1:2" ht="15">
      <c r="A5002" s="629" t="s">
        <v>5327</v>
      </c>
      <c r="B5002" s="630">
        <v>173.98</v>
      </c>
    </row>
    <row r="5003" spans="1:2" ht="15">
      <c r="A5003" s="629" t="s">
        <v>5328</v>
      </c>
      <c r="B5003" s="630">
        <v>291.88</v>
      </c>
    </row>
    <row r="5004" spans="1:2" ht="15">
      <c r="A5004" s="629" t="s">
        <v>5329</v>
      </c>
      <c r="B5004" s="630">
        <v>289.20999999999998</v>
      </c>
    </row>
    <row r="5005" spans="1:2" ht="15">
      <c r="A5005" s="629" t="s">
        <v>5330</v>
      </c>
      <c r="B5005" s="630">
        <v>276.57</v>
      </c>
    </row>
    <row r="5006" spans="1:2" ht="15">
      <c r="A5006" s="629" t="s">
        <v>5331</v>
      </c>
      <c r="B5006" s="630">
        <v>273.64999999999998</v>
      </c>
    </row>
    <row r="5007" spans="1:2" ht="15">
      <c r="A5007" s="629" t="s">
        <v>5332</v>
      </c>
      <c r="B5007" s="630">
        <v>441.48</v>
      </c>
    </row>
    <row r="5008" spans="1:2" ht="15">
      <c r="A5008" s="629" t="s">
        <v>5333</v>
      </c>
      <c r="B5008" s="630">
        <v>438.07</v>
      </c>
    </row>
    <row r="5009" spans="1:2" ht="15">
      <c r="A5009" s="629" t="s">
        <v>5334</v>
      </c>
      <c r="B5009" s="630">
        <v>723.88</v>
      </c>
    </row>
    <row r="5010" spans="1:2" ht="15">
      <c r="A5010" s="629" t="s">
        <v>5335</v>
      </c>
      <c r="B5010" s="630">
        <v>719.97</v>
      </c>
    </row>
    <row r="5011" spans="1:2" ht="15">
      <c r="A5011" s="629" t="s">
        <v>5336</v>
      </c>
      <c r="B5011" s="630">
        <v>1195.48</v>
      </c>
    </row>
    <row r="5012" spans="1:2" ht="15">
      <c r="A5012" s="629" t="s">
        <v>5337</v>
      </c>
      <c r="B5012" s="630">
        <v>1191.08</v>
      </c>
    </row>
    <row r="5013" spans="1:2" ht="15">
      <c r="A5013" s="629" t="s">
        <v>5338</v>
      </c>
      <c r="B5013" s="630">
        <v>3269.51</v>
      </c>
    </row>
    <row r="5014" spans="1:2" ht="15">
      <c r="A5014" s="629" t="s">
        <v>5339</v>
      </c>
      <c r="B5014" s="630">
        <v>3264.62</v>
      </c>
    </row>
    <row r="5015" spans="1:2" ht="15">
      <c r="A5015" s="629" t="s">
        <v>5340</v>
      </c>
      <c r="B5015" s="630">
        <v>3973.46</v>
      </c>
    </row>
    <row r="5016" spans="1:2" ht="15">
      <c r="A5016" s="629" t="s">
        <v>5341</v>
      </c>
      <c r="B5016" s="630">
        <v>3968.07</v>
      </c>
    </row>
    <row r="5017" spans="1:2" ht="15">
      <c r="A5017" s="629" t="s">
        <v>5342</v>
      </c>
      <c r="B5017" s="630">
        <v>5342.55</v>
      </c>
    </row>
    <row r="5018" spans="1:2" ht="15">
      <c r="A5018" s="629" t="s">
        <v>5343</v>
      </c>
      <c r="B5018" s="630">
        <v>5336.67</v>
      </c>
    </row>
    <row r="5019" spans="1:2" ht="15">
      <c r="A5019" s="629" t="s">
        <v>5344</v>
      </c>
      <c r="B5019" s="630">
        <v>205.17</v>
      </c>
    </row>
    <row r="5020" spans="1:2" ht="15">
      <c r="A5020" s="629" t="s">
        <v>5345</v>
      </c>
      <c r="B5020" s="630">
        <v>202.74</v>
      </c>
    </row>
    <row r="5021" spans="1:2" ht="15">
      <c r="A5021" s="629" t="s">
        <v>5346</v>
      </c>
      <c r="B5021" s="630">
        <v>322.35000000000002</v>
      </c>
    </row>
    <row r="5022" spans="1:2" ht="15">
      <c r="A5022" s="629" t="s">
        <v>5347</v>
      </c>
      <c r="B5022" s="630">
        <v>319.43</v>
      </c>
    </row>
    <row r="5023" spans="1:2" ht="15">
      <c r="A5023" s="629" t="s">
        <v>5348</v>
      </c>
      <c r="B5023" s="630">
        <v>154.43</v>
      </c>
    </row>
    <row r="5024" spans="1:2" ht="15">
      <c r="A5024" s="629" t="s">
        <v>5349</v>
      </c>
      <c r="B5024" s="630">
        <v>153.88999999999999</v>
      </c>
    </row>
    <row r="5025" spans="1:2" ht="15">
      <c r="A5025" s="629" t="s">
        <v>5350</v>
      </c>
      <c r="B5025" s="630">
        <v>217.88</v>
      </c>
    </row>
    <row r="5026" spans="1:2" ht="15">
      <c r="A5026" s="629" t="s">
        <v>5351</v>
      </c>
      <c r="B5026" s="630">
        <v>217.11</v>
      </c>
    </row>
    <row r="5027" spans="1:2" ht="15">
      <c r="A5027" s="629" t="s">
        <v>5352</v>
      </c>
      <c r="B5027" s="630">
        <v>299.60000000000002</v>
      </c>
    </row>
    <row r="5028" spans="1:2" ht="15">
      <c r="A5028" s="629" t="s">
        <v>5353</v>
      </c>
      <c r="B5028" s="630">
        <v>298.73</v>
      </c>
    </row>
    <row r="5029" spans="1:2" ht="15">
      <c r="A5029" s="629" t="s">
        <v>5354</v>
      </c>
      <c r="B5029" s="630">
        <v>353.26</v>
      </c>
    </row>
    <row r="5030" spans="1:2" ht="15">
      <c r="A5030" s="629" t="s">
        <v>5355</v>
      </c>
      <c r="B5030" s="630">
        <v>352.47</v>
      </c>
    </row>
    <row r="5031" spans="1:2" ht="15">
      <c r="A5031" s="629" t="s">
        <v>5356</v>
      </c>
      <c r="B5031" s="630">
        <v>358.08</v>
      </c>
    </row>
    <row r="5032" spans="1:2" ht="15">
      <c r="A5032" s="629" t="s">
        <v>5357</v>
      </c>
      <c r="B5032" s="630">
        <v>356.92</v>
      </c>
    </row>
    <row r="5033" spans="1:2" ht="15">
      <c r="A5033" s="629" t="s">
        <v>5358</v>
      </c>
      <c r="B5033" s="630">
        <v>429.76</v>
      </c>
    </row>
    <row r="5034" spans="1:2" ht="15">
      <c r="A5034" s="629" t="s">
        <v>5359</v>
      </c>
      <c r="B5034" s="630">
        <v>427.86</v>
      </c>
    </row>
    <row r="5035" spans="1:2" ht="15">
      <c r="A5035" s="629" t="s">
        <v>5360</v>
      </c>
      <c r="B5035" s="630">
        <v>527.33000000000004</v>
      </c>
    </row>
    <row r="5036" spans="1:2" ht="15">
      <c r="A5036" s="629" t="s">
        <v>5361</v>
      </c>
      <c r="B5036" s="630">
        <v>524.46</v>
      </c>
    </row>
    <row r="5037" spans="1:2" ht="15">
      <c r="A5037" s="629" t="s">
        <v>5362</v>
      </c>
      <c r="B5037" s="630">
        <v>648.44000000000005</v>
      </c>
    </row>
    <row r="5038" spans="1:2" ht="15">
      <c r="A5038" s="629" t="s">
        <v>5363</v>
      </c>
      <c r="B5038" s="630">
        <v>644.70000000000005</v>
      </c>
    </row>
    <row r="5039" spans="1:2" ht="15">
      <c r="A5039" s="629" t="s">
        <v>5364</v>
      </c>
      <c r="B5039" s="630">
        <v>762.42</v>
      </c>
    </row>
    <row r="5040" spans="1:2" ht="15">
      <c r="A5040" s="629" t="s">
        <v>5365</v>
      </c>
      <c r="B5040" s="630">
        <v>758.74</v>
      </c>
    </row>
    <row r="5041" spans="1:2" ht="15">
      <c r="A5041" s="629" t="s">
        <v>5366</v>
      </c>
      <c r="B5041" s="630">
        <v>1040.6099999999999</v>
      </c>
    </row>
    <row r="5042" spans="1:2" ht="15">
      <c r="A5042" s="629" t="s">
        <v>5367</v>
      </c>
      <c r="B5042" s="630">
        <v>1035.6300000000001</v>
      </c>
    </row>
    <row r="5043" spans="1:2" ht="15">
      <c r="A5043" s="629" t="s">
        <v>5368</v>
      </c>
      <c r="B5043" s="630">
        <v>1338.32</v>
      </c>
    </row>
    <row r="5044" spans="1:2" ht="15">
      <c r="A5044" s="629" t="s">
        <v>5369</v>
      </c>
      <c r="B5044" s="630">
        <v>1332</v>
      </c>
    </row>
    <row r="5045" spans="1:2" ht="15">
      <c r="A5045" s="629" t="s">
        <v>5370</v>
      </c>
      <c r="B5045" s="630">
        <v>1731.99</v>
      </c>
    </row>
    <row r="5046" spans="1:2" ht="15">
      <c r="A5046" s="629" t="s">
        <v>5371</v>
      </c>
      <c r="B5046" s="630">
        <v>1724.27</v>
      </c>
    </row>
    <row r="5047" spans="1:2" ht="15">
      <c r="A5047" s="629" t="s">
        <v>5372</v>
      </c>
      <c r="B5047" s="630">
        <v>2423.71</v>
      </c>
    </row>
    <row r="5048" spans="1:2" ht="15">
      <c r="A5048" s="629" t="s">
        <v>5373</v>
      </c>
      <c r="B5048" s="630">
        <v>2414.6999999999998</v>
      </c>
    </row>
    <row r="5049" spans="1:2" ht="15">
      <c r="A5049" s="629" t="s">
        <v>5374</v>
      </c>
      <c r="B5049" s="630">
        <v>2897.97</v>
      </c>
    </row>
    <row r="5050" spans="1:2" ht="15">
      <c r="A5050" s="629" t="s">
        <v>5375</v>
      </c>
      <c r="B5050" s="630">
        <v>2887.68</v>
      </c>
    </row>
    <row r="5051" spans="1:2" ht="15">
      <c r="A5051" s="629" t="s">
        <v>5376</v>
      </c>
      <c r="B5051" s="630">
        <v>3388</v>
      </c>
    </row>
    <row r="5052" spans="1:2" ht="15">
      <c r="A5052" s="629" t="s">
        <v>5377</v>
      </c>
      <c r="B5052" s="630">
        <v>3376.43</v>
      </c>
    </row>
    <row r="5053" spans="1:2" ht="15">
      <c r="A5053" s="629" t="s">
        <v>5378</v>
      </c>
      <c r="B5053" s="630">
        <v>3946.36</v>
      </c>
    </row>
    <row r="5054" spans="1:2" ht="15">
      <c r="A5054" s="629" t="s">
        <v>5379</v>
      </c>
      <c r="B5054" s="630">
        <v>3933.51</v>
      </c>
    </row>
    <row r="5055" spans="1:2" ht="15">
      <c r="A5055" s="629" t="s">
        <v>5380</v>
      </c>
      <c r="B5055" s="630">
        <v>5150.49</v>
      </c>
    </row>
    <row r="5056" spans="1:2" ht="15">
      <c r="A5056" s="629" t="s">
        <v>5381</v>
      </c>
      <c r="B5056" s="630">
        <v>5135.29</v>
      </c>
    </row>
    <row r="5057" spans="1:2" ht="15">
      <c r="A5057" s="629" t="s">
        <v>5382</v>
      </c>
      <c r="B5057" s="630">
        <v>401.67</v>
      </c>
    </row>
    <row r="5058" spans="1:2" ht="15">
      <c r="A5058" s="629" t="s">
        <v>5383</v>
      </c>
      <c r="B5058" s="630">
        <v>399.77</v>
      </c>
    </row>
    <row r="5059" spans="1:2" ht="15">
      <c r="A5059" s="629" t="s">
        <v>5384</v>
      </c>
      <c r="B5059" s="630">
        <v>484.74</v>
      </c>
    </row>
    <row r="5060" spans="1:2" ht="15">
      <c r="A5060" s="629" t="s">
        <v>5385</v>
      </c>
      <c r="B5060" s="630">
        <v>481.87</v>
      </c>
    </row>
    <row r="5061" spans="1:2" ht="15">
      <c r="A5061" s="629" t="s">
        <v>5386</v>
      </c>
      <c r="B5061" s="630">
        <v>594.61</v>
      </c>
    </row>
    <row r="5062" spans="1:2" ht="15">
      <c r="A5062" s="629" t="s">
        <v>5387</v>
      </c>
      <c r="B5062" s="630">
        <v>590.87</v>
      </c>
    </row>
    <row r="5063" spans="1:2" ht="15">
      <c r="A5063" s="629" t="s">
        <v>5388</v>
      </c>
      <c r="B5063" s="630">
        <v>676.62</v>
      </c>
    </row>
    <row r="5064" spans="1:2" ht="15">
      <c r="A5064" s="629" t="s">
        <v>5389</v>
      </c>
      <c r="B5064" s="630">
        <v>672.94</v>
      </c>
    </row>
    <row r="5065" spans="1:2" ht="15">
      <c r="A5065" s="629" t="s">
        <v>5390</v>
      </c>
      <c r="B5065" s="630">
        <v>950.88</v>
      </c>
    </row>
    <row r="5066" spans="1:2" ht="15">
      <c r="A5066" s="629" t="s">
        <v>5391</v>
      </c>
      <c r="B5066" s="630">
        <v>945.9</v>
      </c>
    </row>
    <row r="5067" spans="1:2" ht="15">
      <c r="A5067" s="629" t="s">
        <v>5392</v>
      </c>
      <c r="B5067" s="630">
        <v>1186.8499999999999</v>
      </c>
    </row>
    <row r="5068" spans="1:2" ht="15">
      <c r="A5068" s="629" t="s">
        <v>5393</v>
      </c>
      <c r="B5068" s="630">
        <v>1180.53</v>
      </c>
    </row>
    <row r="5069" spans="1:2" ht="15">
      <c r="A5069" s="629" t="s">
        <v>5394</v>
      </c>
      <c r="B5069" s="630">
        <v>1521.05</v>
      </c>
    </row>
    <row r="5070" spans="1:2" ht="15">
      <c r="A5070" s="629" t="s">
        <v>5395</v>
      </c>
      <c r="B5070" s="630">
        <v>1514.63</v>
      </c>
    </row>
    <row r="5071" spans="1:2" ht="15">
      <c r="A5071" s="629" t="s">
        <v>5396</v>
      </c>
      <c r="B5071" s="630">
        <v>2148</v>
      </c>
    </row>
    <row r="5072" spans="1:2" ht="15">
      <c r="A5072" s="629" t="s">
        <v>5397</v>
      </c>
      <c r="B5072" s="630">
        <v>2140.52</v>
      </c>
    </row>
    <row r="5073" spans="1:2" ht="15">
      <c r="A5073" s="629" t="s">
        <v>5398</v>
      </c>
      <c r="B5073" s="630">
        <v>2492.04</v>
      </c>
    </row>
    <row r="5074" spans="1:2" ht="15">
      <c r="A5074" s="629" t="s">
        <v>5399</v>
      </c>
      <c r="B5074" s="630">
        <v>2483.4899999999998</v>
      </c>
    </row>
    <row r="5075" spans="1:2" ht="15">
      <c r="A5075" s="629" t="s">
        <v>5400</v>
      </c>
      <c r="B5075" s="630">
        <v>2876.5</v>
      </c>
    </row>
    <row r="5076" spans="1:2" ht="15">
      <c r="A5076" s="629" t="s">
        <v>5401</v>
      </c>
      <c r="B5076" s="630">
        <v>2866.88</v>
      </c>
    </row>
    <row r="5077" spans="1:2" ht="15">
      <c r="A5077" s="629" t="s">
        <v>5402</v>
      </c>
      <c r="B5077" s="630">
        <v>3376.12</v>
      </c>
    </row>
    <row r="5078" spans="1:2" ht="15">
      <c r="A5078" s="629" t="s">
        <v>5403</v>
      </c>
      <c r="B5078" s="630">
        <v>3365.44</v>
      </c>
    </row>
    <row r="5079" spans="1:2" ht="15">
      <c r="A5079" s="629" t="s">
        <v>5404</v>
      </c>
      <c r="B5079" s="630">
        <v>4480.0200000000004</v>
      </c>
    </row>
    <row r="5080" spans="1:2" ht="15">
      <c r="A5080" s="629" t="s">
        <v>5405</v>
      </c>
      <c r="B5080" s="630">
        <v>4467.1899999999996</v>
      </c>
    </row>
    <row r="5081" spans="1:2" ht="15">
      <c r="A5081" s="629" t="s">
        <v>5406</v>
      </c>
      <c r="B5081" s="630">
        <v>216.49</v>
      </c>
    </row>
    <row r="5082" spans="1:2" ht="15">
      <c r="A5082" s="629" t="s">
        <v>5407</v>
      </c>
      <c r="B5082" s="630">
        <v>201.77</v>
      </c>
    </row>
    <row r="5083" spans="1:2" ht="15">
      <c r="A5083" s="629" t="s">
        <v>5408</v>
      </c>
      <c r="B5083" s="630">
        <v>96.44</v>
      </c>
    </row>
    <row r="5084" spans="1:2" ht="15">
      <c r="A5084" s="629" t="s">
        <v>5409</v>
      </c>
      <c r="B5084" s="630">
        <v>89.63</v>
      </c>
    </row>
    <row r="5085" spans="1:2" ht="15">
      <c r="A5085" s="629" t="s">
        <v>5410</v>
      </c>
      <c r="B5085" s="630">
        <v>514.94000000000005</v>
      </c>
    </row>
    <row r="5086" spans="1:2" ht="15">
      <c r="A5086" s="629" t="s">
        <v>5411</v>
      </c>
      <c r="B5086" s="630">
        <v>496.85</v>
      </c>
    </row>
    <row r="5087" spans="1:2" ht="15">
      <c r="A5087" s="629" t="s">
        <v>5412</v>
      </c>
      <c r="B5087" s="630">
        <v>131.6</v>
      </c>
    </row>
    <row r="5088" spans="1:2" ht="15">
      <c r="A5088" s="629" t="s">
        <v>5413</v>
      </c>
      <c r="B5088" s="630">
        <v>123.39</v>
      </c>
    </row>
    <row r="5089" spans="1:2" ht="15">
      <c r="A5089" s="629" t="s">
        <v>5414</v>
      </c>
      <c r="B5089" s="630">
        <v>1116.22</v>
      </c>
    </row>
    <row r="5090" spans="1:2" ht="15">
      <c r="A5090" s="629" t="s">
        <v>5415</v>
      </c>
      <c r="B5090" s="630">
        <v>1094.78</v>
      </c>
    </row>
    <row r="5091" spans="1:2" ht="15">
      <c r="A5091" s="629" t="s">
        <v>5416</v>
      </c>
      <c r="B5091" s="630">
        <v>167.09</v>
      </c>
    </row>
    <row r="5092" spans="1:2" ht="15">
      <c r="A5092" s="629" t="s">
        <v>5417</v>
      </c>
      <c r="B5092" s="630">
        <v>157.49</v>
      </c>
    </row>
    <row r="5093" spans="1:2" ht="15">
      <c r="A5093" s="629" t="s">
        <v>5418</v>
      </c>
      <c r="B5093" s="630">
        <v>1664.36</v>
      </c>
    </row>
    <row r="5094" spans="1:2" ht="15">
      <c r="A5094" s="629" t="s">
        <v>5419</v>
      </c>
      <c r="B5094" s="630">
        <v>1652</v>
      </c>
    </row>
    <row r="5095" spans="1:2" ht="15">
      <c r="A5095" s="629" t="s">
        <v>5420</v>
      </c>
      <c r="B5095" s="630">
        <v>271.87</v>
      </c>
    </row>
    <row r="5096" spans="1:2" ht="15">
      <c r="A5096" s="629" t="s">
        <v>5421</v>
      </c>
      <c r="B5096" s="630">
        <v>260.89</v>
      </c>
    </row>
    <row r="5097" spans="1:2" ht="15">
      <c r="A5097" s="629" t="s">
        <v>5422</v>
      </c>
      <c r="B5097" s="630">
        <v>3334.05</v>
      </c>
    </row>
    <row r="5098" spans="1:2" ht="15">
      <c r="A5098" s="629" t="s">
        <v>5423</v>
      </c>
      <c r="B5098" s="630">
        <v>3319.8</v>
      </c>
    </row>
    <row r="5099" spans="1:2" ht="15">
      <c r="A5099" s="629" t="s">
        <v>5424</v>
      </c>
      <c r="B5099" s="630">
        <v>375.91</v>
      </c>
    </row>
    <row r="5100" spans="1:2" ht="15">
      <c r="A5100" s="629" t="s">
        <v>5425</v>
      </c>
      <c r="B5100" s="630">
        <v>363.25</v>
      </c>
    </row>
    <row r="5101" spans="1:2" ht="15">
      <c r="A5101" s="629" t="s">
        <v>5426</v>
      </c>
      <c r="B5101" s="630">
        <v>28.94</v>
      </c>
    </row>
    <row r="5102" spans="1:2" ht="15">
      <c r="A5102" s="629" t="s">
        <v>5427</v>
      </c>
      <c r="B5102" s="630">
        <v>27.04</v>
      </c>
    </row>
    <row r="5103" spans="1:2" ht="15">
      <c r="A5103" s="629" t="s">
        <v>5428</v>
      </c>
      <c r="B5103" s="630">
        <v>29.63</v>
      </c>
    </row>
    <row r="5104" spans="1:2" ht="15">
      <c r="A5104" s="629" t="s">
        <v>5429</v>
      </c>
      <c r="B5104" s="630">
        <v>27.71</v>
      </c>
    </row>
    <row r="5105" spans="1:2" ht="15">
      <c r="A5105" s="629" t="s">
        <v>5430</v>
      </c>
      <c r="B5105" s="630">
        <v>58.81</v>
      </c>
    </row>
    <row r="5106" spans="1:2" ht="15">
      <c r="A5106" s="629" t="s">
        <v>5431</v>
      </c>
      <c r="B5106" s="630">
        <v>56.2</v>
      </c>
    </row>
    <row r="5107" spans="1:2" ht="15">
      <c r="A5107" s="629" t="s">
        <v>5432</v>
      </c>
      <c r="B5107" s="630">
        <v>65.69</v>
      </c>
    </row>
    <row r="5108" spans="1:2" ht="15">
      <c r="A5108" s="629" t="s">
        <v>5433</v>
      </c>
      <c r="B5108" s="630">
        <v>62.19</v>
      </c>
    </row>
    <row r="5109" spans="1:2" ht="15">
      <c r="A5109" s="629" t="s">
        <v>5434</v>
      </c>
      <c r="B5109" s="630">
        <v>67.400000000000006</v>
      </c>
    </row>
    <row r="5110" spans="1:2" ht="15">
      <c r="A5110" s="629" t="s">
        <v>5435</v>
      </c>
      <c r="B5110" s="630">
        <v>63.81</v>
      </c>
    </row>
    <row r="5111" spans="1:2" ht="15">
      <c r="A5111" s="629" t="s">
        <v>5436</v>
      </c>
      <c r="B5111" s="630">
        <v>129.62</v>
      </c>
    </row>
    <row r="5112" spans="1:2" ht="15">
      <c r="A5112" s="629" t="s">
        <v>5437</v>
      </c>
      <c r="B5112" s="630">
        <v>124.87</v>
      </c>
    </row>
    <row r="5113" spans="1:2" ht="15">
      <c r="A5113" s="629" t="s">
        <v>5438</v>
      </c>
      <c r="B5113" s="630">
        <v>142.05000000000001</v>
      </c>
    </row>
    <row r="5114" spans="1:2" ht="15">
      <c r="A5114" s="629" t="s">
        <v>5439</v>
      </c>
      <c r="B5114" s="630">
        <v>137.28</v>
      </c>
    </row>
    <row r="5115" spans="1:2" ht="15">
      <c r="A5115" s="629" t="s">
        <v>5440</v>
      </c>
      <c r="B5115" s="630">
        <v>177.75</v>
      </c>
    </row>
    <row r="5116" spans="1:2" ht="15">
      <c r="A5116" s="629" t="s">
        <v>5441</v>
      </c>
      <c r="B5116" s="630">
        <v>172.14</v>
      </c>
    </row>
    <row r="5117" spans="1:2" ht="15">
      <c r="A5117" s="629" t="s">
        <v>5442</v>
      </c>
      <c r="B5117" s="630">
        <v>231.48</v>
      </c>
    </row>
    <row r="5118" spans="1:2" ht="15">
      <c r="A5118" s="629" t="s">
        <v>5443</v>
      </c>
      <c r="B5118" s="630">
        <v>225.19</v>
      </c>
    </row>
    <row r="5119" spans="1:2" ht="15">
      <c r="A5119" s="629" t="s">
        <v>5444</v>
      </c>
      <c r="B5119" s="630">
        <v>266.18</v>
      </c>
    </row>
    <row r="5120" spans="1:2" ht="15">
      <c r="A5120" s="629" t="s">
        <v>5445</v>
      </c>
      <c r="B5120" s="630">
        <v>259.36</v>
      </c>
    </row>
    <row r="5121" spans="1:2" ht="15">
      <c r="A5121" s="629" t="s">
        <v>5446</v>
      </c>
      <c r="B5121" s="630">
        <v>270.81</v>
      </c>
    </row>
    <row r="5122" spans="1:2" ht="15">
      <c r="A5122" s="629" t="s">
        <v>5447</v>
      </c>
      <c r="B5122" s="630">
        <v>263.48</v>
      </c>
    </row>
    <row r="5123" spans="1:2" ht="15">
      <c r="A5123" s="629" t="s">
        <v>5448</v>
      </c>
      <c r="B5123" s="630">
        <v>334.45</v>
      </c>
    </row>
    <row r="5124" spans="1:2" ht="15">
      <c r="A5124" s="629" t="s">
        <v>5449</v>
      </c>
      <c r="B5124" s="630">
        <v>326.45</v>
      </c>
    </row>
    <row r="5125" spans="1:2" ht="15">
      <c r="A5125" s="629" t="s">
        <v>5450</v>
      </c>
      <c r="B5125" s="630">
        <v>385.02</v>
      </c>
    </row>
    <row r="5126" spans="1:2" ht="15">
      <c r="A5126" s="629" t="s">
        <v>5451</v>
      </c>
      <c r="B5126" s="630">
        <v>375.85</v>
      </c>
    </row>
    <row r="5127" spans="1:2" ht="15">
      <c r="A5127" s="629" t="s">
        <v>5452</v>
      </c>
      <c r="B5127" s="630">
        <v>706.79</v>
      </c>
    </row>
    <row r="5128" spans="1:2" ht="15">
      <c r="A5128" s="629" t="s">
        <v>5453</v>
      </c>
      <c r="B5128" s="630">
        <v>696.82</v>
      </c>
    </row>
    <row r="5129" spans="1:2" ht="15">
      <c r="A5129" s="629" t="s">
        <v>5454</v>
      </c>
      <c r="B5129" s="630">
        <v>812.91</v>
      </c>
    </row>
    <row r="5130" spans="1:2" ht="15">
      <c r="A5130" s="629" t="s">
        <v>5455</v>
      </c>
      <c r="B5130" s="630">
        <v>801.65</v>
      </c>
    </row>
    <row r="5131" spans="1:2" ht="15">
      <c r="A5131" s="629" t="s">
        <v>5456</v>
      </c>
      <c r="B5131" s="630">
        <v>935.84</v>
      </c>
    </row>
    <row r="5132" spans="1:2" ht="15">
      <c r="A5132" s="629" t="s">
        <v>5457</v>
      </c>
      <c r="B5132" s="630">
        <v>923.63</v>
      </c>
    </row>
    <row r="5133" spans="1:2" ht="15">
      <c r="A5133" s="629" t="s">
        <v>5458</v>
      </c>
      <c r="B5133" s="630">
        <v>1312.44</v>
      </c>
    </row>
    <row r="5134" spans="1:2" ht="15">
      <c r="A5134" s="629" t="s">
        <v>5459</v>
      </c>
      <c r="B5134" s="630">
        <v>1297.73</v>
      </c>
    </row>
    <row r="5135" spans="1:2" ht="15">
      <c r="A5135" s="629" t="s">
        <v>5460</v>
      </c>
      <c r="B5135" s="630">
        <v>28.94</v>
      </c>
    </row>
    <row r="5136" spans="1:2" ht="15">
      <c r="A5136" s="629" t="s">
        <v>5461</v>
      </c>
      <c r="B5136" s="630">
        <v>27.04</v>
      </c>
    </row>
    <row r="5137" spans="1:2" ht="15">
      <c r="A5137" s="629" t="s">
        <v>5462</v>
      </c>
      <c r="B5137" s="630">
        <v>29.63</v>
      </c>
    </row>
    <row r="5138" spans="1:2" ht="15">
      <c r="A5138" s="629" t="s">
        <v>5463</v>
      </c>
      <c r="B5138" s="630">
        <v>27.71</v>
      </c>
    </row>
    <row r="5139" spans="1:2" ht="15">
      <c r="A5139" s="629" t="s">
        <v>5464</v>
      </c>
      <c r="B5139" s="630">
        <v>48.81</v>
      </c>
    </row>
    <row r="5140" spans="1:2" ht="15">
      <c r="A5140" s="629" t="s">
        <v>5465</v>
      </c>
      <c r="B5140" s="630">
        <v>46.2</v>
      </c>
    </row>
    <row r="5141" spans="1:2" ht="15">
      <c r="A5141" s="629" t="s">
        <v>5466</v>
      </c>
      <c r="B5141" s="630">
        <v>65.69</v>
      </c>
    </row>
    <row r="5142" spans="1:2" ht="15">
      <c r="A5142" s="629" t="s">
        <v>5467</v>
      </c>
      <c r="B5142" s="630">
        <v>62.19</v>
      </c>
    </row>
    <row r="5143" spans="1:2" ht="15">
      <c r="A5143" s="629" t="s">
        <v>5468</v>
      </c>
      <c r="B5143" s="630">
        <v>91.98</v>
      </c>
    </row>
    <row r="5144" spans="1:2" ht="15">
      <c r="A5144" s="629" t="s">
        <v>5469</v>
      </c>
      <c r="B5144" s="630">
        <v>87.56</v>
      </c>
    </row>
    <row r="5145" spans="1:2" ht="15">
      <c r="A5145" s="629" t="s">
        <v>5470</v>
      </c>
      <c r="B5145" s="630">
        <v>167.64</v>
      </c>
    </row>
    <row r="5146" spans="1:2" ht="15">
      <c r="A5146" s="629" t="s">
        <v>5471</v>
      </c>
      <c r="B5146" s="630">
        <v>162.4</v>
      </c>
    </row>
    <row r="5147" spans="1:2" ht="15">
      <c r="A5147" s="629" t="s">
        <v>5472</v>
      </c>
      <c r="B5147" s="630">
        <v>180.07</v>
      </c>
    </row>
    <row r="5148" spans="1:2" ht="15">
      <c r="A5148" s="629" t="s">
        <v>5473</v>
      </c>
      <c r="B5148" s="630">
        <v>174.81</v>
      </c>
    </row>
    <row r="5149" spans="1:2" ht="15">
      <c r="A5149" s="629" t="s">
        <v>5474</v>
      </c>
      <c r="B5149" s="630">
        <v>277.98</v>
      </c>
    </row>
    <row r="5150" spans="1:2" ht="15">
      <c r="A5150" s="629" t="s">
        <v>5475</v>
      </c>
      <c r="B5150" s="630">
        <v>271.19</v>
      </c>
    </row>
    <row r="5151" spans="1:2" ht="15">
      <c r="A5151" s="629" t="s">
        <v>5476</v>
      </c>
      <c r="B5151" s="630">
        <v>325.8</v>
      </c>
    </row>
    <row r="5152" spans="1:2" ht="15">
      <c r="A5152" s="629" t="s">
        <v>5477</v>
      </c>
      <c r="B5152" s="630">
        <v>318.12</v>
      </c>
    </row>
    <row r="5153" spans="1:2" ht="15">
      <c r="A5153" s="629" t="s">
        <v>5478</v>
      </c>
      <c r="B5153" s="630">
        <v>589.84</v>
      </c>
    </row>
    <row r="5154" spans="1:2" ht="15">
      <c r="A5154" s="629" t="s">
        <v>5479</v>
      </c>
      <c r="B5154" s="630">
        <v>581.27</v>
      </c>
    </row>
    <row r="5155" spans="1:2" ht="15">
      <c r="A5155" s="629" t="s">
        <v>5480</v>
      </c>
      <c r="B5155" s="630">
        <v>600.41</v>
      </c>
    </row>
    <row r="5156" spans="1:2" ht="15">
      <c r="A5156" s="629" t="s">
        <v>5481</v>
      </c>
      <c r="B5156" s="630">
        <v>591.15</v>
      </c>
    </row>
    <row r="5157" spans="1:2" ht="15">
      <c r="A5157" s="629" t="s">
        <v>5482</v>
      </c>
      <c r="B5157" s="630">
        <v>794.91</v>
      </c>
    </row>
    <row r="5158" spans="1:2" ht="15">
      <c r="A5158" s="629" t="s">
        <v>5483</v>
      </c>
      <c r="B5158" s="630">
        <v>784.24</v>
      </c>
    </row>
    <row r="5159" spans="1:2" ht="15">
      <c r="A5159" s="629" t="s">
        <v>5484</v>
      </c>
      <c r="B5159" s="630">
        <v>991.11</v>
      </c>
    </row>
    <row r="5160" spans="1:2" ht="15">
      <c r="A5160" s="629" t="s">
        <v>5485</v>
      </c>
      <c r="B5160" s="630">
        <v>979.64</v>
      </c>
    </row>
    <row r="5161" spans="1:2" ht="15">
      <c r="A5161" s="629" t="s">
        <v>5486</v>
      </c>
      <c r="B5161" s="630">
        <v>1144.9000000000001</v>
      </c>
    </row>
    <row r="5162" spans="1:2" ht="15">
      <c r="A5162" s="629" t="s">
        <v>5487</v>
      </c>
      <c r="B5162" s="630">
        <v>1131.8800000000001</v>
      </c>
    </row>
    <row r="5163" spans="1:2" ht="15">
      <c r="A5163" s="629" t="s">
        <v>5488</v>
      </c>
      <c r="B5163" s="630">
        <v>1374.15</v>
      </c>
    </row>
    <row r="5164" spans="1:2" ht="15">
      <c r="A5164" s="629" t="s">
        <v>5489</v>
      </c>
      <c r="B5164" s="630">
        <v>1360.18</v>
      </c>
    </row>
    <row r="5165" spans="1:2" ht="15">
      <c r="A5165" s="629" t="s">
        <v>5490</v>
      </c>
      <c r="B5165" s="630">
        <v>2553.0300000000002</v>
      </c>
    </row>
    <row r="5166" spans="1:2" ht="15">
      <c r="A5166" s="629" t="s">
        <v>5491</v>
      </c>
      <c r="B5166" s="630">
        <v>2535.31</v>
      </c>
    </row>
    <row r="5167" spans="1:2" ht="15">
      <c r="A5167" s="629" t="s">
        <v>5492</v>
      </c>
      <c r="B5167" s="630">
        <v>2.56</v>
      </c>
    </row>
    <row r="5168" spans="1:2" ht="15">
      <c r="A5168" s="629" t="s">
        <v>5493</v>
      </c>
      <c r="B5168" s="630">
        <v>2.2200000000000002</v>
      </c>
    </row>
    <row r="5169" spans="1:2" ht="15">
      <c r="A5169" s="629" t="s">
        <v>5494</v>
      </c>
      <c r="B5169" s="630">
        <v>9.77</v>
      </c>
    </row>
    <row r="5170" spans="1:2" ht="15">
      <c r="A5170" s="629" t="s">
        <v>5495</v>
      </c>
      <c r="B5170" s="630">
        <v>9.36</v>
      </c>
    </row>
    <row r="5171" spans="1:2" ht="15">
      <c r="A5171" s="629" t="s">
        <v>5496</v>
      </c>
      <c r="B5171" s="630">
        <v>9.77</v>
      </c>
    </row>
    <row r="5172" spans="1:2" ht="15">
      <c r="A5172" s="629" t="s">
        <v>5497</v>
      </c>
      <c r="B5172" s="630">
        <v>9.36</v>
      </c>
    </row>
    <row r="5173" spans="1:2" ht="15">
      <c r="A5173" s="629" t="s">
        <v>5498</v>
      </c>
      <c r="B5173" s="630">
        <v>9.94</v>
      </c>
    </row>
    <row r="5174" spans="1:2" ht="15">
      <c r="A5174" s="629" t="s">
        <v>5499</v>
      </c>
      <c r="B5174" s="630">
        <v>9.52</v>
      </c>
    </row>
    <row r="5175" spans="1:2" ht="15">
      <c r="A5175" s="629" t="s">
        <v>5500</v>
      </c>
      <c r="B5175" s="630">
        <v>9.94</v>
      </c>
    </row>
    <row r="5176" spans="1:2" ht="15">
      <c r="A5176" s="629" t="s">
        <v>5501</v>
      </c>
      <c r="B5176" s="630">
        <v>9.52</v>
      </c>
    </row>
    <row r="5177" spans="1:2" ht="15">
      <c r="A5177" s="629" t="s">
        <v>5502</v>
      </c>
      <c r="B5177" s="630">
        <v>10.33</v>
      </c>
    </row>
    <row r="5178" spans="1:2" ht="15">
      <c r="A5178" s="629" t="s">
        <v>5503</v>
      </c>
      <c r="B5178" s="630">
        <v>9.9</v>
      </c>
    </row>
    <row r="5179" spans="1:2" ht="15">
      <c r="A5179" s="629" t="s">
        <v>5504</v>
      </c>
      <c r="B5179" s="630">
        <v>10.37</v>
      </c>
    </row>
    <row r="5180" spans="1:2" ht="15">
      <c r="A5180" s="629" t="s">
        <v>5505</v>
      </c>
      <c r="B5180" s="630">
        <v>9.93</v>
      </c>
    </row>
    <row r="5181" spans="1:2" ht="15">
      <c r="A5181" s="629" t="s">
        <v>5506</v>
      </c>
      <c r="B5181" s="630">
        <v>10.53</v>
      </c>
    </row>
    <row r="5182" spans="1:2" ht="15">
      <c r="A5182" s="629" t="s">
        <v>5507</v>
      </c>
      <c r="B5182" s="630">
        <v>10.09</v>
      </c>
    </row>
    <row r="5183" spans="1:2" ht="15">
      <c r="A5183" s="629" t="s">
        <v>5508</v>
      </c>
      <c r="B5183" s="630">
        <v>10.57</v>
      </c>
    </row>
    <row r="5184" spans="1:2" ht="15">
      <c r="A5184" s="629" t="s">
        <v>5509</v>
      </c>
      <c r="B5184" s="630">
        <v>10.119999999999999</v>
      </c>
    </row>
    <row r="5185" spans="1:2" ht="15">
      <c r="A5185" s="629" t="s">
        <v>5510</v>
      </c>
      <c r="B5185" s="630">
        <v>10.74</v>
      </c>
    </row>
    <row r="5186" spans="1:2" ht="15">
      <c r="A5186" s="629" t="s">
        <v>5511</v>
      </c>
      <c r="B5186" s="630">
        <v>10.28</v>
      </c>
    </row>
    <row r="5187" spans="1:2" ht="15">
      <c r="A5187" s="629" t="s">
        <v>5512</v>
      </c>
      <c r="B5187" s="630">
        <v>11.13</v>
      </c>
    </row>
    <row r="5188" spans="1:2" ht="15">
      <c r="A5188" s="629" t="s">
        <v>5513</v>
      </c>
      <c r="B5188" s="630">
        <v>10.66</v>
      </c>
    </row>
    <row r="5189" spans="1:2" ht="15">
      <c r="A5189" s="629" t="s">
        <v>5514</v>
      </c>
      <c r="B5189" s="630">
        <v>11.56</v>
      </c>
    </row>
    <row r="5190" spans="1:2" ht="15">
      <c r="A5190" s="629" t="s">
        <v>5515</v>
      </c>
      <c r="B5190" s="630">
        <v>11.07</v>
      </c>
    </row>
    <row r="5191" spans="1:2" ht="15">
      <c r="A5191" s="629" t="s">
        <v>5516</v>
      </c>
      <c r="B5191" s="630">
        <v>12.16</v>
      </c>
    </row>
    <row r="5192" spans="1:2" ht="15">
      <c r="A5192" s="629" t="s">
        <v>5517</v>
      </c>
      <c r="B5192" s="630">
        <v>11.65</v>
      </c>
    </row>
    <row r="5193" spans="1:2" ht="15">
      <c r="A5193" s="629" t="s">
        <v>5518</v>
      </c>
      <c r="B5193" s="630">
        <v>12.53</v>
      </c>
    </row>
    <row r="5194" spans="1:2" ht="15">
      <c r="A5194" s="629" t="s">
        <v>5519</v>
      </c>
      <c r="B5194" s="630">
        <v>11.99</v>
      </c>
    </row>
    <row r="5195" spans="1:2" ht="15">
      <c r="A5195" s="629" t="s">
        <v>5520</v>
      </c>
      <c r="B5195" s="630">
        <v>13.25</v>
      </c>
    </row>
    <row r="5196" spans="1:2" ht="15">
      <c r="A5196" s="629" t="s">
        <v>5521</v>
      </c>
      <c r="B5196" s="630">
        <v>12.69</v>
      </c>
    </row>
    <row r="5197" spans="1:2" ht="15">
      <c r="A5197" s="629" t="s">
        <v>5522</v>
      </c>
      <c r="B5197" s="630">
        <v>13.85</v>
      </c>
    </row>
    <row r="5198" spans="1:2" ht="15">
      <c r="A5198" s="629" t="s">
        <v>5523</v>
      </c>
      <c r="B5198" s="630">
        <v>13.26</v>
      </c>
    </row>
    <row r="5199" spans="1:2" ht="15">
      <c r="A5199" s="629" t="s">
        <v>5524</v>
      </c>
      <c r="B5199" s="630">
        <v>15.6</v>
      </c>
    </row>
    <row r="5200" spans="1:2" ht="15">
      <c r="A5200" s="629" t="s">
        <v>5525</v>
      </c>
      <c r="B5200" s="630">
        <v>14.94</v>
      </c>
    </row>
    <row r="5201" spans="1:2" ht="15">
      <c r="A5201" s="629" t="s">
        <v>5526</v>
      </c>
      <c r="B5201" s="630">
        <v>28.9</v>
      </c>
    </row>
    <row r="5202" spans="1:2" ht="15">
      <c r="A5202" s="629" t="s">
        <v>5527</v>
      </c>
      <c r="B5202" s="630">
        <v>27.01</v>
      </c>
    </row>
    <row r="5203" spans="1:2" ht="15">
      <c r="A5203" s="629" t="s">
        <v>5528</v>
      </c>
      <c r="B5203" s="630">
        <v>29.74</v>
      </c>
    </row>
    <row r="5204" spans="1:2" ht="15">
      <c r="A5204" s="629" t="s">
        <v>5529</v>
      </c>
      <c r="B5204" s="630">
        <v>27.81</v>
      </c>
    </row>
    <row r="5205" spans="1:2" ht="15">
      <c r="A5205" s="629" t="s">
        <v>5530</v>
      </c>
      <c r="B5205" s="630">
        <v>52.5</v>
      </c>
    </row>
    <row r="5206" spans="1:2" ht="15">
      <c r="A5206" s="629" t="s">
        <v>5531</v>
      </c>
      <c r="B5206" s="630">
        <v>49.4</v>
      </c>
    </row>
    <row r="5207" spans="1:2" ht="15">
      <c r="A5207" s="629" t="s">
        <v>5532</v>
      </c>
      <c r="B5207" s="630">
        <v>66.16</v>
      </c>
    </row>
    <row r="5208" spans="1:2" ht="15">
      <c r="A5208" s="629" t="s">
        <v>5533</v>
      </c>
      <c r="B5208" s="630">
        <v>62.6</v>
      </c>
    </row>
    <row r="5209" spans="1:2" ht="15">
      <c r="A5209" s="629" t="s">
        <v>5534</v>
      </c>
      <c r="B5209" s="630">
        <v>103.27</v>
      </c>
    </row>
    <row r="5210" spans="1:2" ht="15">
      <c r="A5210" s="629" t="s">
        <v>5535</v>
      </c>
      <c r="B5210" s="630">
        <v>99.36</v>
      </c>
    </row>
    <row r="5211" spans="1:2" ht="15">
      <c r="A5211" s="629" t="s">
        <v>5536</v>
      </c>
      <c r="B5211" s="630">
        <v>129.94999999999999</v>
      </c>
    </row>
    <row r="5212" spans="1:2" ht="15">
      <c r="A5212" s="629" t="s">
        <v>5537</v>
      </c>
      <c r="B5212" s="630">
        <v>125.19</v>
      </c>
    </row>
    <row r="5213" spans="1:2" ht="15">
      <c r="A5213" s="629" t="s">
        <v>5538</v>
      </c>
      <c r="B5213" s="630">
        <v>143.04</v>
      </c>
    </row>
    <row r="5214" spans="1:2" ht="15">
      <c r="A5214" s="629" t="s">
        <v>5539</v>
      </c>
      <c r="B5214" s="630">
        <v>138.22999999999999</v>
      </c>
    </row>
    <row r="5215" spans="1:2" ht="15">
      <c r="A5215" s="629" t="s">
        <v>5540</v>
      </c>
      <c r="B5215" s="630">
        <v>179.89</v>
      </c>
    </row>
    <row r="5216" spans="1:2" ht="15">
      <c r="A5216" s="629" t="s">
        <v>5541</v>
      </c>
      <c r="B5216" s="630">
        <v>174.18</v>
      </c>
    </row>
    <row r="5217" spans="1:2" ht="15">
      <c r="A5217" s="629" t="s">
        <v>5542</v>
      </c>
      <c r="B5217" s="630">
        <v>234.05</v>
      </c>
    </row>
    <row r="5218" spans="1:2" ht="15">
      <c r="A5218" s="629" t="s">
        <v>5543</v>
      </c>
      <c r="B5218" s="630">
        <v>227.65</v>
      </c>
    </row>
    <row r="5219" spans="1:2" ht="15">
      <c r="A5219" s="629" t="s">
        <v>5544</v>
      </c>
      <c r="B5219" s="630">
        <v>270.11</v>
      </c>
    </row>
    <row r="5220" spans="1:2" ht="15">
      <c r="A5220" s="629" t="s">
        <v>5545</v>
      </c>
      <c r="B5220" s="630">
        <v>263.13</v>
      </c>
    </row>
    <row r="5221" spans="1:2" ht="15">
      <c r="A5221" s="629" t="s">
        <v>5546</v>
      </c>
      <c r="B5221" s="630">
        <v>276.5</v>
      </c>
    </row>
    <row r="5222" spans="1:2" ht="15">
      <c r="A5222" s="629" t="s">
        <v>5547</v>
      </c>
      <c r="B5222" s="630">
        <v>268.93</v>
      </c>
    </row>
    <row r="5223" spans="1:2" ht="15">
      <c r="A5223" s="629" t="s">
        <v>5548</v>
      </c>
      <c r="B5223" s="630">
        <v>343.05</v>
      </c>
    </row>
    <row r="5224" spans="1:2" ht="15">
      <c r="A5224" s="629" t="s">
        <v>5549</v>
      </c>
      <c r="B5224" s="630">
        <v>334.68</v>
      </c>
    </row>
    <row r="5225" spans="1:2" ht="15">
      <c r="A5225" s="629" t="s">
        <v>5550</v>
      </c>
      <c r="B5225" s="630">
        <v>399.3</v>
      </c>
    </row>
    <row r="5226" spans="1:2" ht="15">
      <c r="A5226" s="629" t="s">
        <v>5551</v>
      </c>
      <c r="B5226" s="630">
        <v>389.53</v>
      </c>
    </row>
    <row r="5227" spans="1:2" ht="15">
      <c r="A5227" s="629" t="s">
        <v>5552</v>
      </c>
      <c r="B5227" s="630">
        <v>723.09</v>
      </c>
    </row>
    <row r="5228" spans="1:2" ht="15">
      <c r="A5228" s="629" t="s">
        <v>5553</v>
      </c>
      <c r="B5228" s="630">
        <v>712.41</v>
      </c>
    </row>
    <row r="5229" spans="1:2" ht="15">
      <c r="A5229" s="629" t="s">
        <v>5554</v>
      </c>
      <c r="B5229" s="630">
        <v>837.06</v>
      </c>
    </row>
    <row r="5230" spans="1:2" ht="15">
      <c r="A5230" s="629" t="s">
        <v>5555</v>
      </c>
      <c r="B5230" s="630">
        <v>824.77</v>
      </c>
    </row>
    <row r="5231" spans="1:2" ht="15">
      <c r="A5231" s="629" t="s">
        <v>5556</v>
      </c>
      <c r="B5231" s="630">
        <v>988.52</v>
      </c>
    </row>
    <row r="5232" spans="1:2" ht="15">
      <c r="A5232" s="629" t="s">
        <v>5557</v>
      </c>
      <c r="B5232" s="630">
        <v>974.25</v>
      </c>
    </row>
    <row r="5233" spans="1:2" ht="15">
      <c r="A5233" s="629" t="s">
        <v>5558</v>
      </c>
      <c r="B5233" s="630">
        <v>1383.92</v>
      </c>
    </row>
    <row r="5234" spans="1:2" ht="15">
      <c r="A5234" s="629" t="s">
        <v>5559</v>
      </c>
      <c r="B5234" s="630">
        <v>1366.37</v>
      </c>
    </row>
    <row r="5235" spans="1:2" ht="15">
      <c r="A5235" s="629" t="s">
        <v>5560</v>
      </c>
      <c r="B5235" s="630">
        <v>28.9</v>
      </c>
    </row>
    <row r="5236" spans="1:2" ht="15">
      <c r="A5236" s="629" t="s">
        <v>5561</v>
      </c>
      <c r="B5236" s="630">
        <v>27.01</v>
      </c>
    </row>
    <row r="5237" spans="1:2" ht="15">
      <c r="A5237" s="629" t="s">
        <v>5562</v>
      </c>
      <c r="B5237" s="630">
        <v>29.74</v>
      </c>
    </row>
    <row r="5238" spans="1:2" ht="15">
      <c r="A5238" s="629" t="s">
        <v>5563</v>
      </c>
      <c r="B5238" s="630">
        <v>27.81</v>
      </c>
    </row>
    <row r="5239" spans="1:2" ht="15">
      <c r="A5239" s="629" t="s">
        <v>5564</v>
      </c>
      <c r="B5239" s="630">
        <v>52.5</v>
      </c>
    </row>
    <row r="5240" spans="1:2" ht="15">
      <c r="A5240" s="629" t="s">
        <v>5565</v>
      </c>
      <c r="B5240" s="630">
        <v>49.4</v>
      </c>
    </row>
    <row r="5241" spans="1:2" ht="15">
      <c r="A5241" s="629" t="s">
        <v>5566</v>
      </c>
      <c r="B5241" s="630">
        <v>66.16</v>
      </c>
    </row>
    <row r="5242" spans="1:2" ht="15">
      <c r="A5242" s="629" t="s">
        <v>5567</v>
      </c>
      <c r="B5242" s="630">
        <v>62.6</v>
      </c>
    </row>
    <row r="5243" spans="1:2" ht="15">
      <c r="A5243" s="629" t="s">
        <v>5568</v>
      </c>
      <c r="B5243" s="630">
        <v>127.87</v>
      </c>
    </row>
    <row r="5244" spans="1:2" ht="15">
      <c r="A5244" s="629" t="s">
        <v>5569</v>
      </c>
      <c r="B5244" s="630">
        <v>123.05</v>
      </c>
    </row>
    <row r="5245" spans="1:2" ht="15">
      <c r="A5245" s="629" t="s">
        <v>5570</v>
      </c>
      <c r="B5245" s="630">
        <v>168.2</v>
      </c>
    </row>
    <row r="5246" spans="1:2" ht="15">
      <c r="A5246" s="629" t="s">
        <v>5571</v>
      </c>
      <c r="B5246" s="630">
        <v>162.94</v>
      </c>
    </row>
    <row r="5247" spans="1:2" ht="15">
      <c r="A5247" s="629" t="s">
        <v>5572</v>
      </c>
      <c r="B5247" s="630">
        <v>177.85</v>
      </c>
    </row>
    <row r="5248" spans="1:2" ht="15">
      <c r="A5248" s="629" t="s">
        <v>5573</v>
      </c>
      <c r="B5248" s="630">
        <v>172.62</v>
      </c>
    </row>
    <row r="5249" spans="1:2" ht="15">
      <c r="A5249" s="629" t="s">
        <v>5574</v>
      </c>
      <c r="B5249" s="630">
        <v>226.85</v>
      </c>
    </row>
    <row r="5250" spans="1:2" ht="15">
      <c r="A5250" s="629" t="s">
        <v>5575</v>
      </c>
      <c r="B5250" s="630">
        <v>220.77</v>
      </c>
    </row>
    <row r="5251" spans="1:2" ht="15">
      <c r="A5251" s="629" t="s">
        <v>5576</v>
      </c>
      <c r="B5251" s="630">
        <v>281.29000000000002</v>
      </c>
    </row>
    <row r="5252" spans="1:2" ht="15">
      <c r="A5252" s="629" t="s">
        <v>5577</v>
      </c>
      <c r="B5252" s="630">
        <v>274.36</v>
      </c>
    </row>
    <row r="5253" spans="1:2" ht="15">
      <c r="A5253" s="629" t="s">
        <v>5578</v>
      </c>
      <c r="B5253" s="630">
        <v>330.41</v>
      </c>
    </row>
    <row r="5254" spans="1:2" ht="15">
      <c r="A5254" s="629" t="s">
        <v>5579</v>
      </c>
      <c r="B5254" s="630">
        <v>322.54000000000002</v>
      </c>
    </row>
    <row r="5255" spans="1:2" ht="15">
      <c r="A5255" s="629" t="s">
        <v>5580</v>
      </c>
      <c r="B5255" s="630">
        <v>595.52</v>
      </c>
    </row>
    <row r="5256" spans="1:2" ht="15">
      <c r="A5256" s="629" t="s">
        <v>5581</v>
      </c>
      <c r="B5256" s="630">
        <v>586.71</v>
      </c>
    </row>
    <row r="5257" spans="1:2" ht="15">
      <c r="A5257" s="629" t="s">
        <v>5582</v>
      </c>
      <c r="B5257" s="630">
        <v>675.5</v>
      </c>
    </row>
    <row r="5258" spans="1:2" ht="15">
      <c r="A5258" s="629" t="s">
        <v>5583</v>
      </c>
      <c r="B5258" s="630">
        <v>667.12</v>
      </c>
    </row>
    <row r="5259" spans="1:2" ht="15">
      <c r="A5259" s="629" t="s">
        <v>5584</v>
      </c>
      <c r="B5259" s="630">
        <v>808.93</v>
      </c>
    </row>
    <row r="5260" spans="1:2" ht="15">
      <c r="A5260" s="629" t="s">
        <v>5585</v>
      </c>
      <c r="B5260" s="630">
        <v>797.67</v>
      </c>
    </row>
    <row r="5261" spans="1:2" ht="15">
      <c r="A5261" s="629" t="s">
        <v>5586</v>
      </c>
      <c r="B5261" s="630">
        <v>1008.08</v>
      </c>
    </row>
    <row r="5262" spans="1:2" ht="15">
      <c r="A5262" s="629" t="s">
        <v>5587</v>
      </c>
      <c r="B5262" s="630">
        <v>995.95</v>
      </c>
    </row>
    <row r="5263" spans="1:2" ht="15">
      <c r="A5263" s="629" t="s">
        <v>5588</v>
      </c>
      <c r="B5263" s="630">
        <v>1169.1099999999999</v>
      </c>
    </row>
    <row r="5264" spans="1:2" ht="15">
      <c r="A5264" s="629" t="s">
        <v>5589</v>
      </c>
      <c r="B5264" s="630">
        <v>1155.07</v>
      </c>
    </row>
    <row r="5265" spans="1:2" ht="15">
      <c r="A5265" s="629" t="s">
        <v>5590</v>
      </c>
      <c r="B5265" s="630">
        <v>1402.45</v>
      </c>
    </row>
    <row r="5266" spans="1:2" ht="15">
      <c r="A5266" s="629" t="s">
        <v>5591</v>
      </c>
      <c r="B5266" s="630">
        <v>1387.29</v>
      </c>
    </row>
    <row r="5267" spans="1:2" ht="15">
      <c r="A5267" s="629" t="s">
        <v>5592</v>
      </c>
      <c r="B5267" s="630">
        <v>2605.9699999999998</v>
      </c>
    </row>
    <row r="5268" spans="1:2" ht="15">
      <c r="A5268" s="629" t="s">
        <v>5593</v>
      </c>
      <c r="B5268" s="630">
        <v>2585.87</v>
      </c>
    </row>
    <row r="5269" spans="1:2" ht="15">
      <c r="A5269" s="629" t="s">
        <v>5594</v>
      </c>
      <c r="B5269" s="630">
        <v>29.98</v>
      </c>
    </row>
    <row r="5270" spans="1:2" ht="15">
      <c r="A5270" s="629" t="s">
        <v>5595</v>
      </c>
      <c r="B5270" s="630">
        <v>28.01</v>
      </c>
    </row>
    <row r="5271" spans="1:2" ht="15">
      <c r="A5271" s="629" t="s">
        <v>5596</v>
      </c>
      <c r="B5271" s="630">
        <v>52.71</v>
      </c>
    </row>
    <row r="5272" spans="1:2" ht="15">
      <c r="A5272" s="629" t="s">
        <v>5597</v>
      </c>
      <c r="B5272" s="630">
        <v>49.57</v>
      </c>
    </row>
    <row r="5273" spans="1:2" ht="15">
      <c r="A5273" s="629" t="s">
        <v>5598</v>
      </c>
      <c r="B5273" s="630">
        <v>65.959999999999994</v>
      </c>
    </row>
    <row r="5274" spans="1:2" ht="15">
      <c r="A5274" s="629" t="s">
        <v>5599</v>
      </c>
      <c r="B5274" s="630">
        <v>62.43</v>
      </c>
    </row>
    <row r="5275" spans="1:2" ht="15">
      <c r="A5275" s="629" t="s">
        <v>5600</v>
      </c>
      <c r="B5275" s="630">
        <v>103.11</v>
      </c>
    </row>
    <row r="5276" spans="1:2" ht="15">
      <c r="A5276" s="629" t="s">
        <v>5601</v>
      </c>
      <c r="B5276" s="630">
        <v>99.2</v>
      </c>
    </row>
    <row r="5277" spans="1:2" ht="15">
      <c r="A5277" s="629" t="s">
        <v>5602</v>
      </c>
      <c r="B5277" s="630">
        <v>129.74</v>
      </c>
    </row>
    <row r="5278" spans="1:2" ht="15">
      <c r="A5278" s="629" t="s">
        <v>5603</v>
      </c>
      <c r="B5278" s="630">
        <v>125</v>
      </c>
    </row>
    <row r="5279" spans="1:2" ht="15">
      <c r="A5279" s="629" t="s">
        <v>5604</v>
      </c>
      <c r="B5279" s="630">
        <v>142.44</v>
      </c>
    </row>
    <row r="5280" spans="1:2" ht="15">
      <c r="A5280" s="629" t="s">
        <v>5605</v>
      </c>
      <c r="B5280" s="630">
        <v>137.66</v>
      </c>
    </row>
    <row r="5281" spans="1:2" ht="15">
      <c r="A5281" s="629" t="s">
        <v>5606</v>
      </c>
      <c r="B5281" s="630">
        <v>177.91</v>
      </c>
    </row>
    <row r="5282" spans="1:2" ht="15">
      <c r="A5282" s="629" t="s">
        <v>5607</v>
      </c>
      <c r="B5282" s="630">
        <v>172.29</v>
      </c>
    </row>
    <row r="5283" spans="1:2" ht="15">
      <c r="A5283" s="629" t="s">
        <v>5608</v>
      </c>
      <c r="B5283" s="630">
        <v>231.87</v>
      </c>
    </row>
    <row r="5284" spans="1:2" ht="15">
      <c r="A5284" s="629" t="s">
        <v>5609</v>
      </c>
      <c r="B5284" s="630">
        <v>225.57</v>
      </c>
    </row>
    <row r="5285" spans="1:2" ht="15">
      <c r="A5285" s="629" t="s">
        <v>5610</v>
      </c>
      <c r="B5285" s="630">
        <v>266.36</v>
      </c>
    </row>
    <row r="5286" spans="1:2" ht="15">
      <c r="A5286" s="629" t="s">
        <v>5611</v>
      </c>
      <c r="B5286" s="630">
        <v>259.54000000000002</v>
      </c>
    </row>
    <row r="5287" spans="1:2" ht="15">
      <c r="A5287" s="629" t="s">
        <v>5612</v>
      </c>
      <c r="B5287" s="630">
        <v>271.43</v>
      </c>
    </row>
    <row r="5288" spans="1:2" ht="15">
      <c r="A5288" s="629" t="s">
        <v>5613</v>
      </c>
      <c r="B5288" s="630">
        <v>264.08</v>
      </c>
    </row>
    <row r="5289" spans="1:2" ht="15">
      <c r="A5289" s="629" t="s">
        <v>5614</v>
      </c>
      <c r="B5289" s="630">
        <v>335.78</v>
      </c>
    </row>
    <row r="5290" spans="1:2" ht="15">
      <c r="A5290" s="629" t="s">
        <v>5615</v>
      </c>
      <c r="B5290" s="630">
        <v>327.73</v>
      </c>
    </row>
    <row r="5291" spans="1:2" ht="15">
      <c r="A5291" s="629" t="s">
        <v>5616</v>
      </c>
      <c r="B5291" s="630">
        <v>386.41</v>
      </c>
    </row>
    <row r="5292" spans="1:2" ht="15">
      <c r="A5292" s="629" t="s">
        <v>5617</v>
      </c>
      <c r="B5292" s="630">
        <v>377.18</v>
      </c>
    </row>
    <row r="5293" spans="1:2" ht="15">
      <c r="A5293" s="629" t="s">
        <v>5618</v>
      </c>
      <c r="B5293" s="630">
        <v>711.44</v>
      </c>
    </row>
    <row r="5294" spans="1:2" ht="15">
      <c r="A5294" s="629" t="s">
        <v>5619</v>
      </c>
      <c r="B5294" s="630">
        <v>701.27</v>
      </c>
    </row>
    <row r="5295" spans="1:2" ht="15">
      <c r="A5295" s="629" t="s">
        <v>5620</v>
      </c>
      <c r="B5295" s="630">
        <v>818.12</v>
      </c>
    </row>
    <row r="5296" spans="1:2" ht="15">
      <c r="A5296" s="629" t="s">
        <v>5621</v>
      </c>
      <c r="B5296" s="630">
        <v>806.63</v>
      </c>
    </row>
    <row r="5297" spans="1:2" ht="15">
      <c r="A5297" s="629" t="s">
        <v>5622</v>
      </c>
      <c r="B5297" s="630">
        <v>941.31</v>
      </c>
    </row>
    <row r="5298" spans="1:2" ht="15">
      <c r="A5298" s="629" t="s">
        <v>5623</v>
      </c>
      <c r="B5298" s="630">
        <v>928.87</v>
      </c>
    </row>
    <row r="5299" spans="1:2" ht="15">
      <c r="A5299" s="629" t="s">
        <v>5624</v>
      </c>
      <c r="B5299" s="630">
        <v>1323.6</v>
      </c>
    </row>
    <row r="5300" spans="1:2" ht="15">
      <c r="A5300" s="629" t="s">
        <v>5625</v>
      </c>
      <c r="B5300" s="630">
        <v>1308.4100000000001</v>
      </c>
    </row>
    <row r="5301" spans="1:2" ht="15">
      <c r="A5301" s="629" t="s">
        <v>5626</v>
      </c>
      <c r="B5301" s="630">
        <v>33.57</v>
      </c>
    </row>
    <row r="5302" spans="1:2" ht="15">
      <c r="A5302" s="629" t="s">
        <v>5627</v>
      </c>
      <c r="B5302" s="630">
        <v>31.12</v>
      </c>
    </row>
    <row r="5303" spans="1:2" ht="15">
      <c r="A5303" s="629" t="s">
        <v>5628</v>
      </c>
      <c r="B5303" s="630">
        <v>52.81</v>
      </c>
    </row>
    <row r="5304" spans="1:2" ht="15">
      <c r="A5304" s="629" t="s">
        <v>5629</v>
      </c>
      <c r="B5304" s="630">
        <v>49.67</v>
      </c>
    </row>
    <row r="5305" spans="1:2" ht="15">
      <c r="A5305" s="629" t="s">
        <v>5630</v>
      </c>
      <c r="B5305" s="630">
        <v>65.8</v>
      </c>
    </row>
    <row r="5306" spans="1:2" ht="15">
      <c r="A5306" s="629" t="s">
        <v>5631</v>
      </c>
      <c r="B5306" s="630">
        <v>62.29</v>
      </c>
    </row>
    <row r="5307" spans="1:2" ht="15">
      <c r="A5307" s="629" t="s">
        <v>5632</v>
      </c>
      <c r="B5307" s="630">
        <v>127.86</v>
      </c>
    </row>
    <row r="5308" spans="1:2" ht="15">
      <c r="A5308" s="629" t="s">
        <v>5633</v>
      </c>
      <c r="B5308" s="630">
        <v>123.12</v>
      </c>
    </row>
    <row r="5309" spans="1:2" ht="15">
      <c r="A5309" s="629" t="s">
        <v>5634</v>
      </c>
      <c r="B5309" s="630">
        <v>168.18</v>
      </c>
    </row>
    <row r="5310" spans="1:2" ht="15">
      <c r="A5310" s="629" t="s">
        <v>5635</v>
      </c>
      <c r="B5310" s="630">
        <v>162.91999999999999</v>
      </c>
    </row>
    <row r="5311" spans="1:2" ht="15">
      <c r="A5311" s="629" t="s">
        <v>5636</v>
      </c>
      <c r="B5311" s="630">
        <v>180.24</v>
      </c>
    </row>
    <row r="5312" spans="1:2" ht="15">
      <c r="A5312" s="629" t="s">
        <v>5637</v>
      </c>
      <c r="B5312" s="630">
        <v>174.97</v>
      </c>
    </row>
    <row r="5313" spans="1:2" ht="15">
      <c r="A5313" s="629" t="s">
        <v>5638</v>
      </c>
      <c r="B5313" s="630">
        <v>226.67</v>
      </c>
    </row>
    <row r="5314" spans="1:2" ht="15">
      <c r="A5314" s="629" t="s">
        <v>5639</v>
      </c>
      <c r="B5314" s="630">
        <v>220.63</v>
      </c>
    </row>
    <row r="5315" spans="1:2" ht="15">
      <c r="A5315" s="629" t="s">
        <v>5640</v>
      </c>
      <c r="B5315" s="630">
        <v>278.39</v>
      </c>
    </row>
    <row r="5316" spans="1:2" ht="15">
      <c r="A5316" s="629" t="s">
        <v>5641</v>
      </c>
      <c r="B5316" s="630">
        <v>271.58999999999997</v>
      </c>
    </row>
    <row r="5317" spans="1:2" ht="15">
      <c r="A5317" s="629" t="s">
        <v>5642</v>
      </c>
      <c r="B5317" s="630">
        <v>326.75</v>
      </c>
    </row>
    <row r="5318" spans="1:2" ht="15">
      <c r="A5318" s="629" t="s">
        <v>5643</v>
      </c>
      <c r="B5318" s="630">
        <v>319.04000000000002</v>
      </c>
    </row>
    <row r="5319" spans="1:2" ht="15">
      <c r="A5319" s="629" t="s">
        <v>5644</v>
      </c>
      <c r="B5319" s="630">
        <v>590.85</v>
      </c>
    </row>
    <row r="5320" spans="1:2" ht="15">
      <c r="A5320" s="629" t="s">
        <v>5645</v>
      </c>
      <c r="B5320" s="630">
        <v>582.24</v>
      </c>
    </row>
    <row r="5321" spans="1:2" ht="15">
      <c r="A5321" s="629" t="s">
        <v>5646</v>
      </c>
      <c r="B5321" s="630">
        <v>677.05</v>
      </c>
    </row>
    <row r="5322" spans="1:2" ht="15">
      <c r="A5322" s="629" t="s">
        <v>5647</v>
      </c>
      <c r="B5322" s="630">
        <v>667.76</v>
      </c>
    </row>
    <row r="5323" spans="1:2" ht="15">
      <c r="A5323" s="629" t="s">
        <v>5648</v>
      </c>
      <c r="B5323" s="630">
        <v>796.94</v>
      </c>
    </row>
    <row r="5324" spans="1:2" ht="15">
      <c r="A5324" s="629" t="s">
        <v>5649</v>
      </c>
      <c r="B5324" s="630">
        <v>786.19</v>
      </c>
    </row>
    <row r="5325" spans="1:2" ht="15">
      <c r="A5325" s="629" t="s">
        <v>5650</v>
      </c>
      <c r="B5325" s="630">
        <v>996.34</v>
      </c>
    </row>
    <row r="5326" spans="1:2" ht="15">
      <c r="A5326" s="629" t="s">
        <v>5651</v>
      </c>
      <c r="B5326" s="630">
        <v>984.65</v>
      </c>
    </row>
    <row r="5327" spans="1:2" ht="15">
      <c r="A5327" s="629" t="s">
        <v>5652</v>
      </c>
      <c r="B5327" s="630">
        <v>1152.6500000000001</v>
      </c>
    </row>
    <row r="5328" spans="1:2" ht="15">
      <c r="A5328" s="629" t="s">
        <v>5653</v>
      </c>
      <c r="B5328" s="630">
        <v>1139.3399999999999</v>
      </c>
    </row>
    <row r="5329" spans="1:2" ht="15">
      <c r="A5329" s="629" t="s">
        <v>5654</v>
      </c>
      <c r="B5329" s="630">
        <v>1380.22</v>
      </c>
    </row>
    <row r="5330" spans="1:2" ht="15">
      <c r="A5330" s="629" t="s">
        <v>5655</v>
      </c>
      <c r="B5330" s="630">
        <v>1365.99</v>
      </c>
    </row>
    <row r="5331" spans="1:2" ht="15">
      <c r="A5331" s="629" t="s">
        <v>5656</v>
      </c>
      <c r="B5331" s="630">
        <v>2565.2199999999998</v>
      </c>
    </row>
    <row r="5332" spans="1:2" ht="15">
      <c r="A5332" s="629" t="s">
        <v>5657</v>
      </c>
      <c r="B5332" s="630">
        <v>2546.98</v>
      </c>
    </row>
    <row r="5333" spans="1:2" ht="15">
      <c r="A5333" s="629" t="s">
        <v>5658</v>
      </c>
      <c r="B5333" s="630">
        <v>44.43</v>
      </c>
    </row>
    <row r="5334" spans="1:2" ht="15">
      <c r="A5334" s="629" t="s">
        <v>5659</v>
      </c>
      <c r="B5334" s="630">
        <v>41.17</v>
      </c>
    </row>
    <row r="5335" spans="1:2" ht="15">
      <c r="A5335" s="629" t="s">
        <v>5660</v>
      </c>
      <c r="B5335" s="630">
        <v>71.02</v>
      </c>
    </row>
    <row r="5336" spans="1:2" ht="15">
      <c r="A5336" s="629" t="s">
        <v>5661</v>
      </c>
      <c r="B5336" s="630">
        <v>67.040000000000006</v>
      </c>
    </row>
    <row r="5337" spans="1:2" ht="15">
      <c r="A5337" s="629" t="s">
        <v>5662</v>
      </c>
      <c r="B5337" s="630">
        <v>108.85</v>
      </c>
    </row>
    <row r="5338" spans="1:2" ht="15">
      <c r="A5338" s="629" t="s">
        <v>5663</v>
      </c>
      <c r="B5338" s="630">
        <v>104.55</v>
      </c>
    </row>
    <row r="5339" spans="1:2" ht="15">
      <c r="A5339" s="629" t="s">
        <v>5664</v>
      </c>
      <c r="B5339" s="630">
        <v>184.73</v>
      </c>
    </row>
    <row r="5340" spans="1:2" ht="15">
      <c r="A5340" s="629" t="s">
        <v>5665</v>
      </c>
      <c r="B5340" s="630">
        <v>178.51</v>
      </c>
    </row>
    <row r="5341" spans="1:2" ht="15">
      <c r="A5341" s="629" t="s">
        <v>5666</v>
      </c>
      <c r="B5341" s="630">
        <v>304.97000000000003</v>
      </c>
    </row>
    <row r="5342" spans="1:2" ht="15">
      <c r="A5342" s="629" t="s">
        <v>5667</v>
      </c>
      <c r="B5342" s="630">
        <v>297.17</v>
      </c>
    </row>
    <row r="5343" spans="1:2" ht="15">
      <c r="A5343" s="629" t="s">
        <v>5668</v>
      </c>
      <c r="B5343" s="630">
        <v>381.61</v>
      </c>
    </row>
    <row r="5344" spans="1:2" ht="15">
      <c r="A5344" s="629" t="s">
        <v>5669</v>
      </c>
      <c r="B5344" s="630">
        <v>372.91</v>
      </c>
    </row>
    <row r="5345" spans="1:2" ht="15">
      <c r="A5345" s="629" t="s">
        <v>5670</v>
      </c>
      <c r="B5345" s="630">
        <v>486.86</v>
      </c>
    </row>
    <row r="5346" spans="1:2" ht="15">
      <c r="A5346" s="629" t="s">
        <v>5671</v>
      </c>
      <c r="B5346" s="630">
        <v>477.51</v>
      </c>
    </row>
    <row r="5347" spans="1:2" ht="15">
      <c r="A5347" s="629" t="s">
        <v>5672</v>
      </c>
      <c r="B5347" s="630">
        <v>608.26</v>
      </c>
    </row>
    <row r="5348" spans="1:2" ht="15">
      <c r="A5348" s="629" t="s">
        <v>5673</v>
      </c>
      <c r="B5348" s="630">
        <v>597.82000000000005</v>
      </c>
    </row>
    <row r="5349" spans="1:2" ht="15">
      <c r="A5349" s="629" t="s">
        <v>5674</v>
      </c>
      <c r="B5349" s="630">
        <v>1136.3599999999999</v>
      </c>
    </row>
    <row r="5350" spans="1:2" ht="15">
      <c r="A5350" s="629" t="s">
        <v>5675</v>
      </c>
      <c r="B5350" s="630">
        <v>1125.26</v>
      </c>
    </row>
    <row r="5351" spans="1:2" ht="15">
      <c r="A5351" s="629" t="s">
        <v>5676</v>
      </c>
      <c r="B5351" s="630">
        <v>1331.51</v>
      </c>
    </row>
    <row r="5352" spans="1:2" ht="15">
      <c r="A5352" s="629" t="s">
        <v>5677</v>
      </c>
      <c r="B5352" s="630">
        <v>1319.11</v>
      </c>
    </row>
    <row r="5353" spans="1:2" ht="15">
      <c r="A5353" s="629" t="s">
        <v>5678</v>
      </c>
      <c r="B5353" s="630">
        <v>1768.34</v>
      </c>
    </row>
    <row r="5354" spans="1:2" ht="15">
      <c r="A5354" s="629" t="s">
        <v>5679</v>
      </c>
      <c r="B5354" s="630">
        <v>1754.99</v>
      </c>
    </row>
    <row r="5355" spans="1:2" ht="15">
      <c r="A5355" s="629" t="s">
        <v>5680</v>
      </c>
      <c r="B5355" s="630">
        <v>2297.5700000000002</v>
      </c>
    </row>
    <row r="5356" spans="1:2" ht="15">
      <c r="A5356" s="629" t="s">
        <v>5681</v>
      </c>
      <c r="B5356" s="630">
        <v>2282.85</v>
      </c>
    </row>
    <row r="5357" spans="1:2" ht="15">
      <c r="A5357" s="629" t="s">
        <v>5682</v>
      </c>
      <c r="B5357" s="630">
        <v>2587.6799999999998</v>
      </c>
    </row>
    <row r="5358" spans="1:2" ht="15">
      <c r="A5358" s="629" t="s">
        <v>5683</v>
      </c>
      <c r="B5358" s="630">
        <v>2571.85</v>
      </c>
    </row>
    <row r="5359" spans="1:2" ht="15">
      <c r="A5359" s="629" t="s">
        <v>5684</v>
      </c>
      <c r="B5359" s="630">
        <v>5198.5</v>
      </c>
    </row>
    <row r="5360" spans="1:2" ht="15">
      <c r="A5360" s="629" t="s">
        <v>5685</v>
      </c>
      <c r="B5360" s="630">
        <v>5179.67</v>
      </c>
    </row>
    <row r="5361" spans="1:2" ht="15">
      <c r="A5361" s="629" t="s">
        <v>5686</v>
      </c>
      <c r="B5361" s="630">
        <v>44.43</v>
      </c>
    </row>
    <row r="5362" spans="1:2" ht="15">
      <c r="A5362" s="629" t="s">
        <v>5687</v>
      </c>
      <c r="B5362" s="630">
        <v>41.17</v>
      </c>
    </row>
    <row r="5363" spans="1:2" ht="15">
      <c r="A5363" s="629" t="s">
        <v>5688</v>
      </c>
      <c r="B5363" s="630">
        <v>68.599999999999994</v>
      </c>
    </row>
    <row r="5364" spans="1:2" ht="15">
      <c r="A5364" s="629" t="s">
        <v>5689</v>
      </c>
      <c r="B5364" s="630">
        <v>64.62</v>
      </c>
    </row>
    <row r="5365" spans="1:2" ht="15">
      <c r="A5365" s="629" t="s">
        <v>5690</v>
      </c>
      <c r="B5365" s="630">
        <v>107.84</v>
      </c>
    </row>
    <row r="5366" spans="1:2" ht="15">
      <c r="A5366" s="629" t="s">
        <v>5691</v>
      </c>
      <c r="B5366" s="630">
        <v>103.54</v>
      </c>
    </row>
    <row r="5367" spans="1:2" ht="15">
      <c r="A5367" s="629" t="s">
        <v>5692</v>
      </c>
      <c r="B5367" s="630">
        <v>151.88999999999999</v>
      </c>
    </row>
    <row r="5368" spans="1:2" ht="15">
      <c r="A5368" s="629" t="s">
        <v>5693</v>
      </c>
      <c r="B5368" s="630">
        <v>146.72</v>
      </c>
    </row>
    <row r="5369" spans="1:2" ht="15">
      <c r="A5369" s="629" t="s">
        <v>5694</v>
      </c>
      <c r="B5369" s="630">
        <v>243.23</v>
      </c>
    </row>
    <row r="5370" spans="1:2" ht="15">
      <c r="A5370" s="629" t="s">
        <v>5695</v>
      </c>
      <c r="B5370" s="630">
        <v>236.55</v>
      </c>
    </row>
    <row r="5371" spans="1:2" ht="15">
      <c r="A5371" s="629" t="s">
        <v>5696</v>
      </c>
      <c r="B5371" s="630">
        <v>365.94</v>
      </c>
    </row>
    <row r="5372" spans="1:2" ht="15">
      <c r="A5372" s="629" t="s">
        <v>5697</v>
      </c>
      <c r="B5372" s="630">
        <v>357.68</v>
      </c>
    </row>
    <row r="5373" spans="1:2" ht="15">
      <c r="A5373" s="629" t="s">
        <v>5698</v>
      </c>
      <c r="B5373" s="630">
        <v>511.05</v>
      </c>
    </row>
    <row r="5374" spans="1:2" ht="15">
      <c r="A5374" s="629" t="s">
        <v>5699</v>
      </c>
      <c r="B5374" s="630">
        <v>501.73</v>
      </c>
    </row>
    <row r="5375" spans="1:2" ht="15">
      <c r="A5375" s="629" t="s">
        <v>5700</v>
      </c>
      <c r="B5375" s="630">
        <v>733.54</v>
      </c>
    </row>
    <row r="5376" spans="1:2" ht="15">
      <c r="A5376" s="629" t="s">
        <v>5701</v>
      </c>
      <c r="B5376" s="630">
        <v>723.72</v>
      </c>
    </row>
    <row r="5377" spans="1:2" ht="15">
      <c r="A5377" s="629" t="s">
        <v>5702</v>
      </c>
      <c r="B5377" s="630">
        <v>1346.2</v>
      </c>
    </row>
    <row r="5378" spans="1:2" ht="15">
      <c r="A5378" s="629" t="s">
        <v>5703</v>
      </c>
      <c r="B5378" s="630">
        <v>1334.6</v>
      </c>
    </row>
    <row r="5379" spans="1:2" ht="15">
      <c r="A5379" s="629" t="s">
        <v>5704</v>
      </c>
      <c r="B5379" s="630">
        <v>1449.77</v>
      </c>
    </row>
    <row r="5380" spans="1:2" ht="15">
      <c r="A5380" s="629" t="s">
        <v>5705</v>
      </c>
      <c r="B5380" s="630">
        <v>1437.51</v>
      </c>
    </row>
    <row r="5381" spans="1:2" ht="15">
      <c r="A5381" s="629" t="s">
        <v>5706</v>
      </c>
      <c r="B5381" s="630">
        <v>1825.61</v>
      </c>
    </row>
    <row r="5382" spans="1:2" ht="15">
      <c r="A5382" s="629" t="s">
        <v>5707</v>
      </c>
      <c r="B5382" s="630">
        <v>1811.82</v>
      </c>
    </row>
    <row r="5383" spans="1:2" ht="15">
      <c r="A5383" s="629" t="s">
        <v>5708</v>
      </c>
      <c r="B5383" s="630">
        <v>3183.98</v>
      </c>
    </row>
    <row r="5384" spans="1:2" ht="15">
      <c r="A5384" s="629" t="s">
        <v>5709</v>
      </c>
      <c r="B5384" s="630">
        <v>3169.24</v>
      </c>
    </row>
    <row r="5385" spans="1:2" ht="15">
      <c r="A5385" s="629" t="s">
        <v>5710</v>
      </c>
      <c r="B5385" s="630">
        <v>4077.35</v>
      </c>
    </row>
    <row r="5386" spans="1:2" ht="15">
      <c r="A5386" s="629" t="s">
        <v>5711</v>
      </c>
      <c r="B5386" s="630">
        <v>4061</v>
      </c>
    </row>
    <row r="5387" spans="1:2" ht="15">
      <c r="A5387" s="629" t="s">
        <v>5712</v>
      </c>
      <c r="B5387" s="630">
        <v>5721.35</v>
      </c>
    </row>
    <row r="5388" spans="1:2" ht="15">
      <c r="A5388" s="629" t="s">
        <v>5713</v>
      </c>
      <c r="B5388" s="630">
        <v>5703.89</v>
      </c>
    </row>
    <row r="5389" spans="1:2" ht="15">
      <c r="A5389" s="629" t="s">
        <v>5714</v>
      </c>
      <c r="B5389" s="630">
        <v>7753.79</v>
      </c>
    </row>
    <row r="5390" spans="1:2" ht="15">
      <c r="A5390" s="629" t="s">
        <v>5715</v>
      </c>
      <c r="B5390" s="630">
        <v>7732.18</v>
      </c>
    </row>
    <row r="5391" spans="1:2" ht="15">
      <c r="A5391" s="629" t="s">
        <v>5716</v>
      </c>
      <c r="B5391" s="630">
        <v>44.12</v>
      </c>
    </row>
    <row r="5392" spans="1:2" ht="15">
      <c r="A5392" s="629" t="s">
        <v>5717</v>
      </c>
      <c r="B5392" s="630">
        <v>42.12</v>
      </c>
    </row>
    <row r="5393" spans="1:2" ht="15">
      <c r="A5393" s="629" t="s">
        <v>5718</v>
      </c>
      <c r="B5393" s="630">
        <v>44.03</v>
      </c>
    </row>
    <row r="5394" spans="1:2" ht="15">
      <c r="A5394" s="629" t="s">
        <v>5719</v>
      </c>
      <c r="B5394" s="630">
        <v>42.11</v>
      </c>
    </row>
    <row r="5395" spans="1:2" ht="15">
      <c r="A5395" s="629" t="s">
        <v>5720</v>
      </c>
      <c r="B5395" s="630">
        <v>191.13</v>
      </c>
    </row>
    <row r="5396" spans="1:2" ht="15">
      <c r="A5396" s="629" t="s">
        <v>5721</v>
      </c>
      <c r="B5396" s="630">
        <v>188.52</v>
      </c>
    </row>
    <row r="5397" spans="1:2" ht="15">
      <c r="A5397" s="629" t="s">
        <v>5722</v>
      </c>
      <c r="B5397" s="630">
        <v>198.01</v>
      </c>
    </row>
    <row r="5398" spans="1:2" ht="15">
      <c r="A5398" s="629" t="s">
        <v>5723</v>
      </c>
      <c r="B5398" s="630">
        <v>194.51</v>
      </c>
    </row>
    <row r="5399" spans="1:2" ht="15">
      <c r="A5399" s="629" t="s">
        <v>5724</v>
      </c>
      <c r="B5399" s="630">
        <v>199.72</v>
      </c>
    </row>
    <row r="5400" spans="1:2" ht="15">
      <c r="A5400" s="629" t="s">
        <v>5725</v>
      </c>
      <c r="B5400" s="630">
        <v>196.13</v>
      </c>
    </row>
    <row r="5401" spans="1:2" ht="15">
      <c r="A5401" s="629" t="s">
        <v>5726</v>
      </c>
      <c r="B5401" s="630">
        <v>328.1</v>
      </c>
    </row>
    <row r="5402" spans="1:2" ht="15">
      <c r="A5402" s="629" t="s">
        <v>5727</v>
      </c>
      <c r="B5402" s="630">
        <v>323.35000000000002</v>
      </c>
    </row>
    <row r="5403" spans="1:2" ht="15">
      <c r="A5403" s="629" t="s">
        <v>5728</v>
      </c>
      <c r="B5403" s="630">
        <v>340.53</v>
      </c>
    </row>
    <row r="5404" spans="1:2" ht="15">
      <c r="A5404" s="629" t="s">
        <v>5729</v>
      </c>
      <c r="B5404" s="630">
        <v>335.76</v>
      </c>
    </row>
    <row r="5405" spans="1:2" ht="15">
      <c r="A5405" s="629" t="s">
        <v>5730</v>
      </c>
      <c r="B5405" s="630">
        <v>442.39</v>
      </c>
    </row>
    <row r="5406" spans="1:2" ht="15">
      <c r="A5406" s="629" t="s">
        <v>5731</v>
      </c>
      <c r="B5406" s="630">
        <v>436.78</v>
      </c>
    </row>
    <row r="5407" spans="1:2" ht="15">
      <c r="A5407" s="629" t="s">
        <v>5732</v>
      </c>
      <c r="B5407" s="630">
        <v>682.85</v>
      </c>
    </row>
    <row r="5408" spans="1:2" ht="15">
      <c r="A5408" s="629" t="s">
        <v>5733</v>
      </c>
      <c r="B5408" s="630">
        <v>676.56</v>
      </c>
    </row>
    <row r="5409" spans="1:2" ht="15">
      <c r="A5409" s="629" t="s">
        <v>5734</v>
      </c>
      <c r="B5409" s="630">
        <v>831.46</v>
      </c>
    </row>
    <row r="5410" spans="1:2" ht="15">
      <c r="A5410" s="629" t="s">
        <v>5735</v>
      </c>
      <c r="B5410" s="630">
        <v>824.48</v>
      </c>
    </row>
    <row r="5411" spans="1:2" ht="15">
      <c r="A5411" s="629" t="s">
        <v>5736</v>
      </c>
      <c r="B5411" s="630">
        <v>835.03</v>
      </c>
    </row>
    <row r="5412" spans="1:2" ht="15">
      <c r="A5412" s="629" t="s">
        <v>5737</v>
      </c>
      <c r="B5412" s="630">
        <v>827.7</v>
      </c>
    </row>
    <row r="5413" spans="1:2" ht="15">
      <c r="A5413" s="629" t="s">
        <v>5738</v>
      </c>
      <c r="B5413" s="630">
        <v>1761.2</v>
      </c>
    </row>
    <row r="5414" spans="1:2" ht="15">
      <c r="A5414" s="629" t="s">
        <v>5739</v>
      </c>
      <c r="B5414" s="630">
        <v>1753.2</v>
      </c>
    </row>
    <row r="5415" spans="1:2" ht="15">
      <c r="A5415" s="629" t="s">
        <v>5740</v>
      </c>
      <c r="B5415" s="630">
        <v>2097.12</v>
      </c>
    </row>
    <row r="5416" spans="1:2" ht="15">
      <c r="A5416" s="629" t="s">
        <v>5741</v>
      </c>
      <c r="B5416" s="630">
        <v>2087.9499999999998</v>
      </c>
    </row>
    <row r="5417" spans="1:2" ht="15">
      <c r="A5417" s="629" t="s">
        <v>5742</v>
      </c>
      <c r="B5417" s="630">
        <v>2877.16</v>
      </c>
    </row>
    <row r="5418" spans="1:2" ht="15">
      <c r="A5418" s="629" t="s">
        <v>5743</v>
      </c>
      <c r="B5418" s="630">
        <v>2867.19</v>
      </c>
    </row>
    <row r="5419" spans="1:2" ht="15">
      <c r="A5419" s="629" t="s">
        <v>5744</v>
      </c>
      <c r="B5419" s="630">
        <v>3345.01</v>
      </c>
    </row>
    <row r="5420" spans="1:2" ht="15">
      <c r="A5420" s="629" t="s">
        <v>5745</v>
      </c>
      <c r="B5420" s="630">
        <v>3333.74</v>
      </c>
    </row>
    <row r="5421" spans="1:2" ht="15">
      <c r="A5421" s="629" t="s">
        <v>5746</v>
      </c>
      <c r="B5421" s="630">
        <v>4679.17</v>
      </c>
    </row>
    <row r="5422" spans="1:2" ht="15">
      <c r="A5422" s="629" t="s">
        <v>5747</v>
      </c>
      <c r="B5422" s="630">
        <v>4666.96</v>
      </c>
    </row>
    <row r="5423" spans="1:2" ht="15">
      <c r="A5423" s="629" t="s">
        <v>5748</v>
      </c>
      <c r="B5423" s="630">
        <v>5514.26</v>
      </c>
    </row>
    <row r="5424" spans="1:2" ht="15">
      <c r="A5424" s="629" t="s">
        <v>5749</v>
      </c>
      <c r="B5424" s="630">
        <v>5499.55</v>
      </c>
    </row>
    <row r="5425" spans="1:2" ht="15">
      <c r="A5425" s="629" t="s">
        <v>5750</v>
      </c>
      <c r="B5425" s="630">
        <v>43.3</v>
      </c>
    </row>
    <row r="5426" spans="1:2" ht="15">
      <c r="A5426" s="629" t="s">
        <v>5751</v>
      </c>
      <c r="B5426" s="630">
        <v>41.41</v>
      </c>
    </row>
    <row r="5427" spans="1:2" ht="15">
      <c r="A5427" s="629" t="s">
        <v>5752</v>
      </c>
      <c r="B5427" s="630">
        <v>44.14</v>
      </c>
    </row>
    <row r="5428" spans="1:2" ht="15">
      <c r="A5428" s="629" t="s">
        <v>5753</v>
      </c>
      <c r="B5428" s="630">
        <v>42.21</v>
      </c>
    </row>
    <row r="5429" spans="1:2" ht="15">
      <c r="A5429" s="629" t="s">
        <v>5754</v>
      </c>
      <c r="B5429" s="630">
        <v>81.3</v>
      </c>
    </row>
    <row r="5430" spans="1:2" ht="15">
      <c r="A5430" s="629" t="s">
        <v>5755</v>
      </c>
      <c r="B5430" s="630">
        <v>78.2</v>
      </c>
    </row>
    <row r="5431" spans="1:2" ht="15">
      <c r="A5431" s="629" t="s">
        <v>5756</v>
      </c>
      <c r="B5431" s="630">
        <v>198.48</v>
      </c>
    </row>
    <row r="5432" spans="1:2" ht="15">
      <c r="A5432" s="629" t="s">
        <v>5757</v>
      </c>
      <c r="B5432" s="630">
        <v>194.92</v>
      </c>
    </row>
    <row r="5433" spans="1:2" ht="15">
      <c r="A5433" s="629" t="s">
        <v>5758</v>
      </c>
      <c r="B5433" s="630">
        <v>235.59</v>
      </c>
    </row>
    <row r="5434" spans="1:2" ht="15">
      <c r="A5434" s="629" t="s">
        <v>5759</v>
      </c>
      <c r="B5434" s="630">
        <v>231.68</v>
      </c>
    </row>
    <row r="5435" spans="1:2" ht="15">
      <c r="A5435" s="629" t="s">
        <v>5760</v>
      </c>
      <c r="B5435" s="630">
        <v>328.43</v>
      </c>
    </row>
    <row r="5436" spans="1:2" ht="15">
      <c r="A5436" s="629" t="s">
        <v>5761</v>
      </c>
      <c r="B5436" s="630">
        <v>323.67</v>
      </c>
    </row>
    <row r="5437" spans="1:2" ht="15">
      <c r="A5437" s="629" t="s">
        <v>5762</v>
      </c>
      <c r="B5437" s="630">
        <v>341.52</v>
      </c>
    </row>
    <row r="5438" spans="1:2" ht="15">
      <c r="A5438" s="629" t="s">
        <v>5763</v>
      </c>
      <c r="B5438" s="630">
        <v>336.71</v>
      </c>
    </row>
    <row r="5439" spans="1:2" ht="15">
      <c r="A5439" s="629" t="s">
        <v>5764</v>
      </c>
      <c r="B5439" s="630">
        <v>444.53</v>
      </c>
    </row>
    <row r="5440" spans="1:2" ht="15">
      <c r="A5440" s="629" t="s">
        <v>5765</v>
      </c>
      <c r="B5440" s="630">
        <v>438.82</v>
      </c>
    </row>
    <row r="5441" spans="1:2" ht="15">
      <c r="A5441" s="629" t="s">
        <v>5766</v>
      </c>
      <c r="B5441" s="630">
        <v>685.42</v>
      </c>
    </row>
    <row r="5442" spans="1:2" ht="15">
      <c r="A5442" s="629" t="s">
        <v>5767</v>
      </c>
      <c r="B5442" s="630">
        <v>679.02</v>
      </c>
    </row>
    <row r="5443" spans="1:2" ht="15">
      <c r="A5443" s="629" t="s">
        <v>5768</v>
      </c>
      <c r="B5443" s="630">
        <v>834.64</v>
      </c>
    </row>
    <row r="5444" spans="1:2" ht="15">
      <c r="A5444" s="629" t="s">
        <v>5769</v>
      </c>
      <c r="B5444" s="630">
        <v>827.54</v>
      </c>
    </row>
    <row r="5445" spans="1:2" ht="15">
      <c r="A5445" s="629" t="s">
        <v>5770</v>
      </c>
      <c r="B5445" s="630">
        <v>840.71</v>
      </c>
    </row>
    <row r="5446" spans="1:2" ht="15">
      <c r="A5446" s="629" t="s">
        <v>5771</v>
      </c>
      <c r="B5446" s="630">
        <v>833.15</v>
      </c>
    </row>
    <row r="5447" spans="1:2" ht="15">
      <c r="A5447" s="629" t="s">
        <v>5772</v>
      </c>
      <c r="B5447" s="630">
        <v>1769.8</v>
      </c>
    </row>
    <row r="5448" spans="1:2" ht="15">
      <c r="A5448" s="629" t="s">
        <v>5773</v>
      </c>
      <c r="B5448" s="630">
        <v>1761.44</v>
      </c>
    </row>
    <row r="5449" spans="1:2" ht="15">
      <c r="A5449" s="629" t="s">
        <v>5774</v>
      </c>
      <c r="B5449" s="630">
        <v>2111.4</v>
      </c>
    </row>
    <row r="5450" spans="1:2" ht="15">
      <c r="A5450" s="629" t="s">
        <v>5775</v>
      </c>
      <c r="B5450" s="630">
        <v>2101.63</v>
      </c>
    </row>
    <row r="5451" spans="1:2" ht="15">
      <c r="A5451" s="629" t="s">
        <v>5776</v>
      </c>
      <c r="B5451" s="630">
        <v>2893.46</v>
      </c>
    </row>
    <row r="5452" spans="1:2" ht="15">
      <c r="A5452" s="629" t="s">
        <v>5777</v>
      </c>
      <c r="B5452" s="630">
        <v>2882.78</v>
      </c>
    </row>
    <row r="5453" spans="1:2" ht="15">
      <c r="A5453" s="629" t="s">
        <v>5778</v>
      </c>
      <c r="B5453" s="630">
        <v>3369.16</v>
      </c>
    </row>
    <row r="5454" spans="1:2" ht="15">
      <c r="A5454" s="629" t="s">
        <v>5779</v>
      </c>
      <c r="B5454" s="630">
        <v>3356.87</v>
      </c>
    </row>
    <row r="5455" spans="1:2" ht="15">
      <c r="A5455" s="629" t="s">
        <v>5780</v>
      </c>
      <c r="B5455" s="630">
        <v>4731.8500000000004</v>
      </c>
    </row>
    <row r="5456" spans="1:2" ht="15">
      <c r="A5456" s="629" t="s">
        <v>5781</v>
      </c>
      <c r="B5456" s="630">
        <v>4717.58</v>
      </c>
    </row>
    <row r="5457" spans="1:2" ht="15">
      <c r="A5457" s="629" t="s">
        <v>5782</v>
      </c>
      <c r="B5457" s="630">
        <v>5585.74</v>
      </c>
    </row>
    <row r="5458" spans="1:2" ht="15">
      <c r="A5458" s="629" t="s">
        <v>5783</v>
      </c>
      <c r="B5458" s="630">
        <v>5568.19</v>
      </c>
    </row>
    <row r="5459" spans="1:2" ht="15">
      <c r="A5459" s="629" t="s">
        <v>377</v>
      </c>
      <c r="B5459" s="630">
        <v>2440.2800000000002</v>
      </c>
    </row>
    <row r="5460" spans="1:2" ht="15">
      <c r="A5460" s="629" t="s">
        <v>378</v>
      </c>
      <c r="B5460" s="630">
        <v>2276.38</v>
      </c>
    </row>
    <row r="5461" spans="1:2" ht="15">
      <c r="A5461" s="629" t="s">
        <v>5784</v>
      </c>
      <c r="B5461" s="630">
        <v>2559.8200000000002</v>
      </c>
    </row>
    <row r="5462" spans="1:2" ht="15">
      <c r="A5462" s="629" t="s">
        <v>5785</v>
      </c>
      <c r="B5462" s="630">
        <v>2386.98</v>
      </c>
    </row>
    <row r="5463" spans="1:2" ht="15">
      <c r="A5463" s="629" t="s">
        <v>5786</v>
      </c>
      <c r="B5463" s="630">
        <v>2864.26</v>
      </c>
    </row>
    <row r="5464" spans="1:2" ht="15">
      <c r="A5464" s="629" t="s">
        <v>5787</v>
      </c>
      <c r="B5464" s="630">
        <v>2674.01</v>
      </c>
    </row>
    <row r="5465" spans="1:2" ht="15">
      <c r="A5465" s="629" t="s">
        <v>5788</v>
      </c>
      <c r="B5465" s="630">
        <v>3190.43</v>
      </c>
    </row>
    <row r="5466" spans="1:2" ht="15">
      <c r="A5466" s="629" t="s">
        <v>5789</v>
      </c>
      <c r="B5466" s="630">
        <v>2976.59</v>
      </c>
    </row>
    <row r="5467" spans="1:2" ht="15">
      <c r="A5467" s="629" t="s">
        <v>5790</v>
      </c>
      <c r="B5467" s="630">
        <v>3466.62</v>
      </c>
    </row>
    <row r="5468" spans="1:2" ht="15">
      <c r="A5468" s="629" t="s">
        <v>5791</v>
      </c>
      <c r="B5468" s="630">
        <v>3232.5</v>
      </c>
    </row>
    <row r="5469" spans="1:2" ht="15">
      <c r="A5469" s="629" t="s">
        <v>5792</v>
      </c>
      <c r="B5469" s="630">
        <v>3973.9</v>
      </c>
    </row>
    <row r="5470" spans="1:2" ht="15">
      <c r="A5470" s="629" t="s">
        <v>5793</v>
      </c>
      <c r="B5470" s="630">
        <v>3704.02</v>
      </c>
    </row>
    <row r="5471" spans="1:2" ht="15">
      <c r="A5471" s="629" t="s">
        <v>5794</v>
      </c>
      <c r="B5471" s="630">
        <v>4407.3100000000004</v>
      </c>
    </row>
    <row r="5472" spans="1:2" ht="15">
      <c r="A5472" s="629" t="s">
        <v>5795</v>
      </c>
      <c r="B5472" s="630">
        <v>4109.2700000000004</v>
      </c>
    </row>
    <row r="5473" spans="1:2" ht="15">
      <c r="A5473" s="629" t="s">
        <v>5796</v>
      </c>
      <c r="B5473" s="630">
        <v>4838.41</v>
      </c>
    </row>
    <row r="5474" spans="1:2" ht="15">
      <c r="A5474" s="629" t="s">
        <v>5797</v>
      </c>
      <c r="B5474" s="630">
        <v>4512.18</v>
      </c>
    </row>
    <row r="5475" spans="1:2" ht="15">
      <c r="A5475" s="629" t="s">
        <v>5798</v>
      </c>
      <c r="B5475" s="630">
        <v>5389.43</v>
      </c>
    </row>
    <row r="5476" spans="1:2" ht="15">
      <c r="A5476" s="629" t="s">
        <v>5799</v>
      </c>
      <c r="B5476" s="630">
        <v>5026.16</v>
      </c>
    </row>
    <row r="5477" spans="1:2" ht="15">
      <c r="A5477" s="629" t="s">
        <v>5800</v>
      </c>
      <c r="B5477" s="630">
        <v>1789.64</v>
      </c>
    </row>
    <row r="5478" spans="1:2" ht="15">
      <c r="A5478" s="629" t="s">
        <v>5801</v>
      </c>
      <c r="B5478" s="630">
        <v>1668.08</v>
      </c>
    </row>
    <row r="5479" spans="1:2" ht="15">
      <c r="A5479" s="629" t="s">
        <v>5802</v>
      </c>
      <c r="B5479" s="630">
        <v>2048.65</v>
      </c>
    </row>
    <row r="5480" spans="1:2" ht="15">
      <c r="A5480" s="629" t="s">
        <v>5803</v>
      </c>
      <c r="B5480" s="630">
        <v>1911.13</v>
      </c>
    </row>
    <row r="5481" spans="1:2" ht="15">
      <c r="A5481" s="629" t="s">
        <v>5804</v>
      </c>
      <c r="B5481" s="630">
        <v>2219.5300000000002</v>
      </c>
    </row>
    <row r="5482" spans="1:2" ht="15">
      <c r="A5482" s="629" t="s">
        <v>5805</v>
      </c>
      <c r="B5482" s="630">
        <v>2070.02</v>
      </c>
    </row>
    <row r="5483" spans="1:2" ht="15">
      <c r="A5483" s="629" t="s">
        <v>5806</v>
      </c>
      <c r="B5483" s="630">
        <v>2506.6</v>
      </c>
    </row>
    <row r="5484" spans="1:2" ht="15">
      <c r="A5484" s="629" t="s">
        <v>5807</v>
      </c>
      <c r="B5484" s="630">
        <v>2335.42</v>
      </c>
    </row>
    <row r="5485" spans="1:2" ht="15">
      <c r="A5485" s="629" t="s">
        <v>5808</v>
      </c>
      <c r="B5485" s="630">
        <v>2936.84</v>
      </c>
    </row>
    <row r="5486" spans="1:2" ht="15">
      <c r="A5486" s="629" t="s">
        <v>5809</v>
      </c>
      <c r="B5486" s="630">
        <v>2738.5</v>
      </c>
    </row>
    <row r="5487" spans="1:2" ht="15">
      <c r="A5487" s="629" t="s">
        <v>5810</v>
      </c>
      <c r="B5487" s="630">
        <v>3248.45</v>
      </c>
    </row>
    <row r="5488" spans="1:2" ht="15">
      <c r="A5488" s="629" t="s">
        <v>5811</v>
      </c>
      <c r="B5488" s="630">
        <v>3025.85</v>
      </c>
    </row>
    <row r="5489" spans="1:2" ht="15">
      <c r="A5489" s="629" t="s">
        <v>5812</v>
      </c>
      <c r="B5489" s="630">
        <v>3519.42</v>
      </c>
    </row>
    <row r="5490" spans="1:2" ht="15">
      <c r="A5490" s="629" t="s">
        <v>5813</v>
      </c>
      <c r="B5490" s="630">
        <v>3278.69</v>
      </c>
    </row>
    <row r="5491" spans="1:2" ht="15">
      <c r="A5491" s="629" t="s">
        <v>5814</v>
      </c>
      <c r="B5491" s="630">
        <v>3803.04</v>
      </c>
    </row>
    <row r="5492" spans="1:2" ht="15">
      <c r="A5492" s="629" t="s">
        <v>5815</v>
      </c>
      <c r="B5492" s="630">
        <v>3544.62</v>
      </c>
    </row>
    <row r="5493" spans="1:2" ht="15">
      <c r="A5493" s="629" t="s">
        <v>5816</v>
      </c>
      <c r="B5493" s="630">
        <v>1712.68</v>
      </c>
    </row>
    <row r="5494" spans="1:2" ht="15">
      <c r="A5494" s="629" t="s">
        <v>5817</v>
      </c>
      <c r="B5494" s="630">
        <v>1585.81</v>
      </c>
    </row>
    <row r="5495" spans="1:2" ht="15">
      <c r="A5495" s="629" t="s">
        <v>5818</v>
      </c>
      <c r="B5495" s="630">
        <v>1564.48</v>
      </c>
    </row>
    <row r="5496" spans="1:2" ht="15">
      <c r="A5496" s="629" t="s">
        <v>5819</v>
      </c>
      <c r="B5496" s="630">
        <v>1449.1</v>
      </c>
    </row>
    <row r="5497" spans="1:2" ht="15">
      <c r="A5497" s="629" t="s">
        <v>5820</v>
      </c>
      <c r="B5497" s="630">
        <v>1485.88</v>
      </c>
    </row>
    <row r="5498" spans="1:2" ht="15">
      <c r="A5498" s="629" t="s">
        <v>5821</v>
      </c>
      <c r="B5498" s="630">
        <v>1375.4</v>
      </c>
    </row>
    <row r="5499" spans="1:2" ht="15">
      <c r="A5499" s="629" t="s">
        <v>5822</v>
      </c>
      <c r="B5499" s="630">
        <v>1302.22</v>
      </c>
    </row>
    <row r="5500" spans="1:2" ht="15">
      <c r="A5500" s="629" t="s">
        <v>5823</v>
      </c>
      <c r="B5500" s="630">
        <v>1206.8800000000001</v>
      </c>
    </row>
    <row r="5501" spans="1:2" ht="15">
      <c r="A5501" s="629" t="s">
        <v>5824</v>
      </c>
      <c r="B5501" s="630">
        <v>1249.6300000000001</v>
      </c>
    </row>
    <row r="5502" spans="1:2" ht="15">
      <c r="A5502" s="629" t="s">
        <v>5825</v>
      </c>
      <c r="B5502" s="630">
        <v>1157.57</v>
      </c>
    </row>
    <row r="5503" spans="1:2" ht="15">
      <c r="A5503" s="629" t="s">
        <v>5826</v>
      </c>
      <c r="B5503" s="630">
        <v>4026.26</v>
      </c>
    </row>
    <row r="5504" spans="1:2" ht="15">
      <c r="A5504" s="629" t="s">
        <v>5827</v>
      </c>
      <c r="B5504" s="630">
        <v>3645.88</v>
      </c>
    </row>
    <row r="5505" spans="1:2" ht="15">
      <c r="A5505" s="629" t="s">
        <v>5828</v>
      </c>
      <c r="B5505" s="630">
        <v>4413.3900000000003</v>
      </c>
    </row>
    <row r="5506" spans="1:2" ht="15">
      <c r="A5506" s="629" t="s">
        <v>5829</v>
      </c>
      <c r="B5506" s="630">
        <v>3996.03</v>
      </c>
    </row>
    <row r="5507" spans="1:2" ht="15">
      <c r="A5507" s="629" t="s">
        <v>5830</v>
      </c>
      <c r="B5507" s="630">
        <v>4842.8999999999996</v>
      </c>
    </row>
    <row r="5508" spans="1:2" ht="15">
      <c r="A5508" s="629" t="s">
        <v>5831</v>
      </c>
      <c r="B5508" s="630">
        <v>4388.83</v>
      </c>
    </row>
    <row r="5509" spans="1:2" ht="15">
      <c r="A5509" s="629" t="s">
        <v>5832</v>
      </c>
      <c r="B5509" s="630">
        <v>5286.82</v>
      </c>
    </row>
    <row r="5510" spans="1:2" ht="15">
      <c r="A5510" s="629" t="s">
        <v>5833</v>
      </c>
      <c r="B5510" s="630">
        <v>4794.71</v>
      </c>
    </row>
    <row r="5511" spans="1:2" ht="15">
      <c r="A5511" s="629" t="s">
        <v>5834</v>
      </c>
      <c r="B5511" s="630">
        <v>5897.88</v>
      </c>
    </row>
    <row r="5512" spans="1:2" ht="15">
      <c r="A5512" s="629" t="s">
        <v>5835</v>
      </c>
      <c r="B5512" s="630">
        <v>5348.7</v>
      </c>
    </row>
    <row r="5513" spans="1:2" ht="15">
      <c r="A5513" s="629" t="s">
        <v>5836</v>
      </c>
      <c r="B5513" s="630">
        <v>6461.66</v>
      </c>
    </row>
    <row r="5514" spans="1:2" ht="15">
      <c r="A5514" s="629" t="s">
        <v>5837</v>
      </c>
      <c r="B5514" s="630">
        <v>5855.69</v>
      </c>
    </row>
    <row r="5515" spans="1:2" ht="15">
      <c r="A5515" s="629" t="s">
        <v>5838</v>
      </c>
      <c r="B5515" s="630">
        <v>6593.13</v>
      </c>
    </row>
    <row r="5516" spans="1:2" ht="15">
      <c r="A5516" s="629" t="s">
        <v>5839</v>
      </c>
      <c r="B5516" s="630">
        <v>5982.02</v>
      </c>
    </row>
    <row r="5517" spans="1:2" ht="15">
      <c r="A5517" s="629" t="s">
        <v>5840</v>
      </c>
      <c r="B5517" s="630">
        <v>6719.72</v>
      </c>
    </row>
    <row r="5518" spans="1:2" ht="15">
      <c r="A5518" s="629" t="s">
        <v>5841</v>
      </c>
      <c r="B5518" s="630">
        <v>6102.43</v>
      </c>
    </row>
    <row r="5519" spans="1:2" ht="15">
      <c r="A5519" s="629" t="s">
        <v>5842</v>
      </c>
      <c r="B5519" s="630">
        <v>7038.42</v>
      </c>
    </row>
    <row r="5520" spans="1:2" ht="15">
      <c r="A5520" s="629" t="s">
        <v>5843</v>
      </c>
      <c r="B5520" s="630">
        <v>6405.83</v>
      </c>
    </row>
    <row r="5521" spans="1:2" ht="15">
      <c r="A5521" s="629" t="s">
        <v>5844</v>
      </c>
      <c r="B5521" s="630">
        <v>7353.52</v>
      </c>
    </row>
    <row r="5522" spans="1:2" ht="15">
      <c r="A5522" s="629" t="s">
        <v>5845</v>
      </c>
      <c r="B5522" s="630">
        <v>6689.88</v>
      </c>
    </row>
    <row r="5523" spans="1:2" ht="15">
      <c r="A5523" s="629" t="s">
        <v>5846</v>
      </c>
      <c r="B5523" s="630">
        <v>7712.06</v>
      </c>
    </row>
    <row r="5524" spans="1:2" ht="15">
      <c r="A5524" s="629" t="s">
        <v>5847</v>
      </c>
      <c r="B5524" s="630">
        <v>7017.58</v>
      </c>
    </row>
    <row r="5525" spans="1:2" ht="15">
      <c r="A5525" s="629" t="s">
        <v>5848</v>
      </c>
      <c r="B5525" s="630">
        <v>8072.22</v>
      </c>
    </row>
    <row r="5526" spans="1:2" ht="15">
      <c r="A5526" s="629" t="s">
        <v>5849</v>
      </c>
      <c r="B5526" s="630">
        <v>7346.68</v>
      </c>
    </row>
    <row r="5527" spans="1:2" ht="15">
      <c r="A5527" s="629" t="s">
        <v>5850</v>
      </c>
      <c r="B5527" s="630">
        <v>8432.32</v>
      </c>
    </row>
    <row r="5528" spans="1:2" ht="15">
      <c r="A5528" s="629" t="s">
        <v>5851</v>
      </c>
      <c r="B5528" s="630">
        <v>7675.73</v>
      </c>
    </row>
    <row r="5529" spans="1:2" ht="15">
      <c r="A5529" s="629" t="s">
        <v>5852</v>
      </c>
      <c r="B5529" s="630">
        <v>8745.86</v>
      </c>
    </row>
    <row r="5530" spans="1:2" ht="15">
      <c r="A5530" s="629" t="s">
        <v>5853</v>
      </c>
      <c r="B5530" s="630">
        <v>7958.42</v>
      </c>
    </row>
    <row r="5531" spans="1:2" ht="15">
      <c r="A5531" s="629" t="s">
        <v>5854</v>
      </c>
      <c r="B5531" s="630">
        <v>9105.9599999999991</v>
      </c>
    </row>
    <row r="5532" spans="1:2" ht="15">
      <c r="A5532" s="629" t="s">
        <v>5855</v>
      </c>
      <c r="B5532" s="630">
        <v>8287.4699999999993</v>
      </c>
    </row>
    <row r="5533" spans="1:2" ht="15">
      <c r="A5533" s="629" t="s">
        <v>5856</v>
      </c>
      <c r="B5533" s="630">
        <v>9466.11</v>
      </c>
    </row>
    <row r="5534" spans="1:2" ht="15">
      <c r="A5534" s="629" t="s">
        <v>5857</v>
      </c>
      <c r="B5534" s="630">
        <v>8616.57</v>
      </c>
    </row>
    <row r="5535" spans="1:2" ht="15">
      <c r="A5535" s="629" t="s">
        <v>5858</v>
      </c>
      <c r="B5535" s="630">
        <v>9824.65</v>
      </c>
    </row>
    <row r="5536" spans="1:2" ht="15">
      <c r="A5536" s="629" t="s">
        <v>5859</v>
      </c>
      <c r="B5536" s="630">
        <v>8944.27</v>
      </c>
    </row>
    <row r="5537" spans="1:2" ht="15">
      <c r="A5537" s="629" t="s">
        <v>5860</v>
      </c>
      <c r="B5537" s="630">
        <v>4955.41</v>
      </c>
    </row>
    <row r="5538" spans="1:2" ht="15">
      <c r="A5538" s="629" t="s">
        <v>5861</v>
      </c>
      <c r="B5538" s="630">
        <v>4487.4799999999996</v>
      </c>
    </row>
    <row r="5539" spans="1:2" ht="15">
      <c r="A5539" s="629" t="s">
        <v>5862</v>
      </c>
      <c r="B5539" s="630">
        <v>5417.42</v>
      </c>
    </row>
    <row r="5540" spans="1:2" ht="15">
      <c r="A5540" s="629" t="s">
        <v>5863</v>
      </c>
      <c r="B5540" s="630">
        <v>4909.74</v>
      </c>
    </row>
    <row r="5541" spans="1:2" ht="15">
      <c r="A5541" s="629" t="s">
        <v>5864</v>
      </c>
      <c r="B5541" s="630">
        <v>5879.57</v>
      </c>
    </row>
    <row r="5542" spans="1:2" ht="15">
      <c r="A5542" s="629" t="s">
        <v>5865</v>
      </c>
      <c r="B5542" s="630">
        <v>5332.16</v>
      </c>
    </row>
    <row r="5543" spans="1:2" ht="15">
      <c r="A5543" s="629" t="s">
        <v>5866</v>
      </c>
      <c r="B5543" s="630">
        <v>6500.54</v>
      </c>
    </row>
    <row r="5544" spans="1:2" ht="15">
      <c r="A5544" s="629" t="s">
        <v>5867</v>
      </c>
      <c r="B5544" s="630">
        <v>5891.65</v>
      </c>
    </row>
    <row r="5545" spans="1:2" ht="15">
      <c r="A5545" s="629" t="s">
        <v>5868</v>
      </c>
      <c r="B5545" s="630">
        <v>7144.75</v>
      </c>
    </row>
    <row r="5546" spans="1:2" ht="15">
      <c r="A5546" s="629" t="s">
        <v>5869</v>
      </c>
      <c r="B5546" s="630">
        <v>6474.35</v>
      </c>
    </row>
    <row r="5547" spans="1:2" ht="15">
      <c r="A5547" s="629" t="s">
        <v>5870</v>
      </c>
      <c r="B5547" s="630">
        <v>7447.36</v>
      </c>
    </row>
    <row r="5548" spans="1:2" ht="15">
      <c r="A5548" s="629" t="s">
        <v>5871</v>
      </c>
      <c r="B5548" s="630">
        <v>6757.04</v>
      </c>
    </row>
    <row r="5549" spans="1:2" ht="15">
      <c r="A5549" s="629" t="s">
        <v>5872</v>
      </c>
      <c r="B5549" s="630">
        <v>7693.46</v>
      </c>
    </row>
    <row r="5550" spans="1:2" ht="15">
      <c r="A5550" s="629" t="s">
        <v>5873</v>
      </c>
      <c r="B5550" s="630">
        <v>6980.14</v>
      </c>
    </row>
    <row r="5551" spans="1:2" ht="15">
      <c r="A5551" s="629" t="s">
        <v>5874</v>
      </c>
      <c r="B5551" s="630">
        <v>8011.06</v>
      </c>
    </row>
    <row r="5552" spans="1:2" ht="15">
      <c r="A5552" s="629" t="s">
        <v>5875</v>
      </c>
      <c r="B5552" s="630">
        <v>7268.04</v>
      </c>
    </row>
    <row r="5553" spans="1:2" ht="15">
      <c r="A5553" s="629" t="s">
        <v>5876</v>
      </c>
      <c r="B5553" s="630">
        <v>8113.97</v>
      </c>
    </row>
    <row r="5554" spans="1:2" ht="15">
      <c r="A5554" s="629" t="s">
        <v>5877</v>
      </c>
      <c r="B5554" s="630">
        <v>7379.25</v>
      </c>
    </row>
    <row r="5555" spans="1:2" ht="15">
      <c r="A5555" s="629" t="s">
        <v>5878</v>
      </c>
      <c r="B5555" s="630">
        <v>8472.51</v>
      </c>
    </row>
    <row r="5556" spans="1:2" ht="15">
      <c r="A5556" s="629" t="s">
        <v>5879</v>
      </c>
      <c r="B5556" s="630">
        <v>7706.95</v>
      </c>
    </row>
    <row r="5557" spans="1:2" ht="15">
      <c r="A5557" s="629" t="s">
        <v>5880</v>
      </c>
      <c r="B5557" s="630">
        <v>8832.67</v>
      </c>
    </row>
    <row r="5558" spans="1:2" ht="15">
      <c r="A5558" s="629" t="s">
        <v>5881</v>
      </c>
      <c r="B5558" s="630">
        <v>8036.05</v>
      </c>
    </row>
    <row r="5559" spans="1:2" ht="15">
      <c r="A5559" s="629" t="s">
        <v>5882</v>
      </c>
      <c r="B5559" s="630">
        <v>9147.76</v>
      </c>
    </row>
    <row r="5560" spans="1:2" ht="15">
      <c r="A5560" s="629" t="s">
        <v>5883</v>
      </c>
      <c r="B5560" s="630">
        <v>8320.1</v>
      </c>
    </row>
    <row r="5561" spans="1:2" ht="15">
      <c r="A5561" s="629" t="s">
        <v>5884</v>
      </c>
      <c r="B5561" s="630">
        <v>9506.31</v>
      </c>
    </row>
    <row r="5562" spans="1:2" ht="15">
      <c r="A5562" s="629" t="s">
        <v>5885</v>
      </c>
      <c r="B5562" s="630">
        <v>8647.7900000000009</v>
      </c>
    </row>
    <row r="5563" spans="1:2" ht="15">
      <c r="A5563" s="629" t="s">
        <v>5886</v>
      </c>
      <c r="B5563" s="630">
        <v>9866.41</v>
      </c>
    </row>
    <row r="5564" spans="1:2" ht="15">
      <c r="A5564" s="629" t="s">
        <v>5887</v>
      </c>
      <c r="B5564" s="630">
        <v>8976.84</v>
      </c>
    </row>
    <row r="5565" spans="1:2" ht="15">
      <c r="A5565" s="629" t="s">
        <v>5888</v>
      </c>
      <c r="B5565" s="630">
        <v>10226.56</v>
      </c>
    </row>
    <row r="5566" spans="1:2" ht="15">
      <c r="A5566" s="629" t="s">
        <v>5889</v>
      </c>
      <c r="B5566" s="630">
        <v>9305.94</v>
      </c>
    </row>
    <row r="5567" spans="1:2" ht="15">
      <c r="A5567" s="629" t="s">
        <v>5890</v>
      </c>
      <c r="B5567" s="630">
        <v>10540.1</v>
      </c>
    </row>
    <row r="5568" spans="1:2" ht="15">
      <c r="A5568" s="629" t="s">
        <v>5891</v>
      </c>
      <c r="B5568" s="630">
        <v>9588.64</v>
      </c>
    </row>
    <row r="5569" spans="1:2" ht="15">
      <c r="A5569" s="629" t="s">
        <v>5892</v>
      </c>
      <c r="B5569" s="630">
        <v>5645.27</v>
      </c>
    </row>
    <row r="5570" spans="1:2" ht="15">
      <c r="A5570" s="629" t="s">
        <v>5893</v>
      </c>
      <c r="B5570" s="630">
        <v>5111.5200000000004</v>
      </c>
    </row>
    <row r="5571" spans="1:2" ht="15">
      <c r="A5571" s="629" t="s">
        <v>5894</v>
      </c>
      <c r="B5571" s="630">
        <v>6150.53</v>
      </c>
    </row>
    <row r="5572" spans="1:2" ht="15">
      <c r="A5572" s="629" t="s">
        <v>5895</v>
      </c>
      <c r="B5572" s="630">
        <v>5572.54</v>
      </c>
    </row>
    <row r="5573" spans="1:2" ht="15">
      <c r="A5573" s="629" t="s">
        <v>5896</v>
      </c>
      <c r="B5573" s="630">
        <v>6607.33</v>
      </c>
    </row>
    <row r="5574" spans="1:2" ht="15">
      <c r="A5574" s="629" t="s">
        <v>5897</v>
      </c>
      <c r="B5574" s="630">
        <v>5985.77</v>
      </c>
    </row>
    <row r="5575" spans="1:2" ht="15">
      <c r="A5575" s="629" t="s">
        <v>5898</v>
      </c>
      <c r="B5575" s="630">
        <v>7152.2</v>
      </c>
    </row>
    <row r="5576" spans="1:2" ht="15">
      <c r="A5576" s="629" t="s">
        <v>5899</v>
      </c>
      <c r="B5576" s="630">
        <v>6481.36</v>
      </c>
    </row>
    <row r="5577" spans="1:2" ht="15">
      <c r="A5577" s="629" t="s">
        <v>5900</v>
      </c>
      <c r="B5577" s="630">
        <v>7851.5</v>
      </c>
    </row>
    <row r="5578" spans="1:2" ht="15">
      <c r="A5578" s="629" t="s">
        <v>5901</v>
      </c>
      <c r="B5578" s="630">
        <v>7114.67</v>
      </c>
    </row>
    <row r="5579" spans="1:2" ht="15">
      <c r="A5579" s="629" t="s">
        <v>5902</v>
      </c>
      <c r="B5579" s="630">
        <v>8322.11</v>
      </c>
    </row>
    <row r="5580" spans="1:2" ht="15">
      <c r="A5580" s="629" t="s">
        <v>5903</v>
      </c>
      <c r="B5580" s="630">
        <v>7552.36</v>
      </c>
    </row>
    <row r="5581" spans="1:2" ht="15">
      <c r="A5581" s="629" t="s">
        <v>5904</v>
      </c>
      <c r="B5581" s="630">
        <v>8511.44</v>
      </c>
    </row>
    <row r="5582" spans="1:2" ht="15">
      <c r="A5582" s="629" t="s">
        <v>5905</v>
      </c>
      <c r="B5582" s="630">
        <v>7715.54</v>
      </c>
    </row>
    <row r="5583" spans="1:2" ht="15">
      <c r="A5583" s="629" t="s">
        <v>5906</v>
      </c>
      <c r="B5583" s="630">
        <v>8762.69</v>
      </c>
    </row>
    <row r="5584" spans="1:2" ht="15">
      <c r="A5584" s="629" t="s">
        <v>5907</v>
      </c>
      <c r="B5584" s="630">
        <v>7948.73</v>
      </c>
    </row>
    <row r="5585" spans="1:2" ht="15">
      <c r="A5585" s="629" t="s">
        <v>5908</v>
      </c>
      <c r="B5585" s="630">
        <v>9083.0300000000007</v>
      </c>
    </row>
    <row r="5586" spans="1:2" ht="15">
      <c r="A5586" s="629" t="s">
        <v>5909</v>
      </c>
      <c r="B5586" s="630">
        <v>8253.59</v>
      </c>
    </row>
    <row r="5587" spans="1:2" ht="15">
      <c r="A5587" s="629" t="s">
        <v>5910</v>
      </c>
      <c r="B5587" s="630">
        <v>9441.65</v>
      </c>
    </row>
    <row r="5588" spans="1:2" ht="15">
      <c r="A5588" s="629" t="s">
        <v>5911</v>
      </c>
      <c r="B5588" s="630">
        <v>8581.3700000000008</v>
      </c>
    </row>
    <row r="5589" spans="1:2" ht="15">
      <c r="A5589" s="629" t="s">
        <v>5912</v>
      </c>
      <c r="B5589" s="630">
        <v>9756.81</v>
      </c>
    </row>
    <row r="5590" spans="1:2" ht="15">
      <c r="A5590" s="629" t="s">
        <v>5913</v>
      </c>
      <c r="B5590" s="630">
        <v>8865.4699999999993</v>
      </c>
    </row>
    <row r="5591" spans="1:2" ht="15">
      <c r="A5591" s="629" t="s">
        <v>5914</v>
      </c>
      <c r="B5591" s="630">
        <v>10115.6</v>
      </c>
    </row>
    <row r="5592" spans="1:2" ht="15">
      <c r="A5592" s="629" t="s">
        <v>5915</v>
      </c>
      <c r="B5592" s="630">
        <v>9193.2199999999993</v>
      </c>
    </row>
    <row r="5593" spans="1:2" ht="15">
      <c r="A5593" s="629" t="s">
        <v>5916</v>
      </c>
      <c r="B5593" s="630">
        <v>10475.450000000001</v>
      </c>
    </row>
    <row r="5594" spans="1:2" ht="15">
      <c r="A5594" s="629" t="s">
        <v>5917</v>
      </c>
      <c r="B5594" s="630">
        <v>9522.2199999999993</v>
      </c>
    </row>
    <row r="5595" spans="1:2" ht="15">
      <c r="A5595" s="629" t="s">
        <v>5918</v>
      </c>
      <c r="B5595" s="630">
        <v>10835.55</v>
      </c>
    </row>
    <row r="5596" spans="1:2" ht="15">
      <c r="A5596" s="629" t="s">
        <v>5919</v>
      </c>
      <c r="B5596" s="630">
        <v>9851.27</v>
      </c>
    </row>
    <row r="5597" spans="1:2" ht="15">
      <c r="A5597" s="629" t="s">
        <v>5920</v>
      </c>
      <c r="B5597" s="630">
        <v>11150.02</v>
      </c>
    </row>
    <row r="5598" spans="1:2" ht="15">
      <c r="A5598" s="629" t="s">
        <v>5921</v>
      </c>
      <c r="B5598" s="630">
        <v>10134.69</v>
      </c>
    </row>
    <row r="5599" spans="1:2" ht="15">
      <c r="A5599" s="629" t="s">
        <v>5922</v>
      </c>
      <c r="B5599" s="630">
        <v>11509.33</v>
      </c>
    </row>
    <row r="5600" spans="1:2" ht="15">
      <c r="A5600" s="629" t="s">
        <v>5923</v>
      </c>
      <c r="B5600" s="630">
        <v>10463.15</v>
      </c>
    </row>
    <row r="5601" spans="1:2" ht="15">
      <c r="A5601" s="629" t="s">
        <v>5924</v>
      </c>
      <c r="B5601" s="630">
        <v>6744.89</v>
      </c>
    </row>
    <row r="5602" spans="1:2" ht="15">
      <c r="A5602" s="629" t="s">
        <v>5925</v>
      </c>
      <c r="B5602" s="630">
        <v>6106.22</v>
      </c>
    </row>
    <row r="5603" spans="1:2" ht="15">
      <c r="A5603" s="629" t="s">
        <v>5926</v>
      </c>
      <c r="B5603" s="630">
        <v>7285.58</v>
      </c>
    </row>
    <row r="5604" spans="1:2" ht="15">
      <c r="A5604" s="629" t="s">
        <v>5927</v>
      </c>
      <c r="B5604" s="630">
        <v>6599.67</v>
      </c>
    </row>
    <row r="5605" spans="1:2" ht="15">
      <c r="A5605" s="629" t="s">
        <v>5928</v>
      </c>
      <c r="B5605" s="630">
        <v>7826.23</v>
      </c>
    </row>
    <row r="5606" spans="1:2" ht="15">
      <c r="A5606" s="629" t="s">
        <v>5929</v>
      </c>
      <c r="B5606" s="630">
        <v>7093.1</v>
      </c>
    </row>
    <row r="5607" spans="1:2" ht="15">
      <c r="A5607" s="629" t="s">
        <v>5930</v>
      </c>
      <c r="B5607" s="630">
        <v>8570.4699999999993</v>
      </c>
    </row>
    <row r="5608" spans="1:2" ht="15">
      <c r="A5608" s="629" t="s">
        <v>5931</v>
      </c>
      <c r="B5608" s="630">
        <v>7766.88</v>
      </c>
    </row>
    <row r="5609" spans="1:2" ht="15">
      <c r="A5609" s="629" t="s">
        <v>5932</v>
      </c>
      <c r="B5609" s="630">
        <v>9314.75</v>
      </c>
    </row>
    <row r="5610" spans="1:2" ht="15">
      <c r="A5610" s="629" t="s">
        <v>5933</v>
      </c>
      <c r="B5610" s="630">
        <v>8440.9</v>
      </c>
    </row>
    <row r="5611" spans="1:2" ht="15">
      <c r="A5611" s="629" t="s">
        <v>5934</v>
      </c>
      <c r="B5611" s="630">
        <v>9455.01</v>
      </c>
    </row>
    <row r="5612" spans="1:2" ht="15">
      <c r="A5612" s="629" t="s">
        <v>5935</v>
      </c>
      <c r="B5612" s="630">
        <v>8573.16</v>
      </c>
    </row>
    <row r="5613" spans="1:2" ht="15">
      <c r="A5613" s="629" t="s">
        <v>5936</v>
      </c>
      <c r="B5613" s="630">
        <v>9525.6200000000008</v>
      </c>
    </row>
    <row r="5614" spans="1:2" ht="15">
      <c r="A5614" s="629" t="s">
        <v>5937</v>
      </c>
      <c r="B5614" s="630">
        <v>8640.4599999999991</v>
      </c>
    </row>
    <row r="5615" spans="1:2" ht="15">
      <c r="A5615" s="629" t="s">
        <v>5938</v>
      </c>
      <c r="B5615" s="630">
        <v>9845.01</v>
      </c>
    </row>
    <row r="5616" spans="1:2" ht="15">
      <c r="A5616" s="629" t="s">
        <v>5939</v>
      </c>
      <c r="B5616" s="630">
        <v>8944.51</v>
      </c>
    </row>
    <row r="5617" spans="1:2" ht="15">
      <c r="A5617" s="629" t="s">
        <v>5940</v>
      </c>
      <c r="B5617" s="630">
        <v>10160.11</v>
      </c>
    </row>
    <row r="5618" spans="1:2" ht="15">
      <c r="A5618" s="629" t="s">
        <v>5941</v>
      </c>
      <c r="B5618" s="630">
        <v>9228.56</v>
      </c>
    </row>
    <row r="5619" spans="1:2" ht="15">
      <c r="A5619" s="629" t="s">
        <v>5942</v>
      </c>
      <c r="B5619" s="630">
        <v>10520.2</v>
      </c>
    </row>
    <row r="5620" spans="1:2" ht="15">
      <c r="A5620" s="629" t="s">
        <v>5943</v>
      </c>
      <c r="B5620" s="630">
        <v>9557.61</v>
      </c>
    </row>
    <row r="5621" spans="1:2" ht="15">
      <c r="A5621" s="629" t="s">
        <v>5944</v>
      </c>
      <c r="B5621" s="630">
        <v>10878.81</v>
      </c>
    </row>
    <row r="5622" spans="1:2" ht="15">
      <c r="A5622" s="629" t="s">
        <v>5945</v>
      </c>
      <c r="B5622" s="630">
        <v>9885.36</v>
      </c>
    </row>
    <row r="5623" spans="1:2" ht="15">
      <c r="A5623" s="629" t="s">
        <v>5946</v>
      </c>
      <c r="B5623" s="630">
        <v>11238.9</v>
      </c>
    </row>
    <row r="5624" spans="1:2" ht="15">
      <c r="A5624" s="629" t="s">
        <v>5947</v>
      </c>
      <c r="B5624" s="630">
        <v>10214.41</v>
      </c>
    </row>
    <row r="5625" spans="1:2" ht="15">
      <c r="A5625" s="629" t="s">
        <v>5948</v>
      </c>
      <c r="B5625" s="630">
        <v>11554</v>
      </c>
    </row>
    <row r="5626" spans="1:2" ht="15">
      <c r="A5626" s="629" t="s">
        <v>5949</v>
      </c>
      <c r="B5626" s="630">
        <v>10498.45</v>
      </c>
    </row>
    <row r="5627" spans="1:2" ht="15">
      <c r="A5627" s="629" t="s">
        <v>5950</v>
      </c>
      <c r="B5627" s="630">
        <v>11912.54</v>
      </c>
    </row>
    <row r="5628" spans="1:2" ht="15">
      <c r="A5628" s="629" t="s">
        <v>5951</v>
      </c>
      <c r="B5628" s="630">
        <v>10826.15</v>
      </c>
    </row>
    <row r="5629" spans="1:2" ht="15">
      <c r="A5629" s="629" t="s">
        <v>5952</v>
      </c>
      <c r="B5629" s="630">
        <v>12272.7</v>
      </c>
    </row>
    <row r="5630" spans="1:2" ht="15">
      <c r="A5630" s="629" t="s">
        <v>5953</v>
      </c>
      <c r="B5630" s="630">
        <v>11155.26</v>
      </c>
    </row>
    <row r="5631" spans="1:2" ht="15">
      <c r="A5631" s="629" t="s">
        <v>5954</v>
      </c>
      <c r="B5631" s="630">
        <v>7595.01</v>
      </c>
    </row>
    <row r="5632" spans="1:2" ht="15">
      <c r="A5632" s="629" t="s">
        <v>5955</v>
      </c>
      <c r="B5632" s="630">
        <v>6873.55</v>
      </c>
    </row>
    <row r="5633" spans="1:2" ht="15">
      <c r="A5633" s="629" t="s">
        <v>5956</v>
      </c>
      <c r="B5633" s="630">
        <v>8165.84</v>
      </c>
    </row>
    <row r="5634" spans="1:2" ht="15">
      <c r="A5634" s="629" t="s">
        <v>5957</v>
      </c>
      <c r="B5634" s="630">
        <v>7393.96</v>
      </c>
    </row>
    <row r="5635" spans="1:2" ht="15">
      <c r="A5635" s="629" t="s">
        <v>5958</v>
      </c>
      <c r="B5635" s="630">
        <v>8745.7199999999993</v>
      </c>
    </row>
    <row r="5636" spans="1:2" ht="15">
      <c r="A5636" s="629" t="s">
        <v>5959</v>
      </c>
      <c r="B5636" s="630">
        <v>7922.69</v>
      </c>
    </row>
    <row r="5637" spans="1:2" ht="15">
      <c r="A5637" s="629" t="s">
        <v>5960</v>
      </c>
      <c r="B5637" s="630">
        <v>9283.9699999999993</v>
      </c>
    </row>
    <row r="5638" spans="1:2" ht="15">
      <c r="A5638" s="629" t="s">
        <v>5961</v>
      </c>
      <c r="B5638" s="630">
        <v>8409.5400000000009</v>
      </c>
    </row>
    <row r="5639" spans="1:2" ht="15">
      <c r="A5639" s="629" t="s">
        <v>5962</v>
      </c>
      <c r="B5639" s="630">
        <v>10115.530000000001</v>
      </c>
    </row>
    <row r="5640" spans="1:2" ht="15">
      <c r="A5640" s="629" t="s">
        <v>5963</v>
      </c>
      <c r="B5640" s="630">
        <v>9166.1299999999992</v>
      </c>
    </row>
    <row r="5641" spans="1:2" ht="15">
      <c r="A5641" s="629" t="s">
        <v>5964</v>
      </c>
      <c r="B5641" s="630">
        <v>10488.45</v>
      </c>
    </row>
    <row r="5642" spans="1:2" ht="15">
      <c r="A5642" s="629" t="s">
        <v>5965</v>
      </c>
      <c r="B5642" s="630">
        <v>9512.9699999999993</v>
      </c>
    </row>
    <row r="5643" spans="1:2" ht="15">
      <c r="A5643" s="629" t="s">
        <v>5966</v>
      </c>
      <c r="B5643" s="630">
        <v>10689.84</v>
      </c>
    </row>
    <row r="5644" spans="1:2" ht="15">
      <c r="A5644" s="629" t="s">
        <v>5967</v>
      </c>
      <c r="B5644" s="630">
        <v>9690.61</v>
      </c>
    </row>
    <row r="5645" spans="1:2" ht="15">
      <c r="A5645" s="629" t="s">
        <v>5968</v>
      </c>
      <c r="B5645" s="630">
        <v>11079.08</v>
      </c>
    </row>
    <row r="5646" spans="1:2" ht="15">
      <c r="A5646" s="629" t="s">
        <v>5969</v>
      </c>
      <c r="B5646" s="630">
        <v>10042.709999999999</v>
      </c>
    </row>
    <row r="5647" spans="1:2" ht="15">
      <c r="A5647" s="629" t="s">
        <v>5970</v>
      </c>
      <c r="B5647" s="630">
        <v>11123.13</v>
      </c>
    </row>
    <row r="5648" spans="1:2" ht="15">
      <c r="A5648" s="629" t="s">
        <v>5971</v>
      </c>
      <c r="B5648" s="630">
        <v>10101.19</v>
      </c>
    </row>
    <row r="5649" spans="1:2" ht="15">
      <c r="A5649" s="629" t="s">
        <v>5972</v>
      </c>
      <c r="B5649" s="630">
        <v>11482.02</v>
      </c>
    </row>
    <row r="5650" spans="1:2" ht="15">
      <c r="A5650" s="629" t="s">
        <v>5973</v>
      </c>
      <c r="B5650" s="630">
        <v>10429.23</v>
      </c>
    </row>
    <row r="5651" spans="1:2" ht="15">
      <c r="A5651" s="629" t="s">
        <v>5974</v>
      </c>
      <c r="B5651" s="630">
        <v>11842.11</v>
      </c>
    </row>
    <row r="5652" spans="1:2" ht="15">
      <c r="A5652" s="629" t="s">
        <v>5975</v>
      </c>
      <c r="B5652" s="630">
        <v>10758.27</v>
      </c>
    </row>
    <row r="5653" spans="1:2" ht="15">
      <c r="A5653" s="629" t="s">
        <v>5976</v>
      </c>
      <c r="B5653" s="630">
        <v>12157.21</v>
      </c>
    </row>
    <row r="5654" spans="1:2" ht="15">
      <c r="A5654" s="629" t="s">
        <v>5977</v>
      </c>
      <c r="B5654" s="630">
        <v>11042.32</v>
      </c>
    </row>
    <row r="5655" spans="1:2" ht="15">
      <c r="A5655" s="629" t="s">
        <v>5978</v>
      </c>
      <c r="B5655" s="630">
        <v>12515.81</v>
      </c>
    </row>
    <row r="5656" spans="1:2" ht="15">
      <c r="A5656" s="629" t="s">
        <v>5979</v>
      </c>
      <c r="B5656" s="630">
        <v>11370.07</v>
      </c>
    </row>
    <row r="5657" spans="1:2" ht="15">
      <c r="A5657" s="629" t="s">
        <v>5980</v>
      </c>
      <c r="B5657" s="630">
        <v>12875.91</v>
      </c>
    </row>
    <row r="5658" spans="1:2" ht="15">
      <c r="A5658" s="629" t="s">
        <v>5981</v>
      </c>
      <c r="B5658" s="630">
        <v>11699.12</v>
      </c>
    </row>
    <row r="5659" spans="1:2" ht="15">
      <c r="A5659" s="629" t="s">
        <v>5982</v>
      </c>
      <c r="B5659" s="630">
        <v>13236.01</v>
      </c>
    </row>
    <row r="5660" spans="1:2" ht="15">
      <c r="A5660" s="629" t="s">
        <v>5983</v>
      </c>
      <c r="B5660" s="630">
        <v>12028.17</v>
      </c>
    </row>
    <row r="5661" spans="1:2" ht="15">
      <c r="A5661" s="629" t="s">
        <v>5984</v>
      </c>
      <c r="B5661" s="630">
        <v>9151.3700000000008</v>
      </c>
    </row>
    <row r="5662" spans="1:2" ht="15">
      <c r="A5662" s="629" t="s">
        <v>5985</v>
      </c>
      <c r="B5662" s="630">
        <v>8248.86</v>
      </c>
    </row>
    <row r="5663" spans="1:2" ht="15">
      <c r="A5663" s="629" t="s">
        <v>5986</v>
      </c>
      <c r="B5663" s="630">
        <v>9348.76</v>
      </c>
    </row>
    <row r="5664" spans="1:2" ht="15">
      <c r="A5664" s="629" t="s">
        <v>5987</v>
      </c>
      <c r="B5664" s="630">
        <v>8435.81</v>
      </c>
    </row>
    <row r="5665" spans="1:2" ht="15">
      <c r="A5665" s="629" t="s">
        <v>5988</v>
      </c>
      <c r="B5665" s="630">
        <v>10069.41</v>
      </c>
    </row>
    <row r="5666" spans="1:2" ht="15">
      <c r="A5666" s="629" t="s">
        <v>5989</v>
      </c>
      <c r="B5666" s="630">
        <v>9070.65</v>
      </c>
    </row>
    <row r="5667" spans="1:2" ht="15">
      <c r="A5667" s="629" t="s">
        <v>5990</v>
      </c>
      <c r="B5667" s="630">
        <v>10077.64</v>
      </c>
    </row>
    <row r="5668" spans="1:2" ht="15">
      <c r="A5668" s="629" t="s">
        <v>5991</v>
      </c>
      <c r="B5668" s="630">
        <v>9129.73</v>
      </c>
    </row>
    <row r="5669" spans="1:2" ht="15">
      <c r="A5669" s="629" t="s">
        <v>5992</v>
      </c>
      <c r="B5669" s="630">
        <v>10955.4</v>
      </c>
    </row>
    <row r="5670" spans="1:2" ht="15">
      <c r="A5670" s="629" t="s">
        <v>5993</v>
      </c>
      <c r="B5670" s="630">
        <v>9928.09</v>
      </c>
    </row>
    <row r="5671" spans="1:2" ht="15">
      <c r="A5671" s="629" t="s">
        <v>5994</v>
      </c>
      <c r="B5671" s="630">
        <v>11605.66</v>
      </c>
    </row>
    <row r="5672" spans="1:2" ht="15">
      <c r="A5672" s="629" t="s">
        <v>5995</v>
      </c>
      <c r="B5672" s="630">
        <v>10523.21</v>
      </c>
    </row>
    <row r="5673" spans="1:2" ht="15">
      <c r="A5673" s="629" t="s">
        <v>5996</v>
      </c>
      <c r="B5673" s="630">
        <v>11698.78</v>
      </c>
    </row>
    <row r="5674" spans="1:2" ht="15">
      <c r="A5674" s="629" t="s">
        <v>5997</v>
      </c>
      <c r="B5674" s="630">
        <v>10601.98</v>
      </c>
    </row>
    <row r="5675" spans="1:2" ht="15">
      <c r="A5675" s="629" t="s">
        <v>5998</v>
      </c>
      <c r="B5675" s="630">
        <v>12004.09</v>
      </c>
    </row>
    <row r="5676" spans="1:2" ht="15">
      <c r="A5676" s="629" t="s">
        <v>5999</v>
      </c>
      <c r="B5676" s="630">
        <v>10885.64</v>
      </c>
    </row>
    <row r="5677" spans="1:2" ht="15">
      <c r="A5677" s="629" t="s">
        <v>6000</v>
      </c>
      <c r="B5677" s="630">
        <v>12150.74</v>
      </c>
    </row>
    <row r="5678" spans="1:2" ht="15">
      <c r="A5678" s="629" t="s">
        <v>6001</v>
      </c>
      <c r="B5678" s="630">
        <v>11031.85</v>
      </c>
    </row>
    <row r="5679" spans="1:2" ht="15">
      <c r="A5679" s="629" t="s">
        <v>6002</v>
      </c>
      <c r="B5679" s="630">
        <v>12429.47</v>
      </c>
    </row>
    <row r="5680" spans="1:2" ht="15">
      <c r="A5680" s="629" t="s">
        <v>6003</v>
      </c>
      <c r="B5680" s="630">
        <v>11279.63</v>
      </c>
    </row>
    <row r="5681" spans="1:2" ht="15">
      <c r="A5681" s="629" t="s">
        <v>6004</v>
      </c>
      <c r="B5681" s="630">
        <v>12796.36</v>
      </c>
    </row>
    <row r="5682" spans="1:2" ht="15">
      <c r="A5682" s="629" t="s">
        <v>6005</v>
      </c>
      <c r="B5682" s="630">
        <v>11619.33</v>
      </c>
    </row>
    <row r="5683" spans="1:2" ht="15">
      <c r="A5683" s="629" t="s">
        <v>6006</v>
      </c>
      <c r="B5683" s="630">
        <v>13121.08</v>
      </c>
    </row>
    <row r="5684" spans="1:2" ht="15">
      <c r="A5684" s="629" t="s">
        <v>6007</v>
      </c>
      <c r="B5684" s="630">
        <v>11917.73</v>
      </c>
    </row>
    <row r="5685" spans="1:2" ht="15">
      <c r="A5685" s="629" t="s">
        <v>6008</v>
      </c>
      <c r="B5685" s="630">
        <v>13544.02</v>
      </c>
    </row>
    <row r="5686" spans="1:2" ht="15">
      <c r="A5686" s="629" t="s">
        <v>6009</v>
      </c>
      <c r="B5686" s="630">
        <v>12301.23</v>
      </c>
    </row>
    <row r="5687" spans="1:2" ht="15">
      <c r="A5687" s="629" t="s">
        <v>6010</v>
      </c>
      <c r="B5687" s="630">
        <v>13904.11</v>
      </c>
    </row>
    <row r="5688" spans="1:2" ht="15">
      <c r="A5688" s="629" t="s">
        <v>6011</v>
      </c>
      <c r="B5688" s="630">
        <v>12630.27</v>
      </c>
    </row>
    <row r="5689" spans="1:2" ht="15">
      <c r="A5689" s="629" t="s">
        <v>6012</v>
      </c>
      <c r="B5689" s="630">
        <v>14232.73</v>
      </c>
    </row>
    <row r="5690" spans="1:2" ht="15">
      <c r="A5690" s="629" t="s">
        <v>6013</v>
      </c>
      <c r="B5690" s="630">
        <v>12926.03</v>
      </c>
    </row>
    <row r="5691" spans="1:2" ht="15">
      <c r="A5691" s="629" t="s">
        <v>6014</v>
      </c>
      <c r="B5691" s="630">
        <v>10276.24</v>
      </c>
    </row>
    <row r="5692" spans="1:2" ht="15">
      <c r="A5692" s="629" t="s">
        <v>6015</v>
      </c>
      <c r="B5692" s="630">
        <v>9250.0300000000007</v>
      </c>
    </row>
    <row r="5693" spans="1:2" ht="15">
      <c r="A5693" s="629" t="s">
        <v>6016</v>
      </c>
      <c r="B5693" s="630">
        <v>10487.67</v>
      </c>
    </row>
    <row r="5694" spans="1:2" ht="15">
      <c r="A5694" s="629" t="s">
        <v>6017</v>
      </c>
      <c r="B5694" s="630">
        <v>9433.6299999999992</v>
      </c>
    </row>
    <row r="5695" spans="1:2" ht="15">
      <c r="A5695" s="629" t="s">
        <v>6018</v>
      </c>
      <c r="B5695" s="630">
        <v>10649.27</v>
      </c>
    </row>
    <row r="5696" spans="1:2" ht="15">
      <c r="A5696" s="629" t="s">
        <v>6019</v>
      </c>
      <c r="B5696" s="630">
        <v>9579.86</v>
      </c>
    </row>
    <row r="5697" spans="1:2" ht="15">
      <c r="A5697" s="629" t="s">
        <v>6020</v>
      </c>
      <c r="B5697" s="630">
        <v>11082.7</v>
      </c>
    </row>
    <row r="5698" spans="1:2" ht="15">
      <c r="A5698" s="629" t="s">
        <v>6021</v>
      </c>
      <c r="B5698" s="630">
        <v>10033.15</v>
      </c>
    </row>
    <row r="5699" spans="1:2" ht="15">
      <c r="A5699" s="629" t="s">
        <v>6022</v>
      </c>
      <c r="B5699" s="630">
        <v>11795.27</v>
      </c>
    </row>
    <row r="5700" spans="1:2" ht="15">
      <c r="A5700" s="629" t="s">
        <v>6023</v>
      </c>
      <c r="B5700" s="630">
        <v>10690.05</v>
      </c>
    </row>
    <row r="5701" spans="1:2" ht="15">
      <c r="A5701" s="629" t="s">
        <v>6024</v>
      </c>
      <c r="B5701" s="630">
        <v>12677.3</v>
      </c>
    </row>
    <row r="5702" spans="1:2" ht="15">
      <c r="A5702" s="629" t="s">
        <v>6025</v>
      </c>
      <c r="B5702" s="630">
        <v>11487.87</v>
      </c>
    </row>
    <row r="5703" spans="1:2" ht="15">
      <c r="A5703" s="629" t="s">
        <v>6026</v>
      </c>
      <c r="B5703" s="630">
        <v>12760.04</v>
      </c>
    </row>
    <row r="5704" spans="1:2" ht="15">
      <c r="A5704" s="629" t="s">
        <v>6027</v>
      </c>
      <c r="B5704" s="630">
        <v>11565.67</v>
      </c>
    </row>
    <row r="5705" spans="1:2" ht="15">
      <c r="A5705" s="629" t="s">
        <v>6028</v>
      </c>
      <c r="B5705" s="630">
        <v>12839.1</v>
      </c>
    </row>
    <row r="5706" spans="1:2" ht="15">
      <c r="A5706" s="629" t="s">
        <v>6029</v>
      </c>
      <c r="B5706" s="630">
        <v>11638.56</v>
      </c>
    </row>
    <row r="5707" spans="1:2" ht="15">
      <c r="A5707" s="629" t="s">
        <v>6030</v>
      </c>
      <c r="B5707" s="630">
        <v>13158.03</v>
      </c>
    </row>
    <row r="5708" spans="1:2" ht="15">
      <c r="A5708" s="629" t="s">
        <v>6031</v>
      </c>
      <c r="B5708" s="630">
        <v>11942.18</v>
      </c>
    </row>
    <row r="5709" spans="1:2" ht="15">
      <c r="A5709" s="629" t="s">
        <v>6032</v>
      </c>
      <c r="B5709" s="630">
        <v>13473.12</v>
      </c>
    </row>
    <row r="5710" spans="1:2" ht="15">
      <c r="A5710" s="629" t="s">
        <v>6033</v>
      </c>
      <c r="B5710" s="630">
        <v>12226.23</v>
      </c>
    </row>
    <row r="5711" spans="1:2" ht="15">
      <c r="A5711" s="629" t="s">
        <v>6034</v>
      </c>
      <c r="B5711" s="630">
        <v>13775.29</v>
      </c>
    </row>
    <row r="5712" spans="1:2" ht="15">
      <c r="A5712" s="629" t="s">
        <v>6035</v>
      </c>
      <c r="B5712" s="630">
        <v>12505.08</v>
      </c>
    </row>
    <row r="5713" spans="1:2" ht="15">
      <c r="A5713" s="629" t="s">
        <v>6036</v>
      </c>
      <c r="B5713" s="630">
        <v>14193.38</v>
      </c>
    </row>
    <row r="5714" spans="1:2" ht="15">
      <c r="A5714" s="629" t="s">
        <v>6037</v>
      </c>
      <c r="B5714" s="630">
        <v>12884.38</v>
      </c>
    </row>
    <row r="5715" spans="1:2" ht="15">
      <c r="A5715" s="629" t="s">
        <v>6038</v>
      </c>
      <c r="B5715" s="630">
        <v>14551.92</v>
      </c>
    </row>
    <row r="5716" spans="1:2" ht="15">
      <c r="A5716" s="629" t="s">
        <v>6039</v>
      </c>
      <c r="B5716" s="630">
        <v>13212.08</v>
      </c>
    </row>
    <row r="5717" spans="1:2" ht="15">
      <c r="A5717" s="629" t="s">
        <v>6040</v>
      </c>
      <c r="B5717" s="630">
        <v>14867.02</v>
      </c>
    </row>
    <row r="5718" spans="1:2" ht="15">
      <c r="A5718" s="629" t="s">
        <v>6041</v>
      </c>
      <c r="B5718" s="630">
        <v>13496.12</v>
      </c>
    </row>
    <row r="5719" spans="1:2" ht="15">
      <c r="A5719" s="629" t="s">
        <v>6042</v>
      </c>
      <c r="B5719" s="630">
        <v>15226.69</v>
      </c>
    </row>
    <row r="5720" spans="1:2" ht="15">
      <c r="A5720" s="629" t="s">
        <v>6043</v>
      </c>
      <c r="B5720" s="630">
        <v>13824.8</v>
      </c>
    </row>
    <row r="5721" spans="1:2" ht="15">
      <c r="A5721" s="629" t="s">
        <v>6044</v>
      </c>
      <c r="B5721" s="630">
        <v>13488.01</v>
      </c>
    </row>
    <row r="5722" spans="1:2" ht="15">
      <c r="A5722" s="629" t="s">
        <v>6045</v>
      </c>
      <c r="B5722" s="630">
        <v>12197.81</v>
      </c>
    </row>
    <row r="5723" spans="1:2" ht="15">
      <c r="A5723" s="629" t="s">
        <v>6046</v>
      </c>
      <c r="B5723" s="630">
        <v>14948.24</v>
      </c>
    </row>
    <row r="5724" spans="1:2" ht="15">
      <c r="A5724" s="629" t="s">
        <v>6047</v>
      </c>
      <c r="B5724" s="630">
        <v>13534.7</v>
      </c>
    </row>
    <row r="5725" spans="1:2" ht="15">
      <c r="A5725" s="629" t="s">
        <v>6048</v>
      </c>
      <c r="B5725" s="630">
        <v>16408.650000000001</v>
      </c>
    </row>
    <row r="5726" spans="1:2" ht="15">
      <c r="A5726" s="629" t="s">
        <v>6049</v>
      </c>
      <c r="B5726" s="630">
        <v>14858.36</v>
      </c>
    </row>
    <row r="5727" spans="1:2" ht="15">
      <c r="A5727" s="629" t="s">
        <v>6050</v>
      </c>
      <c r="B5727" s="630">
        <v>18474.509999999998</v>
      </c>
    </row>
    <row r="5728" spans="1:2" ht="15">
      <c r="A5728" s="629" t="s">
        <v>6051</v>
      </c>
      <c r="B5728" s="630">
        <v>16729.11</v>
      </c>
    </row>
    <row r="5729" spans="1:2" ht="15">
      <c r="A5729" s="629" t="s">
        <v>6052</v>
      </c>
      <c r="B5729" s="630">
        <v>18711.71</v>
      </c>
    </row>
    <row r="5730" spans="1:2" ht="15">
      <c r="A5730" s="629" t="s">
        <v>6053</v>
      </c>
      <c r="B5730" s="630">
        <v>16963.7</v>
      </c>
    </row>
    <row r="5731" spans="1:2" ht="15">
      <c r="A5731" s="629" t="s">
        <v>6054</v>
      </c>
      <c r="B5731" s="630">
        <v>18815.66</v>
      </c>
    </row>
    <row r="5732" spans="1:2" ht="15">
      <c r="A5732" s="629" t="s">
        <v>6055</v>
      </c>
      <c r="B5732" s="630">
        <v>17059.93</v>
      </c>
    </row>
    <row r="5733" spans="1:2" ht="15">
      <c r="A5733" s="629" t="s">
        <v>6056</v>
      </c>
      <c r="B5733" s="630">
        <v>19092</v>
      </c>
    </row>
    <row r="5734" spans="1:2" ht="15">
      <c r="A5734" s="629" t="s">
        <v>6057</v>
      </c>
      <c r="B5734" s="630">
        <v>17292.09</v>
      </c>
    </row>
    <row r="5735" spans="1:2" ht="15">
      <c r="A5735" s="629" t="s">
        <v>6058</v>
      </c>
      <c r="B5735" s="630">
        <v>19557.86</v>
      </c>
    </row>
    <row r="5736" spans="1:2" ht="15">
      <c r="A5736" s="629" t="s">
        <v>6059</v>
      </c>
      <c r="B5736" s="630">
        <v>17712.89</v>
      </c>
    </row>
    <row r="5737" spans="1:2" ht="15">
      <c r="A5737" s="629" t="s">
        <v>6060</v>
      </c>
      <c r="B5737" s="630">
        <v>19895.32</v>
      </c>
    </row>
    <row r="5738" spans="1:2" ht="15">
      <c r="A5738" s="629" t="s">
        <v>6061</v>
      </c>
      <c r="B5738" s="630">
        <v>18016.419999999998</v>
      </c>
    </row>
    <row r="5739" spans="1:2" ht="15">
      <c r="A5739" s="629" t="s">
        <v>6062</v>
      </c>
      <c r="B5739" s="630">
        <v>20444.650000000001</v>
      </c>
    </row>
    <row r="5740" spans="1:2" ht="15">
      <c r="A5740" s="629" t="s">
        <v>6063</v>
      </c>
      <c r="B5740" s="630">
        <v>18509.55</v>
      </c>
    </row>
    <row r="5741" spans="1:2" ht="15">
      <c r="A5741" s="629" t="s">
        <v>6064</v>
      </c>
      <c r="B5741" s="630">
        <v>20912.02</v>
      </c>
    </row>
    <row r="5742" spans="1:2" ht="15">
      <c r="A5742" s="629" t="s">
        <v>6065</v>
      </c>
      <c r="B5742" s="630">
        <v>18932.16</v>
      </c>
    </row>
    <row r="5743" spans="1:2" ht="15">
      <c r="A5743" s="629" t="s">
        <v>6066</v>
      </c>
      <c r="B5743" s="630">
        <v>21413.42</v>
      </c>
    </row>
    <row r="5744" spans="1:2" ht="15">
      <c r="A5744" s="629" t="s">
        <v>6067</v>
      </c>
      <c r="B5744" s="630">
        <v>19383.259999999998</v>
      </c>
    </row>
    <row r="5745" spans="1:2" ht="15">
      <c r="A5745" s="629" t="s">
        <v>6068</v>
      </c>
      <c r="B5745" s="630">
        <v>21834.48</v>
      </c>
    </row>
    <row r="5746" spans="1:2" ht="15">
      <c r="A5746" s="629" t="s">
        <v>6069</v>
      </c>
      <c r="B5746" s="630">
        <v>19759.23</v>
      </c>
    </row>
    <row r="5747" spans="1:2" ht="15">
      <c r="A5747" s="629" t="s">
        <v>6070</v>
      </c>
      <c r="B5747" s="630">
        <v>2536.54</v>
      </c>
    </row>
    <row r="5748" spans="1:2" ht="15">
      <c r="A5748" s="629" t="s">
        <v>6071</v>
      </c>
      <c r="B5748" s="630">
        <v>2392.87</v>
      </c>
    </row>
    <row r="5749" spans="1:2" ht="15">
      <c r="A5749" s="629" t="s">
        <v>6072</v>
      </c>
      <c r="B5749" s="630">
        <v>2669.38</v>
      </c>
    </row>
    <row r="5750" spans="1:2" ht="15">
      <c r="A5750" s="629" t="s">
        <v>6073</v>
      </c>
      <c r="B5750" s="630">
        <v>2513.5</v>
      </c>
    </row>
    <row r="5751" spans="1:2" ht="15">
      <c r="A5751" s="629" t="s">
        <v>6074</v>
      </c>
      <c r="B5751" s="630">
        <v>2909.73</v>
      </c>
    </row>
    <row r="5752" spans="1:2" ht="15">
      <c r="A5752" s="629" t="s">
        <v>6075</v>
      </c>
      <c r="B5752" s="630">
        <v>2744.35</v>
      </c>
    </row>
    <row r="5753" spans="1:2" ht="15">
      <c r="A5753" s="629" t="s">
        <v>6076</v>
      </c>
      <c r="B5753" s="630">
        <v>3257.91</v>
      </c>
    </row>
    <row r="5754" spans="1:2" ht="15">
      <c r="A5754" s="629" t="s">
        <v>6077</v>
      </c>
      <c r="B5754" s="630">
        <v>3068.31</v>
      </c>
    </row>
    <row r="5755" spans="1:2" ht="15">
      <c r="A5755" s="629" t="s">
        <v>6078</v>
      </c>
      <c r="B5755" s="630">
        <v>3649.66</v>
      </c>
    </row>
    <row r="5756" spans="1:2" ht="15">
      <c r="A5756" s="629" t="s">
        <v>6079</v>
      </c>
      <c r="B5756" s="630">
        <v>3432.28</v>
      </c>
    </row>
    <row r="5757" spans="1:2" ht="15">
      <c r="A5757" s="629" t="s">
        <v>6080</v>
      </c>
      <c r="B5757" s="630">
        <v>453.64</v>
      </c>
    </row>
    <row r="5758" spans="1:2" ht="15">
      <c r="A5758" s="629" t="s">
        <v>6081</v>
      </c>
      <c r="B5758" s="630">
        <v>422.67</v>
      </c>
    </row>
    <row r="5759" spans="1:2" ht="15">
      <c r="A5759" s="629" t="s">
        <v>6082</v>
      </c>
      <c r="B5759" s="630">
        <v>545.79</v>
      </c>
    </row>
    <row r="5760" spans="1:2" ht="15">
      <c r="A5760" s="629" t="s">
        <v>6083</v>
      </c>
      <c r="B5760" s="630">
        <v>507.6</v>
      </c>
    </row>
    <row r="5761" spans="1:2" ht="15">
      <c r="A5761" s="629" t="s">
        <v>6084</v>
      </c>
      <c r="B5761" s="630">
        <v>797.83</v>
      </c>
    </row>
    <row r="5762" spans="1:2" ht="15">
      <c r="A5762" s="629" t="s">
        <v>6085</v>
      </c>
      <c r="B5762" s="630">
        <v>743.12</v>
      </c>
    </row>
    <row r="5763" spans="1:2" ht="15">
      <c r="A5763" s="629" t="s">
        <v>6086</v>
      </c>
      <c r="B5763" s="630">
        <v>1048.06</v>
      </c>
    </row>
    <row r="5764" spans="1:2" ht="15">
      <c r="A5764" s="629" t="s">
        <v>6087</v>
      </c>
      <c r="B5764" s="630">
        <v>974.88</v>
      </c>
    </row>
    <row r="5765" spans="1:2" ht="15">
      <c r="A5765" s="629" t="s">
        <v>6088</v>
      </c>
      <c r="B5765" s="630">
        <v>1650.33</v>
      </c>
    </row>
    <row r="5766" spans="1:2" ht="15">
      <c r="A5766" s="629" t="s">
        <v>6089</v>
      </c>
      <c r="B5766" s="630">
        <v>1532.24</v>
      </c>
    </row>
    <row r="5767" spans="1:2" ht="15">
      <c r="A5767" s="629" t="s">
        <v>6090</v>
      </c>
      <c r="B5767" s="630">
        <v>525.65</v>
      </c>
    </row>
    <row r="5768" spans="1:2" ht="15">
      <c r="A5768" s="629" t="s">
        <v>6091</v>
      </c>
      <c r="B5768" s="630">
        <v>490.32</v>
      </c>
    </row>
    <row r="5769" spans="1:2" ht="15">
      <c r="A5769" s="629" t="s">
        <v>6092</v>
      </c>
      <c r="B5769" s="630">
        <v>643.37</v>
      </c>
    </row>
    <row r="5770" spans="1:2" ht="15">
      <c r="A5770" s="629" t="s">
        <v>6093</v>
      </c>
      <c r="B5770" s="630">
        <v>598.54999999999995</v>
      </c>
    </row>
    <row r="5771" spans="1:2" ht="15">
      <c r="A5771" s="629" t="s">
        <v>6094</v>
      </c>
      <c r="B5771" s="630">
        <v>902.67</v>
      </c>
    </row>
    <row r="5772" spans="1:2" ht="15">
      <c r="A5772" s="629" t="s">
        <v>6095</v>
      </c>
      <c r="B5772" s="630">
        <v>841.54</v>
      </c>
    </row>
    <row r="5773" spans="1:2" ht="15">
      <c r="A5773" s="629" t="s">
        <v>6096</v>
      </c>
      <c r="B5773" s="630">
        <v>1152.8900000000001</v>
      </c>
    </row>
    <row r="5774" spans="1:2" ht="15">
      <c r="A5774" s="629" t="s">
        <v>6097</v>
      </c>
      <c r="B5774" s="630">
        <v>1073.3</v>
      </c>
    </row>
    <row r="5775" spans="1:2" ht="15">
      <c r="A5775" s="629" t="s">
        <v>6098</v>
      </c>
      <c r="B5775" s="630">
        <v>1845.64</v>
      </c>
    </row>
    <row r="5776" spans="1:2" ht="15">
      <c r="A5776" s="629" t="s">
        <v>6099</v>
      </c>
      <c r="B5776" s="630">
        <v>1716.94</v>
      </c>
    </row>
    <row r="5777" spans="1:2" ht="15">
      <c r="A5777" s="629" t="s">
        <v>6100</v>
      </c>
      <c r="B5777" s="630">
        <v>1824.48</v>
      </c>
    </row>
    <row r="5778" spans="1:2" ht="15">
      <c r="A5778" s="629" t="s">
        <v>6101</v>
      </c>
      <c r="B5778" s="630">
        <v>1725.39</v>
      </c>
    </row>
    <row r="5779" spans="1:2" ht="15">
      <c r="A5779" s="629" t="s">
        <v>6102</v>
      </c>
      <c r="B5779" s="630">
        <v>1221.8</v>
      </c>
    </row>
    <row r="5780" spans="1:2" ht="15">
      <c r="A5780" s="629" t="s">
        <v>6103</v>
      </c>
      <c r="B5780" s="630">
        <v>1156.51</v>
      </c>
    </row>
    <row r="5781" spans="1:2" ht="15">
      <c r="A5781" s="629" t="s">
        <v>6104</v>
      </c>
      <c r="B5781" s="630">
        <v>1543</v>
      </c>
    </row>
    <row r="5782" spans="1:2" ht="15">
      <c r="A5782" s="629" t="s">
        <v>6105</v>
      </c>
      <c r="B5782" s="630">
        <v>1472.77</v>
      </c>
    </row>
    <row r="5783" spans="1:2" ht="15">
      <c r="A5783" s="629" t="s">
        <v>6106</v>
      </c>
      <c r="B5783" s="630">
        <v>1291.75</v>
      </c>
    </row>
    <row r="5784" spans="1:2" ht="15">
      <c r="A5784" s="629" t="s">
        <v>6107</v>
      </c>
      <c r="B5784" s="630">
        <v>1217.1300000000001</v>
      </c>
    </row>
    <row r="5785" spans="1:2" ht="15">
      <c r="A5785" s="629" t="s">
        <v>6108</v>
      </c>
      <c r="B5785" s="630">
        <v>317.02999999999997</v>
      </c>
    </row>
    <row r="5786" spans="1:2" ht="15">
      <c r="A5786" s="629" t="s">
        <v>6109</v>
      </c>
      <c r="B5786" s="630">
        <v>295.22000000000003</v>
      </c>
    </row>
    <row r="5787" spans="1:2" ht="15">
      <c r="A5787" s="629" t="s">
        <v>6110</v>
      </c>
      <c r="B5787" s="630">
        <v>608.87</v>
      </c>
    </row>
    <row r="5788" spans="1:2" ht="15">
      <c r="A5788" s="629" t="s">
        <v>6111</v>
      </c>
      <c r="B5788" s="630">
        <v>570.76</v>
      </c>
    </row>
    <row r="5789" spans="1:2" ht="15">
      <c r="A5789" s="629" t="s">
        <v>6112</v>
      </c>
      <c r="B5789" s="630">
        <v>724.09</v>
      </c>
    </row>
    <row r="5790" spans="1:2" ht="15">
      <c r="A5790" s="629" t="s">
        <v>6113</v>
      </c>
      <c r="B5790" s="630">
        <v>679.25</v>
      </c>
    </row>
    <row r="5791" spans="1:2" ht="15">
      <c r="A5791" s="629" t="s">
        <v>6114</v>
      </c>
      <c r="B5791" s="630">
        <v>307.17</v>
      </c>
    </row>
    <row r="5792" spans="1:2" ht="15">
      <c r="A5792" s="629" t="s">
        <v>6115</v>
      </c>
      <c r="B5792" s="630">
        <v>289.22000000000003</v>
      </c>
    </row>
    <row r="5793" spans="1:2" ht="15">
      <c r="A5793" s="629" t="s">
        <v>6116</v>
      </c>
      <c r="B5793" s="630">
        <v>422.39</v>
      </c>
    </row>
    <row r="5794" spans="1:2" ht="15">
      <c r="A5794" s="629" t="s">
        <v>6117</v>
      </c>
      <c r="B5794" s="630">
        <v>397.7</v>
      </c>
    </row>
    <row r="5795" spans="1:2" ht="15">
      <c r="A5795" s="629" t="s">
        <v>6118</v>
      </c>
      <c r="B5795" s="630">
        <v>537.36</v>
      </c>
    </row>
    <row r="5796" spans="1:2" ht="15">
      <c r="A5796" s="629" t="s">
        <v>6119</v>
      </c>
      <c r="B5796" s="630">
        <v>505.97</v>
      </c>
    </row>
    <row r="5797" spans="1:2" ht="15">
      <c r="A5797" s="629" t="s">
        <v>6120</v>
      </c>
      <c r="B5797" s="630">
        <v>196.02</v>
      </c>
    </row>
    <row r="5798" spans="1:2" ht="15">
      <c r="A5798" s="629" t="s">
        <v>6121</v>
      </c>
      <c r="B5798" s="630">
        <v>181.28</v>
      </c>
    </row>
    <row r="5799" spans="1:2" ht="15">
      <c r="A5799" s="629" t="s">
        <v>6122</v>
      </c>
      <c r="B5799" s="630">
        <v>275</v>
      </c>
    </row>
    <row r="5800" spans="1:2" ht="15">
      <c r="A5800" s="629" t="s">
        <v>6123</v>
      </c>
      <c r="B5800" s="630">
        <v>255.24</v>
      </c>
    </row>
    <row r="5801" spans="1:2" ht="15">
      <c r="A5801" s="629" t="s">
        <v>6124</v>
      </c>
      <c r="B5801" s="630">
        <v>349.84</v>
      </c>
    </row>
    <row r="5802" spans="1:2" ht="15">
      <c r="A5802" s="629" t="s">
        <v>6125</v>
      </c>
      <c r="B5802" s="630">
        <v>325.51</v>
      </c>
    </row>
    <row r="5803" spans="1:2" ht="15">
      <c r="A5803" s="629" t="s">
        <v>6126</v>
      </c>
      <c r="B5803" s="630">
        <v>133.6</v>
      </c>
    </row>
    <row r="5804" spans="1:2" ht="15">
      <c r="A5804" s="629" t="s">
        <v>6127</v>
      </c>
      <c r="B5804" s="630">
        <v>126.2</v>
      </c>
    </row>
    <row r="5805" spans="1:2" ht="15">
      <c r="A5805" s="629" t="s">
        <v>6128</v>
      </c>
      <c r="B5805" s="630">
        <v>224.75</v>
      </c>
    </row>
    <row r="5806" spans="1:2" ht="15">
      <c r="A5806" s="629" t="s">
        <v>6129</v>
      </c>
      <c r="B5806" s="630">
        <v>211.02</v>
      </c>
    </row>
    <row r="5807" spans="1:2" ht="15">
      <c r="A5807" s="629" t="s">
        <v>6130</v>
      </c>
      <c r="B5807" s="630">
        <v>299.83</v>
      </c>
    </row>
    <row r="5808" spans="1:2" ht="15">
      <c r="A5808" s="629" t="s">
        <v>6131</v>
      </c>
      <c r="B5808" s="630">
        <v>281.51</v>
      </c>
    </row>
    <row r="5809" spans="1:2" ht="15">
      <c r="A5809" s="629" t="s">
        <v>6132</v>
      </c>
      <c r="B5809" s="630">
        <v>1762.4</v>
      </c>
    </row>
    <row r="5810" spans="1:2" ht="15">
      <c r="A5810" s="629" t="s">
        <v>6133</v>
      </c>
      <c r="B5810" s="630">
        <v>1662.42</v>
      </c>
    </row>
    <row r="5811" spans="1:2" ht="15">
      <c r="A5811" s="629" t="s">
        <v>6134</v>
      </c>
      <c r="B5811" s="630">
        <v>1844.4</v>
      </c>
    </row>
    <row r="5812" spans="1:2" ht="15">
      <c r="A5812" s="629" t="s">
        <v>6135</v>
      </c>
      <c r="B5812" s="630">
        <v>1740.83</v>
      </c>
    </row>
    <row r="5813" spans="1:2" ht="15">
      <c r="A5813" s="629" t="s">
        <v>6136</v>
      </c>
      <c r="B5813" s="630">
        <v>2107.2800000000002</v>
      </c>
    </row>
    <row r="5814" spans="1:2" ht="15">
      <c r="A5814" s="629" t="s">
        <v>6137</v>
      </c>
      <c r="B5814" s="630">
        <v>1990.47</v>
      </c>
    </row>
    <row r="5815" spans="1:2" ht="15">
      <c r="A5815" s="629" t="s">
        <v>6138</v>
      </c>
      <c r="B5815" s="630">
        <v>2322.0300000000002</v>
      </c>
    </row>
    <row r="5816" spans="1:2" ht="15">
      <c r="A5816" s="629" t="s">
        <v>6139</v>
      </c>
      <c r="B5816" s="630">
        <v>2192.1799999999998</v>
      </c>
    </row>
    <row r="5817" spans="1:2" ht="15">
      <c r="A5817" s="629" t="s">
        <v>6140</v>
      </c>
      <c r="B5817" s="630">
        <v>2631.89</v>
      </c>
    </row>
    <row r="5818" spans="1:2" ht="15">
      <c r="A5818" s="629" t="s">
        <v>6141</v>
      </c>
      <c r="B5818" s="630">
        <v>2477.61</v>
      </c>
    </row>
    <row r="5819" spans="1:2" ht="15">
      <c r="A5819" s="629" t="s">
        <v>6142</v>
      </c>
      <c r="B5819" s="630">
        <v>2884.97</v>
      </c>
    </row>
    <row r="5820" spans="1:2" ht="15">
      <c r="A5820" s="629" t="s">
        <v>6143</v>
      </c>
      <c r="B5820" s="630">
        <v>2714.66</v>
      </c>
    </row>
    <row r="5821" spans="1:2" ht="15">
      <c r="A5821" s="629" t="s">
        <v>6144</v>
      </c>
      <c r="B5821" s="630">
        <v>3758.35</v>
      </c>
    </row>
    <row r="5822" spans="1:2" ht="15">
      <c r="A5822" s="629" t="s">
        <v>6145</v>
      </c>
      <c r="B5822" s="630">
        <v>3535.41</v>
      </c>
    </row>
    <row r="5823" spans="1:2" ht="15">
      <c r="A5823" s="629" t="s">
        <v>6146</v>
      </c>
      <c r="B5823" s="630">
        <v>632.1</v>
      </c>
    </row>
    <row r="5824" spans="1:2" ht="15">
      <c r="A5824" s="629" t="s">
        <v>6147</v>
      </c>
      <c r="B5824" s="630">
        <v>606.1</v>
      </c>
    </row>
    <row r="5825" spans="1:2" ht="15">
      <c r="A5825" s="629" t="s">
        <v>6148</v>
      </c>
      <c r="B5825" s="630">
        <v>2158.8200000000002</v>
      </c>
    </row>
    <row r="5826" spans="1:2" ht="15">
      <c r="A5826" s="629" t="s">
        <v>6149</v>
      </c>
      <c r="B5826" s="630">
        <v>2058.34</v>
      </c>
    </row>
    <row r="5827" spans="1:2" ht="15">
      <c r="A5827" s="629" t="s">
        <v>6150</v>
      </c>
      <c r="B5827" s="630">
        <v>416.87</v>
      </c>
    </row>
    <row r="5828" spans="1:2" ht="15">
      <c r="A5828" s="629" t="s">
        <v>6151</v>
      </c>
      <c r="B5828" s="630">
        <v>376.35</v>
      </c>
    </row>
    <row r="5829" spans="1:2" ht="15">
      <c r="A5829" s="629" t="s">
        <v>6152</v>
      </c>
      <c r="B5829" s="630">
        <v>300.83999999999997</v>
      </c>
    </row>
    <row r="5830" spans="1:2" ht="15">
      <c r="A5830" s="629" t="s">
        <v>6153</v>
      </c>
      <c r="B5830" s="630">
        <v>275.12</v>
      </c>
    </row>
    <row r="5831" spans="1:2" ht="15">
      <c r="A5831" s="629" t="s">
        <v>6154</v>
      </c>
      <c r="B5831" s="630">
        <v>316.24</v>
      </c>
    </row>
    <row r="5832" spans="1:2" ht="15">
      <c r="A5832" s="629" t="s">
        <v>6155</v>
      </c>
      <c r="B5832" s="630">
        <v>285.83999999999997</v>
      </c>
    </row>
    <row r="5833" spans="1:2" ht="15">
      <c r="A5833" s="629" t="s">
        <v>6156</v>
      </c>
      <c r="B5833" s="630">
        <v>348.31</v>
      </c>
    </row>
    <row r="5834" spans="1:2" ht="15">
      <c r="A5834" s="629" t="s">
        <v>6157</v>
      </c>
      <c r="B5834" s="630">
        <v>338.4</v>
      </c>
    </row>
    <row r="5835" spans="1:2" ht="15">
      <c r="A5835" s="629" t="s">
        <v>6158</v>
      </c>
      <c r="B5835" s="630">
        <v>316.31</v>
      </c>
    </row>
    <row r="5836" spans="1:2" ht="15">
      <c r="A5836" s="629" t="s">
        <v>6159</v>
      </c>
      <c r="B5836" s="630">
        <v>306.39999999999998</v>
      </c>
    </row>
    <row r="5837" spans="1:2" ht="15">
      <c r="A5837" s="629" t="s">
        <v>6160</v>
      </c>
      <c r="B5837" s="630">
        <v>340.31</v>
      </c>
    </row>
    <row r="5838" spans="1:2" ht="15">
      <c r="A5838" s="629" t="s">
        <v>6161</v>
      </c>
      <c r="B5838" s="630">
        <v>330.4</v>
      </c>
    </row>
    <row r="5839" spans="1:2" ht="15">
      <c r="A5839" s="629" t="s">
        <v>6162</v>
      </c>
      <c r="B5839" s="630">
        <v>301.24</v>
      </c>
    </row>
    <row r="5840" spans="1:2" ht="15">
      <c r="A5840" s="629" t="s">
        <v>6163</v>
      </c>
      <c r="B5840" s="630">
        <v>293.32</v>
      </c>
    </row>
    <row r="5841" spans="1:2" ht="15">
      <c r="A5841" s="629" t="s">
        <v>6164</v>
      </c>
      <c r="B5841" s="630">
        <v>339.9</v>
      </c>
    </row>
    <row r="5842" spans="1:2" ht="15">
      <c r="A5842" s="629" t="s">
        <v>6165</v>
      </c>
      <c r="B5842" s="630">
        <v>329.99</v>
      </c>
    </row>
    <row r="5843" spans="1:2" ht="15">
      <c r="A5843" s="629" t="s">
        <v>6166</v>
      </c>
      <c r="B5843" s="630">
        <v>461.7</v>
      </c>
    </row>
    <row r="5844" spans="1:2" ht="15">
      <c r="A5844" s="629" t="s">
        <v>6167</v>
      </c>
      <c r="B5844" s="630">
        <v>451.79</v>
      </c>
    </row>
    <row r="5845" spans="1:2" ht="15">
      <c r="A5845" s="629" t="s">
        <v>6168</v>
      </c>
      <c r="B5845" s="630">
        <v>112.78</v>
      </c>
    </row>
    <row r="5846" spans="1:2" ht="15">
      <c r="A5846" s="629" t="s">
        <v>6169</v>
      </c>
      <c r="B5846" s="630">
        <v>107.83</v>
      </c>
    </row>
    <row r="5847" spans="1:2" ht="15">
      <c r="A5847" s="629" t="s">
        <v>6170</v>
      </c>
      <c r="B5847" s="630">
        <v>122.91</v>
      </c>
    </row>
    <row r="5848" spans="1:2" ht="15">
      <c r="A5848" s="629" t="s">
        <v>6171</v>
      </c>
      <c r="B5848" s="630">
        <v>117.95</v>
      </c>
    </row>
    <row r="5849" spans="1:2" ht="15">
      <c r="A5849" s="629" t="s">
        <v>6172</v>
      </c>
      <c r="B5849" s="630">
        <v>343.29</v>
      </c>
    </row>
    <row r="5850" spans="1:2" ht="15">
      <c r="A5850" s="629" t="s">
        <v>6173</v>
      </c>
      <c r="B5850" s="630">
        <v>330.41</v>
      </c>
    </row>
    <row r="5851" spans="1:2" ht="15">
      <c r="A5851" s="629" t="s">
        <v>6174</v>
      </c>
      <c r="B5851" s="630">
        <v>308.29000000000002</v>
      </c>
    </row>
    <row r="5852" spans="1:2" ht="15">
      <c r="A5852" s="629" t="s">
        <v>6175</v>
      </c>
      <c r="B5852" s="630">
        <v>295.41000000000003</v>
      </c>
    </row>
    <row r="5853" spans="1:2" ht="15">
      <c r="A5853" s="629" t="s">
        <v>6176</v>
      </c>
      <c r="B5853" s="630">
        <v>343.29</v>
      </c>
    </row>
    <row r="5854" spans="1:2" ht="15">
      <c r="A5854" s="629" t="s">
        <v>6177</v>
      </c>
      <c r="B5854" s="630">
        <v>330.41</v>
      </c>
    </row>
    <row r="5855" spans="1:2" ht="15">
      <c r="A5855" s="629" t="s">
        <v>6178</v>
      </c>
      <c r="B5855" s="630">
        <v>325.24</v>
      </c>
    </row>
    <row r="5856" spans="1:2" ht="15">
      <c r="A5856" s="629" t="s">
        <v>6179</v>
      </c>
      <c r="B5856" s="630">
        <v>317.32</v>
      </c>
    </row>
    <row r="5857" spans="1:2" ht="15">
      <c r="A5857" s="629" t="s">
        <v>6180</v>
      </c>
      <c r="B5857" s="630">
        <v>2800.99</v>
      </c>
    </row>
    <row r="5858" spans="1:2" ht="15">
      <c r="A5858" s="629" t="s">
        <v>6181</v>
      </c>
      <c r="B5858" s="630">
        <v>2769.29</v>
      </c>
    </row>
    <row r="5859" spans="1:2" ht="15">
      <c r="A5859" s="629" t="s">
        <v>6182</v>
      </c>
      <c r="B5859" s="630">
        <v>196.81</v>
      </c>
    </row>
    <row r="5860" spans="1:2" ht="15">
      <c r="A5860" s="629" t="s">
        <v>6183</v>
      </c>
      <c r="B5860" s="630">
        <v>189.37</v>
      </c>
    </row>
    <row r="5861" spans="1:2" ht="15">
      <c r="A5861" s="629" t="s">
        <v>6184</v>
      </c>
      <c r="B5861" s="630">
        <v>344.73</v>
      </c>
    </row>
    <row r="5862" spans="1:2" ht="15">
      <c r="A5862" s="629" t="s">
        <v>6185</v>
      </c>
      <c r="B5862" s="630">
        <v>336.29</v>
      </c>
    </row>
    <row r="5863" spans="1:2" ht="15">
      <c r="A5863" s="629" t="s">
        <v>6186</v>
      </c>
      <c r="B5863" s="630">
        <v>603.09</v>
      </c>
    </row>
    <row r="5864" spans="1:2" ht="15">
      <c r="A5864" s="629" t="s">
        <v>6187</v>
      </c>
      <c r="B5864" s="630">
        <v>588.23</v>
      </c>
    </row>
    <row r="5865" spans="1:2" ht="15">
      <c r="A5865" s="629" t="s">
        <v>6188</v>
      </c>
      <c r="B5865" s="630">
        <v>265.24</v>
      </c>
    </row>
    <row r="5866" spans="1:2" ht="15">
      <c r="A5866" s="629" t="s">
        <v>6189</v>
      </c>
      <c r="B5866" s="630">
        <v>257.32</v>
      </c>
    </row>
    <row r="5867" spans="1:2" ht="15">
      <c r="A5867" s="629" t="s">
        <v>6190</v>
      </c>
      <c r="B5867" s="630">
        <v>340.04</v>
      </c>
    </row>
    <row r="5868" spans="1:2" ht="15">
      <c r="A5868" s="629" t="s">
        <v>6191</v>
      </c>
      <c r="B5868" s="630">
        <v>330.15</v>
      </c>
    </row>
    <row r="5869" spans="1:2" ht="15">
      <c r="A5869" s="629" t="s">
        <v>6192</v>
      </c>
      <c r="B5869" s="630">
        <v>98.48</v>
      </c>
    </row>
    <row r="5870" spans="1:2" ht="15">
      <c r="A5870" s="629" t="s">
        <v>6193</v>
      </c>
      <c r="B5870" s="630">
        <v>98.15</v>
      </c>
    </row>
    <row r="5871" spans="1:2" ht="15">
      <c r="A5871" s="629" t="s">
        <v>6194</v>
      </c>
      <c r="B5871" s="630">
        <v>158.47999999999999</v>
      </c>
    </row>
    <row r="5872" spans="1:2" ht="15">
      <c r="A5872" s="629" t="s">
        <v>6195</v>
      </c>
      <c r="B5872" s="630">
        <v>158.15</v>
      </c>
    </row>
    <row r="5873" spans="1:2" ht="15">
      <c r="A5873" s="629" t="s">
        <v>6196</v>
      </c>
      <c r="B5873" s="630">
        <v>117.48</v>
      </c>
    </row>
    <row r="5874" spans="1:2" ht="15">
      <c r="A5874" s="629" t="s">
        <v>6197</v>
      </c>
      <c r="B5874" s="630">
        <v>117.15</v>
      </c>
    </row>
    <row r="5875" spans="1:2" ht="15">
      <c r="A5875" s="629" t="s">
        <v>6198</v>
      </c>
      <c r="B5875" s="630">
        <v>197.48</v>
      </c>
    </row>
    <row r="5876" spans="1:2" ht="15">
      <c r="A5876" s="629" t="s">
        <v>6199</v>
      </c>
      <c r="B5876" s="630">
        <v>197.15</v>
      </c>
    </row>
    <row r="5877" spans="1:2" ht="15">
      <c r="A5877" s="629" t="s">
        <v>6200</v>
      </c>
      <c r="B5877" s="630">
        <v>201.81</v>
      </c>
    </row>
    <row r="5878" spans="1:2" ht="15">
      <c r="A5878" s="629" t="s">
        <v>6201</v>
      </c>
      <c r="B5878" s="630">
        <v>194.37</v>
      </c>
    </row>
    <row r="5879" spans="1:2" ht="15">
      <c r="A5879" s="629" t="s">
        <v>6202</v>
      </c>
      <c r="B5879" s="630">
        <v>681.94</v>
      </c>
    </row>
    <row r="5880" spans="1:2" ht="15">
      <c r="A5880" s="629" t="s">
        <v>6203</v>
      </c>
      <c r="B5880" s="630">
        <v>674.5</v>
      </c>
    </row>
    <row r="5881" spans="1:2" ht="15">
      <c r="A5881" s="629" t="s">
        <v>6204</v>
      </c>
      <c r="B5881" s="630">
        <v>84.09</v>
      </c>
    </row>
    <row r="5882" spans="1:2" ht="15">
      <c r="A5882" s="629" t="s">
        <v>6205</v>
      </c>
      <c r="B5882" s="630">
        <v>77.16</v>
      </c>
    </row>
    <row r="5883" spans="1:2" ht="15">
      <c r="A5883" s="629" t="s">
        <v>6206</v>
      </c>
      <c r="B5883" s="630">
        <v>242.89</v>
      </c>
    </row>
    <row r="5884" spans="1:2" ht="15">
      <c r="A5884" s="629" t="s">
        <v>6207</v>
      </c>
      <c r="B5884" s="630">
        <v>216.6</v>
      </c>
    </row>
    <row r="5885" spans="1:2" ht="15">
      <c r="A5885" s="629" t="s">
        <v>6208</v>
      </c>
      <c r="B5885" s="630">
        <v>305.31</v>
      </c>
    </row>
    <row r="5886" spans="1:2" ht="15">
      <c r="A5886" s="629" t="s">
        <v>6209</v>
      </c>
      <c r="B5886" s="630">
        <v>295.39999999999998</v>
      </c>
    </row>
    <row r="5887" spans="1:2" ht="15">
      <c r="A5887" s="629" t="s">
        <v>6210</v>
      </c>
      <c r="B5887" s="630">
        <v>201.54</v>
      </c>
    </row>
    <row r="5888" spans="1:2" ht="15">
      <c r="A5888" s="629" t="s">
        <v>6211</v>
      </c>
      <c r="B5888" s="630">
        <v>194.11</v>
      </c>
    </row>
    <row r="5889" spans="1:2" ht="15">
      <c r="A5889" s="629" t="s">
        <v>6212</v>
      </c>
      <c r="B5889" s="630">
        <v>206.21</v>
      </c>
    </row>
    <row r="5890" spans="1:2" ht="15">
      <c r="A5890" s="629" t="s">
        <v>6213</v>
      </c>
      <c r="B5890" s="630">
        <v>198.44</v>
      </c>
    </row>
    <row r="5891" spans="1:2" ht="15">
      <c r="A5891" s="629" t="s">
        <v>6214</v>
      </c>
      <c r="B5891" s="630">
        <v>328.85</v>
      </c>
    </row>
    <row r="5892" spans="1:2" ht="15">
      <c r="A5892" s="629" t="s">
        <v>6215</v>
      </c>
      <c r="B5892" s="630">
        <v>319.06</v>
      </c>
    </row>
    <row r="5893" spans="1:2" ht="15">
      <c r="A5893" s="629" t="s">
        <v>6216</v>
      </c>
      <c r="B5893" s="630">
        <v>403.97</v>
      </c>
    </row>
    <row r="5894" spans="1:2" ht="15">
      <c r="A5894" s="629" t="s">
        <v>6217</v>
      </c>
      <c r="B5894" s="630">
        <v>392.78</v>
      </c>
    </row>
    <row r="5895" spans="1:2" ht="15">
      <c r="A5895" s="629" t="s">
        <v>6218</v>
      </c>
      <c r="B5895" s="630">
        <v>769.87</v>
      </c>
    </row>
    <row r="5896" spans="1:2" ht="15">
      <c r="A5896" s="629" t="s">
        <v>6219</v>
      </c>
      <c r="B5896" s="630">
        <v>756.6</v>
      </c>
    </row>
    <row r="5897" spans="1:2" ht="15">
      <c r="A5897" s="629" t="s">
        <v>6220</v>
      </c>
      <c r="B5897" s="630">
        <v>806.6</v>
      </c>
    </row>
    <row r="5898" spans="1:2" ht="15">
      <c r="A5898" s="629" t="s">
        <v>6221</v>
      </c>
      <c r="B5898" s="630">
        <v>792.07</v>
      </c>
    </row>
    <row r="5899" spans="1:2" ht="15">
      <c r="A5899" s="629" t="s">
        <v>6222</v>
      </c>
      <c r="B5899" s="630">
        <v>931.74</v>
      </c>
    </row>
    <row r="5900" spans="1:2" ht="15">
      <c r="A5900" s="629" t="s">
        <v>6223</v>
      </c>
      <c r="B5900" s="630">
        <v>915.22</v>
      </c>
    </row>
    <row r="5901" spans="1:2" ht="15">
      <c r="A5901" s="629" t="s">
        <v>6224</v>
      </c>
      <c r="B5901" s="630">
        <v>952.84</v>
      </c>
    </row>
    <row r="5902" spans="1:2" ht="15">
      <c r="A5902" s="629" t="s">
        <v>6225</v>
      </c>
      <c r="B5902" s="630">
        <v>935.63</v>
      </c>
    </row>
    <row r="5903" spans="1:2" ht="15">
      <c r="A5903" s="629" t="s">
        <v>6226</v>
      </c>
      <c r="B5903" s="630">
        <v>961.89</v>
      </c>
    </row>
    <row r="5904" spans="1:2" ht="15">
      <c r="A5904" s="629" t="s">
        <v>6227</v>
      </c>
      <c r="B5904" s="630">
        <v>944.05</v>
      </c>
    </row>
    <row r="5905" spans="1:2" ht="15">
      <c r="A5905" s="629" t="s">
        <v>6228</v>
      </c>
      <c r="B5905" s="630">
        <v>1079.72</v>
      </c>
    </row>
    <row r="5906" spans="1:2" ht="15">
      <c r="A5906" s="629" t="s">
        <v>6229</v>
      </c>
      <c r="B5906" s="630">
        <v>1060.5</v>
      </c>
    </row>
    <row r="5907" spans="1:2" ht="15">
      <c r="A5907" s="629" t="s">
        <v>6230</v>
      </c>
      <c r="B5907" s="630">
        <v>1178.71</v>
      </c>
    </row>
    <row r="5908" spans="1:2" ht="15">
      <c r="A5908" s="629" t="s">
        <v>6231</v>
      </c>
      <c r="B5908" s="630">
        <v>1156.8499999999999</v>
      </c>
    </row>
    <row r="5909" spans="1:2" ht="15">
      <c r="A5909" s="629" t="s">
        <v>6232</v>
      </c>
      <c r="B5909" s="630">
        <v>1257.8900000000001</v>
      </c>
    </row>
    <row r="5910" spans="1:2" ht="15">
      <c r="A5910" s="629" t="s">
        <v>6233</v>
      </c>
      <c r="B5910" s="630">
        <v>1236.03</v>
      </c>
    </row>
    <row r="5911" spans="1:2" ht="15">
      <c r="A5911" s="629" t="s">
        <v>6234</v>
      </c>
      <c r="B5911" s="630">
        <v>1379.11</v>
      </c>
    </row>
    <row r="5912" spans="1:2" ht="15">
      <c r="A5912" s="629" t="s">
        <v>6235</v>
      </c>
      <c r="B5912" s="630">
        <v>1351.92</v>
      </c>
    </row>
    <row r="5913" spans="1:2" ht="15">
      <c r="A5913" s="629" t="s">
        <v>6236</v>
      </c>
      <c r="B5913" s="630">
        <v>1524.45</v>
      </c>
    </row>
    <row r="5914" spans="1:2" ht="15">
      <c r="A5914" s="629" t="s">
        <v>6237</v>
      </c>
      <c r="B5914" s="630">
        <v>1494.65</v>
      </c>
    </row>
    <row r="5915" spans="1:2" ht="15">
      <c r="A5915" s="629" t="s">
        <v>6238</v>
      </c>
      <c r="B5915" s="630">
        <v>1672.64</v>
      </c>
    </row>
    <row r="5916" spans="1:2" ht="15">
      <c r="A5916" s="629" t="s">
        <v>6239</v>
      </c>
      <c r="B5916" s="630">
        <v>1640.13</v>
      </c>
    </row>
    <row r="5917" spans="1:2" ht="15">
      <c r="A5917" s="629" t="s">
        <v>6240</v>
      </c>
      <c r="B5917" s="630">
        <v>1835.39</v>
      </c>
    </row>
    <row r="5918" spans="1:2" ht="15">
      <c r="A5918" s="629" t="s">
        <v>6241</v>
      </c>
      <c r="B5918" s="630">
        <v>1797.95</v>
      </c>
    </row>
    <row r="5919" spans="1:2" ht="15">
      <c r="A5919" s="629" t="s">
        <v>6242</v>
      </c>
      <c r="B5919" s="630">
        <v>1966.18</v>
      </c>
    </row>
    <row r="5920" spans="1:2" ht="15">
      <c r="A5920" s="629" t="s">
        <v>6243</v>
      </c>
      <c r="B5920" s="630">
        <v>1928.34</v>
      </c>
    </row>
    <row r="5921" spans="1:2" ht="15">
      <c r="A5921" s="629" t="s">
        <v>6244</v>
      </c>
      <c r="B5921" s="630">
        <v>2111.52</v>
      </c>
    </row>
    <row r="5922" spans="1:2" ht="15">
      <c r="A5922" s="629" t="s">
        <v>6245</v>
      </c>
      <c r="B5922" s="630">
        <v>2071.0700000000002</v>
      </c>
    </row>
    <row r="5923" spans="1:2" ht="15">
      <c r="A5923" s="629" t="s">
        <v>6246</v>
      </c>
      <c r="B5923" s="630">
        <v>2259.71</v>
      </c>
    </row>
    <row r="5924" spans="1:2" ht="15">
      <c r="A5924" s="629" t="s">
        <v>6247</v>
      </c>
      <c r="B5924" s="630">
        <v>2216.54</v>
      </c>
    </row>
    <row r="5925" spans="1:2" ht="15">
      <c r="A5925" s="629" t="s">
        <v>6248</v>
      </c>
      <c r="B5925" s="630">
        <v>2263.52</v>
      </c>
    </row>
    <row r="5926" spans="1:2" ht="15">
      <c r="A5926" s="629" t="s">
        <v>6249</v>
      </c>
      <c r="B5926" s="630">
        <v>2217.7399999999998</v>
      </c>
    </row>
    <row r="5927" spans="1:2" ht="15">
      <c r="A5927" s="629" t="s">
        <v>6250</v>
      </c>
      <c r="B5927" s="630">
        <v>2553.1</v>
      </c>
    </row>
    <row r="5928" spans="1:2" ht="15">
      <c r="A5928" s="629" t="s">
        <v>6251</v>
      </c>
      <c r="B5928" s="630">
        <v>2504.62</v>
      </c>
    </row>
    <row r="5929" spans="1:2" ht="15">
      <c r="A5929" s="629" t="s">
        <v>6252</v>
      </c>
      <c r="B5929" s="630">
        <v>2698.6</v>
      </c>
    </row>
    <row r="5930" spans="1:2" ht="15">
      <c r="A5930" s="629" t="s">
        <v>6253</v>
      </c>
      <c r="B5930" s="630">
        <v>2647.49</v>
      </c>
    </row>
    <row r="5931" spans="1:2" ht="15">
      <c r="A5931" s="629" t="s">
        <v>6254</v>
      </c>
      <c r="B5931" s="630">
        <v>2848.72</v>
      </c>
    </row>
    <row r="5932" spans="1:2" ht="15">
      <c r="A5932" s="629" t="s">
        <v>6255</v>
      </c>
      <c r="B5932" s="630">
        <v>2794.63</v>
      </c>
    </row>
    <row r="5933" spans="1:2" ht="15">
      <c r="A5933" s="629" t="s">
        <v>6256</v>
      </c>
      <c r="B5933" s="630">
        <v>2992.13</v>
      </c>
    </row>
    <row r="5934" spans="1:2" ht="15">
      <c r="A5934" s="629" t="s">
        <v>6257</v>
      </c>
      <c r="B5934" s="630">
        <v>2935.69</v>
      </c>
    </row>
    <row r="5935" spans="1:2" ht="15">
      <c r="A5935" s="629" t="s">
        <v>6258</v>
      </c>
      <c r="B5935" s="630">
        <v>3139.89</v>
      </c>
    </row>
    <row r="5936" spans="1:2" ht="15">
      <c r="A5936" s="629" t="s">
        <v>6259</v>
      </c>
      <c r="B5936" s="630">
        <v>3080.8</v>
      </c>
    </row>
    <row r="5937" spans="1:2" ht="15">
      <c r="A5937" s="629" t="s">
        <v>6260</v>
      </c>
      <c r="B5937" s="630">
        <v>3285.67</v>
      </c>
    </row>
    <row r="5938" spans="1:2" ht="15">
      <c r="A5938" s="629" t="s">
        <v>6261</v>
      </c>
      <c r="B5938" s="630">
        <v>3223.9</v>
      </c>
    </row>
    <row r="5939" spans="1:2" ht="15">
      <c r="A5939" s="629" t="s">
        <v>6262</v>
      </c>
      <c r="B5939" s="630">
        <v>3433.86</v>
      </c>
    </row>
    <row r="5940" spans="1:2" ht="15">
      <c r="A5940" s="629" t="s">
        <v>6263</v>
      </c>
      <c r="B5940" s="630">
        <v>3369.38</v>
      </c>
    </row>
    <row r="5941" spans="1:2" ht="15">
      <c r="A5941" s="629" t="s">
        <v>6264</v>
      </c>
      <c r="B5941" s="630">
        <v>3579.21</v>
      </c>
    </row>
    <row r="5942" spans="1:2" ht="15">
      <c r="A5942" s="629" t="s">
        <v>6265</v>
      </c>
      <c r="B5942" s="630">
        <v>3512.11</v>
      </c>
    </row>
    <row r="5943" spans="1:2" ht="15">
      <c r="A5943" s="629" t="s">
        <v>6266</v>
      </c>
      <c r="B5943" s="630">
        <v>70.599999999999994</v>
      </c>
    </row>
    <row r="5944" spans="1:2" ht="15">
      <c r="A5944" s="629" t="s">
        <v>6267</v>
      </c>
      <c r="B5944" s="630">
        <v>68.14</v>
      </c>
    </row>
    <row r="5945" spans="1:2" ht="15">
      <c r="A5945" s="629" t="s">
        <v>6268</v>
      </c>
      <c r="B5945" s="630">
        <v>307.83</v>
      </c>
    </row>
    <row r="5946" spans="1:2" ht="15">
      <c r="A5946" s="629" t="s">
        <v>6269</v>
      </c>
      <c r="B5946" s="630">
        <v>303.29000000000002</v>
      </c>
    </row>
    <row r="5947" spans="1:2" ht="15">
      <c r="A5947" s="629" t="s">
        <v>6270</v>
      </c>
      <c r="B5947" s="630">
        <v>486.19</v>
      </c>
    </row>
    <row r="5948" spans="1:2" ht="15">
      <c r="A5948" s="629" t="s">
        <v>6271</v>
      </c>
      <c r="B5948" s="630">
        <v>477.56</v>
      </c>
    </row>
    <row r="5949" spans="1:2" ht="15">
      <c r="A5949" s="629" t="s">
        <v>6272</v>
      </c>
      <c r="B5949" s="630">
        <v>968.79</v>
      </c>
    </row>
    <row r="5950" spans="1:2" ht="15">
      <c r="A5950" s="629" t="s">
        <v>6273</v>
      </c>
      <c r="B5950" s="630">
        <v>957.69</v>
      </c>
    </row>
    <row r="5951" spans="1:2" ht="15">
      <c r="A5951" s="629" t="s">
        <v>6274</v>
      </c>
      <c r="B5951" s="630">
        <v>232.91</v>
      </c>
    </row>
    <row r="5952" spans="1:2" ht="15">
      <c r="A5952" s="629" t="s">
        <v>6275</v>
      </c>
      <c r="B5952" s="630">
        <v>224.06</v>
      </c>
    </row>
    <row r="5953" spans="1:2" ht="15">
      <c r="A5953" s="629" t="s">
        <v>6276</v>
      </c>
      <c r="B5953" s="630">
        <v>393.68</v>
      </c>
    </row>
    <row r="5954" spans="1:2" ht="15">
      <c r="A5954" s="629" t="s">
        <v>6277</v>
      </c>
      <c r="B5954" s="630">
        <v>377.52</v>
      </c>
    </row>
    <row r="5955" spans="1:2" ht="15">
      <c r="A5955" s="629" t="s">
        <v>6278</v>
      </c>
      <c r="B5955" s="630">
        <v>638.08000000000004</v>
      </c>
    </row>
    <row r="5956" spans="1:2" ht="15">
      <c r="A5956" s="629" t="s">
        <v>6279</v>
      </c>
      <c r="B5956" s="630">
        <v>615.69000000000005</v>
      </c>
    </row>
    <row r="5957" spans="1:2" ht="15">
      <c r="A5957" s="629" t="s">
        <v>6280</v>
      </c>
      <c r="B5957" s="630">
        <v>1138.31</v>
      </c>
    </row>
    <row r="5958" spans="1:2" ht="15">
      <c r="A5958" s="629" t="s">
        <v>6281</v>
      </c>
      <c r="B5958" s="630">
        <v>1108.74</v>
      </c>
    </row>
    <row r="5959" spans="1:2" ht="15">
      <c r="A5959" s="629" t="s">
        <v>6282</v>
      </c>
      <c r="B5959" s="630">
        <v>339.47</v>
      </c>
    </row>
    <row r="5960" spans="1:2" ht="15">
      <c r="A5960" s="629" t="s">
        <v>6283</v>
      </c>
      <c r="B5960" s="630">
        <v>330.62</v>
      </c>
    </row>
    <row r="5961" spans="1:2" ht="15">
      <c r="A5961" s="629" t="s">
        <v>6284</v>
      </c>
      <c r="B5961" s="630">
        <v>500.24</v>
      </c>
    </row>
    <row r="5962" spans="1:2" ht="15">
      <c r="A5962" s="629" t="s">
        <v>6285</v>
      </c>
      <c r="B5962" s="630">
        <v>484.08</v>
      </c>
    </row>
    <row r="5963" spans="1:2" ht="15">
      <c r="A5963" s="629" t="s">
        <v>6286</v>
      </c>
      <c r="B5963" s="630">
        <v>787.93</v>
      </c>
    </row>
    <row r="5964" spans="1:2" ht="15">
      <c r="A5964" s="629" t="s">
        <v>6287</v>
      </c>
      <c r="B5964" s="630">
        <v>765.54</v>
      </c>
    </row>
    <row r="5965" spans="1:2" ht="15">
      <c r="A5965" s="629" t="s">
        <v>6288</v>
      </c>
      <c r="B5965" s="630">
        <v>1288.1600000000001</v>
      </c>
    </row>
    <row r="5966" spans="1:2" ht="15">
      <c r="A5966" s="629" t="s">
        <v>6289</v>
      </c>
      <c r="B5966" s="630">
        <v>1258.5899999999999</v>
      </c>
    </row>
    <row r="5967" spans="1:2" ht="15">
      <c r="A5967" s="629" t="s">
        <v>6290</v>
      </c>
      <c r="B5967" s="630">
        <v>191.49</v>
      </c>
    </row>
    <row r="5968" spans="1:2" ht="15">
      <c r="A5968" s="629" t="s">
        <v>6291</v>
      </c>
      <c r="B5968" s="630">
        <v>182.78</v>
      </c>
    </row>
    <row r="5969" spans="1:2" ht="15">
      <c r="A5969" s="629" t="s">
        <v>6292</v>
      </c>
      <c r="B5969" s="630">
        <v>178.45</v>
      </c>
    </row>
    <row r="5970" spans="1:2" ht="15">
      <c r="A5970" s="629" t="s">
        <v>6293</v>
      </c>
      <c r="B5970" s="630">
        <v>173.42</v>
      </c>
    </row>
    <row r="5971" spans="1:2" ht="15">
      <c r="A5971" s="629" t="s">
        <v>6294</v>
      </c>
      <c r="B5971" s="630">
        <v>100.3</v>
      </c>
    </row>
    <row r="5972" spans="1:2" ht="15">
      <c r="A5972" s="629" t="s">
        <v>6295</v>
      </c>
      <c r="B5972" s="630">
        <v>97.76</v>
      </c>
    </row>
    <row r="5973" spans="1:2" ht="15">
      <c r="A5973" s="629" t="s">
        <v>6296</v>
      </c>
      <c r="B5973" s="630">
        <v>1611.63</v>
      </c>
    </row>
    <row r="5974" spans="1:2" ht="15">
      <c r="A5974" s="629" t="s">
        <v>6297</v>
      </c>
      <c r="B5974" s="630">
        <v>1469.42</v>
      </c>
    </row>
    <row r="5975" spans="1:2" ht="15">
      <c r="A5975" s="629" t="s">
        <v>6298</v>
      </c>
      <c r="B5975" s="630">
        <v>876.78</v>
      </c>
    </row>
    <row r="5976" spans="1:2" ht="15">
      <c r="A5976" s="629" t="s">
        <v>6299</v>
      </c>
      <c r="B5976" s="630">
        <v>797.95</v>
      </c>
    </row>
    <row r="5977" spans="1:2" ht="15">
      <c r="A5977" s="629" t="s">
        <v>6300</v>
      </c>
      <c r="B5977" s="630">
        <v>1146.43</v>
      </c>
    </row>
    <row r="5978" spans="1:2" ht="15">
      <c r="A5978" s="629" t="s">
        <v>6301</v>
      </c>
      <c r="B5978" s="630">
        <v>1044.1500000000001</v>
      </c>
    </row>
    <row r="5979" spans="1:2" ht="15">
      <c r="A5979" s="629" t="s">
        <v>6302</v>
      </c>
      <c r="B5979" s="630">
        <v>2173.77</v>
      </c>
    </row>
    <row r="5980" spans="1:2" ht="15">
      <c r="A5980" s="629" t="s">
        <v>6303</v>
      </c>
      <c r="B5980" s="630">
        <v>1985.13</v>
      </c>
    </row>
    <row r="5981" spans="1:2" ht="15">
      <c r="A5981" s="629" t="s">
        <v>6304</v>
      </c>
      <c r="B5981" s="630">
        <v>2784.03</v>
      </c>
    </row>
    <row r="5982" spans="1:2" ht="15">
      <c r="A5982" s="629" t="s">
        <v>6305</v>
      </c>
      <c r="B5982" s="630">
        <v>2544.73</v>
      </c>
    </row>
    <row r="5983" spans="1:2" ht="15">
      <c r="A5983" s="629" t="s">
        <v>6306</v>
      </c>
      <c r="B5983" s="630">
        <v>18.899999999999999</v>
      </c>
    </row>
    <row r="5984" spans="1:2" ht="15">
      <c r="A5984" s="629" t="s">
        <v>6307</v>
      </c>
      <c r="B5984" s="630">
        <v>16.440000000000001</v>
      </c>
    </row>
    <row r="5985" spans="1:2" ht="15">
      <c r="A5985" s="629" t="s">
        <v>6308</v>
      </c>
      <c r="B5985" s="630">
        <v>29.06</v>
      </c>
    </row>
    <row r="5986" spans="1:2" ht="15">
      <c r="A5986" s="629" t="s">
        <v>6309</v>
      </c>
      <c r="B5986" s="630">
        <v>25.32</v>
      </c>
    </row>
    <row r="5987" spans="1:2" ht="15">
      <c r="A5987" s="629" t="s">
        <v>6310</v>
      </c>
      <c r="B5987" s="630">
        <v>34.99</v>
      </c>
    </row>
    <row r="5988" spans="1:2" ht="15">
      <c r="A5988" s="629" t="s">
        <v>6311</v>
      </c>
      <c r="B5988" s="630">
        <v>30.53</v>
      </c>
    </row>
    <row r="5989" spans="1:2" ht="15">
      <c r="A5989" s="629" t="s">
        <v>6312</v>
      </c>
      <c r="B5989" s="630">
        <v>27.57</v>
      </c>
    </row>
    <row r="5990" spans="1:2" ht="15">
      <c r="A5990" s="629" t="s">
        <v>6313</v>
      </c>
      <c r="B5990" s="630">
        <v>25.7</v>
      </c>
    </row>
    <row r="5991" spans="1:2" ht="15">
      <c r="A5991" s="629" t="s">
        <v>6314</v>
      </c>
      <c r="B5991" s="630">
        <v>30.75</v>
      </c>
    </row>
    <row r="5992" spans="1:2" ht="15">
      <c r="A5992" s="629" t="s">
        <v>6315</v>
      </c>
      <c r="B5992" s="630">
        <v>28.64</v>
      </c>
    </row>
    <row r="5993" spans="1:2" ht="15">
      <c r="A5993" s="629" t="s">
        <v>6316</v>
      </c>
      <c r="B5993" s="630">
        <v>32.85</v>
      </c>
    </row>
    <row r="5994" spans="1:2" ht="15">
      <c r="A5994" s="629" t="s">
        <v>6317</v>
      </c>
      <c r="B5994" s="630">
        <v>30.57</v>
      </c>
    </row>
    <row r="5995" spans="1:2" ht="15">
      <c r="A5995" s="629" t="s">
        <v>6318</v>
      </c>
      <c r="B5995" s="630">
        <v>36.03</v>
      </c>
    </row>
    <row r="5996" spans="1:2" ht="15">
      <c r="A5996" s="629" t="s">
        <v>6319</v>
      </c>
      <c r="B5996" s="630">
        <v>33.520000000000003</v>
      </c>
    </row>
    <row r="5997" spans="1:2" ht="15">
      <c r="A5997" s="629" t="s">
        <v>6320</v>
      </c>
      <c r="B5997" s="630">
        <v>37.770000000000003</v>
      </c>
    </row>
    <row r="5998" spans="1:2" ht="15">
      <c r="A5998" s="629" t="s">
        <v>6321</v>
      </c>
      <c r="B5998" s="630">
        <v>35.14</v>
      </c>
    </row>
    <row r="5999" spans="1:2" ht="15">
      <c r="A5999" s="629" t="s">
        <v>6322</v>
      </c>
      <c r="B5999" s="630">
        <v>42.15</v>
      </c>
    </row>
    <row r="6000" spans="1:2" ht="15">
      <c r="A6000" s="629" t="s">
        <v>6323</v>
      </c>
      <c r="B6000" s="630">
        <v>39.159999999999997</v>
      </c>
    </row>
    <row r="6001" spans="1:2" ht="15">
      <c r="A6001" s="629" t="s">
        <v>6324</v>
      </c>
      <c r="B6001" s="630">
        <v>44.34</v>
      </c>
    </row>
    <row r="6002" spans="1:2" ht="15">
      <c r="A6002" s="629" t="s">
        <v>6325</v>
      </c>
      <c r="B6002" s="630">
        <v>41.16</v>
      </c>
    </row>
    <row r="6003" spans="1:2" ht="15">
      <c r="A6003" s="629" t="s">
        <v>6326</v>
      </c>
      <c r="B6003" s="630">
        <v>47.6</v>
      </c>
    </row>
    <row r="6004" spans="1:2" ht="15">
      <c r="A6004" s="629" t="s">
        <v>6327</v>
      </c>
      <c r="B6004" s="630">
        <v>44.18</v>
      </c>
    </row>
    <row r="6005" spans="1:2" ht="15">
      <c r="A6005" s="629" t="s">
        <v>6328</v>
      </c>
      <c r="B6005" s="630">
        <v>29.25</v>
      </c>
    </row>
    <row r="6006" spans="1:2" ht="15">
      <c r="A6006" s="629" t="s">
        <v>6329</v>
      </c>
      <c r="B6006" s="630">
        <v>27.24</v>
      </c>
    </row>
    <row r="6007" spans="1:2" ht="15">
      <c r="A6007" s="629" t="s">
        <v>6330</v>
      </c>
      <c r="B6007" s="630">
        <v>32.950000000000003</v>
      </c>
    </row>
    <row r="6008" spans="1:2" ht="15">
      <c r="A6008" s="629" t="s">
        <v>6331</v>
      </c>
      <c r="B6008" s="630">
        <v>30.66</v>
      </c>
    </row>
    <row r="6009" spans="1:2" ht="15">
      <c r="A6009" s="629" t="s">
        <v>6332</v>
      </c>
      <c r="B6009" s="630">
        <v>35.58</v>
      </c>
    </row>
    <row r="6010" spans="1:2" ht="15">
      <c r="A6010" s="629" t="s">
        <v>6333</v>
      </c>
      <c r="B6010" s="630">
        <v>33.08</v>
      </c>
    </row>
    <row r="6011" spans="1:2" ht="15">
      <c r="A6011" s="629" t="s">
        <v>6334</v>
      </c>
      <c r="B6011" s="630">
        <v>39.33</v>
      </c>
    </row>
    <row r="6012" spans="1:2" ht="15">
      <c r="A6012" s="629" t="s">
        <v>6335</v>
      </c>
      <c r="B6012" s="630">
        <v>36.549999999999997</v>
      </c>
    </row>
    <row r="6013" spans="1:2" ht="15">
      <c r="A6013" s="629" t="s">
        <v>6336</v>
      </c>
      <c r="B6013" s="630">
        <v>42.06</v>
      </c>
    </row>
    <row r="6014" spans="1:2" ht="15">
      <c r="A6014" s="629" t="s">
        <v>6337</v>
      </c>
      <c r="B6014" s="630">
        <v>39.06</v>
      </c>
    </row>
    <row r="6015" spans="1:2" ht="15">
      <c r="A6015" s="629" t="s">
        <v>6338</v>
      </c>
      <c r="B6015" s="630">
        <v>46.56</v>
      </c>
    </row>
    <row r="6016" spans="1:2" ht="15">
      <c r="A6016" s="629" t="s">
        <v>6339</v>
      </c>
      <c r="B6016" s="630">
        <v>43.21</v>
      </c>
    </row>
    <row r="6017" spans="1:2" ht="15">
      <c r="A6017" s="629" t="s">
        <v>6340</v>
      </c>
      <c r="B6017" s="630">
        <v>49.09</v>
      </c>
    </row>
    <row r="6018" spans="1:2" ht="15">
      <c r="A6018" s="629" t="s">
        <v>6341</v>
      </c>
      <c r="B6018" s="630">
        <v>45.52</v>
      </c>
    </row>
    <row r="6019" spans="1:2" ht="15">
      <c r="A6019" s="629" t="s">
        <v>6342</v>
      </c>
      <c r="B6019" s="630">
        <v>53.42</v>
      </c>
    </row>
    <row r="6020" spans="1:2" ht="15">
      <c r="A6020" s="629" t="s">
        <v>6343</v>
      </c>
      <c r="B6020" s="630">
        <v>49.53</v>
      </c>
    </row>
    <row r="6021" spans="1:2" ht="15">
      <c r="A6021" s="629" t="s">
        <v>6344</v>
      </c>
      <c r="B6021" s="630">
        <v>58.57</v>
      </c>
    </row>
    <row r="6022" spans="1:2" ht="15">
      <c r="A6022" s="629" t="s">
        <v>6345</v>
      </c>
      <c r="B6022" s="630">
        <v>54.25</v>
      </c>
    </row>
    <row r="6023" spans="1:2" ht="15">
      <c r="A6023" s="629" t="s">
        <v>6346</v>
      </c>
      <c r="B6023" s="630">
        <v>121.63</v>
      </c>
    </row>
    <row r="6024" spans="1:2" ht="15">
      <c r="A6024" s="629" t="s">
        <v>6347</v>
      </c>
      <c r="B6024" s="630">
        <v>109.92</v>
      </c>
    </row>
    <row r="6025" spans="1:2" ht="15">
      <c r="A6025" s="629" t="s">
        <v>6348</v>
      </c>
      <c r="B6025" s="630">
        <v>127.1</v>
      </c>
    </row>
    <row r="6026" spans="1:2" ht="15">
      <c r="A6026" s="629" t="s">
        <v>6349</v>
      </c>
      <c r="B6026" s="630">
        <v>114.93</v>
      </c>
    </row>
    <row r="6027" spans="1:2" ht="15">
      <c r="A6027" s="629" t="s">
        <v>6350</v>
      </c>
      <c r="B6027" s="630">
        <v>68.94</v>
      </c>
    </row>
    <row r="6028" spans="1:2" ht="15">
      <c r="A6028" s="629" t="s">
        <v>6351</v>
      </c>
      <c r="B6028" s="630">
        <v>62.82</v>
      </c>
    </row>
    <row r="6029" spans="1:2" ht="15">
      <c r="A6029" s="629" t="s">
        <v>6352</v>
      </c>
      <c r="B6029" s="630">
        <v>71.459999999999994</v>
      </c>
    </row>
    <row r="6030" spans="1:2" ht="15">
      <c r="A6030" s="629" t="s">
        <v>6353</v>
      </c>
      <c r="B6030" s="630">
        <v>65.099999999999994</v>
      </c>
    </row>
    <row r="6031" spans="1:2" ht="15">
      <c r="A6031" s="629" t="s">
        <v>6354</v>
      </c>
      <c r="B6031" s="630">
        <v>77.67</v>
      </c>
    </row>
    <row r="6032" spans="1:2" ht="15">
      <c r="A6032" s="629" t="s">
        <v>6355</v>
      </c>
      <c r="B6032" s="630">
        <v>70.78</v>
      </c>
    </row>
    <row r="6033" spans="1:2" ht="15">
      <c r="A6033" s="629" t="s">
        <v>6356</v>
      </c>
      <c r="B6033" s="630">
        <v>81.05</v>
      </c>
    </row>
    <row r="6034" spans="1:2" ht="15">
      <c r="A6034" s="629" t="s">
        <v>6357</v>
      </c>
      <c r="B6034" s="630">
        <v>73.89</v>
      </c>
    </row>
    <row r="6035" spans="1:2" ht="15">
      <c r="A6035" s="629" t="s">
        <v>6358</v>
      </c>
      <c r="B6035" s="630">
        <v>102.37</v>
      </c>
    </row>
    <row r="6036" spans="1:2" ht="15">
      <c r="A6036" s="629" t="s">
        <v>6359</v>
      </c>
      <c r="B6036" s="630">
        <v>92.89</v>
      </c>
    </row>
    <row r="6037" spans="1:2" ht="15">
      <c r="A6037" s="629" t="s">
        <v>6360</v>
      </c>
      <c r="B6037" s="630">
        <v>127.42</v>
      </c>
    </row>
    <row r="6038" spans="1:2" ht="15">
      <c r="A6038" s="629" t="s">
        <v>6361</v>
      </c>
      <c r="B6038" s="630">
        <v>115.26</v>
      </c>
    </row>
    <row r="6039" spans="1:2" ht="15">
      <c r="A6039" s="629" t="s">
        <v>6362</v>
      </c>
      <c r="B6039" s="630">
        <v>135.33000000000001</v>
      </c>
    </row>
    <row r="6040" spans="1:2" ht="15">
      <c r="A6040" s="629" t="s">
        <v>6363</v>
      </c>
      <c r="B6040" s="630">
        <v>122.52</v>
      </c>
    </row>
    <row r="6041" spans="1:2" ht="15">
      <c r="A6041" s="629" t="s">
        <v>6364</v>
      </c>
      <c r="B6041" s="630">
        <v>142.16999999999999</v>
      </c>
    </row>
    <row r="6042" spans="1:2" ht="15">
      <c r="A6042" s="629" t="s">
        <v>6365</v>
      </c>
      <c r="B6042" s="630">
        <v>128.82</v>
      </c>
    </row>
    <row r="6043" spans="1:2" ht="15">
      <c r="A6043" s="629" t="s">
        <v>6366</v>
      </c>
      <c r="B6043" s="630">
        <v>156.91999999999999</v>
      </c>
    </row>
    <row r="6044" spans="1:2" ht="15">
      <c r="A6044" s="629" t="s">
        <v>6367</v>
      </c>
      <c r="B6044" s="630">
        <v>142.19999999999999</v>
      </c>
    </row>
    <row r="6045" spans="1:2" ht="15">
      <c r="A6045" s="629" t="s">
        <v>6368</v>
      </c>
      <c r="B6045" s="630">
        <v>171.81</v>
      </c>
    </row>
    <row r="6046" spans="1:2" ht="15">
      <c r="A6046" s="629" t="s">
        <v>6369</v>
      </c>
      <c r="B6046" s="630">
        <v>155.72</v>
      </c>
    </row>
    <row r="6047" spans="1:2" ht="15">
      <c r="A6047" s="629" t="s">
        <v>6370</v>
      </c>
      <c r="B6047" s="630">
        <v>199.84</v>
      </c>
    </row>
    <row r="6048" spans="1:2" ht="15">
      <c r="A6048" s="629" t="s">
        <v>6371</v>
      </c>
      <c r="B6048" s="630">
        <v>181.23</v>
      </c>
    </row>
    <row r="6049" spans="1:2" ht="15">
      <c r="A6049" s="629" t="s">
        <v>6372</v>
      </c>
      <c r="B6049" s="630">
        <v>82.51</v>
      </c>
    </row>
    <row r="6050" spans="1:2" ht="15">
      <c r="A6050" s="629" t="s">
        <v>6373</v>
      </c>
      <c r="B6050" s="630">
        <v>75.180000000000007</v>
      </c>
    </row>
    <row r="6051" spans="1:2" ht="15">
      <c r="A6051" s="629" t="s">
        <v>6374</v>
      </c>
      <c r="B6051" s="630">
        <v>89.7</v>
      </c>
    </row>
    <row r="6052" spans="1:2" ht="15">
      <c r="A6052" s="629" t="s">
        <v>6375</v>
      </c>
      <c r="B6052" s="630">
        <v>81.77</v>
      </c>
    </row>
    <row r="6053" spans="1:2" ht="15">
      <c r="A6053" s="629" t="s">
        <v>6376</v>
      </c>
      <c r="B6053" s="630">
        <v>98.59</v>
      </c>
    </row>
    <row r="6054" spans="1:2" ht="15">
      <c r="A6054" s="629" t="s">
        <v>6377</v>
      </c>
      <c r="B6054" s="630">
        <v>89.9</v>
      </c>
    </row>
    <row r="6055" spans="1:2" ht="15">
      <c r="A6055" s="629" t="s">
        <v>6378</v>
      </c>
      <c r="B6055" s="630">
        <v>107.86</v>
      </c>
    </row>
    <row r="6056" spans="1:2" ht="15">
      <c r="A6056" s="629" t="s">
        <v>6379</v>
      </c>
      <c r="B6056" s="630">
        <v>98.39</v>
      </c>
    </row>
    <row r="6057" spans="1:2" ht="15">
      <c r="A6057" s="629" t="s">
        <v>6380</v>
      </c>
      <c r="B6057" s="630">
        <v>128.77000000000001</v>
      </c>
    </row>
    <row r="6058" spans="1:2" ht="15">
      <c r="A6058" s="629" t="s">
        <v>6381</v>
      </c>
      <c r="B6058" s="630">
        <v>117.02</v>
      </c>
    </row>
    <row r="6059" spans="1:2" ht="15">
      <c r="A6059" s="629" t="s">
        <v>6382</v>
      </c>
      <c r="B6059" s="630">
        <v>158.69999999999999</v>
      </c>
    </row>
    <row r="6060" spans="1:2" ht="15">
      <c r="A6060" s="629" t="s">
        <v>6383</v>
      </c>
      <c r="B6060" s="630">
        <v>143.85</v>
      </c>
    </row>
    <row r="6061" spans="1:2" ht="15">
      <c r="A6061" s="629" t="s">
        <v>6384</v>
      </c>
      <c r="B6061" s="630">
        <v>172.19</v>
      </c>
    </row>
    <row r="6062" spans="1:2" ht="15">
      <c r="A6062" s="629" t="s">
        <v>6385</v>
      </c>
      <c r="B6062" s="630">
        <v>156.22</v>
      </c>
    </row>
    <row r="6063" spans="1:2" ht="15">
      <c r="A6063" s="629" t="s">
        <v>6386</v>
      </c>
      <c r="B6063" s="630">
        <v>204.44</v>
      </c>
    </row>
    <row r="6064" spans="1:2" ht="15">
      <c r="A6064" s="629" t="s">
        <v>6387</v>
      </c>
      <c r="B6064" s="630">
        <v>185.47</v>
      </c>
    </row>
    <row r="6065" spans="1:2" ht="15">
      <c r="A6065" s="629" t="s">
        <v>6388</v>
      </c>
      <c r="B6065" s="630">
        <v>216.49</v>
      </c>
    </row>
    <row r="6066" spans="1:2" ht="15">
      <c r="A6066" s="629" t="s">
        <v>6389</v>
      </c>
      <c r="B6066" s="630">
        <v>196.51</v>
      </c>
    </row>
    <row r="6067" spans="1:2" ht="15">
      <c r="A6067" s="629" t="s">
        <v>6390</v>
      </c>
      <c r="B6067" s="630">
        <v>250.88</v>
      </c>
    </row>
    <row r="6068" spans="1:2" ht="15">
      <c r="A6068" s="629" t="s">
        <v>6391</v>
      </c>
      <c r="B6068" s="630">
        <v>227.46</v>
      </c>
    </row>
    <row r="6069" spans="1:2" ht="15">
      <c r="A6069" s="629" t="s">
        <v>6392</v>
      </c>
      <c r="B6069" s="630">
        <v>274.95999999999998</v>
      </c>
    </row>
    <row r="6070" spans="1:2" ht="15">
      <c r="A6070" s="629" t="s">
        <v>6393</v>
      </c>
      <c r="B6070" s="630">
        <v>249.54</v>
      </c>
    </row>
    <row r="6071" spans="1:2" ht="15">
      <c r="A6071" s="629" t="s">
        <v>6394</v>
      </c>
      <c r="B6071" s="630">
        <v>316.35000000000002</v>
      </c>
    </row>
    <row r="6072" spans="1:2" ht="15">
      <c r="A6072" s="629" t="s">
        <v>6395</v>
      </c>
      <c r="B6072" s="630">
        <v>286.52</v>
      </c>
    </row>
    <row r="6073" spans="1:2" ht="15">
      <c r="A6073" s="629" t="s">
        <v>6396</v>
      </c>
      <c r="B6073" s="630">
        <v>340.43</v>
      </c>
    </row>
    <row r="6074" spans="1:2" ht="15">
      <c r="A6074" s="629" t="s">
        <v>6397</v>
      </c>
      <c r="B6074" s="630">
        <v>308.60000000000002</v>
      </c>
    </row>
    <row r="6075" spans="1:2" ht="15">
      <c r="A6075" s="629" t="s">
        <v>6398</v>
      </c>
      <c r="B6075" s="630">
        <v>450.03</v>
      </c>
    </row>
    <row r="6076" spans="1:2" ht="15">
      <c r="A6076" s="629" t="s">
        <v>6399</v>
      </c>
      <c r="B6076" s="630">
        <v>407.98</v>
      </c>
    </row>
    <row r="6077" spans="1:2" ht="15">
      <c r="A6077" s="629" t="s">
        <v>6400</v>
      </c>
      <c r="B6077" s="630">
        <v>557.53</v>
      </c>
    </row>
    <row r="6078" spans="1:2" ht="15">
      <c r="A6078" s="629" t="s">
        <v>6401</v>
      </c>
      <c r="B6078" s="630">
        <v>505.46</v>
      </c>
    </row>
    <row r="6079" spans="1:2" ht="15">
      <c r="A6079" s="629" t="s">
        <v>6402</v>
      </c>
      <c r="B6079" s="630">
        <v>117.97</v>
      </c>
    </row>
    <row r="6080" spans="1:2" ht="15">
      <c r="A6080" s="629" t="s">
        <v>6403</v>
      </c>
      <c r="B6080" s="630">
        <v>109.17</v>
      </c>
    </row>
    <row r="6081" spans="1:2" ht="15">
      <c r="A6081" s="629" t="s">
        <v>6404</v>
      </c>
      <c r="B6081" s="630">
        <v>201.27</v>
      </c>
    </row>
    <row r="6082" spans="1:2" ht="15">
      <c r="A6082" s="629" t="s">
        <v>6405</v>
      </c>
      <c r="B6082" s="630">
        <v>182.54</v>
      </c>
    </row>
    <row r="6083" spans="1:2" ht="15">
      <c r="A6083" s="629" t="s">
        <v>6406</v>
      </c>
      <c r="B6083" s="630">
        <v>217.85</v>
      </c>
    </row>
    <row r="6084" spans="1:2" ht="15">
      <c r="A6084" s="629" t="s">
        <v>6407</v>
      </c>
      <c r="B6084" s="630">
        <v>197.81</v>
      </c>
    </row>
    <row r="6085" spans="1:2" ht="15">
      <c r="A6085" s="629" t="s">
        <v>6408</v>
      </c>
      <c r="B6085" s="630">
        <v>248.49</v>
      </c>
    </row>
    <row r="6086" spans="1:2" ht="15">
      <c r="A6086" s="629" t="s">
        <v>6409</v>
      </c>
      <c r="B6086" s="630">
        <v>225.65</v>
      </c>
    </row>
    <row r="6087" spans="1:2" ht="15">
      <c r="A6087" s="629" t="s">
        <v>6410</v>
      </c>
      <c r="B6087" s="630">
        <v>264.54000000000002</v>
      </c>
    </row>
    <row r="6088" spans="1:2" ht="15">
      <c r="A6088" s="629" t="s">
        <v>6411</v>
      </c>
      <c r="B6088" s="630">
        <v>240.37</v>
      </c>
    </row>
    <row r="6089" spans="1:2" ht="15">
      <c r="A6089" s="629" t="s">
        <v>6412</v>
      </c>
      <c r="B6089" s="630">
        <v>302.47000000000003</v>
      </c>
    </row>
    <row r="6090" spans="1:2" ht="15">
      <c r="A6090" s="629" t="s">
        <v>6413</v>
      </c>
      <c r="B6090" s="630">
        <v>274.5</v>
      </c>
    </row>
    <row r="6091" spans="1:2" ht="15">
      <c r="A6091" s="629" t="s">
        <v>6414</v>
      </c>
      <c r="B6091" s="630">
        <v>337.78</v>
      </c>
    </row>
    <row r="6092" spans="1:2" ht="15">
      <c r="A6092" s="629" t="s">
        <v>6415</v>
      </c>
      <c r="B6092" s="630">
        <v>306.89</v>
      </c>
    </row>
    <row r="6093" spans="1:2" ht="15">
      <c r="A6093" s="629" t="s">
        <v>6416</v>
      </c>
      <c r="B6093" s="630">
        <v>418.16</v>
      </c>
    </row>
    <row r="6094" spans="1:2" ht="15">
      <c r="A6094" s="629" t="s">
        <v>6417</v>
      </c>
      <c r="B6094" s="630">
        <v>379.53</v>
      </c>
    </row>
    <row r="6095" spans="1:2" ht="15">
      <c r="A6095" s="629" t="s">
        <v>6418</v>
      </c>
      <c r="B6095" s="630">
        <v>488.13</v>
      </c>
    </row>
    <row r="6096" spans="1:2" ht="15">
      <c r="A6096" s="629" t="s">
        <v>6419</v>
      </c>
      <c r="B6096" s="630">
        <v>443.1</v>
      </c>
    </row>
    <row r="6097" spans="1:2" ht="15">
      <c r="A6097" s="629" t="s">
        <v>6420</v>
      </c>
      <c r="B6097" s="630">
        <v>494.55</v>
      </c>
    </row>
    <row r="6098" spans="1:2" ht="15">
      <c r="A6098" s="629" t="s">
        <v>6421</v>
      </c>
      <c r="B6098" s="630">
        <v>448.99</v>
      </c>
    </row>
    <row r="6099" spans="1:2" ht="15">
      <c r="A6099" s="629" t="s">
        <v>6422</v>
      </c>
      <c r="B6099" s="630">
        <v>543.07000000000005</v>
      </c>
    </row>
    <row r="6100" spans="1:2" ht="15">
      <c r="A6100" s="629" t="s">
        <v>6423</v>
      </c>
      <c r="B6100" s="630">
        <v>493.17</v>
      </c>
    </row>
    <row r="6101" spans="1:2" ht="15">
      <c r="A6101" s="629" t="s">
        <v>6424</v>
      </c>
      <c r="B6101" s="630">
        <v>667.79</v>
      </c>
    </row>
    <row r="6102" spans="1:2" ht="15">
      <c r="A6102" s="629" t="s">
        <v>6425</v>
      </c>
      <c r="B6102" s="630">
        <v>606.57000000000005</v>
      </c>
    </row>
    <row r="6103" spans="1:2" ht="15">
      <c r="A6103" s="629" t="s">
        <v>6426</v>
      </c>
      <c r="B6103" s="630">
        <v>585.16999999999996</v>
      </c>
    </row>
    <row r="6104" spans="1:2" ht="15">
      <c r="A6104" s="629" t="s">
        <v>6427</v>
      </c>
      <c r="B6104" s="630">
        <v>532.1</v>
      </c>
    </row>
    <row r="6105" spans="1:2" ht="15">
      <c r="A6105" s="629" t="s">
        <v>6428</v>
      </c>
      <c r="B6105" s="630">
        <v>644.29999999999995</v>
      </c>
    </row>
    <row r="6106" spans="1:2" ht="15">
      <c r="A6106" s="629" t="s">
        <v>6429</v>
      </c>
      <c r="B6106" s="630">
        <v>586.01</v>
      </c>
    </row>
    <row r="6107" spans="1:2" ht="15">
      <c r="A6107" s="629" t="s">
        <v>6430</v>
      </c>
      <c r="B6107" s="630">
        <v>794.08</v>
      </c>
    </row>
    <row r="6108" spans="1:2" ht="15">
      <c r="A6108" s="629" t="s">
        <v>6431</v>
      </c>
      <c r="B6108" s="630">
        <v>722.4</v>
      </c>
    </row>
    <row r="6109" spans="1:2" ht="15">
      <c r="A6109" s="629" t="s">
        <v>6432</v>
      </c>
      <c r="B6109" s="630">
        <v>16.350000000000001</v>
      </c>
    </row>
    <row r="6110" spans="1:2" ht="15">
      <c r="A6110" s="629" t="s">
        <v>6433</v>
      </c>
      <c r="B6110" s="630">
        <v>15.25</v>
      </c>
    </row>
    <row r="6111" spans="1:2" ht="15">
      <c r="A6111" s="629" t="s">
        <v>6434</v>
      </c>
      <c r="B6111" s="630">
        <v>17.91</v>
      </c>
    </row>
    <row r="6112" spans="1:2" ht="15">
      <c r="A6112" s="629" t="s">
        <v>6435</v>
      </c>
      <c r="B6112" s="630">
        <v>16.690000000000001</v>
      </c>
    </row>
    <row r="6113" spans="1:2" ht="15">
      <c r="A6113" s="629" t="s">
        <v>6436</v>
      </c>
      <c r="B6113" s="630">
        <v>19</v>
      </c>
    </row>
    <row r="6114" spans="1:2" ht="15">
      <c r="A6114" s="629" t="s">
        <v>6437</v>
      </c>
      <c r="B6114" s="630">
        <v>17.7</v>
      </c>
    </row>
    <row r="6115" spans="1:2" ht="15">
      <c r="A6115" s="629" t="s">
        <v>6438</v>
      </c>
      <c r="B6115" s="630">
        <v>19.68</v>
      </c>
    </row>
    <row r="6116" spans="1:2" ht="15">
      <c r="A6116" s="629" t="s">
        <v>6439</v>
      </c>
      <c r="B6116" s="630">
        <v>18.34</v>
      </c>
    </row>
    <row r="6117" spans="1:2" ht="15">
      <c r="A6117" s="629" t="s">
        <v>6440</v>
      </c>
      <c r="B6117" s="630">
        <v>21.95</v>
      </c>
    </row>
    <row r="6118" spans="1:2" ht="15">
      <c r="A6118" s="629" t="s">
        <v>6441</v>
      </c>
      <c r="B6118" s="630">
        <v>20.420000000000002</v>
      </c>
    </row>
    <row r="6119" spans="1:2" ht="15">
      <c r="A6119" s="629" t="s">
        <v>6442</v>
      </c>
      <c r="B6119" s="630">
        <v>23.96</v>
      </c>
    </row>
    <row r="6120" spans="1:2" ht="15">
      <c r="A6120" s="629" t="s">
        <v>6443</v>
      </c>
      <c r="B6120" s="630">
        <v>22.28</v>
      </c>
    </row>
    <row r="6121" spans="1:2" ht="15">
      <c r="A6121" s="629" t="s">
        <v>6444</v>
      </c>
      <c r="B6121" s="630">
        <v>24.6</v>
      </c>
    </row>
    <row r="6122" spans="1:2" ht="15">
      <c r="A6122" s="629" t="s">
        <v>6445</v>
      </c>
      <c r="B6122" s="630">
        <v>22.83</v>
      </c>
    </row>
    <row r="6123" spans="1:2" ht="15">
      <c r="A6123" s="629" t="s">
        <v>6446</v>
      </c>
      <c r="B6123" s="630">
        <v>26.82</v>
      </c>
    </row>
    <row r="6124" spans="1:2" ht="15">
      <c r="A6124" s="629" t="s">
        <v>6447</v>
      </c>
      <c r="B6124" s="630">
        <v>24.91</v>
      </c>
    </row>
    <row r="6125" spans="1:2" ht="15">
      <c r="A6125" s="629" t="s">
        <v>6448</v>
      </c>
      <c r="B6125" s="630">
        <v>17.190000000000001</v>
      </c>
    </row>
    <row r="6126" spans="1:2" ht="15">
      <c r="A6126" s="629" t="s">
        <v>6449</v>
      </c>
      <c r="B6126" s="630">
        <v>16.02</v>
      </c>
    </row>
    <row r="6127" spans="1:2" ht="15">
      <c r="A6127" s="629" t="s">
        <v>6450</v>
      </c>
      <c r="B6127" s="630">
        <v>19</v>
      </c>
    </row>
    <row r="6128" spans="1:2" ht="15">
      <c r="A6128" s="629" t="s">
        <v>6451</v>
      </c>
      <c r="B6128" s="630">
        <v>17.7</v>
      </c>
    </row>
    <row r="6129" spans="1:2" ht="15">
      <c r="A6129" s="629" t="s">
        <v>6452</v>
      </c>
      <c r="B6129" s="630">
        <v>20.37</v>
      </c>
    </row>
    <row r="6130" spans="1:2" ht="15">
      <c r="A6130" s="629" t="s">
        <v>6453</v>
      </c>
      <c r="B6130" s="630">
        <v>18.95</v>
      </c>
    </row>
    <row r="6131" spans="1:2" ht="15">
      <c r="A6131" s="629" t="s">
        <v>6454</v>
      </c>
      <c r="B6131" s="630">
        <v>21.04</v>
      </c>
    </row>
    <row r="6132" spans="1:2" ht="15">
      <c r="A6132" s="629" t="s">
        <v>6455</v>
      </c>
      <c r="B6132" s="630">
        <v>19.59</v>
      </c>
    </row>
    <row r="6133" spans="1:2" ht="15">
      <c r="A6133" s="629" t="s">
        <v>6456</v>
      </c>
      <c r="B6133" s="630">
        <v>23.88</v>
      </c>
    </row>
    <row r="6134" spans="1:2" ht="15">
      <c r="A6134" s="629" t="s">
        <v>6457</v>
      </c>
      <c r="B6134" s="630">
        <v>22.2</v>
      </c>
    </row>
    <row r="6135" spans="1:2" ht="15">
      <c r="A6135" s="629" t="s">
        <v>6458</v>
      </c>
      <c r="B6135" s="630">
        <v>26.14</v>
      </c>
    </row>
    <row r="6136" spans="1:2" ht="15">
      <c r="A6136" s="629" t="s">
        <v>6459</v>
      </c>
      <c r="B6136" s="630">
        <v>24.28</v>
      </c>
    </row>
    <row r="6137" spans="1:2" ht="15">
      <c r="A6137" s="629" t="s">
        <v>6460</v>
      </c>
      <c r="B6137" s="630">
        <v>27.72</v>
      </c>
    </row>
    <row r="6138" spans="1:2" ht="15">
      <c r="A6138" s="629" t="s">
        <v>6461</v>
      </c>
      <c r="B6138" s="630">
        <v>25.73</v>
      </c>
    </row>
    <row r="6139" spans="1:2" ht="15">
      <c r="A6139" s="629" t="s">
        <v>6462</v>
      </c>
      <c r="B6139" s="630">
        <v>29.61</v>
      </c>
    </row>
    <row r="6140" spans="1:2" ht="15">
      <c r="A6140" s="629" t="s">
        <v>6463</v>
      </c>
      <c r="B6140" s="630">
        <v>27.47</v>
      </c>
    </row>
    <row r="6141" spans="1:2" ht="15">
      <c r="A6141" s="629" t="s">
        <v>6464</v>
      </c>
      <c r="B6141" s="630">
        <v>32.340000000000003</v>
      </c>
    </row>
    <row r="6142" spans="1:2" ht="15">
      <c r="A6142" s="629" t="s">
        <v>6465</v>
      </c>
      <c r="B6142" s="630">
        <v>29.98</v>
      </c>
    </row>
    <row r="6143" spans="1:2" ht="15">
      <c r="A6143" s="629" t="s">
        <v>6466</v>
      </c>
      <c r="B6143" s="630">
        <v>70.989999999999995</v>
      </c>
    </row>
    <row r="6144" spans="1:2" ht="15">
      <c r="A6144" s="629" t="s">
        <v>6467</v>
      </c>
      <c r="B6144" s="630">
        <v>64.08</v>
      </c>
    </row>
    <row r="6145" spans="1:2" ht="15">
      <c r="A6145" s="629" t="s">
        <v>6468</v>
      </c>
      <c r="B6145" s="630">
        <v>73.72</v>
      </c>
    </row>
    <row r="6146" spans="1:2" ht="15">
      <c r="A6146" s="629" t="s">
        <v>6469</v>
      </c>
      <c r="B6146" s="630">
        <v>66.59</v>
      </c>
    </row>
    <row r="6147" spans="1:2" ht="15">
      <c r="A6147" s="629" t="s">
        <v>6470</v>
      </c>
      <c r="B6147" s="630">
        <v>37.56</v>
      </c>
    </row>
    <row r="6148" spans="1:2" ht="15">
      <c r="A6148" s="629" t="s">
        <v>6471</v>
      </c>
      <c r="B6148" s="630">
        <v>34.159999999999997</v>
      </c>
    </row>
    <row r="6149" spans="1:2" ht="15">
      <c r="A6149" s="629" t="s">
        <v>6472</v>
      </c>
      <c r="B6149" s="630">
        <v>41.38</v>
      </c>
    </row>
    <row r="6150" spans="1:2" ht="15">
      <c r="A6150" s="629" t="s">
        <v>6473</v>
      </c>
      <c r="B6150" s="630">
        <v>37.659999999999997</v>
      </c>
    </row>
    <row r="6151" spans="1:2" ht="15">
      <c r="A6151" s="629" t="s">
        <v>6474</v>
      </c>
      <c r="B6151" s="630">
        <v>44.37</v>
      </c>
    </row>
    <row r="6152" spans="1:2" ht="15">
      <c r="A6152" s="629" t="s">
        <v>6475</v>
      </c>
      <c r="B6152" s="630">
        <v>40.4</v>
      </c>
    </row>
    <row r="6153" spans="1:2" ht="15">
      <c r="A6153" s="629" t="s">
        <v>6476</v>
      </c>
      <c r="B6153" s="630">
        <v>46.48</v>
      </c>
    </row>
    <row r="6154" spans="1:2" ht="15">
      <c r="A6154" s="629" t="s">
        <v>6477</v>
      </c>
      <c r="B6154" s="630">
        <v>42.35</v>
      </c>
    </row>
    <row r="6155" spans="1:2" ht="15">
      <c r="A6155" s="629" t="s">
        <v>6478</v>
      </c>
      <c r="B6155" s="630">
        <v>64.77</v>
      </c>
    </row>
    <row r="6156" spans="1:2" ht="15">
      <c r="A6156" s="629" t="s">
        <v>6479</v>
      </c>
      <c r="B6156" s="630">
        <v>58.49</v>
      </c>
    </row>
    <row r="6157" spans="1:2" ht="15">
      <c r="A6157" s="629" t="s">
        <v>6480</v>
      </c>
      <c r="B6157" s="630">
        <v>73.94</v>
      </c>
    </row>
    <row r="6158" spans="1:2" ht="15">
      <c r="A6158" s="629" t="s">
        <v>6481</v>
      </c>
      <c r="B6158" s="630">
        <v>66.8</v>
      </c>
    </row>
    <row r="6159" spans="1:2" ht="15">
      <c r="A6159" s="629" t="s">
        <v>6482</v>
      </c>
      <c r="B6159" s="630">
        <v>77.61</v>
      </c>
    </row>
    <row r="6160" spans="1:2" ht="15">
      <c r="A6160" s="629" t="s">
        <v>6483</v>
      </c>
      <c r="B6160" s="630">
        <v>70.17</v>
      </c>
    </row>
    <row r="6161" spans="1:2" ht="15">
      <c r="A6161" s="629" t="s">
        <v>6484</v>
      </c>
      <c r="B6161" s="630">
        <v>81.28</v>
      </c>
    </row>
    <row r="6162" spans="1:2" ht="15">
      <c r="A6162" s="629" t="s">
        <v>6485</v>
      </c>
      <c r="B6162" s="630">
        <v>73.55</v>
      </c>
    </row>
    <row r="6163" spans="1:2" ht="15">
      <c r="A6163" s="629" t="s">
        <v>6486</v>
      </c>
      <c r="B6163" s="630">
        <v>89.64</v>
      </c>
    </row>
    <row r="6164" spans="1:2" ht="15">
      <c r="A6164" s="629" t="s">
        <v>6487</v>
      </c>
      <c r="B6164" s="630">
        <v>81.13</v>
      </c>
    </row>
    <row r="6165" spans="1:2" ht="15">
      <c r="A6165" s="629" t="s">
        <v>6488</v>
      </c>
      <c r="B6165" s="630">
        <v>98.01</v>
      </c>
    </row>
    <row r="6166" spans="1:2" ht="15">
      <c r="A6166" s="629" t="s">
        <v>6489</v>
      </c>
      <c r="B6166" s="630">
        <v>88.71</v>
      </c>
    </row>
    <row r="6167" spans="1:2" ht="15">
      <c r="A6167" s="629" t="s">
        <v>6490</v>
      </c>
      <c r="B6167" s="630">
        <v>113.54</v>
      </c>
    </row>
    <row r="6168" spans="1:2" ht="15">
      <c r="A6168" s="629" t="s">
        <v>6491</v>
      </c>
      <c r="B6168" s="630">
        <v>102.83</v>
      </c>
    </row>
    <row r="6169" spans="1:2" ht="15">
      <c r="A6169" s="629" t="s">
        <v>6492</v>
      </c>
      <c r="B6169" s="630">
        <v>46.81</v>
      </c>
    </row>
    <row r="6170" spans="1:2" ht="15">
      <c r="A6170" s="629" t="s">
        <v>6493</v>
      </c>
      <c r="B6170" s="630">
        <v>42.63</v>
      </c>
    </row>
    <row r="6171" spans="1:2" ht="15">
      <c r="A6171" s="629" t="s">
        <v>6494</v>
      </c>
      <c r="B6171" s="630">
        <v>50.54</v>
      </c>
    </row>
    <row r="6172" spans="1:2" ht="15">
      <c r="A6172" s="629" t="s">
        <v>6495</v>
      </c>
      <c r="B6172" s="630">
        <v>46.04</v>
      </c>
    </row>
    <row r="6173" spans="1:2" ht="15">
      <c r="A6173" s="629" t="s">
        <v>6496</v>
      </c>
      <c r="B6173" s="630">
        <v>54.73</v>
      </c>
    </row>
    <row r="6174" spans="1:2" ht="15">
      <c r="A6174" s="629" t="s">
        <v>6497</v>
      </c>
      <c r="B6174" s="630">
        <v>49.87</v>
      </c>
    </row>
    <row r="6175" spans="1:2" ht="15">
      <c r="A6175" s="629" t="s">
        <v>6498</v>
      </c>
      <c r="B6175" s="630">
        <v>62.44</v>
      </c>
    </row>
    <row r="6176" spans="1:2" ht="15">
      <c r="A6176" s="629" t="s">
        <v>6499</v>
      </c>
      <c r="B6176" s="630">
        <v>56.88</v>
      </c>
    </row>
    <row r="6177" spans="1:2" ht="15">
      <c r="A6177" s="629" t="s">
        <v>6500</v>
      </c>
      <c r="B6177" s="630">
        <v>77.819999999999993</v>
      </c>
    </row>
    <row r="6178" spans="1:2" ht="15">
      <c r="A6178" s="629" t="s">
        <v>6501</v>
      </c>
      <c r="B6178" s="630">
        <v>70.42</v>
      </c>
    </row>
    <row r="6179" spans="1:2" ht="15">
      <c r="A6179" s="629" t="s">
        <v>6502</v>
      </c>
      <c r="B6179" s="630">
        <v>89.58</v>
      </c>
    </row>
    <row r="6180" spans="1:2" ht="15">
      <c r="A6180" s="629" t="s">
        <v>6503</v>
      </c>
      <c r="B6180" s="630">
        <v>81.099999999999994</v>
      </c>
    </row>
    <row r="6181" spans="1:2" ht="15">
      <c r="A6181" s="629" t="s">
        <v>6504</v>
      </c>
      <c r="B6181" s="630">
        <v>95.84</v>
      </c>
    </row>
    <row r="6182" spans="1:2" ht="15">
      <c r="A6182" s="629" t="s">
        <v>6505</v>
      </c>
      <c r="B6182" s="630">
        <v>86.84</v>
      </c>
    </row>
    <row r="6183" spans="1:2" ht="15">
      <c r="A6183" s="629" t="s">
        <v>6506</v>
      </c>
      <c r="B6183" s="630">
        <v>114.88</v>
      </c>
    </row>
    <row r="6184" spans="1:2" ht="15">
      <c r="A6184" s="629" t="s">
        <v>6507</v>
      </c>
      <c r="B6184" s="630">
        <v>104.09</v>
      </c>
    </row>
    <row r="6185" spans="1:2" ht="15">
      <c r="A6185" s="629" t="s">
        <v>6508</v>
      </c>
      <c r="B6185" s="630">
        <v>119.69</v>
      </c>
    </row>
    <row r="6186" spans="1:2" ht="15">
      <c r="A6186" s="629" t="s">
        <v>6509</v>
      </c>
      <c r="B6186" s="630">
        <v>108.51</v>
      </c>
    </row>
    <row r="6187" spans="1:2" ht="15">
      <c r="A6187" s="629" t="s">
        <v>6510</v>
      </c>
      <c r="B6187" s="630">
        <v>139.80000000000001</v>
      </c>
    </row>
    <row r="6188" spans="1:2" ht="15">
      <c r="A6188" s="629" t="s">
        <v>6511</v>
      </c>
      <c r="B6188" s="630">
        <v>126.58</v>
      </c>
    </row>
    <row r="6189" spans="1:2" ht="15">
      <c r="A6189" s="629" t="s">
        <v>6512</v>
      </c>
      <c r="B6189" s="630">
        <v>151.36000000000001</v>
      </c>
    </row>
    <row r="6190" spans="1:2" ht="15">
      <c r="A6190" s="629" t="s">
        <v>6513</v>
      </c>
      <c r="B6190" s="630">
        <v>137.18</v>
      </c>
    </row>
    <row r="6191" spans="1:2" ht="15">
      <c r="A6191" s="629" t="s">
        <v>6514</v>
      </c>
      <c r="B6191" s="630">
        <v>176.78</v>
      </c>
    </row>
    <row r="6192" spans="1:2" ht="15">
      <c r="A6192" s="629" t="s">
        <v>6515</v>
      </c>
      <c r="B6192" s="630">
        <v>159.9</v>
      </c>
    </row>
    <row r="6193" spans="1:2" ht="15">
      <c r="A6193" s="629" t="s">
        <v>6516</v>
      </c>
      <c r="B6193" s="630">
        <v>188.83</v>
      </c>
    </row>
    <row r="6194" spans="1:2" ht="15">
      <c r="A6194" s="629" t="s">
        <v>6517</v>
      </c>
      <c r="B6194" s="630">
        <v>170.94</v>
      </c>
    </row>
    <row r="6195" spans="1:2" ht="15">
      <c r="A6195" s="629" t="s">
        <v>6518</v>
      </c>
      <c r="B6195" s="630">
        <v>249.34</v>
      </c>
    </row>
    <row r="6196" spans="1:2" ht="15">
      <c r="A6196" s="629" t="s">
        <v>6519</v>
      </c>
      <c r="B6196" s="630">
        <v>225.72</v>
      </c>
    </row>
    <row r="6197" spans="1:2" ht="15">
      <c r="A6197" s="629" t="s">
        <v>6520</v>
      </c>
      <c r="B6197" s="630">
        <v>308.61</v>
      </c>
    </row>
    <row r="6198" spans="1:2" ht="15">
      <c r="A6198" s="629" t="s">
        <v>6521</v>
      </c>
      <c r="B6198" s="630">
        <v>279.39999999999998</v>
      </c>
    </row>
    <row r="6199" spans="1:2" ht="15">
      <c r="A6199" s="629" t="s">
        <v>6522</v>
      </c>
      <c r="B6199" s="630">
        <v>63.04</v>
      </c>
    </row>
    <row r="6200" spans="1:2" ht="15">
      <c r="A6200" s="629" t="s">
        <v>6523</v>
      </c>
      <c r="B6200" s="630">
        <v>58.42</v>
      </c>
    </row>
    <row r="6201" spans="1:2" ht="15">
      <c r="A6201" s="629" t="s">
        <v>6524</v>
      </c>
      <c r="B6201" s="630">
        <v>112.9</v>
      </c>
    </row>
    <row r="6202" spans="1:2" ht="15">
      <c r="A6202" s="629" t="s">
        <v>6525</v>
      </c>
      <c r="B6202" s="630">
        <v>102.27</v>
      </c>
    </row>
    <row r="6203" spans="1:2" ht="15">
      <c r="A6203" s="629" t="s">
        <v>6526</v>
      </c>
      <c r="B6203" s="630">
        <v>121.24</v>
      </c>
    </row>
    <row r="6204" spans="1:2" ht="15">
      <c r="A6204" s="629" t="s">
        <v>6527</v>
      </c>
      <c r="B6204" s="630">
        <v>109.93</v>
      </c>
    </row>
    <row r="6205" spans="1:2" ht="15">
      <c r="A6205" s="629" t="s">
        <v>6528</v>
      </c>
      <c r="B6205" s="630">
        <v>138.24</v>
      </c>
    </row>
    <row r="6206" spans="1:2" ht="15">
      <c r="A6206" s="629" t="s">
        <v>6529</v>
      </c>
      <c r="B6206" s="630">
        <v>125.39</v>
      </c>
    </row>
    <row r="6207" spans="1:2" ht="15">
      <c r="A6207" s="629" t="s">
        <v>6530</v>
      </c>
      <c r="B6207" s="630">
        <v>144.66</v>
      </c>
    </row>
    <row r="6208" spans="1:2" ht="15">
      <c r="A6208" s="629" t="s">
        <v>6531</v>
      </c>
      <c r="B6208" s="630">
        <v>131.28</v>
      </c>
    </row>
    <row r="6209" spans="1:2" ht="15">
      <c r="A6209" s="629" t="s">
        <v>6532</v>
      </c>
      <c r="B6209" s="630">
        <v>168.39</v>
      </c>
    </row>
    <row r="6210" spans="1:2" ht="15">
      <c r="A6210" s="629" t="s">
        <v>6533</v>
      </c>
      <c r="B6210" s="630">
        <v>152.63</v>
      </c>
    </row>
    <row r="6211" spans="1:2" ht="15">
      <c r="A6211" s="629" t="s">
        <v>6534</v>
      </c>
      <c r="B6211" s="630">
        <v>183.8</v>
      </c>
    </row>
    <row r="6212" spans="1:2" ht="15">
      <c r="A6212" s="629" t="s">
        <v>6535</v>
      </c>
      <c r="B6212" s="630">
        <v>166.77</v>
      </c>
    </row>
    <row r="6213" spans="1:2" ht="15">
      <c r="A6213" s="629" t="s">
        <v>6536</v>
      </c>
      <c r="B6213" s="630">
        <v>229.62</v>
      </c>
    </row>
    <row r="6214" spans="1:2" ht="15">
      <c r="A6214" s="629" t="s">
        <v>6537</v>
      </c>
      <c r="B6214" s="630">
        <v>208.12</v>
      </c>
    </row>
    <row r="6215" spans="1:2" ht="15">
      <c r="A6215" s="629" t="s">
        <v>6538</v>
      </c>
      <c r="B6215" s="630">
        <v>267.3</v>
      </c>
    </row>
    <row r="6216" spans="1:2" ht="15">
      <c r="A6216" s="629" t="s">
        <v>6539</v>
      </c>
      <c r="B6216" s="630">
        <v>242.29</v>
      </c>
    </row>
    <row r="6217" spans="1:2" ht="15">
      <c r="A6217" s="629" t="s">
        <v>6540</v>
      </c>
      <c r="B6217" s="630">
        <v>270.51</v>
      </c>
    </row>
    <row r="6218" spans="1:2" ht="15">
      <c r="A6218" s="629" t="s">
        <v>6541</v>
      </c>
      <c r="B6218" s="630">
        <v>245.24</v>
      </c>
    </row>
    <row r="6219" spans="1:2" ht="15">
      <c r="A6219" s="629" t="s">
        <v>6542</v>
      </c>
      <c r="B6219" s="630">
        <v>295.07</v>
      </c>
    </row>
    <row r="6220" spans="1:2" ht="15">
      <c r="A6220" s="629" t="s">
        <v>6543</v>
      </c>
      <c r="B6220" s="630">
        <v>267.57</v>
      </c>
    </row>
    <row r="6221" spans="1:2" ht="15">
      <c r="A6221" s="629" t="s">
        <v>6544</v>
      </c>
      <c r="B6221" s="630">
        <v>362.52</v>
      </c>
    </row>
    <row r="6222" spans="1:2" ht="15">
      <c r="A6222" s="629" t="s">
        <v>6545</v>
      </c>
      <c r="B6222" s="630">
        <v>328.84</v>
      </c>
    </row>
    <row r="6223" spans="1:2" ht="15">
      <c r="A6223" s="629" t="s">
        <v>6546</v>
      </c>
      <c r="B6223" s="630">
        <v>315.83</v>
      </c>
    </row>
    <row r="6224" spans="1:2" ht="15">
      <c r="A6224" s="629" t="s">
        <v>6547</v>
      </c>
      <c r="B6224" s="630">
        <v>286.79000000000002</v>
      </c>
    </row>
    <row r="6225" spans="1:2" ht="15">
      <c r="A6225" s="629" t="s">
        <v>6548</v>
      </c>
      <c r="B6225" s="630">
        <v>345.2</v>
      </c>
    </row>
    <row r="6226" spans="1:2" ht="15">
      <c r="A6226" s="629" t="s">
        <v>6549</v>
      </c>
      <c r="B6226" s="630">
        <v>313.55</v>
      </c>
    </row>
    <row r="6227" spans="1:2" ht="15">
      <c r="A6227" s="629" t="s">
        <v>6550</v>
      </c>
      <c r="B6227" s="630">
        <v>425.19</v>
      </c>
    </row>
    <row r="6228" spans="1:2" ht="15">
      <c r="A6228" s="629" t="s">
        <v>6551</v>
      </c>
      <c r="B6228" s="630">
        <v>386.31</v>
      </c>
    </row>
    <row r="6229" spans="1:2" ht="15">
      <c r="A6229" s="629" t="s">
        <v>6552</v>
      </c>
      <c r="B6229" s="630">
        <v>9.65</v>
      </c>
    </row>
    <row r="6230" spans="1:2" ht="15">
      <c r="A6230" s="629" t="s">
        <v>6553</v>
      </c>
      <c r="B6230" s="630">
        <v>8.43</v>
      </c>
    </row>
    <row r="6231" spans="1:2" ht="15">
      <c r="A6231" s="629" t="s">
        <v>6554</v>
      </c>
      <c r="B6231" s="630">
        <v>17.96</v>
      </c>
    </row>
    <row r="6232" spans="1:2" ht="15">
      <c r="A6232" s="629" t="s">
        <v>6555</v>
      </c>
      <c r="B6232" s="630">
        <v>15.7</v>
      </c>
    </row>
    <row r="6233" spans="1:2" ht="15">
      <c r="A6233" s="629" t="s">
        <v>6556</v>
      </c>
      <c r="B6233" s="630">
        <v>22.04</v>
      </c>
    </row>
    <row r="6234" spans="1:2" ht="15">
      <c r="A6234" s="629" t="s">
        <v>6557</v>
      </c>
      <c r="B6234" s="630">
        <v>19.309999999999999</v>
      </c>
    </row>
    <row r="6235" spans="1:2" ht="15">
      <c r="A6235" s="629" t="s">
        <v>6558</v>
      </c>
      <c r="B6235" s="630">
        <v>126.02</v>
      </c>
    </row>
    <row r="6236" spans="1:2" ht="15">
      <c r="A6236" s="629" t="s">
        <v>6559</v>
      </c>
      <c r="B6236" s="630">
        <v>113.39</v>
      </c>
    </row>
    <row r="6237" spans="1:2" ht="15">
      <c r="A6237" s="629" t="s">
        <v>6560</v>
      </c>
      <c r="B6237" s="630">
        <v>154.24</v>
      </c>
    </row>
    <row r="6238" spans="1:2" ht="15">
      <c r="A6238" s="629" t="s">
        <v>6561</v>
      </c>
      <c r="B6238" s="630">
        <v>139.28</v>
      </c>
    </row>
    <row r="6239" spans="1:2" ht="15">
      <c r="A6239" s="629" t="s">
        <v>6562</v>
      </c>
      <c r="B6239" s="630">
        <v>180.52</v>
      </c>
    </row>
    <row r="6240" spans="1:2" ht="15">
      <c r="A6240" s="629" t="s">
        <v>6563</v>
      </c>
      <c r="B6240" s="630">
        <v>163.43</v>
      </c>
    </row>
    <row r="6241" spans="1:2" ht="15">
      <c r="A6241" s="629" t="s">
        <v>6564</v>
      </c>
      <c r="B6241" s="630">
        <v>211.11</v>
      </c>
    </row>
    <row r="6242" spans="1:2" ht="15">
      <c r="A6242" s="629" t="s">
        <v>6565</v>
      </c>
      <c r="B6242" s="630">
        <v>191.32</v>
      </c>
    </row>
    <row r="6243" spans="1:2" ht="15">
      <c r="A6243" s="629" t="s">
        <v>6566</v>
      </c>
      <c r="B6243" s="630">
        <v>238.11</v>
      </c>
    </row>
    <row r="6244" spans="1:2" ht="15">
      <c r="A6244" s="629" t="s">
        <v>6567</v>
      </c>
      <c r="B6244" s="630">
        <v>216.13</v>
      </c>
    </row>
    <row r="6245" spans="1:2" ht="15">
      <c r="A6245" s="629" t="s">
        <v>6568</v>
      </c>
      <c r="B6245" s="630">
        <v>269.63</v>
      </c>
    </row>
    <row r="6246" spans="1:2" ht="15">
      <c r="A6246" s="629" t="s">
        <v>6569</v>
      </c>
      <c r="B6246" s="630">
        <v>244.83</v>
      </c>
    </row>
    <row r="6247" spans="1:2" ht="15">
      <c r="A6247" s="629" t="s">
        <v>6570</v>
      </c>
      <c r="B6247" s="630">
        <v>296.81</v>
      </c>
    </row>
    <row r="6248" spans="1:2" ht="15">
      <c r="A6248" s="629" t="s">
        <v>6571</v>
      </c>
      <c r="B6248" s="630">
        <v>269.8</v>
      </c>
    </row>
    <row r="6249" spans="1:2" ht="15">
      <c r="A6249" s="629" t="s">
        <v>6572</v>
      </c>
      <c r="B6249" s="630">
        <v>325.44</v>
      </c>
    </row>
    <row r="6250" spans="1:2" ht="15">
      <c r="A6250" s="629" t="s">
        <v>6573</v>
      </c>
      <c r="B6250" s="630">
        <v>296</v>
      </c>
    </row>
    <row r="6251" spans="1:2" ht="15">
      <c r="A6251" s="629" t="s">
        <v>6574</v>
      </c>
      <c r="B6251" s="630">
        <v>146</v>
      </c>
    </row>
    <row r="6252" spans="1:2" ht="15">
      <c r="A6252" s="629" t="s">
        <v>6575</v>
      </c>
      <c r="B6252" s="630">
        <v>131.77000000000001</v>
      </c>
    </row>
    <row r="6253" spans="1:2" ht="15">
      <c r="A6253" s="629" t="s">
        <v>6576</v>
      </c>
      <c r="B6253" s="630">
        <v>181.02</v>
      </c>
    </row>
    <row r="6254" spans="1:2" ht="15">
      <c r="A6254" s="629" t="s">
        <v>6577</v>
      </c>
      <c r="B6254" s="630">
        <v>163.89</v>
      </c>
    </row>
    <row r="6255" spans="1:2" ht="15">
      <c r="A6255" s="629" t="s">
        <v>6578</v>
      </c>
      <c r="B6255" s="630">
        <v>213.88</v>
      </c>
    </row>
    <row r="6256" spans="1:2" ht="15">
      <c r="A6256" s="629" t="s">
        <v>6579</v>
      </c>
      <c r="B6256" s="630">
        <v>194.1</v>
      </c>
    </row>
    <row r="6257" spans="1:2" ht="15">
      <c r="A6257" s="629" t="s">
        <v>6580</v>
      </c>
      <c r="B6257" s="630">
        <v>251.05</v>
      </c>
    </row>
    <row r="6258" spans="1:2" ht="15">
      <c r="A6258" s="629" t="s">
        <v>6581</v>
      </c>
      <c r="B6258" s="630">
        <v>228.04</v>
      </c>
    </row>
    <row r="6259" spans="1:2" ht="15">
      <c r="A6259" s="629" t="s">
        <v>6582</v>
      </c>
      <c r="B6259" s="630">
        <v>284.97000000000003</v>
      </c>
    </row>
    <row r="6260" spans="1:2" ht="15">
      <c r="A6260" s="629" t="s">
        <v>6583</v>
      </c>
      <c r="B6260" s="630">
        <v>259.22000000000003</v>
      </c>
    </row>
    <row r="6261" spans="1:2" ht="15">
      <c r="A6261" s="629" t="s">
        <v>6584</v>
      </c>
      <c r="B6261" s="630">
        <v>323.08999999999997</v>
      </c>
    </row>
    <row r="6262" spans="1:2" ht="15">
      <c r="A6262" s="629" t="s">
        <v>6585</v>
      </c>
      <c r="B6262" s="630">
        <v>293.98</v>
      </c>
    </row>
    <row r="6263" spans="1:2" ht="15">
      <c r="A6263" s="629" t="s">
        <v>6586</v>
      </c>
      <c r="B6263" s="630">
        <v>357.01</v>
      </c>
    </row>
    <row r="6264" spans="1:2" ht="15">
      <c r="A6264" s="629" t="s">
        <v>6587</v>
      </c>
      <c r="B6264" s="630">
        <v>325.17</v>
      </c>
    </row>
    <row r="6265" spans="1:2" ht="15">
      <c r="A6265" s="629" t="s">
        <v>6588</v>
      </c>
      <c r="B6265" s="630">
        <v>392.33</v>
      </c>
    </row>
    <row r="6266" spans="1:2" ht="15">
      <c r="A6266" s="629" t="s">
        <v>6589</v>
      </c>
      <c r="B6266" s="630">
        <v>357.5</v>
      </c>
    </row>
    <row r="6267" spans="1:2" ht="15">
      <c r="A6267" s="629" t="s">
        <v>6590</v>
      </c>
      <c r="B6267" s="630">
        <v>467.31</v>
      </c>
    </row>
    <row r="6268" spans="1:2" ht="15">
      <c r="A6268" s="629" t="s">
        <v>6591</v>
      </c>
      <c r="B6268" s="630">
        <v>426.89</v>
      </c>
    </row>
    <row r="6269" spans="1:2" ht="15">
      <c r="A6269" s="629" t="s">
        <v>6592</v>
      </c>
      <c r="B6269" s="630">
        <v>563.58000000000004</v>
      </c>
    </row>
    <row r="6270" spans="1:2" ht="15">
      <c r="A6270" s="629" t="s">
        <v>6593</v>
      </c>
      <c r="B6270" s="630">
        <v>514.09</v>
      </c>
    </row>
    <row r="6271" spans="1:2" ht="15">
      <c r="A6271" s="629" t="s">
        <v>6594</v>
      </c>
      <c r="B6271" s="630">
        <v>648.03</v>
      </c>
    </row>
    <row r="6272" spans="1:2" ht="15">
      <c r="A6272" s="629" t="s">
        <v>6595</v>
      </c>
      <c r="B6272" s="630">
        <v>591.05999999999995</v>
      </c>
    </row>
    <row r="6273" spans="1:2" ht="15">
      <c r="A6273" s="629" t="s">
        <v>6596</v>
      </c>
      <c r="B6273" s="630">
        <v>347.2</v>
      </c>
    </row>
    <row r="6274" spans="1:2" ht="15">
      <c r="A6274" s="629" t="s">
        <v>6597</v>
      </c>
      <c r="B6274" s="630">
        <v>315.13</v>
      </c>
    </row>
    <row r="6275" spans="1:2" ht="15">
      <c r="A6275" s="629" t="s">
        <v>6598</v>
      </c>
      <c r="B6275" s="630">
        <v>392.78</v>
      </c>
    </row>
    <row r="6276" spans="1:2" ht="15">
      <c r="A6276" s="629" t="s">
        <v>6599</v>
      </c>
      <c r="B6276" s="630">
        <v>357.06</v>
      </c>
    </row>
    <row r="6277" spans="1:2" ht="15">
      <c r="A6277" s="629" t="s">
        <v>6600</v>
      </c>
      <c r="B6277" s="630">
        <v>444.02</v>
      </c>
    </row>
    <row r="6278" spans="1:2" ht="15">
      <c r="A6278" s="629" t="s">
        <v>6601</v>
      </c>
      <c r="B6278" s="630">
        <v>403.81</v>
      </c>
    </row>
    <row r="6279" spans="1:2" ht="15">
      <c r="A6279" s="629" t="s">
        <v>6602</v>
      </c>
      <c r="B6279" s="630">
        <v>489.6</v>
      </c>
    </row>
    <row r="6280" spans="1:2" ht="15">
      <c r="A6280" s="629" t="s">
        <v>6603</v>
      </c>
      <c r="B6280" s="630">
        <v>445.74</v>
      </c>
    </row>
    <row r="6281" spans="1:2" ht="15">
      <c r="A6281" s="629" t="s">
        <v>6604</v>
      </c>
      <c r="B6281" s="630">
        <v>541.08000000000004</v>
      </c>
    </row>
    <row r="6282" spans="1:2" ht="15">
      <c r="A6282" s="629" t="s">
        <v>6605</v>
      </c>
      <c r="B6282" s="630">
        <v>492.7</v>
      </c>
    </row>
    <row r="6283" spans="1:2" ht="15">
      <c r="A6283" s="629" t="s">
        <v>6606</v>
      </c>
      <c r="B6283" s="630">
        <v>662.75</v>
      </c>
    </row>
    <row r="6284" spans="1:2" ht="15">
      <c r="A6284" s="629" t="s">
        <v>6607</v>
      </c>
      <c r="B6284" s="630">
        <v>604.19000000000005</v>
      </c>
    </row>
    <row r="6285" spans="1:2" ht="15">
      <c r="A6285" s="629" t="s">
        <v>6608</v>
      </c>
      <c r="B6285" s="630">
        <v>753.69</v>
      </c>
    </row>
    <row r="6286" spans="1:2" ht="15">
      <c r="A6286" s="629" t="s">
        <v>6609</v>
      </c>
      <c r="B6286" s="630">
        <v>687.91</v>
      </c>
    </row>
    <row r="6287" spans="1:2" ht="15">
      <c r="A6287" s="629" t="s">
        <v>6610</v>
      </c>
      <c r="B6287" s="630">
        <v>855.8</v>
      </c>
    </row>
    <row r="6288" spans="1:2" ht="15">
      <c r="A6288" s="629" t="s">
        <v>6611</v>
      </c>
      <c r="B6288" s="630">
        <v>781.46</v>
      </c>
    </row>
    <row r="6289" spans="1:2" ht="15">
      <c r="A6289" s="629" t="s">
        <v>6612</v>
      </c>
      <c r="B6289" s="630">
        <v>950.98</v>
      </c>
    </row>
    <row r="6290" spans="1:2" ht="15">
      <c r="A6290" s="629" t="s">
        <v>6613</v>
      </c>
      <c r="B6290" s="630">
        <v>868.79</v>
      </c>
    </row>
    <row r="6291" spans="1:2" ht="15">
      <c r="A6291" s="629" t="s">
        <v>6614</v>
      </c>
      <c r="B6291" s="630">
        <v>1063.29</v>
      </c>
    </row>
    <row r="6292" spans="1:2" ht="15">
      <c r="A6292" s="629" t="s">
        <v>6615</v>
      </c>
      <c r="B6292" s="630">
        <v>971.31</v>
      </c>
    </row>
    <row r="6293" spans="1:2" ht="15">
      <c r="A6293" s="629" t="s">
        <v>6616</v>
      </c>
      <c r="B6293" s="630">
        <v>1249.68</v>
      </c>
    </row>
    <row r="6294" spans="1:2" ht="15">
      <c r="A6294" s="629" t="s">
        <v>6617</v>
      </c>
      <c r="B6294" s="630">
        <v>1142.54</v>
      </c>
    </row>
    <row r="6295" spans="1:2" ht="15">
      <c r="A6295" s="629" t="s">
        <v>6618</v>
      </c>
      <c r="B6295" s="630">
        <v>528.52</v>
      </c>
    </row>
    <row r="6296" spans="1:2" ht="15">
      <c r="A6296" s="629" t="s">
        <v>6619</v>
      </c>
      <c r="B6296" s="630">
        <v>481.29</v>
      </c>
    </row>
    <row r="6297" spans="1:2" ht="15">
      <c r="A6297" s="629" t="s">
        <v>6620</v>
      </c>
      <c r="B6297" s="630">
        <v>613.19000000000005</v>
      </c>
    </row>
    <row r="6298" spans="1:2" ht="15">
      <c r="A6298" s="629" t="s">
        <v>6621</v>
      </c>
      <c r="B6298" s="630">
        <v>558.62</v>
      </c>
    </row>
    <row r="6299" spans="1:2" ht="15">
      <c r="A6299" s="629" t="s">
        <v>6622</v>
      </c>
      <c r="B6299" s="630">
        <v>695.48</v>
      </c>
    </row>
    <row r="6300" spans="1:2" ht="15">
      <c r="A6300" s="629" t="s">
        <v>6623</v>
      </c>
      <c r="B6300" s="630">
        <v>633.77</v>
      </c>
    </row>
    <row r="6301" spans="1:2" ht="15">
      <c r="A6301" s="629" t="s">
        <v>6624</v>
      </c>
      <c r="B6301" s="630">
        <v>776.86</v>
      </c>
    </row>
    <row r="6302" spans="1:2" ht="15">
      <c r="A6302" s="629" t="s">
        <v>6625</v>
      </c>
      <c r="B6302" s="630">
        <v>708.25</v>
      </c>
    </row>
    <row r="6303" spans="1:2" ht="15">
      <c r="A6303" s="629" t="s">
        <v>6626</v>
      </c>
      <c r="B6303" s="630">
        <v>855.68</v>
      </c>
    </row>
    <row r="6304" spans="1:2" ht="15">
      <c r="A6304" s="629" t="s">
        <v>6627</v>
      </c>
      <c r="B6304" s="630">
        <v>780.39</v>
      </c>
    </row>
    <row r="6305" spans="1:2" ht="15">
      <c r="A6305" s="629" t="s">
        <v>6628</v>
      </c>
      <c r="B6305" s="630">
        <v>1039.81</v>
      </c>
    </row>
    <row r="6306" spans="1:2" ht="15">
      <c r="A6306" s="629" t="s">
        <v>6629</v>
      </c>
      <c r="B6306" s="630">
        <v>949.04</v>
      </c>
    </row>
    <row r="6307" spans="1:2" ht="15">
      <c r="A6307" s="629" t="s">
        <v>6630</v>
      </c>
      <c r="B6307" s="630">
        <v>1192.6600000000001</v>
      </c>
    </row>
    <row r="6308" spans="1:2" ht="15">
      <c r="A6308" s="629" t="s">
        <v>6631</v>
      </c>
      <c r="B6308" s="630">
        <v>1089.29</v>
      </c>
    </row>
    <row r="6309" spans="1:2" ht="15">
      <c r="A6309" s="629" t="s">
        <v>6632</v>
      </c>
      <c r="B6309" s="630">
        <v>1373.17</v>
      </c>
    </row>
    <row r="6310" spans="1:2" ht="15">
      <c r="A6310" s="629" t="s">
        <v>6633</v>
      </c>
      <c r="B6310" s="630">
        <v>1254.23</v>
      </c>
    </row>
    <row r="6311" spans="1:2" ht="15">
      <c r="A6311" s="629" t="s">
        <v>6634</v>
      </c>
      <c r="B6311" s="630">
        <v>1523.59</v>
      </c>
    </row>
    <row r="6312" spans="1:2" ht="15">
      <c r="A6312" s="629" t="s">
        <v>6635</v>
      </c>
      <c r="B6312" s="630">
        <v>1392.25</v>
      </c>
    </row>
    <row r="6313" spans="1:2" ht="15">
      <c r="A6313" s="629" t="s">
        <v>6636</v>
      </c>
      <c r="B6313" s="630">
        <v>1713.98</v>
      </c>
    </row>
    <row r="6314" spans="1:2" ht="15">
      <c r="A6314" s="629" t="s">
        <v>6637</v>
      </c>
      <c r="B6314" s="630">
        <v>1565.76</v>
      </c>
    </row>
    <row r="6315" spans="1:2" ht="15">
      <c r="A6315" s="629" t="s">
        <v>6638</v>
      </c>
      <c r="B6315" s="630">
        <v>2019.67</v>
      </c>
    </row>
    <row r="6316" spans="1:2" ht="15">
      <c r="A6316" s="629" t="s">
        <v>6639</v>
      </c>
      <c r="B6316" s="630">
        <v>1846.27</v>
      </c>
    </row>
    <row r="6317" spans="1:2" ht="15">
      <c r="A6317" s="629" t="s">
        <v>6640</v>
      </c>
      <c r="B6317" s="630">
        <v>2197.9699999999998</v>
      </c>
    </row>
    <row r="6318" spans="1:2" ht="15">
      <c r="A6318" s="629" t="s">
        <v>6641</v>
      </c>
      <c r="B6318" s="630">
        <v>2008.95</v>
      </c>
    </row>
    <row r="6319" spans="1:2" ht="15">
      <c r="A6319" s="629" t="s">
        <v>6642</v>
      </c>
      <c r="B6319" s="630">
        <v>2501.25</v>
      </c>
    </row>
    <row r="6320" spans="1:2" ht="15">
      <c r="A6320" s="629" t="s">
        <v>6643</v>
      </c>
      <c r="B6320" s="630">
        <v>2287.25</v>
      </c>
    </row>
    <row r="6321" spans="1:2" ht="15">
      <c r="A6321" s="629" t="s">
        <v>6644</v>
      </c>
      <c r="B6321" s="630">
        <v>3300.53</v>
      </c>
    </row>
    <row r="6322" spans="1:2" ht="15">
      <c r="A6322" s="629" t="s">
        <v>6645</v>
      </c>
      <c r="B6322" s="630">
        <v>3019.24</v>
      </c>
    </row>
    <row r="6323" spans="1:2" ht="15">
      <c r="A6323" s="629" t="s">
        <v>6646</v>
      </c>
      <c r="B6323" s="630">
        <v>4097.29</v>
      </c>
    </row>
    <row r="6324" spans="1:2" ht="15">
      <c r="A6324" s="629" t="s">
        <v>6647</v>
      </c>
      <c r="B6324" s="630">
        <v>3748.95</v>
      </c>
    </row>
    <row r="6325" spans="1:2" ht="15">
      <c r="A6325" s="629" t="s">
        <v>6648</v>
      </c>
      <c r="B6325" s="630">
        <v>1213.6500000000001</v>
      </c>
    </row>
    <row r="6326" spans="1:2" ht="15">
      <c r="A6326" s="629" t="s">
        <v>6649</v>
      </c>
      <c r="B6326" s="630">
        <v>1103.6300000000001</v>
      </c>
    </row>
    <row r="6327" spans="1:2" ht="15">
      <c r="A6327" s="629" t="s">
        <v>6650</v>
      </c>
      <c r="B6327" s="630">
        <v>1473.04</v>
      </c>
    </row>
    <row r="6328" spans="1:2" ht="15">
      <c r="A6328" s="629" t="s">
        <v>6651</v>
      </c>
      <c r="B6328" s="630">
        <v>1340.38</v>
      </c>
    </row>
    <row r="6329" spans="1:2" ht="15">
      <c r="A6329" s="629" t="s">
        <v>6652</v>
      </c>
      <c r="B6329" s="630">
        <v>1676.88</v>
      </c>
    </row>
    <row r="6330" spans="1:2" ht="15">
      <c r="A6330" s="629" t="s">
        <v>6653</v>
      </c>
      <c r="B6330" s="630">
        <v>1527.43</v>
      </c>
    </row>
    <row r="6331" spans="1:2" ht="15">
      <c r="A6331" s="629" t="s">
        <v>6654</v>
      </c>
      <c r="B6331" s="630">
        <v>1920.16</v>
      </c>
    </row>
    <row r="6332" spans="1:2" ht="15">
      <c r="A6332" s="629" t="s">
        <v>6655</v>
      </c>
      <c r="B6332" s="630">
        <v>1749.3</v>
      </c>
    </row>
    <row r="6333" spans="1:2" ht="15">
      <c r="A6333" s="629" t="s">
        <v>6656</v>
      </c>
      <c r="B6333" s="630">
        <v>2120.77</v>
      </c>
    </row>
    <row r="6334" spans="1:2" ht="15">
      <c r="A6334" s="629" t="s">
        <v>6657</v>
      </c>
      <c r="B6334" s="630">
        <v>1933.39</v>
      </c>
    </row>
    <row r="6335" spans="1:2" ht="15">
      <c r="A6335" s="629" t="s">
        <v>6658</v>
      </c>
      <c r="B6335" s="630">
        <v>2368.08</v>
      </c>
    </row>
    <row r="6336" spans="1:2" ht="15">
      <c r="A6336" s="629" t="s">
        <v>6659</v>
      </c>
      <c r="B6336" s="630">
        <v>2158.88</v>
      </c>
    </row>
    <row r="6337" spans="1:2" ht="15">
      <c r="A6337" s="629" t="s">
        <v>6660</v>
      </c>
      <c r="B6337" s="630">
        <v>2775.76</v>
      </c>
    </row>
    <row r="6338" spans="1:2" ht="15">
      <c r="A6338" s="629" t="s">
        <v>6661</v>
      </c>
      <c r="B6338" s="630">
        <v>2532.9899999999998</v>
      </c>
    </row>
    <row r="6339" spans="1:2" ht="15">
      <c r="A6339" s="629" t="s">
        <v>6662</v>
      </c>
      <c r="B6339" s="630">
        <v>3461.07</v>
      </c>
    </row>
    <row r="6340" spans="1:2" ht="15">
      <c r="A6340" s="629" t="s">
        <v>6663</v>
      </c>
      <c r="B6340" s="630">
        <v>3158.66</v>
      </c>
    </row>
    <row r="6341" spans="1:2" ht="15">
      <c r="A6341" s="629" t="s">
        <v>6664</v>
      </c>
      <c r="B6341" s="630">
        <v>4038.49</v>
      </c>
    </row>
    <row r="6342" spans="1:2" ht="15">
      <c r="A6342" s="629" t="s">
        <v>6665</v>
      </c>
      <c r="B6342" s="630">
        <v>3685.6</v>
      </c>
    </row>
    <row r="6343" spans="1:2" ht="15">
      <c r="A6343" s="629" t="s">
        <v>6666</v>
      </c>
      <c r="B6343" s="630">
        <v>4142.03</v>
      </c>
    </row>
    <row r="6344" spans="1:2" ht="15">
      <c r="A6344" s="629" t="s">
        <v>6667</v>
      </c>
      <c r="B6344" s="630">
        <v>3780.61</v>
      </c>
    </row>
    <row r="6345" spans="1:2" ht="15">
      <c r="A6345" s="629" t="s">
        <v>6668</v>
      </c>
      <c r="B6345" s="630">
        <v>4595.01</v>
      </c>
    </row>
    <row r="6346" spans="1:2" ht="15">
      <c r="A6346" s="629" t="s">
        <v>6669</v>
      </c>
      <c r="B6346" s="630">
        <v>4194.28</v>
      </c>
    </row>
    <row r="6347" spans="1:2" ht="15">
      <c r="A6347" s="629" t="s">
        <v>6670</v>
      </c>
      <c r="B6347" s="630">
        <v>5738.05</v>
      </c>
    </row>
    <row r="6348" spans="1:2" ht="15">
      <c r="A6348" s="629" t="s">
        <v>6671</v>
      </c>
      <c r="B6348" s="630">
        <v>5238.08</v>
      </c>
    </row>
    <row r="6349" spans="1:2" ht="15">
      <c r="A6349" s="629" t="s">
        <v>6672</v>
      </c>
      <c r="B6349" s="630">
        <v>5238.91</v>
      </c>
    </row>
    <row r="6350" spans="1:2" ht="15">
      <c r="A6350" s="629" t="s">
        <v>6673</v>
      </c>
      <c r="B6350" s="630">
        <v>4787.0600000000004</v>
      </c>
    </row>
    <row r="6351" spans="1:2" ht="15">
      <c r="A6351" s="629" t="s">
        <v>6674</v>
      </c>
      <c r="B6351" s="630">
        <v>5813.12</v>
      </c>
    </row>
    <row r="6352" spans="1:2" ht="15">
      <c r="A6352" s="629" t="s">
        <v>6675</v>
      </c>
      <c r="B6352" s="630">
        <v>5311.97</v>
      </c>
    </row>
    <row r="6353" spans="1:2" ht="15">
      <c r="A6353" s="629" t="s">
        <v>6676</v>
      </c>
      <c r="B6353" s="630">
        <v>7261.97</v>
      </c>
    </row>
    <row r="6354" spans="1:2" ht="15">
      <c r="A6354" s="629" t="s">
        <v>6677</v>
      </c>
      <c r="B6354" s="630">
        <v>6636.38</v>
      </c>
    </row>
    <row r="6355" spans="1:2" ht="15">
      <c r="A6355" s="629" t="s">
        <v>6678</v>
      </c>
      <c r="B6355" s="630">
        <v>65.94</v>
      </c>
    </row>
    <row r="6356" spans="1:2" ht="15">
      <c r="A6356" s="629" t="s">
        <v>6679</v>
      </c>
      <c r="B6356" s="630">
        <v>59.89</v>
      </c>
    </row>
    <row r="6357" spans="1:2" ht="15">
      <c r="A6357" s="629" t="s">
        <v>6680</v>
      </c>
      <c r="B6357" s="630">
        <v>87.9</v>
      </c>
    </row>
    <row r="6358" spans="1:2" ht="15">
      <c r="A6358" s="629" t="s">
        <v>6681</v>
      </c>
      <c r="B6358" s="630">
        <v>79.83</v>
      </c>
    </row>
    <row r="6359" spans="1:2" ht="15">
      <c r="A6359" s="629" t="s">
        <v>6682</v>
      </c>
      <c r="B6359" s="630">
        <v>109.89</v>
      </c>
    </row>
    <row r="6360" spans="1:2" ht="15">
      <c r="A6360" s="629" t="s">
        <v>6683</v>
      </c>
      <c r="B6360" s="630">
        <v>99.81</v>
      </c>
    </row>
    <row r="6361" spans="1:2" ht="15">
      <c r="A6361" s="629" t="s">
        <v>6684</v>
      </c>
      <c r="B6361" s="630">
        <v>131.83000000000001</v>
      </c>
    </row>
    <row r="6362" spans="1:2" ht="15">
      <c r="A6362" s="629" t="s">
        <v>6685</v>
      </c>
      <c r="B6362" s="630">
        <v>119.73</v>
      </c>
    </row>
    <row r="6363" spans="1:2" ht="15">
      <c r="A6363" s="629" t="s">
        <v>6686</v>
      </c>
      <c r="B6363" s="630">
        <v>175.91</v>
      </c>
    </row>
    <row r="6364" spans="1:2" ht="15">
      <c r="A6364" s="629" t="s">
        <v>6687</v>
      </c>
      <c r="B6364" s="630">
        <v>159.77000000000001</v>
      </c>
    </row>
    <row r="6365" spans="1:2" ht="15">
      <c r="A6365" s="629" t="s">
        <v>6688</v>
      </c>
      <c r="B6365" s="630">
        <v>197.92</v>
      </c>
    </row>
    <row r="6366" spans="1:2" ht="15">
      <c r="A6366" s="629" t="s">
        <v>6689</v>
      </c>
      <c r="B6366" s="630">
        <v>179.76</v>
      </c>
    </row>
    <row r="6367" spans="1:2" ht="15">
      <c r="A6367" s="629" t="s">
        <v>6690</v>
      </c>
      <c r="B6367" s="630">
        <v>219.55</v>
      </c>
    </row>
    <row r="6368" spans="1:2" ht="15">
      <c r="A6368" s="629" t="s">
        <v>6691</v>
      </c>
      <c r="B6368" s="630">
        <v>199.42</v>
      </c>
    </row>
    <row r="6369" spans="1:2" ht="15">
      <c r="A6369" s="629" t="s">
        <v>6692</v>
      </c>
      <c r="B6369" s="630">
        <v>263.29000000000002</v>
      </c>
    </row>
    <row r="6370" spans="1:2" ht="15">
      <c r="A6370" s="629" t="s">
        <v>6693</v>
      </c>
      <c r="B6370" s="630">
        <v>239.12</v>
      </c>
    </row>
    <row r="6371" spans="1:2" ht="15">
      <c r="A6371" s="629" t="s">
        <v>6694</v>
      </c>
      <c r="B6371" s="630">
        <v>307.77999999999997</v>
      </c>
    </row>
    <row r="6372" spans="1:2" ht="15">
      <c r="A6372" s="629" t="s">
        <v>6695</v>
      </c>
      <c r="B6372" s="630">
        <v>279.55</v>
      </c>
    </row>
    <row r="6373" spans="1:2" ht="15">
      <c r="A6373" s="629" t="s">
        <v>6696</v>
      </c>
      <c r="B6373" s="630">
        <v>76.19</v>
      </c>
    </row>
    <row r="6374" spans="1:2" ht="15">
      <c r="A6374" s="629" t="s">
        <v>6697</v>
      </c>
      <c r="B6374" s="630">
        <v>69.31</v>
      </c>
    </row>
    <row r="6375" spans="1:2" ht="15">
      <c r="A6375" s="629" t="s">
        <v>6698</v>
      </c>
      <c r="B6375" s="630">
        <v>101.57</v>
      </c>
    </row>
    <row r="6376" spans="1:2" ht="15">
      <c r="A6376" s="629" t="s">
        <v>6699</v>
      </c>
      <c r="B6376" s="630">
        <v>92.39</v>
      </c>
    </row>
    <row r="6377" spans="1:2" ht="15">
      <c r="A6377" s="629" t="s">
        <v>6700</v>
      </c>
      <c r="B6377" s="630">
        <v>126.98</v>
      </c>
    </row>
    <row r="6378" spans="1:2" ht="15">
      <c r="A6378" s="629" t="s">
        <v>6701</v>
      </c>
      <c r="B6378" s="630">
        <v>115.5</v>
      </c>
    </row>
    <row r="6379" spans="1:2" ht="15">
      <c r="A6379" s="629" t="s">
        <v>6702</v>
      </c>
      <c r="B6379" s="630">
        <v>152.34</v>
      </c>
    </row>
    <row r="6380" spans="1:2" ht="15">
      <c r="A6380" s="629" t="s">
        <v>6703</v>
      </c>
      <c r="B6380" s="630">
        <v>138.57</v>
      </c>
    </row>
    <row r="6381" spans="1:2" ht="15">
      <c r="A6381" s="629" t="s">
        <v>6704</v>
      </c>
      <c r="B6381" s="630">
        <v>177.89</v>
      </c>
    </row>
    <row r="6382" spans="1:2" ht="15">
      <c r="A6382" s="629" t="s">
        <v>6705</v>
      </c>
      <c r="B6382" s="630">
        <v>161.82</v>
      </c>
    </row>
    <row r="6383" spans="1:2" ht="15">
      <c r="A6383" s="629" t="s">
        <v>6706</v>
      </c>
      <c r="B6383" s="630">
        <v>203.25</v>
      </c>
    </row>
    <row r="6384" spans="1:2" ht="15">
      <c r="A6384" s="629" t="s">
        <v>6707</v>
      </c>
      <c r="B6384" s="630">
        <v>184.88</v>
      </c>
    </row>
    <row r="6385" spans="1:2" ht="15">
      <c r="A6385" s="629" t="s">
        <v>6708</v>
      </c>
      <c r="B6385" s="630">
        <v>228.67</v>
      </c>
    </row>
    <row r="6386" spans="1:2" ht="15">
      <c r="A6386" s="629" t="s">
        <v>6709</v>
      </c>
      <c r="B6386" s="630">
        <v>208</v>
      </c>
    </row>
    <row r="6387" spans="1:2" ht="15">
      <c r="A6387" s="629" t="s">
        <v>6710</v>
      </c>
      <c r="B6387" s="630">
        <v>253.74</v>
      </c>
    </row>
    <row r="6388" spans="1:2" ht="15">
      <c r="A6388" s="629" t="s">
        <v>6711</v>
      </c>
      <c r="B6388" s="630">
        <v>230.82</v>
      </c>
    </row>
    <row r="6389" spans="1:2" ht="15">
      <c r="A6389" s="629" t="s">
        <v>6712</v>
      </c>
      <c r="B6389" s="630">
        <v>304.85000000000002</v>
      </c>
    </row>
    <row r="6390" spans="1:2" ht="15">
      <c r="A6390" s="629" t="s">
        <v>6713</v>
      </c>
      <c r="B6390" s="630">
        <v>277.3</v>
      </c>
    </row>
    <row r="6391" spans="1:2" ht="15">
      <c r="A6391" s="629" t="s">
        <v>6714</v>
      </c>
      <c r="B6391" s="630">
        <v>355.62</v>
      </c>
    </row>
    <row r="6392" spans="1:2" ht="15">
      <c r="A6392" s="629" t="s">
        <v>6715</v>
      </c>
      <c r="B6392" s="630">
        <v>323.48</v>
      </c>
    </row>
    <row r="6393" spans="1:2" ht="15">
      <c r="A6393" s="629" t="s">
        <v>6716</v>
      </c>
      <c r="B6393" s="630">
        <v>406.43</v>
      </c>
    </row>
    <row r="6394" spans="1:2" ht="15">
      <c r="A6394" s="629" t="s">
        <v>6717</v>
      </c>
      <c r="B6394" s="630">
        <v>369.69</v>
      </c>
    </row>
    <row r="6395" spans="1:2" ht="15">
      <c r="A6395" s="629" t="s">
        <v>6718</v>
      </c>
      <c r="B6395" s="630">
        <v>187.12</v>
      </c>
    </row>
    <row r="6396" spans="1:2" ht="15">
      <c r="A6396" s="629" t="s">
        <v>6719</v>
      </c>
      <c r="B6396" s="630">
        <v>170.6</v>
      </c>
    </row>
    <row r="6397" spans="1:2" ht="15">
      <c r="A6397" s="629" t="s">
        <v>6720</v>
      </c>
      <c r="B6397" s="630">
        <v>218.46</v>
      </c>
    </row>
    <row r="6398" spans="1:2" ht="15">
      <c r="A6398" s="629" t="s">
        <v>6721</v>
      </c>
      <c r="B6398" s="630">
        <v>199.17</v>
      </c>
    </row>
    <row r="6399" spans="1:2" ht="15">
      <c r="A6399" s="629" t="s">
        <v>6722</v>
      </c>
      <c r="B6399" s="630">
        <v>249.63</v>
      </c>
    </row>
    <row r="6400" spans="1:2" ht="15">
      <c r="A6400" s="629" t="s">
        <v>6723</v>
      </c>
      <c r="B6400" s="630">
        <v>227.59</v>
      </c>
    </row>
    <row r="6401" spans="1:2" ht="15">
      <c r="A6401" s="629" t="s">
        <v>6724</v>
      </c>
      <c r="B6401" s="630">
        <v>280.86</v>
      </c>
    </row>
    <row r="6402" spans="1:2" ht="15">
      <c r="A6402" s="629" t="s">
        <v>6725</v>
      </c>
      <c r="B6402" s="630">
        <v>256.06</v>
      </c>
    </row>
    <row r="6403" spans="1:2" ht="15">
      <c r="A6403" s="629" t="s">
        <v>6726</v>
      </c>
      <c r="B6403" s="630">
        <v>312.04000000000002</v>
      </c>
    </row>
    <row r="6404" spans="1:2" ht="15">
      <c r="A6404" s="629" t="s">
        <v>6727</v>
      </c>
      <c r="B6404" s="630">
        <v>284.49</v>
      </c>
    </row>
    <row r="6405" spans="1:2" ht="15">
      <c r="A6405" s="629" t="s">
        <v>6728</v>
      </c>
      <c r="B6405" s="630">
        <v>374.42</v>
      </c>
    </row>
    <row r="6406" spans="1:2" ht="15">
      <c r="A6406" s="629" t="s">
        <v>6729</v>
      </c>
      <c r="B6406" s="630">
        <v>341.36</v>
      </c>
    </row>
    <row r="6407" spans="1:2" ht="15">
      <c r="A6407" s="629" t="s">
        <v>6730</v>
      </c>
      <c r="B6407" s="630">
        <v>436.49</v>
      </c>
    </row>
    <row r="6408" spans="1:2" ht="15">
      <c r="A6408" s="629" t="s">
        <v>6731</v>
      </c>
      <c r="B6408" s="630">
        <v>397.96</v>
      </c>
    </row>
    <row r="6409" spans="1:2" ht="15">
      <c r="A6409" s="629" t="s">
        <v>6732</v>
      </c>
      <c r="B6409" s="630">
        <v>499.18</v>
      </c>
    </row>
    <row r="6410" spans="1:2" ht="15">
      <c r="A6410" s="629" t="s">
        <v>6733</v>
      </c>
      <c r="B6410" s="630">
        <v>455.11</v>
      </c>
    </row>
    <row r="6411" spans="1:2" ht="15">
      <c r="A6411" s="629" t="s">
        <v>6734</v>
      </c>
      <c r="B6411" s="630">
        <v>561.52</v>
      </c>
    </row>
    <row r="6412" spans="1:2" ht="15">
      <c r="A6412" s="629" t="s">
        <v>6735</v>
      </c>
      <c r="B6412" s="630">
        <v>511.94</v>
      </c>
    </row>
    <row r="6413" spans="1:2" ht="15">
      <c r="A6413" s="629" t="s">
        <v>6736</v>
      </c>
      <c r="B6413" s="630">
        <v>624.76</v>
      </c>
    </row>
    <row r="6414" spans="1:2" ht="15">
      <c r="A6414" s="629" t="s">
        <v>6737</v>
      </c>
      <c r="B6414" s="630">
        <v>569.66</v>
      </c>
    </row>
    <row r="6415" spans="1:2" ht="15">
      <c r="A6415" s="629" t="s">
        <v>6738</v>
      </c>
      <c r="B6415" s="630">
        <v>748.81</v>
      </c>
    </row>
    <row r="6416" spans="1:2" ht="15">
      <c r="A6416" s="629" t="s">
        <v>6739</v>
      </c>
      <c r="B6416" s="630">
        <v>682.7</v>
      </c>
    </row>
    <row r="6417" spans="1:2" ht="15">
      <c r="A6417" s="629" t="s">
        <v>6740</v>
      </c>
      <c r="B6417" s="630">
        <v>281.92</v>
      </c>
    </row>
    <row r="6418" spans="1:2" ht="15">
      <c r="A6418" s="629" t="s">
        <v>6741</v>
      </c>
      <c r="B6418" s="630">
        <v>257.27</v>
      </c>
    </row>
    <row r="6419" spans="1:2" ht="15">
      <c r="A6419" s="629" t="s">
        <v>6742</v>
      </c>
      <c r="B6419" s="630">
        <v>329.22</v>
      </c>
    </row>
    <row r="6420" spans="1:2" ht="15">
      <c r="A6420" s="629" t="s">
        <v>6743</v>
      </c>
      <c r="B6420" s="630">
        <v>300.43</v>
      </c>
    </row>
    <row r="6421" spans="1:2" ht="15">
      <c r="A6421" s="629" t="s">
        <v>6744</v>
      </c>
      <c r="B6421" s="630">
        <v>376.17</v>
      </c>
    </row>
    <row r="6422" spans="1:2" ht="15">
      <c r="A6422" s="629" t="s">
        <v>6745</v>
      </c>
      <c r="B6422" s="630">
        <v>343.28</v>
      </c>
    </row>
    <row r="6423" spans="1:2" ht="15">
      <c r="A6423" s="629" t="s">
        <v>6746</v>
      </c>
      <c r="B6423" s="630">
        <v>423.18</v>
      </c>
    </row>
    <row r="6424" spans="1:2" ht="15">
      <c r="A6424" s="629" t="s">
        <v>6747</v>
      </c>
      <c r="B6424" s="630">
        <v>386.18</v>
      </c>
    </row>
    <row r="6425" spans="1:2" ht="15">
      <c r="A6425" s="629" t="s">
        <v>6748</v>
      </c>
      <c r="B6425" s="630">
        <v>470.18</v>
      </c>
    </row>
    <row r="6426" spans="1:2" ht="15">
      <c r="A6426" s="629" t="s">
        <v>6749</v>
      </c>
      <c r="B6426" s="630">
        <v>429.07</v>
      </c>
    </row>
    <row r="6427" spans="1:2" ht="15">
      <c r="A6427" s="629" t="s">
        <v>6750</v>
      </c>
      <c r="B6427" s="630">
        <v>564.16999999999996</v>
      </c>
    </row>
    <row r="6428" spans="1:2" ht="15">
      <c r="A6428" s="629" t="s">
        <v>6751</v>
      </c>
      <c r="B6428" s="630">
        <v>514.85</v>
      </c>
    </row>
    <row r="6429" spans="1:2" ht="15">
      <c r="A6429" s="629" t="s">
        <v>6752</v>
      </c>
      <c r="B6429" s="630">
        <v>658.13</v>
      </c>
    </row>
    <row r="6430" spans="1:2" ht="15">
      <c r="A6430" s="629" t="s">
        <v>6753</v>
      </c>
      <c r="B6430" s="630">
        <v>600.59</v>
      </c>
    </row>
    <row r="6431" spans="1:2" ht="15">
      <c r="A6431" s="629" t="s">
        <v>6754</v>
      </c>
      <c r="B6431" s="630">
        <v>752.12</v>
      </c>
    </row>
    <row r="6432" spans="1:2" ht="15">
      <c r="A6432" s="629" t="s">
        <v>6755</v>
      </c>
      <c r="B6432" s="630">
        <v>686.36</v>
      </c>
    </row>
    <row r="6433" spans="1:2" ht="15">
      <c r="A6433" s="629" t="s">
        <v>6756</v>
      </c>
      <c r="B6433" s="630">
        <v>846.1</v>
      </c>
    </row>
    <row r="6434" spans="1:2" ht="15">
      <c r="A6434" s="629" t="s">
        <v>6757</v>
      </c>
      <c r="B6434" s="630">
        <v>772.12</v>
      </c>
    </row>
    <row r="6435" spans="1:2" ht="15">
      <c r="A6435" s="629" t="s">
        <v>6758</v>
      </c>
      <c r="B6435" s="630">
        <v>940.35</v>
      </c>
    </row>
    <row r="6436" spans="1:2" ht="15">
      <c r="A6436" s="629" t="s">
        <v>6759</v>
      </c>
      <c r="B6436" s="630">
        <v>858.14</v>
      </c>
    </row>
    <row r="6437" spans="1:2" ht="15">
      <c r="A6437" s="629" t="s">
        <v>6760</v>
      </c>
      <c r="B6437" s="630">
        <v>1128.32</v>
      </c>
    </row>
    <row r="6438" spans="1:2" ht="15">
      <c r="A6438" s="629" t="s">
        <v>6761</v>
      </c>
      <c r="B6438" s="630">
        <v>1029.67</v>
      </c>
    </row>
    <row r="6439" spans="1:2" ht="15">
      <c r="A6439" s="629" t="s">
        <v>6762</v>
      </c>
      <c r="B6439" s="630">
        <v>1222.31</v>
      </c>
    </row>
    <row r="6440" spans="1:2" ht="15">
      <c r="A6440" s="629" t="s">
        <v>6763</v>
      </c>
      <c r="B6440" s="630">
        <v>1115.44</v>
      </c>
    </row>
    <row r="6441" spans="1:2" ht="15">
      <c r="A6441" s="629" t="s">
        <v>6764</v>
      </c>
      <c r="B6441" s="630">
        <v>1410.27</v>
      </c>
    </row>
    <row r="6442" spans="1:2" ht="15">
      <c r="A6442" s="629" t="s">
        <v>6765</v>
      </c>
      <c r="B6442" s="630">
        <v>1286.97</v>
      </c>
    </row>
    <row r="6443" spans="1:2" ht="15">
      <c r="A6443" s="629" t="s">
        <v>6766</v>
      </c>
      <c r="B6443" s="630">
        <v>1880.44</v>
      </c>
    </row>
    <row r="6444" spans="1:2" ht="15">
      <c r="A6444" s="629" t="s">
        <v>6767</v>
      </c>
      <c r="B6444" s="630">
        <v>1716.04</v>
      </c>
    </row>
    <row r="6445" spans="1:2" ht="15">
      <c r="A6445" s="629" t="s">
        <v>6768</v>
      </c>
      <c r="B6445" s="630">
        <v>2350.63</v>
      </c>
    </row>
    <row r="6446" spans="1:2" ht="15">
      <c r="A6446" s="629" t="s">
        <v>6769</v>
      </c>
      <c r="B6446" s="630">
        <v>2145.12</v>
      </c>
    </row>
    <row r="6447" spans="1:2" ht="15">
      <c r="A6447" s="629" t="s">
        <v>6770</v>
      </c>
      <c r="B6447" s="630">
        <v>598.82000000000005</v>
      </c>
    </row>
    <row r="6448" spans="1:2" ht="15">
      <c r="A6448" s="629" t="s">
        <v>6771</v>
      </c>
      <c r="B6448" s="630">
        <v>547.05999999999995</v>
      </c>
    </row>
    <row r="6449" spans="1:2" ht="15">
      <c r="A6449" s="629" t="s">
        <v>6772</v>
      </c>
      <c r="B6449" s="630">
        <v>718.52</v>
      </c>
    </row>
    <row r="6450" spans="1:2" ht="15">
      <c r="A6450" s="629" t="s">
        <v>6773</v>
      </c>
      <c r="B6450" s="630">
        <v>656.41</v>
      </c>
    </row>
    <row r="6451" spans="1:2" ht="15">
      <c r="A6451" s="629" t="s">
        <v>6774</v>
      </c>
      <c r="B6451" s="630">
        <v>838.2</v>
      </c>
    </row>
    <row r="6452" spans="1:2" ht="15">
      <c r="A6452" s="629" t="s">
        <v>6775</v>
      </c>
      <c r="B6452" s="630">
        <v>765.74</v>
      </c>
    </row>
    <row r="6453" spans="1:2" ht="15">
      <c r="A6453" s="629" t="s">
        <v>6776</v>
      </c>
      <c r="B6453" s="630">
        <v>957.89</v>
      </c>
    </row>
    <row r="6454" spans="1:2" ht="15">
      <c r="A6454" s="629" t="s">
        <v>6777</v>
      </c>
      <c r="B6454" s="630">
        <v>875.09</v>
      </c>
    </row>
    <row r="6455" spans="1:2" ht="15">
      <c r="A6455" s="629" t="s">
        <v>6778</v>
      </c>
      <c r="B6455" s="630">
        <v>1077.58</v>
      </c>
    </row>
    <row r="6456" spans="1:2" ht="15">
      <c r="A6456" s="629" t="s">
        <v>6779</v>
      </c>
      <c r="B6456" s="630">
        <v>984.44</v>
      </c>
    </row>
    <row r="6457" spans="1:2" ht="15">
      <c r="A6457" s="629" t="s">
        <v>6780</v>
      </c>
      <c r="B6457" s="630">
        <v>1197.6600000000001</v>
      </c>
    </row>
    <row r="6458" spans="1:2" ht="15">
      <c r="A6458" s="629" t="s">
        <v>6781</v>
      </c>
      <c r="B6458" s="630">
        <v>1094.1300000000001</v>
      </c>
    </row>
    <row r="6459" spans="1:2" ht="15">
      <c r="A6459" s="629" t="s">
        <v>6782</v>
      </c>
      <c r="B6459" s="630">
        <v>1437.05</v>
      </c>
    </row>
    <row r="6460" spans="1:2" ht="15">
      <c r="A6460" s="629" t="s">
        <v>6783</v>
      </c>
      <c r="B6460" s="630">
        <v>1312.83</v>
      </c>
    </row>
    <row r="6461" spans="1:2" ht="15">
      <c r="A6461" s="629" t="s">
        <v>6784</v>
      </c>
      <c r="B6461" s="630">
        <v>1796.14</v>
      </c>
    </row>
    <row r="6462" spans="1:2" ht="15">
      <c r="A6462" s="629" t="s">
        <v>6785</v>
      </c>
      <c r="B6462" s="630">
        <v>1640.88</v>
      </c>
    </row>
    <row r="6463" spans="1:2" ht="15">
      <c r="A6463" s="629" t="s">
        <v>6786</v>
      </c>
      <c r="B6463" s="630">
        <v>2095.7199999999998</v>
      </c>
    </row>
    <row r="6464" spans="1:2" ht="15">
      <c r="A6464" s="629" t="s">
        <v>6787</v>
      </c>
      <c r="B6464" s="630">
        <v>1914.56</v>
      </c>
    </row>
    <row r="6465" spans="1:2" ht="15">
      <c r="A6465" s="629" t="s">
        <v>6788</v>
      </c>
      <c r="B6465" s="630">
        <v>2155.5700000000002</v>
      </c>
    </row>
    <row r="6466" spans="1:2" ht="15">
      <c r="A6466" s="629" t="s">
        <v>6789</v>
      </c>
      <c r="B6466" s="630">
        <v>1969.25</v>
      </c>
    </row>
    <row r="6467" spans="1:2" ht="15">
      <c r="A6467" s="629" t="s">
        <v>6790</v>
      </c>
      <c r="B6467" s="630">
        <v>2394.9499999999998</v>
      </c>
    </row>
    <row r="6468" spans="1:2" ht="15">
      <c r="A6468" s="629" t="s">
        <v>6791</v>
      </c>
      <c r="B6468" s="630">
        <v>2187.9299999999998</v>
      </c>
    </row>
    <row r="6469" spans="1:2" ht="15">
      <c r="A6469" s="629" t="s">
        <v>6792</v>
      </c>
      <c r="B6469" s="630">
        <v>2993.77</v>
      </c>
    </row>
    <row r="6470" spans="1:2" ht="15">
      <c r="A6470" s="629" t="s">
        <v>6793</v>
      </c>
      <c r="B6470" s="630">
        <v>2734.99</v>
      </c>
    </row>
    <row r="6471" spans="1:2" ht="15">
      <c r="A6471" s="629" t="s">
        <v>6794</v>
      </c>
      <c r="B6471" s="630">
        <v>2710.06</v>
      </c>
    </row>
    <row r="6472" spans="1:2" ht="15">
      <c r="A6472" s="629" t="s">
        <v>6795</v>
      </c>
      <c r="B6472" s="630">
        <v>2477.81</v>
      </c>
    </row>
    <row r="6473" spans="1:2" ht="15">
      <c r="A6473" s="629" t="s">
        <v>6796</v>
      </c>
      <c r="B6473" s="630">
        <v>3011.03</v>
      </c>
    </row>
    <row r="6474" spans="1:2" ht="15">
      <c r="A6474" s="629" t="s">
        <v>6797</v>
      </c>
      <c r="B6474" s="630">
        <v>2752.98</v>
      </c>
    </row>
    <row r="6475" spans="1:2" ht="15">
      <c r="A6475" s="629" t="s">
        <v>6798</v>
      </c>
      <c r="B6475" s="630">
        <v>3763.95</v>
      </c>
    </row>
    <row r="6476" spans="1:2" ht="15">
      <c r="A6476" s="629" t="s">
        <v>6799</v>
      </c>
      <c r="B6476" s="630">
        <v>3441.37</v>
      </c>
    </row>
    <row r="6477" spans="1:2" ht="15">
      <c r="A6477" s="629" t="s">
        <v>6800</v>
      </c>
      <c r="B6477" s="630">
        <v>174.05</v>
      </c>
    </row>
    <row r="6478" spans="1:2" ht="15">
      <c r="A6478" s="629" t="s">
        <v>6801</v>
      </c>
      <c r="B6478" s="630">
        <v>162.21</v>
      </c>
    </row>
    <row r="6479" spans="1:2" ht="15">
      <c r="A6479" s="629" t="s">
        <v>6802</v>
      </c>
      <c r="B6479" s="630">
        <v>183.18</v>
      </c>
    </row>
    <row r="6480" spans="1:2" ht="15">
      <c r="A6480" s="629" t="s">
        <v>6803</v>
      </c>
      <c r="B6480" s="630">
        <v>170.76</v>
      </c>
    </row>
    <row r="6481" spans="1:2" ht="15">
      <c r="A6481" s="629" t="s">
        <v>6804</v>
      </c>
      <c r="B6481" s="630">
        <v>144.30000000000001</v>
      </c>
    </row>
    <row r="6482" spans="1:2" ht="15">
      <c r="A6482" s="629" t="s">
        <v>6805</v>
      </c>
      <c r="B6482" s="630">
        <v>133.66999999999999</v>
      </c>
    </row>
    <row r="6483" spans="1:2" ht="15">
      <c r="A6483" s="629" t="s">
        <v>6806</v>
      </c>
      <c r="B6483" s="630">
        <v>129.37</v>
      </c>
    </row>
    <row r="6484" spans="1:2" ht="15">
      <c r="A6484" s="629" t="s">
        <v>6807</v>
      </c>
      <c r="B6484" s="630">
        <v>119.37</v>
      </c>
    </row>
    <row r="6485" spans="1:2" ht="15">
      <c r="A6485" s="629" t="s">
        <v>6808</v>
      </c>
      <c r="B6485" s="630">
        <v>130.46</v>
      </c>
    </row>
    <row r="6486" spans="1:2" ht="15">
      <c r="A6486" s="629" t="s">
        <v>6809</v>
      </c>
      <c r="B6486" s="630">
        <v>117.77</v>
      </c>
    </row>
    <row r="6487" spans="1:2" ht="15">
      <c r="A6487" s="629" t="s">
        <v>6810</v>
      </c>
      <c r="B6487" s="630">
        <v>161.59</v>
      </c>
    </row>
    <row r="6488" spans="1:2" ht="15">
      <c r="A6488" s="629" t="s">
        <v>6811</v>
      </c>
      <c r="B6488" s="630">
        <v>146.35</v>
      </c>
    </row>
    <row r="6489" spans="1:2" ht="15">
      <c r="A6489" s="629" t="s">
        <v>6812</v>
      </c>
      <c r="B6489" s="630">
        <v>200.84</v>
      </c>
    </row>
    <row r="6490" spans="1:2" ht="15">
      <c r="A6490" s="629" t="s">
        <v>6813</v>
      </c>
      <c r="B6490" s="630">
        <v>181.94</v>
      </c>
    </row>
    <row r="6491" spans="1:2" ht="15">
      <c r="A6491" s="629" t="s">
        <v>6814</v>
      </c>
      <c r="B6491" s="630">
        <v>276.72000000000003</v>
      </c>
    </row>
    <row r="6492" spans="1:2" ht="15">
      <c r="A6492" s="629" t="s">
        <v>6815</v>
      </c>
      <c r="B6492" s="630">
        <v>251.62</v>
      </c>
    </row>
    <row r="6493" spans="1:2" ht="15">
      <c r="A6493" s="629" t="s">
        <v>6816</v>
      </c>
      <c r="B6493" s="630">
        <v>320.79000000000002</v>
      </c>
    </row>
    <row r="6494" spans="1:2" ht="15">
      <c r="A6494" s="629" t="s">
        <v>6817</v>
      </c>
      <c r="B6494" s="630">
        <v>291.77</v>
      </c>
    </row>
    <row r="6495" spans="1:2" ht="15">
      <c r="A6495" s="629" t="s">
        <v>6818</v>
      </c>
      <c r="B6495" s="630">
        <v>372.53</v>
      </c>
    </row>
    <row r="6496" spans="1:2" ht="15">
      <c r="A6496" s="629" t="s">
        <v>6819</v>
      </c>
      <c r="B6496" s="630">
        <v>338.58</v>
      </c>
    </row>
    <row r="6497" spans="1:2" ht="15">
      <c r="A6497" s="629" t="s">
        <v>6820</v>
      </c>
      <c r="B6497" s="630">
        <v>534.97</v>
      </c>
    </row>
    <row r="6498" spans="1:2" ht="15">
      <c r="A6498" s="629" t="s">
        <v>6821</v>
      </c>
      <c r="B6498" s="630">
        <v>487.7</v>
      </c>
    </row>
    <row r="6499" spans="1:2" ht="15">
      <c r="A6499" s="629" t="s">
        <v>6822</v>
      </c>
      <c r="B6499" s="630">
        <v>588.55999999999995</v>
      </c>
    </row>
    <row r="6500" spans="1:2" ht="15">
      <c r="A6500" s="629" t="s">
        <v>6823</v>
      </c>
      <c r="B6500" s="630">
        <v>536.80999999999995</v>
      </c>
    </row>
    <row r="6501" spans="1:2" ht="15">
      <c r="A6501" s="629" t="s">
        <v>6824</v>
      </c>
      <c r="B6501" s="630">
        <v>698.75</v>
      </c>
    </row>
    <row r="6502" spans="1:2" ht="15">
      <c r="A6502" s="629" t="s">
        <v>6825</v>
      </c>
      <c r="B6502" s="630">
        <v>637.71</v>
      </c>
    </row>
    <row r="6503" spans="1:2" ht="15">
      <c r="A6503" s="629" t="s">
        <v>6826</v>
      </c>
      <c r="B6503" s="630">
        <v>1312.6</v>
      </c>
    </row>
    <row r="6504" spans="1:2" ht="15">
      <c r="A6504" s="629" t="s">
        <v>6827</v>
      </c>
      <c r="B6504" s="630">
        <v>1198.92</v>
      </c>
    </row>
    <row r="6505" spans="1:2" ht="15">
      <c r="A6505" s="629" t="s">
        <v>6828</v>
      </c>
      <c r="B6505" s="630">
        <v>1578.6</v>
      </c>
    </row>
    <row r="6506" spans="1:2" ht="15">
      <c r="A6506" s="629" t="s">
        <v>6829</v>
      </c>
      <c r="B6506" s="630">
        <v>1447.9</v>
      </c>
    </row>
    <row r="6507" spans="1:2" ht="15">
      <c r="A6507" s="629" t="s">
        <v>6830</v>
      </c>
      <c r="B6507" s="630">
        <v>1763.78</v>
      </c>
    </row>
    <row r="6508" spans="1:2" ht="15">
      <c r="A6508" s="629" t="s">
        <v>6831</v>
      </c>
      <c r="B6508" s="630">
        <v>1617.13</v>
      </c>
    </row>
    <row r="6509" spans="1:2" ht="15">
      <c r="A6509" s="629" t="s">
        <v>6832</v>
      </c>
      <c r="B6509" s="630">
        <v>2530.0700000000002</v>
      </c>
    </row>
    <row r="6510" spans="1:2" ht="15">
      <c r="A6510" s="629" t="s">
        <v>6833</v>
      </c>
      <c r="B6510" s="630">
        <v>2319.52</v>
      </c>
    </row>
    <row r="6511" spans="1:2" ht="15">
      <c r="A6511" s="629" t="s">
        <v>6834</v>
      </c>
      <c r="B6511" s="630">
        <v>3015.29</v>
      </c>
    </row>
    <row r="6512" spans="1:2" ht="15">
      <c r="A6512" s="629" t="s">
        <v>6835</v>
      </c>
      <c r="B6512" s="630">
        <v>2763.36</v>
      </c>
    </row>
    <row r="6513" spans="1:2" ht="15">
      <c r="A6513" s="629" t="s">
        <v>6836</v>
      </c>
      <c r="B6513" s="630">
        <v>3268.57</v>
      </c>
    </row>
    <row r="6514" spans="1:2" ht="15">
      <c r="A6514" s="629" t="s">
        <v>6837</v>
      </c>
      <c r="B6514" s="630">
        <v>2994.57</v>
      </c>
    </row>
    <row r="6515" spans="1:2" ht="15">
      <c r="A6515" s="629" t="s">
        <v>6838</v>
      </c>
      <c r="B6515" s="630">
        <v>4795.04</v>
      </c>
    </row>
    <row r="6516" spans="1:2" ht="15">
      <c r="A6516" s="629" t="s">
        <v>6839</v>
      </c>
      <c r="B6516" s="630">
        <v>4393.7299999999996</v>
      </c>
    </row>
    <row r="6517" spans="1:2" ht="15">
      <c r="A6517" s="629" t="s">
        <v>6840</v>
      </c>
      <c r="B6517" s="630">
        <v>6359.59</v>
      </c>
    </row>
    <row r="6518" spans="1:2" ht="15">
      <c r="A6518" s="629" t="s">
        <v>6841</v>
      </c>
      <c r="B6518" s="630">
        <v>5825.76</v>
      </c>
    </row>
    <row r="6519" spans="1:2" ht="15">
      <c r="A6519" s="629" t="s">
        <v>6842</v>
      </c>
      <c r="B6519" s="630">
        <v>7942.41</v>
      </c>
    </row>
    <row r="6520" spans="1:2" ht="15">
      <c r="A6520" s="629" t="s">
        <v>6843</v>
      </c>
      <c r="B6520" s="630">
        <v>7273.83</v>
      </c>
    </row>
    <row r="6521" spans="1:2" ht="15">
      <c r="A6521" s="629" t="s">
        <v>6844</v>
      </c>
      <c r="B6521" s="630">
        <v>205.62</v>
      </c>
    </row>
    <row r="6522" spans="1:2" ht="15">
      <c r="A6522" s="629" t="s">
        <v>6845</v>
      </c>
      <c r="B6522" s="630">
        <v>187.02</v>
      </c>
    </row>
    <row r="6523" spans="1:2" ht="15">
      <c r="A6523" s="629" t="s">
        <v>6846</v>
      </c>
      <c r="B6523" s="630">
        <v>264.27</v>
      </c>
    </row>
    <row r="6524" spans="1:2" ht="15">
      <c r="A6524" s="629" t="s">
        <v>6847</v>
      </c>
      <c r="B6524" s="630">
        <v>240.38</v>
      </c>
    </row>
    <row r="6525" spans="1:2" ht="15">
      <c r="A6525" s="629" t="s">
        <v>6848</v>
      </c>
      <c r="B6525" s="630">
        <v>307.14999999999998</v>
      </c>
    </row>
    <row r="6526" spans="1:2" ht="15">
      <c r="A6526" s="629" t="s">
        <v>6849</v>
      </c>
      <c r="B6526" s="630">
        <v>279.3</v>
      </c>
    </row>
    <row r="6527" spans="1:2" ht="15">
      <c r="A6527" s="629" t="s">
        <v>6850</v>
      </c>
      <c r="B6527" s="630">
        <v>373.66</v>
      </c>
    </row>
    <row r="6528" spans="1:2" ht="15">
      <c r="A6528" s="629" t="s">
        <v>6851</v>
      </c>
      <c r="B6528" s="630">
        <v>339.77</v>
      </c>
    </row>
    <row r="6529" spans="1:2" ht="15">
      <c r="A6529" s="629" t="s">
        <v>6852</v>
      </c>
      <c r="B6529" s="630">
        <v>494.43</v>
      </c>
    </row>
    <row r="6530" spans="1:2" ht="15">
      <c r="A6530" s="629" t="s">
        <v>6853</v>
      </c>
      <c r="B6530" s="630">
        <v>449.82</v>
      </c>
    </row>
    <row r="6531" spans="1:2" ht="15">
      <c r="A6531" s="629" t="s">
        <v>6854</v>
      </c>
      <c r="B6531" s="630">
        <v>578.83000000000004</v>
      </c>
    </row>
    <row r="6532" spans="1:2" ht="15">
      <c r="A6532" s="629" t="s">
        <v>6855</v>
      </c>
      <c r="B6532" s="630">
        <v>526.57000000000005</v>
      </c>
    </row>
    <row r="6533" spans="1:2" ht="15">
      <c r="A6533" s="629" t="s">
        <v>6856</v>
      </c>
      <c r="B6533" s="630">
        <v>702.61</v>
      </c>
    </row>
    <row r="6534" spans="1:2" ht="15">
      <c r="A6534" s="629" t="s">
        <v>6857</v>
      </c>
      <c r="B6534" s="630">
        <v>639.62</v>
      </c>
    </row>
    <row r="6535" spans="1:2" ht="15">
      <c r="A6535" s="629" t="s">
        <v>6858</v>
      </c>
      <c r="B6535" s="630">
        <v>668.31</v>
      </c>
    </row>
    <row r="6536" spans="1:2" ht="15">
      <c r="A6536" s="629" t="s">
        <v>6859</v>
      </c>
      <c r="B6536" s="630">
        <v>607.74</v>
      </c>
    </row>
    <row r="6537" spans="1:2" ht="15">
      <c r="A6537" s="629" t="s">
        <v>6860</v>
      </c>
      <c r="B6537" s="630">
        <v>885.4</v>
      </c>
    </row>
    <row r="6538" spans="1:2" ht="15">
      <c r="A6538" s="629" t="s">
        <v>6861</v>
      </c>
      <c r="B6538" s="630">
        <v>805.95</v>
      </c>
    </row>
    <row r="6539" spans="1:2" ht="15">
      <c r="A6539" s="629" t="s">
        <v>6862</v>
      </c>
      <c r="B6539" s="630">
        <v>1039.8399999999999</v>
      </c>
    </row>
    <row r="6540" spans="1:2" ht="15">
      <c r="A6540" s="629" t="s">
        <v>6863</v>
      </c>
      <c r="B6540" s="630">
        <v>946.44</v>
      </c>
    </row>
    <row r="6541" spans="1:2" ht="15">
      <c r="A6541" s="629" t="s">
        <v>6864</v>
      </c>
      <c r="B6541" s="630">
        <v>1344.09</v>
      </c>
    </row>
    <row r="6542" spans="1:2" ht="15">
      <c r="A6542" s="629" t="s">
        <v>6865</v>
      </c>
      <c r="B6542" s="630">
        <v>1224.53</v>
      </c>
    </row>
    <row r="6543" spans="1:2" ht="15">
      <c r="A6543" s="629" t="s">
        <v>6866</v>
      </c>
      <c r="B6543" s="630">
        <v>1513</v>
      </c>
    </row>
    <row r="6544" spans="1:2" ht="15">
      <c r="A6544" s="629" t="s">
        <v>6867</v>
      </c>
      <c r="B6544" s="630">
        <v>1378.54</v>
      </c>
    </row>
    <row r="6545" spans="1:2" ht="15">
      <c r="A6545" s="629" t="s">
        <v>6868</v>
      </c>
      <c r="B6545" s="630">
        <v>470.19</v>
      </c>
    </row>
    <row r="6546" spans="1:2" ht="15">
      <c r="A6546" s="629" t="s">
        <v>6869</v>
      </c>
      <c r="B6546" s="630">
        <v>426.6</v>
      </c>
    </row>
    <row r="6547" spans="1:2" ht="15">
      <c r="A6547" s="629" t="s">
        <v>6870</v>
      </c>
      <c r="B6547" s="630">
        <v>604.69000000000005</v>
      </c>
    </row>
    <row r="6548" spans="1:2" ht="15">
      <c r="A6548" s="629" t="s">
        <v>6871</v>
      </c>
      <c r="B6548" s="630">
        <v>548.66999999999996</v>
      </c>
    </row>
    <row r="6549" spans="1:2" ht="15">
      <c r="A6549" s="629" t="s">
        <v>6872</v>
      </c>
      <c r="B6549" s="630">
        <v>811.27</v>
      </c>
    </row>
    <row r="6550" spans="1:2" ht="15">
      <c r="A6550" s="629" t="s">
        <v>6873</v>
      </c>
      <c r="B6550" s="630">
        <v>736.84</v>
      </c>
    </row>
    <row r="6551" spans="1:2" ht="15">
      <c r="A6551" s="629" t="s">
        <v>6874</v>
      </c>
      <c r="B6551" s="630">
        <v>985.18</v>
      </c>
    </row>
    <row r="6552" spans="1:2" ht="15">
      <c r="A6552" s="629" t="s">
        <v>6875</v>
      </c>
      <c r="B6552" s="630">
        <v>894.74</v>
      </c>
    </row>
    <row r="6553" spans="1:2" ht="15">
      <c r="A6553" s="629" t="s">
        <v>6876</v>
      </c>
      <c r="B6553" s="630">
        <v>1367.37</v>
      </c>
    </row>
    <row r="6554" spans="1:2" ht="15">
      <c r="A6554" s="629" t="s">
        <v>6877</v>
      </c>
      <c r="B6554" s="630">
        <v>1243.1400000000001</v>
      </c>
    </row>
    <row r="6555" spans="1:2" ht="15">
      <c r="A6555" s="629" t="s">
        <v>6878</v>
      </c>
      <c r="B6555" s="630">
        <v>1594.84</v>
      </c>
    </row>
    <row r="6556" spans="1:2" ht="15">
      <c r="A6556" s="629" t="s">
        <v>6879</v>
      </c>
      <c r="B6556" s="630">
        <v>1449.77</v>
      </c>
    </row>
    <row r="6557" spans="1:2" ht="15">
      <c r="A6557" s="629" t="s">
        <v>6880</v>
      </c>
      <c r="B6557" s="630">
        <v>2067.9299999999998</v>
      </c>
    </row>
    <row r="6558" spans="1:2" ht="15">
      <c r="A6558" s="629" t="s">
        <v>6881</v>
      </c>
      <c r="B6558" s="630">
        <v>1882</v>
      </c>
    </row>
    <row r="6559" spans="1:2" ht="15">
      <c r="A6559" s="629" t="s">
        <v>6882</v>
      </c>
      <c r="B6559" s="630">
        <v>2263.88</v>
      </c>
    </row>
    <row r="6560" spans="1:2" ht="15">
      <c r="A6560" s="629" t="s">
        <v>6883</v>
      </c>
      <c r="B6560" s="630">
        <v>2060.5500000000002</v>
      </c>
    </row>
    <row r="6561" spans="1:2" ht="15">
      <c r="A6561" s="629" t="s">
        <v>6884</v>
      </c>
      <c r="B6561" s="630">
        <v>2657.91</v>
      </c>
    </row>
    <row r="6562" spans="1:2" ht="15">
      <c r="A6562" s="629" t="s">
        <v>6885</v>
      </c>
      <c r="B6562" s="630">
        <v>2419.2600000000002</v>
      </c>
    </row>
    <row r="6563" spans="1:2" ht="15">
      <c r="A6563" s="629" t="s">
        <v>6886</v>
      </c>
      <c r="B6563" s="630">
        <v>3445.32</v>
      </c>
    </row>
    <row r="6564" spans="1:2" ht="15">
      <c r="A6564" s="629" t="s">
        <v>6887</v>
      </c>
      <c r="B6564" s="630">
        <v>3138.61</v>
      </c>
    </row>
    <row r="6565" spans="1:2" ht="15">
      <c r="A6565" s="629" t="s">
        <v>6888</v>
      </c>
      <c r="B6565" s="630">
        <v>4592.21</v>
      </c>
    </row>
    <row r="6566" spans="1:2" ht="15">
      <c r="A6566" s="629" t="s">
        <v>6889</v>
      </c>
      <c r="B6566" s="630">
        <v>4187.63</v>
      </c>
    </row>
    <row r="6567" spans="1:2" ht="15">
      <c r="A6567" s="629" t="s">
        <v>6890</v>
      </c>
      <c r="B6567" s="630">
        <v>5189.6499999999996</v>
      </c>
    </row>
    <row r="6568" spans="1:2" ht="15">
      <c r="A6568" s="629" t="s">
        <v>6891</v>
      </c>
      <c r="B6568" s="630">
        <v>4732.92</v>
      </c>
    </row>
    <row r="6569" spans="1:2" ht="15">
      <c r="A6569" s="629" t="s">
        <v>6892</v>
      </c>
      <c r="B6569" s="630">
        <v>4407.29</v>
      </c>
    </row>
    <row r="6570" spans="1:2" ht="15">
      <c r="A6570" s="629" t="s">
        <v>6893</v>
      </c>
      <c r="B6570" s="630">
        <v>4001.09</v>
      </c>
    </row>
    <row r="6571" spans="1:2" ht="15">
      <c r="A6571" s="629" t="s">
        <v>6894</v>
      </c>
      <c r="B6571" s="630">
        <v>10871.68</v>
      </c>
    </row>
    <row r="6572" spans="1:2" ht="15">
      <c r="A6572" s="629" t="s">
        <v>6895</v>
      </c>
      <c r="B6572" s="630">
        <v>9985.98</v>
      </c>
    </row>
    <row r="6573" spans="1:2" ht="15">
      <c r="A6573" s="629" t="s">
        <v>6896</v>
      </c>
      <c r="B6573" s="630">
        <v>44.12</v>
      </c>
    </row>
    <row r="6574" spans="1:2" ht="15">
      <c r="A6574" s="629" t="s">
        <v>6897</v>
      </c>
      <c r="B6574" s="630">
        <v>42.63</v>
      </c>
    </row>
    <row r="6575" spans="1:2" ht="15">
      <c r="A6575" s="629" t="s">
        <v>6898</v>
      </c>
      <c r="B6575" s="630">
        <v>28.73</v>
      </c>
    </row>
    <row r="6576" spans="1:2" ht="15">
      <c r="A6576" s="629" t="s">
        <v>6899</v>
      </c>
      <c r="B6576" s="630">
        <v>26.35</v>
      </c>
    </row>
    <row r="6577" spans="1:2" ht="15">
      <c r="A6577" s="629" t="s">
        <v>6900</v>
      </c>
      <c r="B6577" s="630">
        <v>37.54</v>
      </c>
    </row>
    <row r="6578" spans="1:2" ht="15">
      <c r="A6578" s="629" t="s">
        <v>6901</v>
      </c>
      <c r="B6578" s="630">
        <v>34.549999999999997</v>
      </c>
    </row>
    <row r="6579" spans="1:2" ht="15">
      <c r="A6579" s="629" t="s">
        <v>6902</v>
      </c>
      <c r="B6579" s="630">
        <v>48.22</v>
      </c>
    </row>
    <row r="6580" spans="1:2" ht="15">
      <c r="A6580" s="629" t="s">
        <v>6903</v>
      </c>
      <c r="B6580" s="630">
        <v>44.94</v>
      </c>
    </row>
    <row r="6581" spans="1:2" ht="15">
      <c r="A6581" s="629" t="s">
        <v>6904</v>
      </c>
      <c r="B6581" s="630">
        <v>187.09</v>
      </c>
    </row>
    <row r="6582" spans="1:2" ht="15">
      <c r="A6582" s="629" t="s">
        <v>6905</v>
      </c>
      <c r="B6582" s="630">
        <v>182.61</v>
      </c>
    </row>
    <row r="6583" spans="1:2" ht="15">
      <c r="A6583" s="629" t="s">
        <v>6906</v>
      </c>
      <c r="B6583" s="630">
        <v>19.559999999999999</v>
      </c>
    </row>
    <row r="6584" spans="1:2" ht="15">
      <c r="A6584" s="629" t="s">
        <v>6907</v>
      </c>
      <c r="B6584" s="630">
        <v>18.37</v>
      </c>
    </row>
    <row r="6585" spans="1:2" ht="15">
      <c r="A6585" s="629" t="s">
        <v>6908</v>
      </c>
      <c r="B6585" s="630">
        <v>26.02</v>
      </c>
    </row>
    <row r="6586" spans="1:2" ht="15">
      <c r="A6586" s="629" t="s">
        <v>6909</v>
      </c>
      <c r="B6586" s="630">
        <v>24.52</v>
      </c>
    </row>
    <row r="6587" spans="1:2" ht="15">
      <c r="A6587" s="629" t="s">
        <v>6910</v>
      </c>
      <c r="B6587" s="630">
        <v>48.53</v>
      </c>
    </row>
    <row r="6588" spans="1:2" ht="15">
      <c r="A6588" s="629" t="s">
        <v>6911</v>
      </c>
      <c r="B6588" s="630">
        <v>46.29</v>
      </c>
    </row>
    <row r="6589" spans="1:2" ht="15">
      <c r="A6589" s="629" t="s">
        <v>6912</v>
      </c>
      <c r="B6589" s="630">
        <v>149.33000000000001</v>
      </c>
    </row>
    <row r="6590" spans="1:2" ht="15">
      <c r="A6590" s="629" t="s">
        <v>6913</v>
      </c>
      <c r="B6590" s="630">
        <v>146.34</v>
      </c>
    </row>
    <row r="6591" spans="1:2" ht="15">
      <c r="A6591" s="629" t="s">
        <v>6914</v>
      </c>
      <c r="B6591" s="630">
        <v>42.38</v>
      </c>
    </row>
    <row r="6592" spans="1:2" ht="15">
      <c r="A6592" s="629" t="s">
        <v>6915</v>
      </c>
      <c r="B6592" s="630">
        <v>39.700000000000003</v>
      </c>
    </row>
    <row r="6593" spans="1:2" ht="15">
      <c r="A6593" s="629" t="s">
        <v>6916</v>
      </c>
      <c r="B6593" s="630">
        <v>53.32</v>
      </c>
    </row>
    <row r="6594" spans="1:2" ht="15">
      <c r="A6594" s="629" t="s">
        <v>6917</v>
      </c>
      <c r="B6594" s="630">
        <v>49.89</v>
      </c>
    </row>
    <row r="6595" spans="1:2" ht="15">
      <c r="A6595" s="629" t="s">
        <v>6918</v>
      </c>
      <c r="B6595" s="630">
        <v>58.36</v>
      </c>
    </row>
    <row r="6596" spans="1:2" ht="15">
      <c r="A6596" s="629" t="s">
        <v>6919</v>
      </c>
      <c r="B6596" s="630">
        <v>54.63</v>
      </c>
    </row>
    <row r="6597" spans="1:2" ht="15">
      <c r="A6597" s="629" t="s">
        <v>6920</v>
      </c>
      <c r="B6597" s="630">
        <v>59.95</v>
      </c>
    </row>
    <row r="6598" spans="1:2" ht="15">
      <c r="A6598" s="629" t="s">
        <v>6921</v>
      </c>
      <c r="B6598" s="630">
        <v>55.77</v>
      </c>
    </row>
    <row r="6599" spans="1:2" ht="15">
      <c r="A6599" s="629" t="s">
        <v>6922</v>
      </c>
      <c r="B6599" s="630">
        <v>65.680000000000007</v>
      </c>
    </row>
    <row r="6600" spans="1:2" ht="15">
      <c r="A6600" s="629" t="s">
        <v>6923</v>
      </c>
      <c r="B6600" s="630">
        <v>61.21</v>
      </c>
    </row>
    <row r="6601" spans="1:2" ht="15">
      <c r="A6601" s="629" t="s">
        <v>6924</v>
      </c>
      <c r="B6601" s="630">
        <v>68.13</v>
      </c>
    </row>
    <row r="6602" spans="1:2" ht="15">
      <c r="A6602" s="629" t="s">
        <v>6925</v>
      </c>
      <c r="B6602" s="630">
        <v>63.21</v>
      </c>
    </row>
    <row r="6603" spans="1:2" ht="15">
      <c r="A6603" s="629" t="s">
        <v>6926</v>
      </c>
      <c r="B6603" s="630">
        <v>72.540000000000006</v>
      </c>
    </row>
    <row r="6604" spans="1:2" ht="15">
      <c r="A6604" s="629" t="s">
        <v>6927</v>
      </c>
      <c r="B6604" s="630">
        <v>67.319999999999993</v>
      </c>
    </row>
    <row r="6605" spans="1:2" ht="15">
      <c r="A6605" s="629" t="s">
        <v>6928</v>
      </c>
      <c r="B6605" s="630">
        <v>23807.97</v>
      </c>
    </row>
    <row r="6606" spans="1:2" ht="15">
      <c r="A6606" s="629" t="s">
        <v>6929</v>
      </c>
      <c r="B6606" s="630">
        <v>21715.48</v>
      </c>
    </row>
    <row r="6607" spans="1:2" ht="15">
      <c r="A6607" s="629" t="s">
        <v>6930</v>
      </c>
      <c r="B6607" s="630">
        <v>39283.15</v>
      </c>
    </row>
    <row r="6608" spans="1:2" ht="15">
      <c r="A6608" s="629" t="s">
        <v>6931</v>
      </c>
      <c r="B6608" s="630">
        <v>35830.54</v>
      </c>
    </row>
    <row r="6609" spans="1:2" ht="15">
      <c r="A6609" s="629" t="s">
        <v>6932</v>
      </c>
      <c r="B6609" s="630">
        <v>248</v>
      </c>
    </row>
    <row r="6610" spans="1:2" ht="15">
      <c r="A6610" s="629" t="s">
        <v>6933</v>
      </c>
      <c r="B6610" s="630">
        <v>248</v>
      </c>
    </row>
    <row r="6611" spans="1:2" ht="15">
      <c r="A6611" s="629" t="s">
        <v>6934</v>
      </c>
      <c r="B6611" s="630">
        <v>328</v>
      </c>
    </row>
    <row r="6612" spans="1:2" ht="15">
      <c r="A6612" s="629" t="s">
        <v>6935</v>
      </c>
      <c r="B6612" s="630">
        <v>328</v>
      </c>
    </row>
    <row r="6613" spans="1:2" ht="15">
      <c r="A6613" s="629" t="s">
        <v>6936</v>
      </c>
      <c r="B6613" s="630">
        <v>457</v>
      </c>
    </row>
    <row r="6614" spans="1:2" ht="15">
      <c r="A6614" s="629" t="s">
        <v>6937</v>
      </c>
      <c r="B6614" s="630">
        <v>457</v>
      </c>
    </row>
    <row r="6615" spans="1:2" ht="15">
      <c r="A6615" s="629" t="s">
        <v>6938</v>
      </c>
      <c r="B6615" s="630">
        <v>607</v>
      </c>
    </row>
    <row r="6616" spans="1:2" ht="15">
      <c r="A6616" s="629" t="s">
        <v>6939</v>
      </c>
      <c r="B6616" s="630">
        <v>607</v>
      </c>
    </row>
    <row r="6617" spans="1:2" ht="15">
      <c r="A6617" s="629" t="s">
        <v>6940</v>
      </c>
      <c r="B6617" s="630">
        <v>667</v>
      </c>
    </row>
    <row r="6618" spans="1:2" ht="15">
      <c r="A6618" s="629" t="s">
        <v>6941</v>
      </c>
      <c r="B6618" s="630">
        <v>667</v>
      </c>
    </row>
    <row r="6619" spans="1:2" ht="15">
      <c r="A6619" s="629" t="s">
        <v>6942</v>
      </c>
      <c r="B6619" s="630">
        <v>844</v>
      </c>
    </row>
    <row r="6620" spans="1:2" ht="15">
      <c r="A6620" s="629" t="s">
        <v>6943</v>
      </c>
      <c r="B6620" s="630">
        <v>844</v>
      </c>
    </row>
    <row r="6621" spans="1:2" ht="15">
      <c r="A6621" s="629" t="s">
        <v>6944</v>
      </c>
      <c r="B6621" s="630">
        <v>1016</v>
      </c>
    </row>
    <row r="6622" spans="1:2" ht="15">
      <c r="A6622" s="629" t="s">
        <v>6945</v>
      </c>
      <c r="B6622" s="630">
        <v>1016</v>
      </c>
    </row>
    <row r="6623" spans="1:2" ht="15">
      <c r="A6623" s="629" t="s">
        <v>6946</v>
      </c>
      <c r="B6623" s="630">
        <v>1502</v>
      </c>
    </row>
    <row r="6624" spans="1:2" ht="15">
      <c r="A6624" s="629" t="s">
        <v>6947</v>
      </c>
      <c r="B6624" s="630">
        <v>1502</v>
      </c>
    </row>
    <row r="6625" spans="1:2" ht="15">
      <c r="A6625" s="629" t="s">
        <v>6948</v>
      </c>
      <c r="B6625" s="630">
        <v>2317</v>
      </c>
    </row>
    <row r="6626" spans="1:2" ht="15">
      <c r="A6626" s="629" t="s">
        <v>6949</v>
      </c>
      <c r="B6626" s="630">
        <v>2317</v>
      </c>
    </row>
    <row r="6627" spans="1:2" ht="15">
      <c r="A6627" s="629" t="s">
        <v>6950</v>
      </c>
      <c r="B6627" s="630">
        <v>4791</v>
      </c>
    </row>
    <row r="6628" spans="1:2" ht="15">
      <c r="A6628" s="629" t="s">
        <v>6951</v>
      </c>
      <c r="B6628" s="630">
        <v>4791</v>
      </c>
    </row>
    <row r="6629" spans="1:2" ht="15">
      <c r="A6629" s="629" t="s">
        <v>6952</v>
      </c>
      <c r="B6629" s="630">
        <v>10.27</v>
      </c>
    </row>
    <row r="6630" spans="1:2" ht="15">
      <c r="A6630" s="629" t="s">
        <v>6953</v>
      </c>
      <c r="B6630" s="630">
        <v>9.34</v>
      </c>
    </row>
    <row r="6631" spans="1:2" ht="15">
      <c r="A6631" s="629" t="s">
        <v>6954</v>
      </c>
      <c r="B6631" s="630">
        <v>15.57</v>
      </c>
    </row>
    <row r="6632" spans="1:2" ht="15">
      <c r="A6632" s="629" t="s">
        <v>6955</v>
      </c>
      <c r="B6632" s="630">
        <v>14.37</v>
      </c>
    </row>
    <row r="6633" spans="1:2" ht="15">
      <c r="A6633" s="629" t="s">
        <v>6956</v>
      </c>
      <c r="B6633" s="630">
        <v>11.23</v>
      </c>
    </row>
    <row r="6634" spans="1:2" ht="15">
      <c r="A6634" s="629" t="s">
        <v>6957</v>
      </c>
      <c r="B6634" s="630">
        <v>10.29</v>
      </c>
    </row>
    <row r="6635" spans="1:2" ht="15">
      <c r="A6635" s="629" t="s">
        <v>6958</v>
      </c>
      <c r="B6635" s="630">
        <v>17.48</v>
      </c>
    </row>
    <row r="6636" spans="1:2" ht="15">
      <c r="A6636" s="629" t="s">
        <v>6959</v>
      </c>
      <c r="B6636" s="630">
        <v>16.28</v>
      </c>
    </row>
    <row r="6637" spans="1:2" ht="15">
      <c r="A6637" s="629" t="s">
        <v>6960</v>
      </c>
      <c r="B6637" s="630">
        <v>11.92</v>
      </c>
    </row>
    <row r="6638" spans="1:2" ht="15">
      <c r="A6638" s="629" t="s">
        <v>6961</v>
      </c>
      <c r="B6638" s="630">
        <v>10.98</v>
      </c>
    </row>
    <row r="6639" spans="1:2" ht="15">
      <c r="A6639" s="629" t="s">
        <v>6962</v>
      </c>
      <c r="B6639" s="630">
        <v>18.86</v>
      </c>
    </row>
    <row r="6640" spans="1:2" ht="15">
      <c r="A6640" s="629" t="s">
        <v>6963</v>
      </c>
      <c r="B6640" s="630">
        <v>17.66</v>
      </c>
    </row>
    <row r="6641" spans="1:2" ht="15">
      <c r="A6641" s="629" t="s">
        <v>6964</v>
      </c>
      <c r="B6641" s="630">
        <v>13.92</v>
      </c>
    </row>
    <row r="6642" spans="1:2" ht="15">
      <c r="A6642" s="629" t="s">
        <v>6965</v>
      </c>
      <c r="B6642" s="630">
        <v>12.98</v>
      </c>
    </row>
    <row r="6643" spans="1:2" ht="15">
      <c r="A6643" s="629" t="s">
        <v>6966</v>
      </c>
      <c r="B6643" s="630">
        <v>22.86</v>
      </c>
    </row>
    <row r="6644" spans="1:2" ht="15">
      <c r="A6644" s="629" t="s">
        <v>6967</v>
      </c>
      <c r="B6644" s="630">
        <v>21.66</v>
      </c>
    </row>
    <row r="6645" spans="1:2" ht="15">
      <c r="A6645" s="629" t="s">
        <v>6968</v>
      </c>
      <c r="B6645" s="630">
        <v>16.63</v>
      </c>
    </row>
    <row r="6646" spans="1:2" ht="15">
      <c r="A6646" s="629" t="s">
        <v>6969</v>
      </c>
      <c r="B6646" s="630">
        <v>15.7</v>
      </c>
    </row>
    <row r="6647" spans="1:2" ht="15">
      <c r="A6647" s="629" t="s">
        <v>6970</v>
      </c>
      <c r="B6647" s="630">
        <v>28.29</v>
      </c>
    </row>
    <row r="6648" spans="1:2" ht="15">
      <c r="A6648" s="629" t="s">
        <v>6971</v>
      </c>
      <c r="B6648" s="630">
        <v>27.09</v>
      </c>
    </row>
    <row r="6649" spans="1:2" ht="15">
      <c r="A6649" s="629" t="s">
        <v>6972</v>
      </c>
      <c r="B6649" s="630">
        <v>19.37</v>
      </c>
    </row>
    <row r="6650" spans="1:2" ht="15">
      <c r="A6650" s="629" t="s">
        <v>6973</v>
      </c>
      <c r="B6650" s="630">
        <v>18.440000000000001</v>
      </c>
    </row>
    <row r="6651" spans="1:2" ht="15">
      <c r="A6651" s="629" t="s">
        <v>6974</v>
      </c>
      <c r="B6651" s="630">
        <v>33.78</v>
      </c>
    </row>
    <row r="6652" spans="1:2" ht="15">
      <c r="A6652" s="629" t="s">
        <v>6975</v>
      </c>
      <c r="B6652" s="630">
        <v>32.58</v>
      </c>
    </row>
    <row r="6653" spans="1:2" ht="15">
      <c r="A6653" s="629" t="s">
        <v>6976</v>
      </c>
      <c r="B6653" s="630">
        <v>23.5</v>
      </c>
    </row>
    <row r="6654" spans="1:2" ht="15">
      <c r="A6654" s="629" t="s">
        <v>6977</v>
      </c>
      <c r="B6654" s="630">
        <v>22.57</v>
      </c>
    </row>
    <row r="6655" spans="1:2" ht="15">
      <c r="A6655" s="629" t="s">
        <v>6978</v>
      </c>
      <c r="B6655" s="630">
        <v>42.03</v>
      </c>
    </row>
    <row r="6656" spans="1:2" ht="15">
      <c r="A6656" s="629" t="s">
        <v>6979</v>
      </c>
      <c r="B6656" s="630">
        <v>40.83</v>
      </c>
    </row>
    <row r="6657" spans="1:2" ht="15">
      <c r="A6657" s="629" t="s">
        <v>6980</v>
      </c>
      <c r="B6657" s="630">
        <v>12.44</v>
      </c>
    </row>
    <row r="6658" spans="1:2" ht="15">
      <c r="A6658" s="629" t="s">
        <v>6981</v>
      </c>
      <c r="B6658" s="630">
        <v>11.51</v>
      </c>
    </row>
    <row r="6659" spans="1:2" ht="15">
      <c r="A6659" s="629" t="s">
        <v>6982</v>
      </c>
      <c r="B6659" s="630">
        <v>19.91</v>
      </c>
    </row>
    <row r="6660" spans="1:2" ht="15">
      <c r="A6660" s="629" t="s">
        <v>6983</v>
      </c>
      <c r="B6660" s="630">
        <v>18.71</v>
      </c>
    </row>
    <row r="6661" spans="1:2" ht="15">
      <c r="A6661" s="629" t="s">
        <v>6984</v>
      </c>
      <c r="B6661" s="630">
        <v>13.34</v>
      </c>
    </row>
    <row r="6662" spans="1:2" ht="15">
      <c r="A6662" s="629" t="s">
        <v>6985</v>
      </c>
      <c r="B6662" s="630">
        <v>12.41</v>
      </c>
    </row>
    <row r="6663" spans="1:2" ht="15">
      <c r="A6663" s="629" t="s">
        <v>6986</v>
      </c>
      <c r="B6663" s="630">
        <v>21.71</v>
      </c>
    </row>
    <row r="6664" spans="1:2" ht="15">
      <c r="A6664" s="629" t="s">
        <v>6987</v>
      </c>
      <c r="B6664" s="630">
        <v>20.51</v>
      </c>
    </row>
    <row r="6665" spans="1:2" ht="15">
      <c r="A6665" s="629" t="s">
        <v>6988</v>
      </c>
      <c r="B6665" s="630">
        <v>14.89</v>
      </c>
    </row>
    <row r="6666" spans="1:2" ht="15">
      <c r="A6666" s="629" t="s">
        <v>6989</v>
      </c>
      <c r="B6666" s="630">
        <v>13.95</v>
      </c>
    </row>
    <row r="6667" spans="1:2" ht="15">
      <c r="A6667" s="629" t="s">
        <v>6990</v>
      </c>
      <c r="B6667" s="630">
        <v>24.8</v>
      </c>
    </row>
    <row r="6668" spans="1:2" ht="15">
      <c r="A6668" s="629" t="s">
        <v>6991</v>
      </c>
      <c r="B6668" s="630">
        <v>23.6</v>
      </c>
    </row>
    <row r="6669" spans="1:2" ht="15">
      <c r="A6669" s="629" t="s">
        <v>6992</v>
      </c>
      <c r="B6669" s="630">
        <v>18.89</v>
      </c>
    </row>
    <row r="6670" spans="1:2" ht="15">
      <c r="A6670" s="629" t="s">
        <v>6993</v>
      </c>
      <c r="B6670" s="630">
        <v>17.95</v>
      </c>
    </row>
    <row r="6671" spans="1:2" ht="15">
      <c r="A6671" s="629" t="s">
        <v>6994</v>
      </c>
      <c r="B6671" s="630">
        <v>32.799999999999997</v>
      </c>
    </row>
    <row r="6672" spans="1:2" ht="15">
      <c r="A6672" s="629" t="s">
        <v>6995</v>
      </c>
      <c r="B6672" s="630">
        <v>31.6</v>
      </c>
    </row>
    <row r="6673" spans="1:2" ht="15">
      <c r="A6673" s="629" t="s">
        <v>6996</v>
      </c>
      <c r="B6673" s="630">
        <v>23.78</v>
      </c>
    </row>
    <row r="6674" spans="1:2" ht="15">
      <c r="A6674" s="629" t="s">
        <v>6997</v>
      </c>
      <c r="B6674" s="630">
        <v>22.85</v>
      </c>
    </row>
    <row r="6675" spans="1:2" ht="15">
      <c r="A6675" s="629" t="s">
        <v>6998</v>
      </c>
      <c r="B6675" s="630">
        <v>42.6</v>
      </c>
    </row>
    <row r="6676" spans="1:2" ht="15">
      <c r="A6676" s="629" t="s">
        <v>6999</v>
      </c>
      <c r="B6676" s="630">
        <v>41.39</v>
      </c>
    </row>
    <row r="6677" spans="1:2" ht="15">
      <c r="A6677" s="629" t="s">
        <v>7000</v>
      </c>
      <c r="B6677" s="630">
        <v>30.21</v>
      </c>
    </row>
    <row r="6678" spans="1:2" ht="15">
      <c r="A6678" s="629" t="s">
        <v>7001</v>
      </c>
      <c r="B6678" s="630">
        <v>29.28</v>
      </c>
    </row>
    <row r="6679" spans="1:2" ht="15">
      <c r="A6679" s="629" t="s">
        <v>7002</v>
      </c>
      <c r="B6679" s="630">
        <v>55.45</v>
      </c>
    </row>
    <row r="6680" spans="1:2" ht="15">
      <c r="A6680" s="629" t="s">
        <v>7003</v>
      </c>
      <c r="B6680" s="630">
        <v>54.25</v>
      </c>
    </row>
    <row r="6681" spans="1:2" ht="15">
      <c r="A6681" s="629" t="s">
        <v>7004</v>
      </c>
      <c r="B6681" s="630">
        <v>40.79</v>
      </c>
    </row>
    <row r="6682" spans="1:2" ht="15">
      <c r="A6682" s="629" t="s">
        <v>7005</v>
      </c>
      <c r="B6682" s="630">
        <v>39.86</v>
      </c>
    </row>
    <row r="6683" spans="1:2" ht="15">
      <c r="A6683" s="629" t="s">
        <v>7006</v>
      </c>
      <c r="B6683" s="630">
        <v>76.62</v>
      </c>
    </row>
    <row r="6684" spans="1:2" ht="15">
      <c r="A6684" s="629" t="s">
        <v>7007</v>
      </c>
      <c r="B6684" s="630">
        <v>75.41</v>
      </c>
    </row>
    <row r="6685" spans="1:2" ht="15">
      <c r="A6685" s="629" t="s">
        <v>7008</v>
      </c>
      <c r="B6685" s="630">
        <v>65</v>
      </c>
    </row>
    <row r="6686" spans="1:2" ht="15">
      <c r="A6686" s="629" t="s">
        <v>7009</v>
      </c>
      <c r="B6686" s="630">
        <v>64.069999999999993</v>
      </c>
    </row>
    <row r="6687" spans="1:2" ht="15">
      <c r="A6687" s="629" t="s">
        <v>7010</v>
      </c>
      <c r="B6687" s="630">
        <v>125.04</v>
      </c>
    </row>
    <row r="6688" spans="1:2" ht="15">
      <c r="A6688" s="629" t="s">
        <v>7011</v>
      </c>
      <c r="B6688" s="630">
        <v>123.84</v>
      </c>
    </row>
    <row r="6689" spans="1:2" ht="15">
      <c r="A6689" s="629" t="s">
        <v>7012</v>
      </c>
      <c r="B6689" s="630">
        <v>503</v>
      </c>
    </row>
    <row r="6690" spans="1:2" ht="15">
      <c r="A6690" s="629" t="s">
        <v>7013</v>
      </c>
      <c r="B6690" s="630">
        <v>479.05</v>
      </c>
    </row>
    <row r="6691" spans="1:2" ht="15">
      <c r="A6691" s="629" t="s">
        <v>7014</v>
      </c>
      <c r="B6691" s="630">
        <v>617.71</v>
      </c>
    </row>
    <row r="6692" spans="1:2" ht="15">
      <c r="A6692" s="629" t="s">
        <v>7015</v>
      </c>
      <c r="B6692" s="630">
        <v>593.04999999999995</v>
      </c>
    </row>
    <row r="6693" spans="1:2" ht="15">
      <c r="A6693" s="629" t="s">
        <v>7016</v>
      </c>
      <c r="B6693" s="630">
        <v>615.99</v>
      </c>
    </row>
    <row r="6694" spans="1:2" ht="15">
      <c r="A6694" s="629" t="s">
        <v>7017</v>
      </c>
      <c r="B6694" s="630">
        <v>592.04</v>
      </c>
    </row>
    <row r="6695" spans="1:2" ht="15">
      <c r="A6695" s="629" t="s">
        <v>7018</v>
      </c>
      <c r="B6695" s="630">
        <v>722.71</v>
      </c>
    </row>
    <row r="6696" spans="1:2" ht="15">
      <c r="A6696" s="629" t="s">
        <v>7019</v>
      </c>
      <c r="B6696" s="630">
        <v>698.05</v>
      </c>
    </row>
    <row r="6697" spans="1:2" ht="15">
      <c r="A6697" s="629" t="s">
        <v>7020</v>
      </c>
      <c r="B6697" s="630">
        <v>559.44000000000005</v>
      </c>
    </row>
    <row r="6698" spans="1:2" ht="15">
      <c r="A6698" s="629" t="s">
        <v>7021</v>
      </c>
      <c r="B6698" s="630">
        <v>535.48</v>
      </c>
    </row>
    <row r="6699" spans="1:2" ht="15">
      <c r="A6699" s="629" t="s">
        <v>7022</v>
      </c>
      <c r="B6699" s="630">
        <v>716.48</v>
      </c>
    </row>
    <row r="6700" spans="1:2" ht="15">
      <c r="A6700" s="629" t="s">
        <v>7023</v>
      </c>
      <c r="B6700" s="630">
        <v>691.81</v>
      </c>
    </row>
    <row r="6701" spans="1:2" ht="15">
      <c r="A6701" s="629" t="s">
        <v>7024</v>
      </c>
      <c r="B6701" s="630">
        <v>573.55999999999995</v>
      </c>
    </row>
    <row r="6702" spans="1:2" ht="15">
      <c r="A6702" s="629" t="s">
        <v>7025</v>
      </c>
      <c r="B6702" s="630">
        <v>553.82000000000005</v>
      </c>
    </row>
    <row r="6703" spans="1:2" ht="15">
      <c r="A6703" s="629" t="s">
        <v>7026</v>
      </c>
      <c r="B6703" s="630">
        <v>232.94</v>
      </c>
    </row>
    <row r="6704" spans="1:2" ht="15">
      <c r="A6704" s="629" t="s">
        <v>7027</v>
      </c>
      <c r="B6704" s="630">
        <v>224.82</v>
      </c>
    </row>
    <row r="6705" spans="1:2" ht="15">
      <c r="A6705" s="629" t="s">
        <v>7028</v>
      </c>
      <c r="B6705" s="630">
        <v>203.14</v>
      </c>
    </row>
    <row r="6706" spans="1:2" ht="15">
      <c r="A6706" s="629" t="s">
        <v>7029</v>
      </c>
      <c r="B6706" s="630">
        <v>196.94</v>
      </c>
    </row>
    <row r="6707" spans="1:2" ht="15">
      <c r="A6707" s="629" t="s">
        <v>7030</v>
      </c>
      <c r="B6707" s="630">
        <v>664.44</v>
      </c>
    </row>
    <row r="6708" spans="1:2" ht="15">
      <c r="A6708" s="629" t="s">
        <v>7031</v>
      </c>
      <c r="B6708" s="630">
        <v>640.48</v>
      </c>
    </row>
    <row r="6709" spans="1:2" ht="15">
      <c r="A6709" s="629" t="s">
        <v>7032</v>
      </c>
      <c r="B6709" s="630">
        <v>821.48</v>
      </c>
    </row>
    <row r="6710" spans="1:2" ht="15">
      <c r="A6710" s="629" t="s">
        <v>7033</v>
      </c>
      <c r="B6710" s="630">
        <v>796.81</v>
      </c>
    </row>
    <row r="6711" spans="1:2" ht="15">
      <c r="A6711" s="629" t="s">
        <v>7034</v>
      </c>
      <c r="B6711" s="630">
        <v>678.56</v>
      </c>
    </row>
    <row r="6712" spans="1:2" ht="15">
      <c r="A6712" s="629" t="s">
        <v>7035</v>
      </c>
      <c r="B6712" s="630">
        <v>658.82</v>
      </c>
    </row>
    <row r="6713" spans="1:2" ht="15">
      <c r="A6713" s="629" t="s">
        <v>7036</v>
      </c>
      <c r="B6713" s="630">
        <v>264.44</v>
      </c>
    </row>
    <row r="6714" spans="1:2" ht="15">
      <c r="A6714" s="629" t="s">
        <v>7037</v>
      </c>
      <c r="B6714" s="630">
        <v>256.32</v>
      </c>
    </row>
    <row r="6715" spans="1:2" ht="15">
      <c r="A6715" s="629" t="s">
        <v>7038</v>
      </c>
      <c r="B6715" s="630">
        <v>227.29</v>
      </c>
    </row>
    <row r="6716" spans="1:2" ht="15">
      <c r="A6716" s="629" t="s">
        <v>7039</v>
      </c>
      <c r="B6716" s="630">
        <v>221.09</v>
      </c>
    </row>
    <row r="6717" spans="1:2" ht="15">
      <c r="A6717" s="629" t="s">
        <v>7040</v>
      </c>
      <c r="B6717" s="630">
        <v>82.19</v>
      </c>
    </row>
    <row r="6718" spans="1:2" ht="15">
      <c r="A6718" s="629" t="s">
        <v>7041</v>
      </c>
      <c r="B6718" s="630">
        <v>76.84</v>
      </c>
    </row>
    <row r="6719" spans="1:2" ht="15">
      <c r="A6719" s="629" t="s">
        <v>7042</v>
      </c>
      <c r="B6719" s="630">
        <v>21.5</v>
      </c>
    </row>
    <row r="6720" spans="1:2" ht="15">
      <c r="A6720" s="629" t="s">
        <v>7043</v>
      </c>
      <c r="B6720" s="630">
        <v>19.32</v>
      </c>
    </row>
    <row r="6721" spans="1:2" ht="15">
      <c r="A6721" s="629" t="s">
        <v>7044</v>
      </c>
      <c r="B6721" s="630">
        <v>28.47</v>
      </c>
    </row>
    <row r="6722" spans="1:2" ht="15">
      <c r="A6722" s="629" t="s">
        <v>7045</v>
      </c>
      <c r="B6722" s="630">
        <v>25.75</v>
      </c>
    </row>
    <row r="6723" spans="1:2" ht="15">
      <c r="A6723" s="629" t="s">
        <v>7046</v>
      </c>
      <c r="B6723" s="630">
        <v>32.89</v>
      </c>
    </row>
    <row r="6724" spans="1:2" ht="15">
      <c r="A6724" s="629" t="s">
        <v>7047</v>
      </c>
      <c r="B6724" s="630">
        <v>29.65</v>
      </c>
    </row>
    <row r="6725" spans="1:2" ht="15">
      <c r="A6725" s="629" t="s">
        <v>7048</v>
      </c>
      <c r="B6725" s="630">
        <v>12.95</v>
      </c>
    </row>
    <row r="6726" spans="1:2" ht="15">
      <c r="A6726" s="629" t="s">
        <v>7049</v>
      </c>
      <c r="B6726" s="630">
        <v>11.91</v>
      </c>
    </row>
    <row r="6727" spans="1:2" ht="15">
      <c r="A6727" s="629" t="s">
        <v>7050</v>
      </c>
      <c r="B6727" s="630">
        <v>15.36</v>
      </c>
    </row>
    <row r="6728" spans="1:2" ht="15">
      <c r="A6728" s="629" t="s">
        <v>7051</v>
      </c>
      <c r="B6728" s="630">
        <v>14.32</v>
      </c>
    </row>
    <row r="6729" spans="1:2" ht="15">
      <c r="A6729" s="629" t="s">
        <v>7052</v>
      </c>
      <c r="B6729" s="630">
        <v>15.77</v>
      </c>
    </row>
    <row r="6730" spans="1:2" ht="15">
      <c r="A6730" s="629" t="s">
        <v>7053</v>
      </c>
      <c r="B6730" s="630">
        <v>14.74</v>
      </c>
    </row>
    <row r="6731" spans="1:2" ht="15">
      <c r="A6731" s="629" t="s">
        <v>7054</v>
      </c>
      <c r="B6731" s="630">
        <v>13.65</v>
      </c>
    </row>
    <row r="6732" spans="1:2" ht="15">
      <c r="A6732" s="629" t="s">
        <v>7055</v>
      </c>
      <c r="B6732" s="630">
        <v>12.82</v>
      </c>
    </row>
    <row r="6733" spans="1:2" ht="15">
      <c r="A6733" s="629" t="s">
        <v>7056</v>
      </c>
      <c r="B6733" s="630">
        <v>13.93</v>
      </c>
    </row>
    <row r="6734" spans="1:2" ht="15">
      <c r="A6734" s="629" t="s">
        <v>7057</v>
      </c>
      <c r="B6734" s="630">
        <v>13.1</v>
      </c>
    </row>
    <row r="6735" spans="1:2" ht="15">
      <c r="A6735" s="629" t="s">
        <v>7058</v>
      </c>
      <c r="B6735" s="630">
        <v>104.4</v>
      </c>
    </row>
    <row r="6736" spans="1:2" ht="15">
      <c r="A6736" s="629" t="s">
        <v>7059</v>
      </c>
      <c r="B6736" s="630">
        <v>99.23</v>
      </c>
    </row>
    <row r="6737" spans="1:2" ht="15">
      <c r="A6737" s="629" t="s">
        <v>7060</v>
      </c>
      <c r="B6737" s="630">
        <v>9.65</v>
      </c>
    </row>
    <row r="6738" spans="1:2" ht="15">
      <c r="A6738" s="629" t="s">
        <v>7061</v>
      </c>
      <c r="B6738" s="630">
        <v>8.6199999999999992</v>
      </c>
    </row>
    <row r="6739" spans="1:2" ht="15">
      <c r="A6739" s="629" t="s">
        <v>7062</v>
      </c>
      <c r="B6739" s="630">
        <v>70.31</v>
      </c>
    </row>
    <row r="6740" spans="1:2" ht="15">
      <c r="A6740" s="629" t="s">
        <v>7063</v>
      </c>
      <c r="B6740" s="630">
        <v>64.099999999999994</v>
      </c>
    </row>
    <row r="6741" spans="1:2" ht="15">
      <c r="A6741" s="629" t="s">
        <v>7064</v>
      </c>
      <c r="B6741" s="630">
        <v>117.81</v>
      </c>
    </row>
    <row r="6742" spans="1:2" ht="15">
      <c r="A6742" s="629" t="s">
        <v>7065</v>
      </c>
      <c r="B6742" s="630">
        <v>112.64</v>
      </c>
    </row>
    <row r="6743" spans="1:2" ht="15">
      <c r="A6743" s="629" t="s">
        <v>315</v>
      </c>
      <c r="B6743" s="630">
        <v>128.44999999999999</v>
      </c>
    </row>
    <row r="6744" spans="1:2" ht="15">
      <c r="A6744" s="629" t="s">
        <v>277</v>
      </c>
      <c r="B6744" s="630">
        <v>122.24</v>
      </c>
    </row>
    <row r="6745" spans="1:2" ht="15">
      <c r="A6745" s="629" t="s">
        <v>7066</v>
      </c>
      <c r="B6745" s="630">
        <v>114.98</v>
      </c>
    </row>
    <row r="6746" spans="1:2" ht="15">
      <c r="A6746" s="629" t="s">
        <v>7067</v>
      </c>
      <c r="B6746" s="630">
        <v>109.8</v>
      </c>
    </row>
    <row r="6747" spans="1:2" ht="15">
      <c r="A6747" s="629" t="s">
        <v>7068</v>
      </c>
      <c r="B6747" s="630">
        <v>413.7</v>
      </c>
    </row>
    <row r="6748" spans="1:2" ht="15">
      <c r="A6748" s="629" t="s">
        <v>7069</v>
      </c>
      <c r="B6748" s="630">
        <v>408.53</v>
      </c>
    </row>
    <row r="6749" spans="1:2" ht="15">
      <c r="A6749" s="629" t="s">
        <v>7070</v>
      </c>
      <c r="B6749" s="630">
        <v>123.48</v>
      </c>
    </row>
    <row r="6750" spans="1:2" ht="15">
      <c r="A6750" s="629" t="s">
        <v>7071</v>
      </c>
      <c r="B6750" s="630">
        <v>119.34</v>
      </c>
    </row>
    <row r="6751" spans="1:2" ht="15">
      <c r="A6751" s="629" t="s">
        <v>7072</v>
      </c>
      <c r="B6751" s="630">
        <v>154.57</v>
      </c>
    </row>
    <row r="6752" spans="1:2" ht="15">
      <c r="A6752" s="629" t="s">
        <v>7073</v>
      </c>
      <c r="B6752" s="630">
        <v>146.28</v>
      </c>
    </row>
    <row r="6753" spans="1:2" ht="15">
      <c r="A6753" s="629" t="s">
        <v>7074</v>
      </c>
      <c r="B6753" s="630">
        <v>227.89</v>
      </c>
    </row>
    <row r="6754" spans="1:2" ht="15">
      <c r="A6754" s="629" t="s">
        <v>7075</v>
      </c>
      <c r="B6754" s="630">
        <v>222.36</v>
      </c>
    </row>
    <row r="6755" spans="1:2" ht="15">
      <c r="A6755" s="629" t="s">
        <v>7076</v>
      </c>
      <c r="B6755" s="630">
        <v>146.16999999999999</v>
      </c>
    </row>
    <row r="6756" spans="1:2" ht="15">
      <c r="A6756" s="629" t="s">
        <v>7077</v>
      </c>
      <c r="B6756" s="630">
        <v>137.88</v>
      </c>
    </row>
    <row r="6757" spans="1:2" ht="15">
      <c r="A6757" s="629" t="s">
        <v>7078</v>
      </c>
      <c r="B6757" s="630">
        <v>319.82</v>
      </c>
    </row>
    <row r="6758" spans="1:2" ht="15">
      <c r="A6758" s="629" t="s">
        <v>7079</v>
      </c>
      <c r="B6758" s="630">
        <v>284.81</v>
      </c>
    </row>
    <row r="6759" spans="1:2" ht="15">
      <c r="A6759" s="629" t="s">
        <v>7080</v>
      </c>
      <c r="B6759" s="630">
        <v>119.12</v>
      </c>
    </row>
    <row r="6760" spans="1:2" ht="15">
      <c r="A6760" s="629" t="s">
        <v>7081</v>
      </c>
      <c r="B6760" s="630">
        <v>112.91</v>
      </c>
    </row>
    <row r="6761" spans="1:2" ht="15">
      <c r="A6761" s="629" t="s">
        <v>7082</v>
      </c>
      <c r="B6761" s="630">
        <v>114.98</v>
      </c>
    </row>
    <row r="6762" spans="1:2" ht="15">
      <c r="A6762" s="629" t="s">
        <v>7083</v>
      </c>
      <c r="B6762" s="630">
        <v>109.8</v>
      </c>
    </row>
    <row r="6763" spans="1:2" ht="15">
      <c r="A6763" s="629" t="s">
        <v>7084</v>
      </c>
      <c r="B6763" s="630">
        <v>138.72</v>
      </c>
    </row>
    <row r="6764" spans="1:2" ht="15">
      <c r="A6764" s="629" t="s">
        <v>7085</v>
      </c>
      <c r="B6764" s="630">
        <v>130.44</v>
      </c>
    </row>
    <row r="6765" spans="1:2" ht="15">
      <c r="A6765" s="629" t="s">
        <v>7086</v>
      </c>
      <c r="B6765" s="630">
        <v>140.34</v>
      </c>
    </row>
    <row r="6766" spans="1:2" ht="15">
      <c r="A6766" s="629" t="s">
        <v>7087</v>
      </c>
      <c r="B6766" s="630">
        <v>132.06</v>
      </c>
    </row>
    <row r="6767" spans="1:2" ht="15">
      <c r="A6767" s="629" t="s">
        <v>7088</v>
      </c>
      <c r="B6767" s="630">
        <v>141.91999999999999</v>
      </c>
    </row>
    <row r="6768" spans="1:2" ht="15">
      <c r="A6768" s="629" t="s">
        <v>7089</v>
      </c>
      <c r="B6768" s="630">
        <v>133.63</v>
      </c>
    </row>
    <row r="6769" spans="1:2" ht="15">
      <c r="A6769" s="629" t="s">
        <v>7090</v>
      </c>
      <c r="B6769" s="630">
        <v>311.60000000000002</v>
      </c>
    </row>
    <row r="6770" spans="1:2" ht="15">
      <c r="A6770" s="629" t="s">
        <v>7091</v>
      </c>
      <c r="B6770" s="630">
        <v>295.95999999999998</v>
      </c>
    </row>
    <row r="6771" spans="1:2" ht="15">
      <c r="A6771" s="629" t="s">
        <v>7092</v>
      </c>
      <c r="B6771" s="630">
        <v>819.68</v>
      </c>
    </row>
    <row r="6772" spans="1:2" ht="15">
      <c r="A6772" s="629" t="s">
        <v>7093</v>
      </c>
      <c r="B6772" s="630">
        <v>770.06</v>
      </c>
    </row>
    <row r="6773" spans="1:2" ht="15">
      <c r="A6773" s="629" t="s">
        <v>7094</v>
      </c>
      <c r="B6773" s="630">
        <v>77.88</v>
      </c>
    </row>
    <row r="6774" spans="1:2" ht="15">
      <c r="A6774" s="629" t="s">
        <v>7095</v>
      </c>
      <c r="B6774" s="630">
        <v>73.739999999999995</v>
      </c>
    </row>
    <row r="6775" spans="1:2" ht="15">
      <c r="A6775" s="629" t="s">
        <v>7096</v>
      </c>
      <c r="B6775" s="630">
        <v>5.12</v>
      </c>
    </row>
    <row r="6776" spans="1:2" ht="15">
      <c r="A6776" s="629" t="s">
        <v>7097</v>
      </c>
      <c r="B6776" s="630">
        <v>4.4400000000000004</v>
      </c>
    </row>
    <row r="6777" spans="1:2" ht="15">
      <c r="A6777" s="629" t="s">
        <v>7098</v>
      </c>
      <c r="B6777" s="630">
        <v>17.79</v>
      </c>
    </row>
    <row r="6778" spans="1:2" ht="15">
      <c r="A6778" s="629" t="s">
        <v>7099</v>
      </c>
      <c r="B6778" s="630">
        <v>16.690000000000001</v>
      </c>
    </row>
    <row r="6779" spans="1:2" ht="15">
      <c r="A6779" s="629" t="s">
        <v>7100</v>
      </c>
      <c r="B6779" s="630">
        <v>23.69</v>
      </c>
    </row>
    <row r="6780" spans="1:2" ht="15">
      <c r="A6780" s="629" t="s">
        <v>7101</v>
      </c>
      <c r="B6780" s="630">
        <v>22.53</v>
      </c>
    </row>
    <row r="6781" spans="1:2" ht="15">
      <c r="A6781" s="629" t="s">
        <v>7102</v>
      </c>
      <c r="B6781" s="630">
        <v>27.76</v>
      </c>
    </row>
    <row r="6782" spans="1:2" ht="15">
      <c r="A6782" s="629" t="s">
        <v>7103</v>
      </c>
      <c r="B6782" s="630">
        <v>26.53</v>
      </c>
    </row>
    <row r="6783" spans="1:2" ht="15">
      <c r="A6783" s="629" t="s">
        <v>7104</v>
      </c>
      <c r="B6783" s="630">
        <v>37.61</v>
      </c>
    </row>
    <row r="6784" spans="1:2" ht="15">
      <c r="A6784" s="629" t="s">
        <v>7105</v>
      </c>
      <c r="B6784" s="630">
        <v>36.24</v>
      </c>
    </row>
    <row r="6785" spans="1:2" ht="15">
      <c r="A6785" s="629" t="s">
        <v>7106</v>
      </c>
      <c r="B6785" s="630">
        <v>47.55</v>
      </c>
    </row>
    <row r="6786" spans="1:2" ht="15">
      <c r="A6786" s="629" t="s">
        <v>7107</v>
      </c>
      <c r="B6786" s="630">
        <v>46.05</v>
      </c>
    </row>
    <row r="6787" spans="1:2" ht="15">
      <c r="A6787" s="629" t="s">
        <v>7108</v>
      </c>
      <c r="B6787" s="630">
        <v>57.07</v>
      </c>
    </row>
    <row r="6788" spans="1:2" ht="15">
      <c r="A6788" s="629" t="s">
        <v>7109</v>
      </c>
      <c r="B6788" s="630">
        <v>55.43</v>
      </c>
    </row>
    <row r="6789" spans="1:2" ht="15">
      <c r="A6789" s="629" t="s">
        <v>7110</v>
      </c>
      <c r="B6789" s="630">
        <v>29.38</v>
      </c>
    </row>
    <row r="6790" spans="1:2" ht="15">
      <c r="A6790" s="629" t="s">
        <v>7111</v>
      </c>
      <c r="B6790" s="630">
        <v>28.15</v>
      </c>
    </row>
    <row r="6791" spans="1:2" ht="15">
      <c r="A6791" s="629" t="s">
        <v>7112</v>
      </c>
      <c r="B6791" s="630">
        <v>39.68</v>
      </c>
    </row>
    <row r="6792" spans="1:2" ht="15">
      <c r="A6792" s="629" t="s">
        <v>7113</v>
      </c>
      <c r="B6792" s="630">
        <v>38.31</v>
      </c>
    </row>
    <row r="6793" spans="1:2" ht="15">
      <c r="A6793" s="629" t="s">
        <v>7114</v>
      </c>
      <c r="B6793" s="630">
        <v>50.65</v>
      </c>
    </row>
    <row r="6794" spans="1:2" ht="15">
      <c r="A6794" s="629" t="s">
        <v>7115</v>
      </c>
      <c r="B6794" s="630">
        <v>49.15</v>
      </c>
    </row>
    <row r="6795" spans="1:2" ht="15">
      <c r="A6795" s="629" t="s">
        <v>7116</v>
      </c>
      <c r="B6795" s="630">
        <v>4.96</v>
      </c>
    </row>
    <row r="6796" spans="1:2" ht="15">
      <c r="A6796" s="629" t="s">
        <v>7117</v>
      </c>
      <c r="B6796" s="630">
        <v>4.82</v>
      </c>
    </row>
    <row r="6797" spans="1:2" ht="15">
      <c r="A6797" s="629" t="s">
        <v>7118</v>
      </c>
      <c r="B6797" s="630">
        <v>6.89</v>
      </c>
    </row>
    <row r="6798" spans="1:2" ht="15">
      <c r="A6798" s="629" t="s">
        <v>7119</v>
      </c>
      <c r="B6798" s="630">
        <v>6.74</v>
      </c>
    </row>
    <row r="6799" spans="1:2" ht="15">
      <c r="A6799" s="629" t="s">
        <v>7120</v>
      </c>
      <c r="B6799" s="630">
        <v>8.4499999999999993</v>
      </c>
    </row>
    <row r="6800" spans="1:2" ht="15">
      <c r="A6800" s="629" t="s">
        <v>7121</v>
      </c>
      <c r="B6800" s="630">
        <v>8.35</v>
      </c>
    </row>
    <row r="6801" spans="1:2" ht="15">
      <c r="A6801" s="629" t="s">
        <v>7122</v>
      </c>
      <c r="B6801" s="630">
        <v>7.63</v>
      </c>
    </row>
    <row r="6802" spans="1:2" ht="15">
      <c r="A6802" s="629" t="s">
        <v>7123</v>
      </c>
      <c r="B6802" s="630">
        <v>7.39</v>
      </c>
    </row>
    <row r="6803" spans="1:2" ht="15">
      <c r="A6803" s="629" t="s">
        <v>7124</v>
      </c>
      <c r="B6803" s="630">
        <v>13.26</v>
      </c>
    </row>
    <row r="6804" spans="1:2" ht="15">
      <c r="A6804" s="629" t="s">
        <v>7125</v>
      </c>
      <c r="B6804" s="630">
        <v>12.52</v>
      </c>
    </row>
    <row r="6805" spans="1:2" ht="15">
      <c r="A6805" s="629" t="s">
        <v>7126</v>
      </c>
      <c r="B6805" s="630">
        <v>13.18</v>
      </c>
    </row>
    <row r="6806" spans="1:2" ht="15">
      <c r="A6806" s="629" t="s">
        <v>7127</v>
      </c>
      <c r="B6806" s="630">
        <v>12.2</v>
      </c>
    </row>
    <row r="6807" spans="1:2" ht="15">
      <c r="A6807" s="629" t="s">
        <v>7128</v>
      </c>
      <c r="B6807" s="630">
        <v>13.18</v>
      </c>
    </row>
    <row r="6808" spans="1:2" ht="15">
      <c r="A6808" s="629" t="s">
        <v>7129</v>
      </c>
      <c r="B6808" s="630">
        <v>12.2</v>
      </c>
    </row>
    <row r="6809" spans="1:2" ht="15">
      <c r="A6809" s="629" t="s">
        <v>7130</v>
      </c>
      <c r="B6809" s="630">
        <v>4.4800000000000004</v>
      </c>
    </row>
    <row r="6810" spans="1:2" ht="15">
      <c r="A6810" s="629" t="s">
        <v>7131</v>
      </c>
      <c r="B6810" s="630">
        <v>4.2300000000000004</v>
      </c>
    </row>
    <row r="6811" spans="1:2" ht="15">
      <c r="A6811" s="629" t="s">
        <v>7132</v>
      </c>
      <c r="B6811" s="630">
        <v>5.72</v>
      </c>
    </row>
    <row r="6812" spans="1:2" ht="15">
      <c r="A6812" s="629" t="s">
        <v>7133</v>
      </c>
      <c r="B6812" s="630">
        <v>5.43</v>
      </c>
    </row>
    <row r="6813" spans="1:2" ht="15">
      <c r="A6813" s="629" t="s">
        <v>7134</v>
      </c>
      <c r="B6813" s="630">
        <v>7.66</v>
      </c>
    </row>
    <row r="6814" spans="1:2" ht="15">
      <c r="A6814" s="629" t="s">
        <v>7135</v>
      </c>
      <c r="B6814" s="630">
        <v>7.34</v>
      </c>
    </row>
    <row r="6815" spans="1:2" ht="15">
      <c r="A6815" s="629" t="s">
        <v>7136</v>
      </c>
      <c r="B6815" s="630">
        <v>9.6</v>
      </c>
    </row>
    <row r="6816" spans="1:2" ht="15">
      <c r="A6816" s="629" t="s">
        <v>7137</v>
      </c>
      <c r="B6816" s="630">
        <v>9.25</v>
      </c>
    </row>
    <row r="6817" spans="1:2" ht="15">
      <c r="A6817" s="629" t="s">
        <v>7138</v>
      </c>
      <c r="B6817" s="630">
        <v>13.29</v>
      </c>
    </row>
    <row r="6818" spans="1:2" ht="15">
      <c r="A6818" s="629" t="s">
        <v>7139</v>
      </c>
      <c r="B6818" s="630">
        <v>12.92</v>
      </c>
    </row>
    <row r="6819" spans="1:2" ht="15">
      <c r="A6819" s="629" t="s">
        <v>7140</v>
      </c>
      <c r="B6819" s="630">
        <v>4.67</v>
      </c>
    </row>
    <row r="6820" spans="1:2" ht="15">
      <c r="A6820" s="629" t="s">
        <v>7141</v>
      </c>
      <c r="B6820" s="630">
        <v>4.45</v>
      </c>
    </row>
    <row r="6821" spans="1:2" ht="15">
      <c r="A6821" s="629" t="s">
        <v>7142</v>
      </c>
      <c r="B6821" s="630">
        <v>20.74</v>
      </c>
    </row>
    <row r="6822" spans="1:2" ht="15">
      <c r="A6822" s="629" t="s">
        <v>7143</v>
      </c>
      <c r="B6822" s="630">
        <v>20.22</v>
      </c>
    </row>
    <row r="6823" spans="1:2" ht="15">
      <c r="A6823" s="629" t="s">
        <v>7144</v>
      </c>
      <c r="B6823" s="630">
        <v>28.74</v>
      </c>
    </row>
    <row r="6824" spans="1:2" ht="15">
      <c r="A6824" s="629" t="s">
        <v>7145</v>
      </c>
      <c r="B6824" s="630">
        <v>27.95</v>
      </c>
    </row>
    <row r="6825" spans="1:2" ht="15">
      <c r="A6825" s="629" t="s">
        <v>7146</v>
      </c>
      <c r="B6825" s="630">
        <v>27.73</v>
      </c>
    </row>
    <row r="6826" spans="1:2" ht="15">
      <c r="A6826" s="629" t="s">
        <v>7147</v>
      </c>
      <c r="B6826" s="630">
        <v>26.92</v>
      </c>
    </row>
    <row r="6827" spans="1:2" ht="15">
      <c r="A6827" s="629" t="s">
        <v>7148</v>
      </c>
      <c r="B6827" s="630">
        <v>35.57</v>
      </c>
    </row>
    <row r="6828" spans="1:2" ht="15">
      <c r="A6828" s="629" t="s">
        <v>7149</v>
      </c>
      <c r="B6828" s="630">
        <v>34.74</v>
      </c>
    </row>
    <row r="6829" spans="1:2" ht="15">
      <c r="A6829" s="629" t="s">
        <v>7150</v>
      </c>
      <c r="B6829" s="630">
        <v>35.03</v>
      </c>
    </row>
    <row r="6830" spans="1:2" ht="15">
      <c r="A6830" s="629" t="s">
        <v>7151</v>
      </c>
      <c r="B6830" s="630">
        <v>34.18</v>
      </c>
    </row>
    <row r="6831" spans="1:2" ht="15">
      <c r="A6831" s="629" t="s">
        <v>7152</v>
      </c>
      <c r="B6831" s="630">
        <v>45.68</v>
      </c>
    </row>
    <row r="6832" spans="1:2" ht="15">
      <c r="A6832" s="629" t="s">
        <v>7153</v>
      </c>
      <c r="B6832" s="630">
        <v>44.81</v>
      </c>
    </row>
    <row r="6833" spans="1:2" ht="15">
      <c r="A6833" s="629" t="s">
        <v>7154</v>
      </c>
      <c r="B6833" s="630">
        <v>42.2</v>
      </c>
    </row>
    <row r="6834" spans="1:2" ht="15">
      <c r="A6834" s="629" t="s">
        <v>7155</v>
      </c>
      <c r="B6834" s="630">
        <v>41.31</v>
      </c>
    </row>
    <row r="6835" spans="1:2" ht="15">
      <c r="A6835" s="629" t="s">
        <v>7156</v>
      </c>
      <c r="B6835" s="630">
        <v>56.08</v>
      </c>
    </row>
    <row r="6836" spans="1:2" ht="15">
      <c r="A6836" s="629" t="s">
        <v>7157</v>
      </c>
      <c r="B6836" s="630">
        <v>55.13</v>
      </c>
    </row>
    <row r="6837" spans="1:2" ht="15">
      <c r="A6837" s="629" t="s">
        <v>7158</v>
      </c>
      <c r="B6837" s="630">
        <v>66.34</v>
      </c>
    </row>
    <row r="6838" spans="1:2" ht="15">
      <c r="A6838" s="629" t="s">
        <v>7159</v>
      </c>
      <c r="B6838" s="630">
        <v>65.33</v>
      </c>
    </row>
    <row r="6839" spans="1:2" ht="15">
      <c r="A6839" s="629" t="s">
        <v>7160</v>
      </c>
      <c r="B6839" s="630">
        <v>82.96</v>
      </c>
    </row>
    <row r="6840" spans="1:2" ht="15">
      <c r="A6840" s="629" t="s">
        <v>7161</v>
      </c>
      <c r="B6840" s="630">
        <v>81.91</v>
      </c>
    </row>
    <row r="6841" spans="1:2" ht="15">
      <c r="A6841" s="629" t="s">
        <v>7162</v>
      </c>
      <c r="B6841" s="630">
        <v>115.9</v>
      </c>
    </row>
    <row r="6842" spans="1:2" ht="15">
      <c r="A6842" s="629" t="s">
        <v>7163</v>
      </c>
      <c r="B6842" s="630">
        <v>114.8</v>
      </c>
    </row>
    <row r="6843" spans="1:2" ht="15">
      <c r="A6843" s="629" t="s">
        <v>7164</v>
      </c>
      <c r="B6843" s="630">
        <v>149</v>
      </c>
    </row>
    <row r="6844" spans="1:2" ht="15">
      <c r="A6844" s="629" t="s">
        <v>7165</v>
      </c>
      <c r="B6844" s="630">
        <v>147.84</v>
      </c>
    </row>
    <row r="6845" spans="1:2" ht="15">
      <c r="A6845" s="629" t="s">
        <v>7166</v>
      </c>
      <c r="B6845" s="630">
        <v>43.47</v>
      </c>
    </row>
    <row r="6846" spans="1:2" ht="15">
      <c r="A6846" s="629" t="s">
        <v>7167</v>
      </c>
      <c r="B6846" s="630">
        <v>42.27</v>
      </c>
    </row>
    <row r="6847" spans="1:2" ht="15">
      <c r="A6847" s="629" t="s">
        <v>7168</v>
      </c>
      <c r="B6847" s="630">
        <v>56.29</v>
      </c>
    </row>
    <row r="6848" spans="1:2" ht="15">
      <c r="A6848" s="629" t="s">
        <v>7169</v>
      </c>
      <c r="B6848" s="630">
        <v>55.05</v>
      </c>
    </row>
    <row r="6849" spans="1:2" ht="15">
      <c r="A6849" s="629" t="s">
        <v>7170</v>
      </c>
      <c r="B6849" s="630">
        <v>66.180000000000007</v>
      </c>
    </row>
    <row r="6850" spans="1:2" ht="15">
      <c r="A6850" s="629" t="s">
        <v>7171</v>
      </c>
      <c r="B6850" s="630">
        <v>64.83</v>
      </c>
    </row>
    <row r="6851" spans="1:2" ht="15">
      <c r="A6851" s="629" t="s">
        <v>7172</v>
      </c>
      <c r="B6851" s="630">
        <v>87.51</v>
      </c>
    </row>
    <row r="6852" spans="1:2" ht="15">
      <c r="A6852" s="629" t="s">
        <v>7173</v>
      </c>
      <c r="B6852" s="630">
        <v>86.12</v>
      </c>
    </row>
    <row r="6853" spans="1:2" ht="15">
      <c r="A6853" s="629" t="s">
        <v>7174</v>
      </c>
      <c r="B6853" s="630">
        <v>116.12</v>
      </c>
    </row>
    <row r="6854" spans="1:2" ht="15">
      <c r="A6854" s="629" t="s">
        <v>7175</v>
      </c>
      <c r="B6854" s="630">
        <v>114.69</v>
      </c>
    </row>
    <row r="6855" spans="1:2" ht="15">
      <c r="A6855" s="629" t="s">
        <v>7176</v>
      </c>
      <c r="B6855" s="630">
        <v>151.72</v>
      </c>
    </row>
    <row r="6856" spans="1:2" ht="15">
      <c r="A6856" s="629" t="s">
        <v>7177</v>
      </c>
      <c r="B6856" s="630">
        <v>150.22999999999999</v>
      </c>
    </row>
    <row r="6857" spans="1:2" ht="15">
      <c r="A6857" s="629" t="s">
        <v>7178</v>
      </c>
      <c r="B6857" s="630">
        <v>222.46</v>
      </c>
    </row>
    <row r="6858" spans="1:2" ht="15">
      <c r="A6858" s="629" t="s">
        <v>7179</v>
      </c>
      <c r="B6858" s="630">
        <v>220.91</v>
      </c>
    </row>
    <row r="6859" spans="1:2" ht="15">
      <c r="A6859" s="629" t="s">
        <v>7180</v>
      </c>
      <c r="B6859" s="630">
        <v>293.02999999999997</v>
      </c>
    </row>
    <row r="6860" spans="1:2" ht="15">
      <c r="A6860" s="629" t="s">
        <v>7181</v>
      </c>
      <c r="B6860" s="630">
        <v>291.44</v>
      </c>
    </row>
    <row r="6861" spans="1:2" ht="15">
      <c r="A6861" s="629" t="s">
        <v>7182</v>
      </c>
      <c r="B6861" s="630">
        <v>30.81</v>
      </c>
    </row>
    <row r="6862" spans="1:2" ht="15">
      <c r="A6862" s="629" t="s">
        <v>7183</v>
      </c>
      <c r="B6862" s="630">
        <v>30</v>
      </c>
    </row>
    <row r="6863" spans="1:2" ht="15">
      <c r="A6863" s="629" t="s">
        <v>7184</v>
      </c>
      <c r="B6863" s="630">
        <v>42.36</v>
      </c>
    </row>
    <row r="6864" spans="1:2" ht="15">
      <c r="A6864" s="629" t="s">
        <v>7185</v>
      </c>
      <c r="B6864" s="630">
        <v>41.12</v>
      </c>
    </row>
    <row r="6865" spans="1:2" ht="15">
      <c r="A6865" s="629" t="s">
        <v>7186</v>
      </c>
      <c r="B6865" s="630">
        <v>31.8</v>
      </c>
    </row>
    <row r="6866" spans="1:2" ht="15">
      <c r="A6866" s="629" t="s">
        <v>7187</v>
      </c>
      <c r="B6866" s="630">
        <v>30.56</v>
      </c>
    </row>
    <row r="6867" spans="1:2" ht="15">
      <c r="A6867" s="629" t="s">
        <v>7188</v>
      </c>
      <c r="B6867" s="630">
        <v>35.619999999999997</v>
      </c>
    </row>
    <row r="6868" spans="1:2" ht="15">
      <c r="A6868" s="629" t="s">
        <v>7189</v>
      </c>
      <c r="B6868" s="630">
        <v>34.380000000000003</v>
      </c>
    </row>
    <row r="6869" spans="1:2" ht="15">
      <c r="A6869" s="629" t="s">
        <v>7190</v>
      </c>
      <c r="B6869" s="630">
        <v>49.55</v>
      </c>
    </row>
    <row r="6870" spans="1:2" ht="15">
      <c r="A6870" s="629" t="s">
        <v>7191</v>
      </c>
      <c r="B6870" s="630">
        <v>47.07</v>
      </c>
    </row>
    <row r="6871" spans="1:2" ht="15">
      <c r="A6871" s="629" t="s">
        <v>7192</v>
      </c>
      <c r="B6871" s="630">
        <v>62.32</v>
      </c>
    </row>
    <row r="6872" spans="1:2" ht="15">
      <c r="A6872" s="629" t="s">
        <v>7193</v>
      </c>
      <c r="B6872" s="630">
        <v>59.83</v>
      </c>
    </row>
    <row r="6873" spans="1:2" ht="15">
      <c r="A6873" s="629" t="s">
        <v>7194</v>
      </c>
      <c r="B6873" s="630">
        <v>48.03</v>
      </c>
    </row>
    <row r="6874" spans="1:2" ht="15">
      <c r="A6874" s="629" t="s">
        <v>7195</v>
      </c>
      <c r="B6874" s="630">
        <v>46.78</v>
      </c>
    </row>
    <row r="6875" spans="1:2" ht="15">
      <c r="A6875" s="629" t="s">
        <v>7196</v>
      </c>
      <c r="B6875" s="630">
        <v>70.27</v>
      </c>
    </row>
    <row r="6876" spans="1:2" ht="15">
      <c r="A6876" s="629" t="s">
        <v>7197</v>
      </c>
      <c r="B6876" s="630">
        <v>67.790000000000006</v>
      </c>
    </row>
    <row r="6877" spans="1:2" ht="15">
      <c r="A6877" s="629" t="s">
        <v>7198</v>
      </c>
      <c r="B6877" s="630">
        <v>62.69</v>
      </c>
    </row>
    <row r="6878" spans="1:2" ht="15">
      <c r="A6878" s="629" t="s">
        <v>7199</v>
      </c>
      <c r="B6878" s="630">
        <v>59.38</v>
      </c>
    </row>
    <row r="6879" spans="1:2" ht="15">
      <c r="A6879" s="629" t="s">
        <v>7200</v>
      </c>
      <c r="B6879" s="630">
        <v>50.6</v>
      </c>
    </row>
    <row r="6880" spans="1:2" ht="15">
      <c r="A6880" s="629" t="s">
        <v>7201</v>
      </c>
      <c r="B6880" s="630">
        <v>49.25</v>
      </c>
    </row>
    <row r="6881" spans="1:2" ht="15">
      <c r="A6881" s="629" t="s">
        <v>7202</v>
      </c>
      <c r="B6881" s="630">
        <v>59.87</v>
      </c>
    </row>
    <row r="6882" spans="1:2" ht="15">
      <c r="A6882" s="629" t="s">
        <v>7203</v>
      </c>
      <c r="B6882" s="630">
        <v>56.67</v>
      </c>
    </row>
    <row r="6883" spans="1:2" ht="15">
      <c r="A6883" s="629" t="s">
        <v>7204</v>
      </c>
      <c r="B6883" s="630">
        <v>35.479999999999997</v>
      </c>
    </row>
    <row r="6884" spans="1:2" ht="15">
      <c r="A6884" s="629" t="s">
        <v>7205</v>
      </c>
      <c r="B6884" s="630">
        <v>35.17</v>
      </c>
    </row>
    <row r="6885" spans="1:2" ht="15">
      <c r="A6885" s="629" t="s">
        <v>7206</v>
      </c>
      <c r="B6885" s="630">
        <v>170.85</v>
      </c>
    </row>
    <row r="6886" spans="1:2" ht="15">
      <c r="A6886" s="629" t="s">
        <v>7207</v>
      </c>
      <c r="B6886" s="630">
        <v>157.56</v>
      </c>
    </row>
    <row r="6887" spans="1:2" ht="15">
      <c r="A6887" s="629" t="s">
        <v>7208</v>
      </c>
      <c r="B6887" s="630">
        <v>564.53</v>
      </c>
    </row>
    <row r="6888" spans="1:2" ht="15">
      <c r="A6888" s="629" t="s">
        <v>7209</v>
      </c>
      <c r="B6888" s="630">
        <v>564.53</v>
      </c>
    </row>
    <row r="6889" spans="1:2" ht="15">
      <c r="A6889" s="629" t="s">
        <v>7210</v>
      </c>
      <c r="B6889" s="630">
        <v>663.28</v>
      </c>
    </row>
    <row r="6890" spans="1:2" ht="15">
      <c r="A6890" s="629" t="s">
        <v>7211</v>
      </c>
      <c r="B6890" s="630">
        <v>663.28</v>
      </c>
    </row>
    <row r="6891" spans="1:2" ht="15">
      <c r="A6891" s="629" t="s">
        <v>7212</v>
      </c>
      <c r="B6891" s="630">
        <v>734.62</v>
      </c>
    </row>
    <row r="6892" spans="1:2" ht="15">
      <c r="A6892" s="629" t="s">
        <v>7213</v>
      </c>
      <c r="B6892" s="630">
        <v>734.62</v>
      </c>
    </row>
    <row r="6893" spans="1:2" ht="15">
      <c r="A6893" s="629" t="s">
        <v>7214</v>
      </c>
      <c r="B6893" s="630">
        <v>816.74</v>
      </c>
    </row>
    <row r="6894" spans="1:2" ht="15">
      <c r="A6894" s="629" t="s">
        <v>7215</v>
      </c>
      <c r="B6894" s="630">
        <v>816.74</v>
      </c>
    </row>
    <row r="6895" spans="1:2" ht="15">
      <c r="A6895" s="629" t="s">
        <v>7216</v>
      </c>
      <c r="B6895" s="630">
        <v>893.52</v>
      </c>
    </row>
    <row r="6896" spans="1:2" ht="15">
      <c r="A6896" s="629" t="s">
        <v>7217</v>
      </c>
      <c r="B6896" s="630">
        <v>893.52</v>
      </c>
    </row>
    <row r="6897" spans="1:2" ht="15">
      <c r="A6897" s="629" t="s">
        <v>7218</v>
      </c>
      <c r="B6897" s="630">
        <v>972.69</v>
      </c>
    </row>
    <row r="6898" spans="1:2" ht="15">
      <c r="A6898" s="629" t="s">
        <v>7219</v>
      </c>
      <c r="B6898" s="630">
        <v>972.69</v>
      </c>
    </row>
    <row r="6899" spans="1:2" ht="15">
      <c r="A6899" s="629" t="s">
        <v>7220</v>
      </c>
      <c r="B6899" s="630">
        <v>1063.47</v>
      </c>
    </row>
    <row r="6900" spans="1:2" ht="15">
      <c r="A6900" s="629" t="s">
        <v>7221</v>
      </c>
      <c r="B6900" s="630">
        <v>1063.47</v>
      </c>
    </row>
    <row r="6901" spans="1:2" ht="15">
      <c r="A6901" s="629" t="s">
        <v>7222</v>
      </c>
      <c r="B6901" s="630">
        <v>1145.58</v>
      </c>
    </row>
    <row r="6902" spans="1:2" ht="15">
      <c r="A6902" s="629" t="s">
        <v>7223</v>
      </c>
      <c r="B6902" s="630">
        <v>1145.58</v>
      </c>
    </row>
    <row r="6903" spans="1:2" ht="15">
      <c r="A6903" s="629" t="s">
        <v>7224</v>
      </c>
      <c r="B6903" s="630">
        <v>1224.8900000000001</v>
      </c>
    </row>
    <row r="6904" spans="1:2" ht="15">
      <c r="A6904" s="629" t="s">
        <v>7225</v>
      </c>
      <c r="B6904" s="630">
        <v>1224.8900000000001</v>
      </c>
    </row>
    <row r="6905" spans="1:2" ht="15">
      <c r="A6905" s="629" t="s">
        <v>7226</v>
      </c>
      <c r="B6905" s="630">
        <v>1304.76</v>
      </c>
    </row>
    <row r="6906" spans="1:2" ht="15">
      <c r="A6906" s="629" t="s">
        <v>7227</v>
      </c>
      <c r="B6906" s="630">
        <v>1304.76</v>
      </c>
    </row>
    <row r="6907" spans="1:2" ht="15">
      <c r="A6907" s="629" t="s">
        <v>7228</v>
      </c>
      <c r="B6907" s="630">
        <v>726.09</v>
      </c>
    </row>
    <row r="6908" spans="1:2" ht="15">
      <c r="A6908" s="629" t="s">
        <v>7229</v>
      </c>
      <c r="B6908" s="630">
        <v>726.09</v>
      </c>
    </row>
    <row r="6909" spans="1:2" ht="15">
      <c r="A6909" s="629" t="s">
        <v>7230</v>
      </c>
      <c r="B6909" s="630">
        <v>800.36</v>
      </c>
    </row>
    <row r="6910" spans="1:2" ht="15">
      <c r="A6910" s="629" t="s">
        <v>7231</v>
      </c>
      <c r="B6910" s="630">
        <v>800.36</v>
      </c>
    </row>
    <row r="6911" spans="1:2" ht="15">
      <c r="A6911" s="629" t="s">
        <v>7232</v>
      </c>
      <c r="B6911" s="630">
        <v>885</v>
      </c>
    </row>
    <row r="6912" spans="1:2" ht="15">
      <c r="A6912" s="629" t="s">
        <v>7233</v>
      </c>
      <c r="B6912" s="630">
        <v>885</v>
      </c>
    </row>
    <row r="6913" spans="1:2" ht="15">
      <c r="A6913" s="629" t="s">
        <v>7234</v>
      </c>
      <c r="B6913" s="630">
        <v>964.85</v>
      </c>
    </row>
    <row r="6914" spans="1:2" ht="15">
      <c r="A6914" s="629" t="s">
        <v>7235</v>
      </c>
      <c r="B6914" s="630">
        <v>964.85</v>
      </c>
    </row>
    <row r="6915" spans="1:2" ht="15">
      <c r="A6915" s="629" t="s">
        <v>7236</v>
      </c>
      <c r="B6915" s="630">
        <v>1041.3800000000001</v>
      </c>
    </row>
    <row r="6916" spans="1:2" ht="15">
      <c r="A6916" s="629" t="s">
        <v>7237</v>
      </c>
      <c r="B6916" s="630">
        <v>1041.3800000000001</v>
      </c>
    </row>
    <row r="6917" spans="1:2" ht="15">
      <c r="A6917" s="629" t="s">
        <v>7238</v>
      </c>
      <c r="B6917" s="630">
        <v>1131.5899999999999</v>
      </c>
    </row>
    <row r="6918" spans="1:2" ht="15">
      <c r="A6918" s="629" t="s">
        <v>7239</v>
      </c>
      <c r="B6918" s="630">
        <v>1131.5899999999999</v>
      </c>
    </row>
    <row r="6919" spans="1:2" ht="15">
      <c r="A6919" s="629" t="s">
        <v>7240</v>
      </c>
      <c r="B6919" s="630">
        <v>1219.29</v>
      </c>
    </row>
    <row r="6920" spans="1:2" ht="15">
      <c r="A6920" s="629" t="s">
        <v>7241</v>
      </c>
      <c r="B6920" s="630">
        <v>1219.29</v>
      </c>
    </row>
    <row r="6921" spans="1:2" ht="15">
      <c r="A6921" s="629" t="s">
        <v>7242</v>
      </c>
      <c r="B6921" s="630">
        <v>1304.76</v>
      </c>
    </row>
    <row r="6922" spans="1:2" ht="15">
      <c r="A6922" s="629" t="s">
        <v>7243</v>
      </c>
      <c r="B6922" s="630">
        <v>1304.76</v>
      </c>
    </row>
    <row r="6923" spans="1:2" ht="15">
      <c r="A6923" s="629" t="s">
        <v>7244</v>
      </c>
      <c r="B6923" s="630">
        <v>1383.86</v>
      </c>
    </row>
    <row r="6924" spans="1:2" ht="15">
      <c r="A6924" s="629" t="s">
        <v>7245</v>
      </c>
      <c r="B6924" s="630">
        <v>1383.86</v>
      </c>
    </row>
    <row r="6925" spans="1:2" ht="15">
      <c r="A6925" s="629" t="s">
        <v>7246</v>
      </c>
      <c r="B6925" s="630">
        <v>1474.29</v>
      </c>
    </row>
    <row r="6926" spans="1:2" ht="15">
      <c r="A6926" s="629" t="s">
        <v>7247</v>
      </c>
      <c r="B6926" s="630">
        <v>1474.29</v>
      </c>
    </row>
    <row r="6927" spans="1:2" ht="15">
      <c r="A6927" s="629" t="s">
        <v>7248</v>
      </c>
      <c r="B6927" s="630">
        <v>54.09</v>
      </c>
    </row>
    <row r="6928" spans="1:2" ht="15">
      <c r="A6928" s="629" t="s">
        <v>7249</v>
      </c>
      <c r="B6928" s="630">
        <v>54.09</v>
      </c>
    </row>
    <row r="6929" spans="1:2" ht="15">
      <c r="A6929" s="629" t="s">
        <v>7250</v>
      </c>
      <c r="B6929" s="630">
        <v>1399.57</v>
      </c>
    </row>
    <row r="6930" spans="1:2" ht="15">
      <c r="A6930" s="629" t="s">
        <v>7251</v>
      </c>
      <c r="B6930" s="630">
        <v>1280.31</v>
      </c>
    </row>
    <row r="6931" spans="1:2" ht="15">
      <c r="A6931" s="629" t="s">
        <v>7252</v>
      </c>
      <c r="B6931" s="630">
        <v>1575.34</v>
      </c>
    </row>
    <row r="6932" spans="1:2" ht="15">
      <c r="A6932" s="629" t="s">
        <v>7253</v>
      </c>
      <c r="B6932" s="630">
        <v>1443.55</v>
      </c>
    </row>
    <row r="6933" spans="1:2" ht="15">
      <c r="A6933" s="629" t="s">
        <v>7254</v>
      </c>
      <c r="B6933" s="630">
        <v>1894.06</v>
      </c>
    </row>
    <row r="6934" spans="1:2" ht="15">
      <c r="A6934" s="629" t="s">
        <v>7255</v>
      </c>
      <c r="B6934" s="630">
        <v>1737.48</v>
      </c>
    </row>
    <row r="6935" spans="1:2" ht="15">
      <c r="A6935" s="629" t="s">
        <v>7256</v>
      </c>
      <c r="B6935" s="630">
        <v>1581.97</v>
      </c>
    </row>
    <row r="6936" spans="1:2" ht="15">
      <c r="A6936" s="629" t="s">
        <v>7257</v>
      </c>
      <c r="B6936" s="630">
        <v>1457.79</v>
      </c>
    </row>
    <row r="6937" spans="1:2" ht="15">
      <c r="A6937" s="629" t="s">
        <v>7258</v>
      </c>
      <c r="B6937" s="630">
        <v>1898.34</v>
      </c>
    </row>
    <row r="6938" spans="1:2" ht="15">
      <c r="A6938" s="629" t="s">
        <v>7259</v>
      </c>
      <c r="B6938" s="630">
        <v>1749.33</v>
      </c>
    </row>
    <row r="6939" spans="1:2" ht="15">
      <c r="A6939" s="629" t="s">
        <v>7260</v>
      </c>
      <c r="B6939" s="630">
        <v>2372.9499999999998</v>
      </c>
    </row>
    <row r="6940" spans="1:2" ht="15">
      <c r="A6940" s="629" t="s">
        <v>7261</v>
      </c>
      <c r="B6940" s="630">
        <v>2186.69</v>
      </c>
    </row>
    <row r="6941" spans="1:2" ht="15">
      <c r="A6941" s="629" t="s">
        <v>7262</v>
      </c>
      <c r="B6941" s="630">
        <v>3163.94</v>
      </c>
    </row>
    <row r="6942" spans="1:2" ht="15">
      <c r="A6942" s="629" t="s">
        <v>7263</v>
      </c>
      <c r="B6942" s="630">
        <v>2915.58</v>
      </c>
    </row>
    <row r="6943" spans="1:2" ht="15">
      <c r="A6943" s="629" t="s">
        <v>7264</v>
      </c>
      <c r="B6943" s="630">
        <v>3954.92</v>
      </c>
    </row>
    <row r="6944" spans="1:2" ht="15">
      <c r="A6944" s="629" t="s">
        <v>7265</v>
      </c>
      <c r="B6944" s="630">
        <v>3644.48</v>
      </c>
    </row>
    <row r="6945" spans="1:2" ht="15">
      <c r="A6945" s="629" t="s">
        <v>7266</v>
      </c>
      <c r="B6945" s="630">
        <v>1184.8800000000001</v>
      </c>
    </row>
    <row r="6946" spans="1:2" ht="15">
      <c r="A6946" s="629" t="s">
        <v>7267</v>
      </c>
      <c r="B6946" s="630">
        <v>1050.3499999999999</v>
      </c>
    </row>
    <row r="6947" spans="1:2" ht="15">
      <c r="A6947" s="629" t="s">
        <v>7268</v>
      </c>
      <c r="B6947" s="630">
        <v>320.52999999999997</v>
      </c>
    </row>
    <row r="6948" spans="1:2" ht="15">
      <c r="A6948" s="629" t="s">
        <v>7269</v>
      </c>
      <c r="B6948" s="630">
        <v>285.29000000000002</v>
      </c>
    </row>
    <row r="6949" spans="1:2" ht="15">
      <c r="A6949" s="629" t="s">
        <v>7270</v>
      </c>
      <c r="B6949" s="630">
        <v>150.19999999999999</v>
      </c>
    </row>
    <row r="6950" spans="1:2" ht="15">
      <c r="A6950" s="629" t="s">
        <v>7271</v>
      </c>
      <c r="B6950" s="630">
        <v>150.19999999999999</v>
      </c>
    </row>
    <row r="6951" spans="1:2" ht="15">
      <c r="A6951" s="629" t="s">
        <v>7272</v>
      </c>
      <c r="B6951" s="630">
        <v>211.87</v>
      </c>
    </row>
    <row r="6952" spans="1:2" ht="15">
      <c r="A6952" s="629" t="s">
        <v>7273</v>
      </c>
      <c r="B6952" s="630">
        <v>211.87</v>
      </c>
    </row>
    <row r="6953" spans="1:2" ht="15">
      <c r="A6953" s="629" t="s">
        <v>7274</v>
      </c>
      <c r="B6953" s="630">
        <v>292.77</v>
      </c>
    </row>
    <row r="6954" spans="1:2" ht="15">
      <c r="A6954" s="629" t="s">
        <v>7275</v>
      </c>
      <c r="B6954" s="630">
        <v>292.77</v>
      </c>
    </row>
    <row r="6955" spans="1:2" ht="15">
      <c r="A6955" s="629" t="s">
        <v>7276</v>
      </c>
      <c r="B6955" s="630">
        <v>347.04</v>
      </c>
    </row>
    <row r="6956" spans="1:2" ht="15">
      <c r="A6956" s="629" t="s">
        <v>7277</v>
      </c>
      <c r="B6956" s="630">
        <v>347.04</v>
      </c>
    </row>
    <row r="6957" spans="1:2" ht="15">
      <c r="A6957" s="629" t="s">
        <v>7278</v>
      </c>
      <c r="B6957" s="630">
        <v>349.02</v>
      </c>
    </row>
    <row r="6958" spans="1:2" ht="15">
      <c r="A6958" s="629" t="s">
        <v>7279</v>
      </c>
      <c r="B6958" s="630">
        <v>349.02</v>
      </c>
    </row>
    <row r="6959" spans="1:2" ht="15">
      <c r="A6959" s="629" t="s">
        <v>7280</v>
      </c>
      <c r="B6959" s="630">
        <v>414.88</v>
      </c>
    </row>
    <row r="6960" spans="1:2" ht="15">
      <c r="A6960" s="629" t="s">
        <v>7281</v>
      </c>
      <c r="B6960" s="630">
        <v>414.88</v>
      </c>
    </row>
    <row r="6961" spans="1:2" ht="15">
      <c r="A6961" s="629" t="s">
        <v>7282</v>
      </c>
      <c r="B6961" s="630">
        <v>504.98</v>
      </c>
    </row>
    <row r="6962" spans="1:2" ht="15">
      <c r="A6962" s="629" t="s">
        <v>7283</v>
      </c>
      <c r="B6962" s="630">
        <v>504.98</v>
      </c>
    </row>
    <row r="6963" spans="1:2" ht="15">
      <c r="A6963" s="629" t="s">
        <v>7284</v>
      </c>
      <c r="B6963" s="630">
        <v>619.29</v>
      </c>
    </row>
    <row r="6964" spans="1:2" ht="15">
      <c r="A6964" s="629" t="s">
        <v>7285</v>
      </c>
      <c r="B6964" s="630">
        <v>619.29</v>
      </c>
    </row>
    <row r="6965" spans="1:2" ht="15">
      <c r="A6965" s="629" t="s">
        <v>7286</v>
      </c>
      <c r="B6965" s="630">
        <v>730.88</v>
      </c>
    </row>
    <row r="6966" spans="1:2" ht="15">
      <c r="A6966" s="629" t="s">
        <v>7287</v>
      </c>
      <c r="B6966" s="630">
        <v>730.88</v>
      </c>
    </row>
    <row r="6967" spans="1:2" ht="15">
      <c r="A6967" s="629" t="s">
        <v>7288</v>
      </c>
      <c r="B6967" s="630">
        <v>954.24</v>
      </c>
    </row>
    <row r="6968" spans="1:2" ht="15">
      <c r="A6968" s="629" t="s">
        <v>7289</v>
      </c>
      <c r="B6968" s="630">
        <v>954.24</v>
      </c>
    </row>
    <row r="6969" spans="1:2" ht="15">
      <c r="A6969" s="629" t="s">
        <v>7290</v>
      </c>
      <c r="B6969" s="630">
        <v>997.89</v>
      </c>
    </row>
    <row r="6970" spans="1:2" ht="15">
      <c r="A6970" s="629" t="s">
        <v>7291</v>
      </c>
      <c r="B6970" s="630">
        <v>997.89</v>
      </c>
    </row>
    <row r="6971" spans="1:2" ht="15">
      <c r="A6971" s="629" t="s">
        <v>7292</v>
      </c>
      <c r="B6971" s="630">
        <v>1167.93</v>
      </c>
    </row>
    <row r="6972" spans="1:2" ht="15">
      <c r="A6972" s="629" t="s">
        <v>7293</v>
      </c>
      <c r="B6972" s="630">
        <v>1167.93</v>
      </c>
    </row>
    <row r="6973" spans="1:2" ht="15">
      <c r="A6973" s="629" t="s">
        <v>7294</v>
      </c>
      <c r="B6973" s="630">
        <v>1283.8499999999999</v>
      </c>
    </row>
    <row r="6974" spans="1:2" ht="15">
      <c r="A6974" s="629" t="s">
        <v>7295</v>
      </c>
      <c r="B6974" s="630">
        <v>1283.8499999999999</v>
      </c>
    </row>
    <row r="6975" spans="1:2" ht="15">
      <c r="A6975" s="629" t="s">
        <v>7296</v>
      </c>
      <c r="B6975" s="630">
        <v>1665.27</v>
      </c>
    </row>
    <row r="6976" spans="1:2" ht="15">
      <c r="A6976" s="629" t="s">
        <v>7297</v>
      </c>
      <c r="B6976" s="630">
        <v>1665.27</v>
      </c>
    </row>
    <row r="6977" spans="1:2" ht="15">
      <c r="A6977" s="629" t="s">
        <v>7298</v>
      </c>
      <c r="B6977" s="630">
        <v>2345.91</v>
      </c>
    </row>
    <row r="6978" spans="1:2" ht="15">
      <c r="A6978" s="629" t="s">
        <v>7299</v>
      </c>
      <c r="B6978" s="630">
        <v>2345.91</v>
      </c>
    </row>
    <row r="6979" spans="1:2" ht="15">
      <c r="A6979" s="629" t="s">
        <v>7300</v>
      </c>
      <c r="B6979" s="630">
        <v>2809.09</v>
      </c>
    </row>
    <row r="6980" spans="1:2" ht="15">
      <c r="A6980" s="629" t="s">
        <v>7301</v>
      </c>
      <c r="B6980" s="630">
        <v>2809.09</v>
      </c>
    </row>
    <row r="6981" spans="1:2" ht="15">
      <c r="A6981" s="629" t="s">
        <v>7302</v>
      </c>
      <c r="B6981" s="630">
        <v>3288.05</v>
      </c>
    </row>
    <row r="6982" spans="1:2" ht="15">
      <c r="A6982" s="629" t="s">
        <v>7303</v>
      </c>
      <c r="B6982" s="630">
        <v>3288.05</v>
      </c>
    </row>
    <row r="6983" spans="1:2" ht="15">
      <c r="A6983" s="629" t="s">
        <v>7304</v>
      </c>
      <c r="B6983" s="630">
        <v>3835.68</v>
      </c>
    </row>
    <row r="6984" spans="1:2" ht="15">
      <c r="A6984" s="629" t="s">
        <v>7305</v>
      </c>
      <c r="B6984" s="630">
        <v>3835.68</v>
      </c>
    </row>
    <row r="6985" spans="1:2" ht="15">
      <c r="A6985" s="629" t="s">
        <v>7306</v>
      </c>
      <c r="B6985" s="630">
        <v>5027.82</v>
      </c>
    </row>
    <row r="6986" spans="1:2" ht="15">
      <c r="A6986" s="629" t="s">
        <v>7307</v>
      </c>
      <c r="B6986" s="630">
        <v>5027.82</v>
      </c>
    </row>
    <row r="6987" spans="1:2" ht="15">
      <c r="A6987" s="629" t="s">
        <v>7308</v>
      </c>
      <c r="B6987" s="630">
        <v>386.79</v>
      </c>
    </row>
    <row r="6988" spans="1:2" ht="15">
      <c r="A6988" s="629" t="s">
        <v>7309</v>
      </c>
      <c r="B6988" s="630">
        <v>386.79</v>
      </c>
    </row>
    <row r="6989" spans="1:2" ht="15">
      <c r="A6989" s="629" t="s">
        <v>7310</v>
      </c>
      <c r="B6989" s="630">
        <v>462.39</v>
      </c>
    </row>
    <row r="6990" spans="1:2" ht="15">
      <c r="A6990" s="629" t="s">
        <v>7311</v>
      </c>
      <c r="B6990" s="630">
        <v>462.39</v>
      </c>
    </row>
    <row r="6991" spans="1:2" ht="15">
      <c r="A6991" s="629" t="s">
        <v>7312</v>
      </c>
      <c r="B6991" s="630">
        <v>565.46</v>
      </c>
    </row>
    <row r="6992" spans="1:2" ht="15">
      <c r="A6992" s="629" t="s">
        <v>7313</v>
      </c>
      <c r="B6992" s="630">
        <v>565.46</v>
      </c>
    </row>
    <row r="6993" spans="1:2" ht="15">
      <c r="A6993" s="629" t="s">
        <v>7314</v>
      </c>
      <c r="B6993" s="630">
        <v>645.08000000000004</v>
      </c>
    </row>
    <row r="6994" spans="1:2" ht="15">
      <c r="A6994" s="629" t="s">
        <v>7315</v>
      </c>
      <c r="B6994" s="630">
        <v>645.08000000000004</v>
      </c>
    </row>
    <row r="6995" spans="1:2" ht="15">
      <c r="A6995" s="629" t="s">
        <v>7316</v>
      </c>
      <c r="B6995" s="630">
        <v>851.11</v>
      </c>
    </row>
    <row r="6996" spans="1:2" ht="15">
      <c r="A6996" s="629" t="s">
        <v>7317</v>
      </c>
      <c r="B6996" s="630">
        <v>851.11</v>
      </c>
    </row>
    <row r="6997" spans="1:2" ht="15">
      <c r="A6997" s="629" t="s">
        <v>7318</v>
      </c>
      <c r="B6997" s="630">
        <v>908.16</v>
      </c>
    </row>
    <row r="6998" spans="1:2" ht="15">
      <c r="A6998" s="629" t="s">
        <v>7319</v>
      </c>
      <c r="B6998" s="630">
        <v>908.16</v>
      </c>
    </row>
    <row r="6999" spans="1:2" ht="15">
      <c r="A6999" s="629" t="s">
        <v>7320</v>
      </c>
      <c r="B6999" s="630">
        <v>1063.29</v>
      </c>
    </row>
    <row r="7000" spans="1:2" ht="15">
      <c r="A7000" s="629" t="s">
        <v>7321</v>
      </c>
      <c r="B7000" s="630">
        <v>1063.29</v>
      </c>
    </row>
    <row r="7001" spans="1:2" ht="15">
      <c r="A7001" s="629" t="s">
        <v>7322</v>
      </c>
      <c r="B7001" s="630">
        <v>1132.3800000000001</v>
      </c>
    </row>
    <row r="7002" spans="1:2" ht="15">
      <c r="A7002" s="629" t="s">
        <v>7323</v>
      </c>
      <c r="B7002" s="630">
        <v>1132.3800000000001</v>
      </c>
    </row>
    <row r="7003" spans="1:2" ht="15">
      <c r="A7003" s="629" t="s">
        <v>7324</v>
      </c>
      <c r="B7003" s="630">
        <v>1464.12</v>
      </c>
    </row>
    <row r="7004" spans="1:2" ht="15">
      <c r="A7004" s="629" t="s">
        <v>7325</v>
      </c>
      <c r="B7004" s="630">
        <v>1464.12</v>
      </c>
    </row>
    <row r="7005" spans="1:2" ht="15">
      <c r="A7005" s="629" t="s">
        <v>7326</v>
      </c>
      <c r="B7005" s="630">
        <v>2081.63</v>
      </c>
    </row>
    <row r="7006" spans="1:2" ht="15">
      <c r="A7006" s="629" t="s">
        <v>7327</v>
      </c>
      <c r="B7006" s="630">
        <v>2081.63</v>
      </c>
    </row>
    <row r="7007" spans="1:2" ht="15">
      <c r="A7007" s="629" t="s">
        <v>7328</v>
      </c>
      <c r="B7007" s="630">
        <v>2416.2199999999998</v>
      </c>
    </row>
    <row r="7008" spans="1:2" ht="15">
      <c r="A7008" s="629" t="s">
        <v>7329</v>
      </c>
      <c r="B7008" s="630">
        <v>2416.2199999999998</v>
      </c>
    </row>
    <row r="7009" spans="1:2" ht="15">
      <c r="A7009" s="629" t="s">
        <v>7330</v>
      </c>
      <c r="B7009" s="630">
        <v>2791.27</v>
      </c>
    </row>
    <row r="7010" spans="1:2" ht="15">
      <c r="A7010" s="629" t="s">
        <v>7331</v>
      </c>
      <c r="B7010" s="630">
        <v>2791.27</v>
      </c>
    </row>
    <row r="7011" spans="1:2" ht="15">
      <c r="A7011" s="629" t="s">
        <v>7332</v>
      </c>
      <c r="B7011" s="630">
        <v>3281.43</v>
      </c>
    </row>
    <row r="7012" spans="1:2" ht="15">
      <c r="A7012" s="629" t="s">
        <v>7333</v>
      </c>
      <c r="B7012" s="630">
        <v>3281.43</v>
      </c>
    </row>
    <row r="7013" spans="1:2" ht="15">
      <c r="A7013" s="629" t="s">
        <v>7334</v>
      </c>
      <c r="B7013" s="630">
        <v>4366.3500000000004</v>
      </c>
    </row>
    <row r="7014" spans="1:2" ht="15">
      <c r="A7014" s="629" t="s">
        <v>7335</v>
      </c>
      <c r="B7014" s="630">
        <v>4366.3500000000004</v>
      </c>
    </row>
    <row r="7015" spans="1:2" ht="15">
      <c r="A7015" s="629" t="s">
        <v>7336</v>
      </c>
      <c r="B7015" s="630">
        <v>383.69</v>
      </c>
    </row>
    <row r="7016" spans="1:2" ht="15">
      <c r="A7016" s="629" t="s">
        <v>7337</v>
      </c>
      <c r="B7016" s="630">
        <v>383.69</v>
      </c>
    </row>
    <row r="7017" spans="1:2" ht="15">
      <c r="A7017" s="629" t="s">
        <v>7338</v>
      </c>
      <c r="B7017" s="630">
        <v>383.82</v>
      </c>
    </row>
    <row r="7018" spans="1:2" ht="15">
      <c r="A7018" s="629" t="s">
        <v>7339</v>
      </c>
      <c r="B7018" s="630">
        <v>383.82</v>
      </c>
    </row>
    <row r="7019" spans="1:2" ht="15">
      <c r="A7019" s="629" t="s">
        <v>7340</v>
      </c>
      <c r="B7019" s="630">
        <v>443.04</v>
      </c>
    </row>
    <row r="7020" spans="1:2" ht="15">
      <c r="A7020" s="629" t="s">
        <v>7341</v>
      </c>
      <c r="B7020" s="630">
        <v>443.04</v>
      </c>
    </row>
    <row r="7021" spans="1:2" ht="15">
      <c r="A7021" s="629" t="s">
        <v>7342</v>
      </c>
      <c r="B7021" s="630">
        <v>518.17999999999995</v>
      </c>
    </row>
    <row r="7022" spans="1:2" ht="15">
      <c r="A7022" s="629" t="s">
        <v>7343</v>
      </c>
      <c r="B7022" s="630">
        <v>518.17999999999995</v>
      </c>
    </row>
    <row r="7023" spans="1:2" ht="15">
      <c r="A7023" s="629" t="s">
        <v>7344</v>
      </c>
      <c r="B7023" s="630">
        <v>643.05999999999995</v>
      </c>
    </row>
    <row r="7024" spans="1:2" ht="15">
      <c r="A7024" s="629" t="s">
        <v>7345</v>
      </c>
      <c r="B7024" s="630">
        <v>643.05999999999995</v>
      </c>
    </row>
    <row r="7025" spans="1:2" ht="15">
      <c r="A7025" s="629" t="s">
        <v>7346</v>
      </c>
      <c r="B7025" s="630">
        <v>725.95</v>
      </c>
    </row>
    <row r="7026" spans="1:2" ht="15">
      <c r="A7026" s="629" t="s">
        <v>7347</v>
      </c>
      <c r="B7026" s="630">
        <v>725.95</v>
      </c>
    </row>
    <row r="7027" spans="1:2" ht="15">
      <c r="A7027" s="629" t="s">
        <v>7348</v>
      </c>
      <c r="B7027" s="630">
        <v>970.5</v>
      </c>
    </row>
    <row r="7028" spans="1:2" ht="15">
      <c r="A7028" s="629" t="s">
        <v>7349</v>
      </c>
      <c r="B7028" s="630">
        <v>970.5</v>
      </c>
    </row>
    <row r="7029" spans="1:2" ht="15">
      <c r="A7029" s="629" t="s">
        <v>7350</v>
      </c>
      <c r="B7029" s="630">
        <v>1061.4000000000001</v>
      </c>
    </row>
    <row r="7030" spans="1:2" ht="15">
      <c r="A7030" s="629" t="s">
        <v>7351</v>
      </c>
      <c r="B7030" s="630">
        <v>1061.4000000000001</v>
      </c>
    </row>
    <row r="7031" spans="1:2" ht="15">
      <c r="A7031" s="629" t="s">
        <v>7352</v>
      </c>
      <c r="B7031" s="630">
        <v>1214.8800000000001</v>
      </c>
    </row>
    <row r="7032" spans="1:2" ht="15">
      <c r="A7032" s="629" t="s">
        <v>7353</v>
      </c>
      <c r="B7032" s="630">
        <v>1214.8800000000001</v>
      </c>
    </row>
    <row r="7033" spans="1:2" ht="15">
      <c r="A7033" s="629" t="s">
        <v>7354</v>
      </c>
      <c r="B7033" s="630">
        <v>1304.8699999999999</v>
      </c>
    </row>
    <row r="7034" spans="1:2" ht="15">
      <c r="A7034" s="629" t="s">
        <v>7355</v>
      </c>
      <c r="B7034" s="630">
        <v>1304.8699999999999</v>
      </c>
    </row>
    <row r="7035" spans="1:2" ht="15">
      <c r="A7035" s="629" t="s">
        <v>7356</v>
      </c>
      <c r="B7035" s="630">
        <v>1732.16</v>
      </c>
    </row>
    <row r="7036" spans="1:2" ht="15">
      <c r="A7036" s="629" t="s">
        <v>7357</v>
      </c>
      <c r="B7036" s="630">
        <v>1732.16</v>
      </c>
    </row>
    <row r="7037" spans="1:2" ht="15">
      <c r="A7037" s="629" t="s">
        <v>7358</v>
      </c>
      <c r="B7037" s="630">
        <v>2529.06</v>
      </c>
    </row>
    <row r="7038" spans="1:2" ht="15">
      <c r="A7038" s="629" t="s">
        <v>7359</v>
      </c>
      <c r="B7038" s="630">
        <v>2529.06</v>
      </c>
    </row>
    <row r="7039" spans="1:2" ht="15">
      <c r="A7039" s="629" t="s">
        <v>7360</v>
      </c>
      <c r="B7039" s="630">
        <v>2962.22</v>
      </c>
    </row>
    <row r="7040" spans="1:2" ht="15">
      <c r="A7040" s="629" t="s">
        <v>7361</v>
      </c>
      <c r="B7040" s="630">
        <v>2962.22</v>
      </c>
    </row>
    <row r="7041" spans="1:2" ht="15">
      <c r="A7041" s="629" t="s">
        <v>7362</v>
      </c>
      <c r="B7041" s="630">
        <v>3522.27</v>
      </c>
    </row>
    <row r="7042" spans="1:2" ht="15">
      <c r="A7042" s="629" t="s">
        <v>7363</v>
      </c>
      <c r="B7042" s="630">
        <v>3522.27</v>
      </c>
    </row>
    <row r="7043" spans="1:2" ht="15">
      <c r="A7043" s="629" t="s">
        <v>7364</v>
      </c>
      <c r="B7043" s="630">
        <v>4128.95</v>
      </c>
    </row>
    <row r="7044" spans="1:2" ht="15">
      <c r="A7044" s="629" t="s">
        <v>7365</v>
      </c>
      <c r="B7044" s="630">
        <v>4128.95</v>
      </c>
    </row>
    <row r="7045" spans="1:2" ht="15">
      <c r="A7045" s="629" t="s">
        <v>7366</v>
      </c>
      <c r="B7045" s="630">
        <v>5780.7</v>
      </c>
    </row>
    <row r="7046" spans="1:2" ht="15">
      <c r="A7046" s="629" t="s">
        <v>7367</v>
      </c>
      <c r="B7046" s="630">
        <v>5780.7</v>
      </c>
    </row>
    <row r="7047" spans="1:2" ht="15">
      <c r="A7047" s="629" t="s">
        <v>7368</v>
      </c>
      <c r="B7047" s="630">
        <v>1273.3399999999999</v>
      </c>
    </row>
    <row r="7048" spans="1:2" ht="15">
      <c r="A7048" s="629" t="s">
        <v>7369</v>
      </c>
      <c r="B7048" s="630">
        <v>1273.3399999999999</v>
      </c>
    </row>
    <row r="7049" spans="1:2" ht="15">
      <c r="A7049" s="629" t="s">
        <v>7370</v>
      </c>
      <c r="B7049" s="630">
        <v>1417.28</v>
      </c>
    </row>
    <row r="7050" spans="1:2" ht="15">
      <c r="A7050" s="629" t="s">
        <v>7371</v>
      </c>
      <c r="B7050" s="630">
        <v>1417.28</v>
      </c>
    </row>
    <row r="7051" spans="1:2" ht="15">
      <c r="A7051" s="629" t="s">
        <v>7372</v>
      </c>
      <c r="B7051" s="630">
        <v>1749</v>
      </c>
    </row>
    <row r="7052" spans="1:2" ht="15">
      <c r="A7052" s="629" t="s">
        <v>7373</v>
      </c>
      <c r="B7052" s="630">
        <v>1749</v>
      </c>
    </row>
    <row r="7053" spans="1:2" ht="15">
      <c r="A7053" s="629" t="s">
        <v>7374</v>
      </c>
      <c r="B7053" s="630">
        <v>2112.9499999999998</v>
      </c>
    </row>
    <row r="7054" spans="1:2" ht="15">
      <c r="A7054" s="629" t="s">
        <v>7375</v>
      </c>
      <c r="B7054" s="630">
        <v>2112.9499999999998</v>
      </c>
    </row>
    <row r="7055" spans="1:2" ht="15">
      <c r="A7055" s="629" t="s">
        <v>7376</v>
      </c>
      <c r="B7055" s="630">
        <v>2498.39</v>
      </c>
    </row>
    <row r="7056" spans="1:2" ht="15">
      <c r="A7056" s="629" t="s">
        <v>7377</v>
      </c>
      <c r="B7056" s="630">
        <v>2498.39</v>
      </c>
    </row>
    <row r="7057" spans="1:2" ht="15">
      <c r="A7057" s="629" t="s">
        <v>7378</v>
      </c>
      <c r="B7057" s="630">
        <v>3059.86</v>
      </c>
    </row>
    <row r="7058" spans="1:2" ht="15">
      <c r="A7058" s="629" t="s">
        <v>7379</v>
      </c>
      <c r="B7058" s="630">
        <v>3059.86</v>
      </c>
    </row>
    <row r="7059" spans="1:2" ht="15">
      <c r="A7059" s="629" t="s">
        <v>7380</v>
      </c>
      <c r="B7059" s="630">
        <v>3556.27</v>
      </c>
    </row>
    <row r="7060" spans="1:2" ht="15">
      <c r="A7060" s="629" t="s">
        <v>7381</v>
      </c>
      <c r="B7060" s="630">
        <v>3556.27</v>
      </c>
    </row>
    <row r="7061" spans="1:2" ht="15">
      <c r="A7061" s="629" t="s">
        <v>7382</v>
      </c>
      <c r="B7061" s="630">
        <v>4001.63</v>
      </c>
    </row>
    <row r="7062" spans="1:2" ht="15">
      <c r="A7062" s="629" t="s">
        <v>7383</v>
      </c>
      <c r="B7062" s="630">
        <v>4001.63</v>
      </c>
    </row>
    <row r="7063" spans="1:2" ht="15">
      <c r="A7063" s="629" t="s">
        <v>7384</v>
      </c>
      <c r="B7063" s="630">
        <v>4902.21</v>
      </c>
    </row>
    <row r="7064" spans="1:2" ht="15">
      <c r="A7064" s="629" t="s">
        <v>7385</v>
      </c>
      <c r="B7064" s="630">
        <v>4902.21</v>
      </c>
    </row>
    <row r="7065" spans="1:2" ht="15">
      <c r="A7065" s="629" t="s">
        <v>7386</v>
      </c>
      <c r="B7065" s="630">
        <v>5224.4399999999996</v>
      </c>
    </row>
    <row r="7066" spans="1:2" ht="15">
      <c r="A7066" s="629" t="s">
        <v>7387</v>
      </c>
      <c r="B7066" s="630">
        <v>5224.4399999999996</v>
      </c>
    </row>
    <row r="7067" spans="1:2" ht="15">
      <c r="A7067" s="629" t="s">
        <v>7388</v>
      </c>
      <c r="B7067" s="630">
        <v>6327.92</v>
      </c>
    </row>
    <row r="7068" spans="1:2" ht="15">
      <c r="A7068" s="629" t="s">
        <v>7389</v>
      </c>
      <c r="B7068" s="630">
        <v>6327.92</v>
      </c>
    </row>
    <row r="7069" spans="1:2" ht="15">
      <c r="A7069" s="629" t="s">
        <v>7390</v>
      </c>
      <c r="B7069" s="630">
        <v>14068.01</v>
      </c>
    </row>
    <row r="7070" spans="1:2" ht="15">
      <c r="A7070" s="629" t="s">
        <v>7391</v>
      </c>
      <c r="B7070" s="630">
        <v>14068.01</v>
      </c>
    </row>
    <row r="7071" spans="1:2" ht="15">
      <c r="A7071" s="629" t="s">
        <v>7392</v>
      </c>
      <c r="B7071" s="630">
        <v>17863.37</v>
      </c>
    </row>
    <row r="7072" spans="1:2" ht="15">
      <c r="A7072" s="629" t="s">
        <v>7393</v>
      </c>
      <c r="B7072" s="630">
        <v>17863.37</v>
      </c>
    </row>
    <row r="7073" spans="1:2" ht="15">
      <c r="A7073" s="629" t="s">
        <v>7394</v>
      </c>
      <c r="B7073" s="630">
        <v>25949.32</v>
      </c>
    </row>
    <row r="7074" spans="1:2" ht="15">
      <c r="A7074" s="629" t="s">
        <v>7395</v>
      </c>
      <c r="B7074" s="630">
        <v>25949.32</v>
      </c>
    </row>
    <row r="7075" spans="1:2" ht="15">
      <c r="A7075" s="629" t="s">
        <v>7396</v>
      </c>
      <c r="B7075" s="630">
        <v>26921.17</v>
      </c>
    </row>
    <row r="7076" spans="1:2" ht="15">
      <c r="A7076" s="629" t="s">
        <v>7397</v>
      </c>
      <c r="B7076" s="630">
        <v>26921.17</v>
      </c>
    </row>
    <row r="7077" spans="1:2" ht="15">
      <c r="A7077" s="629" t="s">
        <v>7398</v>
      </c>
      <c r="B7077" s="630">
        <v>38611.440000000002</v>
      </c>
    </row>
    <row r="7078" spans="1:2" ht="15">
      <c r="A7078" s="629" t="s">
        <v>7399</v>
      </c>
      <c r="B7078" s="630">
        <v>38611.440000000002</v>
      </c>
    </row>
    <row r="7079" spans="1:2" ht="15">
      <c r="A7079" s="629" t="s">
        <v>7400</v>
      </c>
      <c r="B7079" s="630">
        <v>1273.3399999999999</v>
      </c>
    </row>
    <row r="7080" spans="1:2" ht="15">
      <c r="A7080" s="629" t="s">
        <v>7401</v>
      </c>
      <c r="B7080" s="630">
        <v>1273.3399999999999</v>
      </c>
    </row>
    <row r="7081" spans="1:2" ht="15">
      <c r="A7081" s="629" t="s">
        <v>7402</v>
      </c>
      <c r="B7081" s="630">
        <v>1417.28</v>
      </c>
    </row>
    <row r="7082" spans="1:2" ht="15">
      <c r="A7082" s="629" t="s">
        <v>7403</v>
      </c>
      <c r="B7082" s="630">
        <v>1417.28</v>
      </c>
    </row>
    <row r="7083" spans="1:2" ht="15">
      <c r="A7083" s="629" t="s">
        <v>7404</v>
      </c>
      <c r="B7083" s="630">
        <v>1749</v>
      </c>
    </row>
    <row r="7084" spans="1:2" ht="15">
      <c r="A7084" s="629" t="s">
        <v>7405</v>
      </c>
      <c r="B7084" s="630">
        <v>1749</v>
      </c>
    </row>
    <row r="7085" spans="1:2" ht="15">
      <c r="A7085" s="629" t="s">
        <v>7406</v>
      </c>
      <c r="B7085" s="630">
        <v>2113.81</v>
      </c>
    </row>
    <row r="7086" spans="1:2" ht="15">
      <c r="A7086" s="629" t="s">
        <v>7407</v>
      </c>
      <c r="B7086" s="630">
        <v>2113.81</v>
      </c>
    </row>
    <row r="7087" spans="1:2" ht="15">
      <c r="A7087" s="629" t="s">
        <v>7408</v>
      </c>
      <c r="B7087" s="630">
        <v>2555.83</v>
      </c>
    </row>
    <row r="7088" spans="1:2" ht="15">
      <c r="A7088" s="629" t="s">
        <v>7409</v>
      </c>
      <c r="B7088" s="630">
        <v>2555.83</v>
      </c>
    </row>
    <row r="7089" spans="1:2" ht="15">
      <c r="A7089" s="629" t="s">
        <v>7410</v>
      </c>
      <c r="B7089" s="630">
        <v>3107.01</v>
      </c>
    </row>
    <row r="7090" spans="1:2" ht="15">
      <c r="A7090" s="629" t="s">
        <v>7411</v>
      </c>
      <c r="B7090" s="630">
        <v>3107.01</v>
      </c>
    </row>
    <row r="7091" spans="1:2" ht="15">
      <c r="A7091" s="629" t="s">
        <v>7412</v>
      </c>
      <c r="B7091" s="630">
        <v>3607.04</v>
      </c>
    </row>
    <row r="7092" spans="1:2" ht="15">
      <c r="A7092" s="629" t="s">
        <v>7413</v>
      </c>
      <c r="B7092" s="630">
        <v>3607.04</v>
      </c>
    </row>
    <row r="7093" spans="1:2" ht="15">
      <c r="A7093" s="629" t="s">
        <v>7414</v>
      </c>
      <c r="B7093" s="630">
        <v>4243.2299999999996</v>
      </c>
    </row>
    <row r="7094" spans="1:2" ht="15">
      <c r="A7094" s="629" t="s">
        <v>7415</v>
      </c>
      <c r="B7094" s="630">
        <v>4243.2299999999996</v>
      </c>
    </row>
    <row r="7095" spans="1:2" ht="15">
      <c r="A7095" s="629" t="s">
        <v>7416</v>
      </c>
      <c r="B7095" s="630">
        <v>5198.9399999999996</v>
      </c>
    </row>
    <row r="7096" spans="1:2" ht="15">
      <c r="A7096" s="629" t="s">
        <v>7417</v>
      </c>
      <c r="B7096" s="630">
        <v>5198.9399999999996</v>
      </c>
    </row>
    <row r="7097" spans="1:2" ht="15">
      <c r="A7097" s="629" t="s">
        <v>7418</v>
      </c>
      <c r="B7097" s="630">
        <v>6031.04</v>
      </c>
    </row>
    <row r="7098" spans="1:2" ht="15">
      <c r="A7098" s="629" t="s">
        <v>7419</v>
      </c>
      <c r="B7098" s="630">
        <v>6031.04</v>
      </c>
    </row>
    <row r="7099" spans="1:2" ht="15">
      <c r="A7099" s="629" t="s">
        <v>7420</v>
      </c>
      <c r="B7099" s="630">
        <v>8283.02</v>
      </c>
    </row>
    <row r="7100" spans="1:2" ht="15">
      <c r="A7100" s="629" t="s">
        <v>7421</v>
      </c>
      <c r="B7100" s="630">
        <v>8283.02</v>
      </c>
    </row>
    <row r="7101" spans="1:2" ht="15">
      <c r="A7101" s="629" t="s">
        <v>7422</v>
      </c>
      <c r="B7101" s="630">
        <v>14448.43</v>
      </c>
    </row>
    <row r="7102" spans="1:2" ht="15">
      <c r="A7102" s="629" t="s">
        <v>7423</v>
      </c>
      <c r="B7102" s="630">
        <v>14448.43</v>
      </c>
    </row>
    <row r="7103" spans="1:2" ht="15">
      <c r="A7103" s="629" t="s">
        <v>7424</v>
      </c>
      <c r="B7103" s="630">
        <v>25971.84</v>
      </c>
    </row>
    <row r="7104" spans="1:2" ht="15">
      <c r="A7104" s="629" t="s">
        <v>7425</v>
      </c>
      <c r="B7104" s="630">
        <v>25971.84</v>
      </c>
    </row>
    <row r="7105" spans="1:2" ht="15">
      <c r="A7105" s="629" t="s">
        <v>7426</v>
      </c>
      <c r="B7105" s="630">
        <v>34412.78</v>
      </c>
    </row>
    <row r="7106" spans="1:2" ht="15">
      <c r="A7106" s="629" t="s">
        <v>7427</v>
      </c>
      <c r="B7106" s="630">
        <v>34412.78</v>
      </c>
    </row>
    <row r="7107" spans="1:2" ht="15">
      <c r="A7107" s="629" t="s">
        <v>7428</v>
      </c>
      <c r="B7107" s="630">
        <v>47258.53</v>
      </c>
    </row>
    <row r="7108" spans="1:2" ht="15">
      <c r="A7108" s="629" t="s">
        <v>7429</v>
      </c>
      <c r="B7108" s="630">
        <v>47258.53</v>
      </c>
    </row>
    <row r="7109" spans="1:2" ht="15">
      <c r="A7109" s="629" t="s">
        <v>7430</v>
      </c>
      <c r="B7109" s="630">
        <v>28059.19</v>
      </c>
    </row>
    <row r="7110" spans="1:2" ht="15">
      <c r="A7110" s="629" t="s">
        <v>7431</v>
      </c>
      <c r="B7110" s="630">
        <v>28059.19</v>
      </c>
    </row>
    <row r="7111" spans="1:2" ht="15">
      <c r="A7111" s="629" t="s">
        <v>7432</v>
      </c>
      <c r="B7111" s="630">
        <v>34412.78</v>
      </c>
    </row>
    <row r="7112" spans="1:2" ht="15">
      <c r="A7112" s="629" t="s">
        <v>7433</v>
      </c>
      <c r="B7112" s="630">
        <v>34412.78</v>
      </c>
    </row>
    <row r="7113" spans="1:2" ht="15">
      <c r="A7113" s="629" t="s">
        <v>7434</v>
      </c>
      <c r="B7113" s="630">
        <v>51082.11</v>
      </c>
    </row>
    <row r="7114" spans="1:2" ht="15">
      <c r="A7114" s="629" t="s">
        <v>7435</v>
      </c>
      <c r="B7114" s="630">
        <v>51082.11</v>
      </c>
    </row>
    <row r="7115" spans="1:2" ht="15">
      <c r="A7115" s="629" t="s">
        <v>7436</v>
      </c>
      <c r="B7115" s="630">
        <v>35771.35</v>
      </c>
    </row>
    <row r="7116" spans="1:2" ht="15">
      <c r="A7116" s="629" t="s">
        <v>7437</v>
      </c>
      <c r="B7116" s="630">
        <v>35771.35</v>
      </c>
    </row>
    <row r="7117" spans="1:2" ht="15">
      <c r="A7117" s="629" t="s">
        <v>7438</v>
      </c>
      <c r="B7117" s="630">
        <v>45191.54</v>
      </c>
    </row>
    <row r="7118" spans="1:2" ht="15">
      <c r="A7118" s="629" t="s">
        <v>7439</v>
      </c>
      <c r="B7118" s="630">
        <v>45191.54</v>
      </c>
    </row>
    <row r="7119" spans="1:2" ht="15">
      <c r="A7119" s="629" t="s">
        <v>7440</v>
      </c>
      <c r="B7119" s="630">
        <v>55387.73</v>
      </c>
    </row>
    <row r="7120" spans="1:2" ht="15">
      <c r="A7120" s="629" t="s">
        <v>7441</v>
      </c>
      <c r="B7120" s="630">
        <v>55387.73</v>
      </c>
    </row>
    <row r="7121" spans="1:2" ht="15">
      <c r="A7121" s="629" t="s">
        <v>7442</v>
      </c>
      <c r="B7121" s="630">
        <v>52135.09</v>
      </c>
    </row>
    <row r="7122" spans="1:2" ht="15">
      <c r="A7122" s="629" t="s">
        <v>7443</v>
      </c>
      <c r="B7122" s="630">
        <v>52135.09</v>
      </c>
    </row>
    <row r="7123" spans="1:2" ht="15">
      <c r="A7123" s="629" t="s">
        <v>7444</v>
      </c>
      <c r="B7123" s="630">
        <v>60816.83</v>
      </c>
    </row>
    <row r="7124" spans="1:2" ht="15">
      <c r="A7124" s="629" t="s">
        <v>7445</v>
      </c>
      <c r="B7124" s="630">
        <v>60816.83</v>
      </c>
    </row>
    <row r="7125" spans="1:2" ht="15">
      <c r="A7125" s="629" t="s">
        <v>7446</v>
      </c>
      <c r="B7125" s="630">
        <v>76170.53</v>
      </c>
    </row>
    <row r="7126" spans="1:2" ht="15">
      <c r="A7126" s="629" t="s">
        <v>7447</v>
      </c>
      <c r="B7126" s="630">
        <v>76170.53</v>
      </c>
    </row>
    <row r="7127" spans="1:2" ht="15">
      <c r="A7127" s="629" t="s">
        <v>7448</v>
      </c>
      <c r="B7127" s="630">
        <v>918.3</v>
      </c>
    </row>
    <row r="7128" spans="1:2" ht="15">
      <c r="A7128" s="629" t="s">
        <v>7449</v>
      </c>
      <c r="B7128" s="630">
        <v>918.3</v>
      </c>
    </row>
    <row r="7129" spans="1:2" ht="15">
      <c r="A7129" s="629" t="s">
        <v>7450</v>
      </c>
      <c r="B7129" s="630">
        <v>1004.09</v>
      </c>
    </row>
    <row r="7130" spans="1:2" ht="15">
      <c r="A7130" s="629" t="s">
        <v>7451</v>
      </c>
      <c r="B7130" s="630">
        <v>1004.09</v>
      </c>
    </row>
    <row r="7131" spans="1:2" ht="15">
      <c r="A7131" s="629" t="s">
        <v>7452</v>
      </c>
      <c r="B7131" s="630">
        <v>1221.8900000000001</v>
      </c>
    </row>
    <row r="7132" spans="1:2" ht="15">
      <c r="A7132" s="629" t="s">
        <v>7453</v>
      </c>
      <c r="B7132" s="630">
        <v>1221.8900000000001</v>
      </c>
    </row>
    <row r="7133" spans="1:2" ht="15">
      <c r="A7133" s="629" t="s">
        <v>7454</v>
      </c>
      <c r="B7133" s="630">
        <v>1483.34</v>
      </c>
    </row>
    <row r="7134" spans="1:2" ht="15">
      <c r="A7134" s="629" t="s">
        <v>7455</v>
      </c>
      <c r="B7134" s="630">
        <v>1483.34</v>
      </c>
    </row>
    <row r="7135" spans="1:2" ht="15">
      <c r="A7135" s="629" t="s">
        <v>7456</v>
      </c>
      <c r="B7135" s="630">
        <v>1756.76</v>
      </c>
    </row>
    <row r="7136" spans="1:2" ht="15">
      <c r="A7136" s="629" t="s">
        <v>7457</v>
      </c>
      <c r="B7136" s="630">
        <v>1756.76</v>
      </c>
    </row>
    <row r="7137" spans="1:2" ht="15">
      <c r="A7137" s="629" t="s">
        <v>7458</v>
      </c>
      <c r="B7137" s="630">
        <v>2110.3000000000002</v>
      </c>
    </row>
    <row r="7138" spans="1:2" ht="15">
      <c r="A7138" s="629" t="s">
        <v>7459</v>
      </c>
      <c r="B7138" s="630">
        <v>2110.3000000000002</v>
      </c>
    </row>
    <row r="7139" spans="1:2" ht="15">
      <c r="A7139" s="629" t="s">
        <v>7460</v>
      </c>
      <c r="B7139" s="630">
        <v>2433.67</v>
      </c>
    </row>
    <row r="7140" spans="1:2" ht="15">
      <c r="A7140" s="629" t="s">
        <v>7461</v>
      </c>
      <c r="B7140" s="630">
        <v>2433.67</v>
      </c>
    </row>
    <row r="7141" spans="1:2" ht="15">
      <c r="A7141" s="629" t="s">
        <v>7462</v>
      </c>
      <c r="B7141" s="630">
        <v>2767.03</v>
      </c>
    </row>
    <row r="7142" spans="1:2" ht="15">
      <c r="A7142" s="629" t="s">
        <v>7463</v>
      </c>
      <c r="B7142" s="630">
        <v>2767.03</v>
      </c>
    </row>
    <row r="7143" spans="1:2" ht="15">
      <c r="A7143" s="629" t="s">
        <v>7464</v>
      </c>
      <c r="B7143" s="630">
        <v>3311.61</v>
      </c>
    </row>
    <row r="7144" spans="1:2" ht="15">
      <c r="A7144" s="629" t="s">
        <v>7465</v>
      </c>
      <c r="B7144" s="630">
        <v>3311.61</v>
      </c>
    </row>
    <row r="7145" spans="1:2" ht="15">
      <c r="A7145" s="629" t="s">
        <v>7466</v>
      </c>
      <c r="B7145" s="630">
        <v>3567.62</v>
      </c>
    </row>
    <row r="7146" spans="1:2" ht="15">
      <c r="A7146" s="629" t="s">
        <v>7467</v>
      </c>
      <c r="B7146" s="630">
        <v>3567.62</v>
      </c>
    </row>
    <row r="7147" spans="1:2" ht="15">
      <c r="A7147" s="629" t="s">
        <v>7468</v>
      </c>
      <c r="B7147" s="630">
        <v>4371.49</v>
      </c>
    </row>
    <row r="7148" spans="1:2" ht="15">
      <c r="A7148" s="629" t="s">
        <v>7469</v>
      </c>
      <c r="B7148" s="630">
        <v>4371.49</v>
      </c>
    </row>
    <row r="7149" spans="1:2" ht="15">
      <c r="A7149" s="629" t="s">
        <v>7470</v>
      </c>
      <c r="B7149" s="630">
        <v>8754</v>
      </c>
    </row>
    <row r="7150" spans="1:2" ht="15">
      <c r="A7150" s="629" t="s">
        <v>7471</v>
      </c>
      <c r="B7150" s="630">
        <v>8754</v>
      </c>
    </row>
    <row r="7151" spans="1:2" ht="15">
      <c r="A7151" s="629" t="s">
        <v>7472</v>
      </c>
      <c r="B7151" s="630">
        <v>11084.06</v>
      </c>
    </row>
    <row r="7152" spans="1:2" ht="15">
      <c r="A7152" s="629" t="s">
        <v>7473</v>
      </c>
      <c r="B7152" s="630">
        <v>11084.06</v>
      </c>
    </row>
    <row r="7153" spans="1:2" ht="15">
      <c r="A7153" s="629" t="s">
        <v>7474</v>
      </c>
      <c r="B7153" s="630">
        <v>17071.07</v>
      </c>
    </row>
    <row r="7154" spans="1:2" ht="15">
      <c r="A7154" s="629" t="s">
        <v>7475</v>
      </c>
      <c r="B7154" s="630">
        <v>17071.07</v>
      </c>
    </row>
    <row r="7155" spans="1:2" ht="15">
      <c r="A7155" s="629" t="s">
        <v>7476</v>
      </c>
      <c r="B7155" s="630">
        <v>17969.05</v>
      </c>
    </row>
    <row r="7156" spans="1:2" ht="15">
      <c r="A7156" s="629" t="s">
        <v>7477</v>
      </c>
      <c r="B7156" s="630">
        <v>17969.05</v>
      </c>
    </row>
    <row r="7157" spans="1:2" ht="15">
      <c r="A7157" s="629" t="s">
        <v>7478</v>
      </c>
      <c r="B7157" s="630">
        <v>24714.53</v>
      </c>
    </row>
    <row r="7158" spans="1:2" ht="15">
      <c r="A7158" s="629" t="s">
        <v>7479</v>
      </c>
      <c r="B7158" s="630">
        <v>24714.53</v>
      </c>
    </row>
    <row r="7159" spans="1:2" ht="15">
      <c r="A7159" s="629" t="s">
        <v>7480</v>
      </c>
      <c r="B7159" s="630">
        <v>918.3</v>
      </c>
    </row>
    <row r="7160" spans="1:2" ht="15">
      <c r="A7160" s="629" t="s">
        <v>7481</v>
      </c>
      <c r="B7160" s="630">
        <v>918.3</v>
      </c>
    </row>
    <row r="7161" spans="1:2" ht="15">
      <c r="A7161" s="629" t="s">
        <v>7482</v>
      </c>
      <c r="B7161" s="630">
        <v>1004.09</v>
      </c>
    </row>
    <row r="7162" spans="1:2" ht="15">
      <c r="A7162" s="629" t="s">
        <v>7483</v>
      </c>
      <c r="B7162" s="630">
        <v>1004.09</v>
      </c>
    </row>
    <row r="7163" spans="1:2" ht="15">
      <c r="A7163" s="629" t="s">
        <v>7484</v>
      </c>
      <c r="B7163" s="630">
        <v>1221.8900000000001</v>
      </c>
    </row>
    <row r="7164" spans="1:2" ht="15">
      <c r="A7164" s="629" t="s">
        <v>7485</v>
      </c>
      <c r="B7164" s="630">
        <v>1221.8900000000001</v>
      </c>
    </row>
    <row r="7165" spans="1:2" ht="15">
      <c r="A7165" s="629" t="s">
        <v>7486</v>
      </c>
      <c r="B7165" s="630">
        <v>1483.77</v>
      </c>
    </row>
    <row r="7166" spans="1:2" ht="15">
      <c r="A7166" s="629" t="s">
        <v>7487</v>
      </c>
      <c r="B7166" s="630">
        <v>1483.77</v>
      </c>
    </row>
    <row r="7167" spans="1:2" ht="15">
      <c r="A7167" s="629" t="s">
        <v>7488</v>
      </c>
      <c r="B7167" s="630">
        <v>1785.53</v>
      </c>
    </row>
    <row r="7168" spans="1:2" ht="15">
      <c r="A7168" s="629" t="s">
        <v>7489</v>
      </c>
      <c r="B7168" s="630">
        <v>1785.53</v>
      </c>
    </row>
    <row r="7169" spans="1:2" ht="15">
      <c r="A7169" s="629" t="s">
        <v>7490</v>
      </c>
      <c r="B7169" s="630">
        <v>2133.87</v>
      </c>
    </row>
    <row r="7170" spans="1:2" ht="15">
      <c r="A7170" s="629" t="s">
        <v>7491</v>
      </c>
      <c r="B7170" s="630">
        <v>2133.87</v>
      </c>
    </row>
    <row r="7171" spans="1:2" ht="15">
      <c r="A7171" s="629" t="s">
        <v>7492</v>
      </c>
      <c r="B7171" s="630">
        <v>2459.04</v>
      </c>
    </row>
    <row r="7172" spans="1:2" ht="15">
      <c r="A7172" s="629" t="s">
        <v>7493</v>
      </c>
      <c r="B7172" s="630">
        <v>2459.04</v>
      </c>
    </row>
    <row r="7173" spans="1:2" ht="15">
      <c r="A7173" s="629" t="s">
        <v>7494</v>
      </c>
      <c r="B7173" s="630">
        <v>2887.82</v>
      </c>
    </row>
    <row r="7174" spans="1:2" ht="15">
      <c r="A7174" s="629" t="s">
        <v>7495</v>
      </c>
      <c r="B7174" s="630">
        <v>2887.82</v>
      </c>
    </row>
    <row r="7175" spans="1:2" ht="15">
      <c r="A7175" s="629" t="s">
        <v>7496</v>
      </c>
      <c r="B7175" s="630">
        <v>3462.61</v>
      </c>
    </row>
    <row r="7176" spans="1:2" ht="15">
      <c r="A7176" s="629" t="s">
        <v>7497</v>
      </c>
      <c r="B7176" s="630">
        <v>3462.61</v>
      </c>
    </row>
    <row r="7177" spans="1:2" ht="15">
      <c r="A7177" s="629" t="s">
        <v>7498</v>
      </c>
      <c r="B7177" s="630">
        <v>3968.24</v>
      </c>
    </row>
    <row r="7178" spans="1:2" ht="15">
      <c r="A7178" s="629" t="s">
        <v>7499</v>
      </c>
      <c r="B7178" s="630">
        <v>3968.24</v>
      </c>
    </row>
    <row r="7179" spans="1:2" ht="15">
      <c r="A7179" s="629" t="s">
        <v>7500</v>
      </c>
      <c r="B7179" s="630">
        <v>5441.85</v>
      </c>
    </row>
    <row r="7180" spans="1:2" ht="15">
      <c r="A7180" s="629" t="s">
        <v>7501</v>
      </c>
      <c r="B7180" s="630">
        <v>5441.85</v>
      </c>
    </row>
    <row r="7181" spans="1:2" ht="15">
      <c r="A7181" s="629" t="s">
        <v>7502</v>
      </c>
      <c r="B7181" s="630">
        <v>9398.2000000000007</v>
      </c>
    </row>
    <row r="7182" spans="1:2" ht="15">
      <c r="A7182" s="629" t="s">
        <v>7503</v>
      </c>
      <c r="B7182" s="630">
        <v>9398.2000000000007</v>
      </c>
    </row>
    <row r="7183" spans="1:2" ht="15">
      <c r="A7183" s="629" t="s">
        <v>7504</v>
      </c>
      <c r="B7183" s="630">
        <v>946.88</v>
      </c>
    </row>
    <row r="7184" spans="1:2" ht="15">
      <c r="A7184" s="629" t="s">
        <v>7505</v>
      </c>
      <c r="B7184" s="630">
        <v>946.88</v>
      </c>
    </row>
    <row r="7185" spans="1:2" ht="15">
      <c r="A7185" s="629" t="s">
        <v>7506</v>
      </c>
      <c r="B7185" s="630">
        <v>1041.83</v>
      </c>
    </row>
    <row r="7186" spans="1:2" ht="15">
      <c r="A7186" s="629" t="s">
        <v>7507</v>
      </c>
      <c r="B7186" s="630">
        <v>1041.83</v>
      </c>
    </row>
    <row r="7187" spans="1:2" ht="15">
      <c r="A7187" s="629" t="s">
        <v>7508</v>
      </c>
      <c r="B7187" s="630">
        <v>1271.17</v>
      </c>
    </row>
    <row r="7188" spans="1:2" ht="15">
      <c r="A7188" s="629" t="s">
        <v>7509</v>
      </c>
      <c r="B7188" s="630">
        <v>1271.17</v>
      </c>
    </row>
    <row r="7189" spans="1:2" ht="15">
      <c r="A7189" s="629" t="s">
        <v>7510</v>
      </c>
      <c r="B7189" s="630">
        <v>1551.99</v>
      </c>
    </row>
    <row r="7190" spans="1:2" ht="15">
      <c r="A7190" s="629" t="s">
        <v>7511</v>
      </c>
      <c r="B7190" s="630">
        <v>1551.99</v>
      </c>
    </row>
    <row r="7191" spans="1:2" ht="15">
      <c r="A7191" s="629" t="s">
        <v>7512</v>
      </c>
      <c r="B7191" s="630">
        <v>1851.12</v>
      </c>
    </row>
    <row r="7192" spans="1:2" ht="15">
      <c r="A7192" s="629" t="s">
        <v>7513</v>
      </c>
      <c r="B7192" s="630">
        <v>1851.12</v>
      </c>
    </row>
    <row r="7193" spans="1:2" ht="15">
      <c r="A7193" s="629" t="s">
        <v>7514</v>
      </c>
      <c r="B7193" s="630">
        <v>2239.64</v>
      </c>
    </row>
    <row r="7194" spans="1:2" ht="15">
      <c r="A7194" s="629" t="s">
        <v>7515</v>
      </c>
      <c r="B7194" s="630">
        <v>2239.64</v>
      </c>
    </row>
    <row r="7195" spans="1:2" ht="15">
      <c r="A7195" s="629" t="s">
        <v>7516</v>
      </c>
      <c r="B7195" s="630">
        <v>2609.4299999999998</v>
      </c>
    </row>
    <row r="7196" spans="1:2" ht="15">
      <c r="A7196" s="629" t="s">
        <v>7517</v>
      </c>
      <c r="B7196" s="630">
        <v>2609.4299999999998</v>
      </c>
    </row>
    <row r="7197" spans="1:2" ht="15">
      <c r="A7197" s="629" t="s">
        <v>7518</v>
      </c>
      <c r="B7197" s="630">
        <v>2960.21</v>
      </c>
    </row>
    <row r="7198" spans="1:2" ht="15">
      <c r="A7198" s="629" t="s">
        <v>7519</v>
      </c>
      <c r="B7198" s="630">
        <v>2960.21</v>
      </c>
    </row>
    <row r="7199" spans="1:2" ht="15">
      <c r="A7199" s="629" t="s">
        <v>7520</v>
      </c>
      <c r="B7199" s="630">
        <v>3566.75</v>
      </c>
    </row>
    <row r="7200" spans="1:2" ht="15">
      <c r="A7200" s="629" t="s">
        <v>7521</v>
      </c>
      <c r="B7200" s="630">
        <v>3566.75</v>
      </c>
    </row>
    <row r="7201" spans="1:2" ht="15">
      <c r="A7201" s="629" t="s">
        <v>7522</v>
      </c>
      <c r="B7201" s="630">
        <v>3854.13</v>
      </c>
    </row>
    <row r="7202" spans="1:2" ht="15">
      <c r="A7202" s="629" t="s">
        <v>7523</v>
      </c>
      <c r="B7202" s="630">
        <v>3854.13</v>
      </c>
    </row>
    <row r="7203" spans="1:2" ht="15">
      <c r="A7203" s="629" t="s">
        <v>7524</v>
      </c>
      <c r="B7203" s="630">
        <v>4766.55</v>
      </c>
    </row>
    <row r="7204" spans="1:2" ht="15">
      <c r="A7204" s="629" t="s">
        <v>7525</v>
      </c>
      <c r="B7204" s="630">
        <v>4766.55</v>
      </c>
    </row>
    <row r="7205" spans="1:2" ht="15">
      <c r="A7205" s="629" t="s">
        <v>7526</v>
      </c>
      <c r="B7205" s="630">
        <v>9353.31</v>
      </c>
    </row>
    <row r="7206" spans="1:2" ht="15">
      <c r="A7206" s="629" t="s">
        <v>7527</v>
      </c>
      <c r="B7206" s="630">
        <v>9353.31</v>
      </c>
    </row>
    <row r="7207" spans="1:2" ht="15">
      <c r="A7207" s="629" t="s">
        <v>7528</v>
      </c>
      <c r="B7207" s="630">
        <v>11833.06</v>
      </c>
    </row>
    <row r="7208" spans="1:2" ht="15">
      <c r="A7208" s="629" t="s">
        <v>7529</v>
      </c>
      <c r="B7208" s="630">
        <v>11833.06</v>
      </c>
    </row>
    <row r="7209" spans="1:2" ht="15">
      <c r="A7209" s="629" t="s">
        <v>7530</v>
      </c>
      <c r="B7209" s="630">
        <v>17998.84</v>
      </c>
    </row>
    <row r="7210" spans="1:2" ht="15">
      <c r="A7210" s="629" t="s">
        <v>7531</v>
      </c>
      <c r="B7210" s="630">
        <v>17998.84</v>
      </c>
    </row>
    <row r="7211" spans="1:2" ht="15">
      <c r="A7211" s="629" t="s">
        <v>7532</v>
      </c>
      <c r="B7211" s="630">
        <v>19119.86</v>
      </c>
    </row>
    <row r="7212" spans="1:2" ht="15">
      <c r="A7212" s="629" t="s">
        <v>7533</v>
      </c>
      <c r="B7212" s="630">
        <v>19119.86</v>
      </c>
    </row>
    <row r="7213" spans="1:2" ht="15">
      <c r="A7213" s="629" t="s">
        <v>7534</v>
      </c>
      <c r="B7213" s="630">
        <v>26413.15</v>
      </c>
    </row>
    <row r="7214" spans="1:2" ht="15">
      <c r="A7214" s="629" t="s">
        <v>7535</v>
      </c>
      <c r="B7214" s="630">
        <v>26413.15</v>
      </c>
    </row>
    <row r="7215" spans="1:2" ht="15">
      <c r="A7215" s="629" t="s">
        <v>7536</v>
      </c>
      <c r="B7215" s="630">
        <v>946.88</v>
      </c>
    </row>
    <row r="7216" spans="1:2" ht="15">
      <c r="A7216" s="629" t="s">
        <v>7537</v>
      </c>
      <c r="B7216" s="630">
        <v>946.88</v>
      </c>
    </row>
    <row r="7217" spans="1:2" ht="15">
      <c r="A7217" s="629" t="s">
        <v>7538</v>
      </c>
      <c r="B7217" s="630">
        <v>1041.83</v>
      </c>
    </row>
    <row r="7218" spans="1:2" ht="15">
      <c r="A7218" s="629" t="s">
        <v>7539</v>
      </c>
      <c r="B7218" s="630">
        <v>1041.83</v>
      </c>
    </row>
    <row r="7219" spans="1:2" ht="15">
      <c r="A7219" s="629" t="s">
        <v>7540</v>
      </c>
      <c r="B7219" s="630">
        <v>1271.17</v>
      </c>
    </row>
    <row r="7220" spans="1:2" ht="15">
      <c r="A7220" s="629" t="s">
        <v>7541</v>
      </c>
      <c r="B7220" s="630">
        <v>1271.17</v>
      </c>
    </row>
    <row r="7221" spans="1:2" ht="15">
      <c r="A7221" s="629" t="s">
        <v>7542</v>
      </c>
      <c r="B7221" s="630">
        <v>1552.43</v>
      </c>
    </row>
    <row r="7222" spans="1:2" ht="15">
      <c r="A7222" s="629" t="s">
        <v>7543</v>
      </c>
      <c r="B7222" s="630">
        <v>1552.43</v>
      </c>
    </row>
    <row r="7223" spans="1:2" ht="15">
      <c r="A7223" s="629" t="s">
        <v>7544</v>
      </c>
      <c r="B7223" s="630">
        <v>1879.87</v>
      </c>
    </row>
    <row r="7224" spans="1:2" ht="15">
      <c r="A7224" s="629" t="s">
        <v>7545</v>
      </c>
      <c r="B7224" s="630">
        <v>1879.87</v>
      </c>
    </row>
    <row r="7225" spans="1:2" ht="15">
      <c r="A7225" s="629" t="s">
        <v>7546</v>
      </c>
      <c r="B7225" s="630">
        <v>2263.2199999999998</v>
      </c>
    </row>
    <row r="7226" spans="1:2" ht="15">
      <c r="A7226" s="629" t="s">
        <v>7547</v>
      </c>
      <c r="B7226" s="630">
        <v>2263.2199999999998</v>
      </c>
    </row>
    <row r="7227" spans="1:2" ht="15">
      <c r="A7227" s="629" t="s">
        <v>7548</v>
      </c>
      <c r="B7227" s="630">
        <v>2634.81</v>
      </c>
    </row>
    <row r="7228" spans="1:2" ht="15">
      <c r="A7228" s="629" t="s">
        <v>7549</v>
      </c>
      <c r="B7228" s="630">
        <v>2634.81</v>
      </c>
    </row>
    <row r="7229" spans="1:2" ht="15">
      <c r="A7229" s="629" t="s">
        <v>7550</v>
      </c>
      <c r="B7229" s="630">
        <v>3081</v>
      </c>
    </row>
    <row r="7230" spans="1:2" ht="15">
      <c r="A7230" s="629" t="s">
        <v>7551</v>
      </c>
      <c r="B7230" s="630">
        <v>3081</v>
      </c>
    </row>
    <row r="7231" spans="1:2" ht="15">
      <c r="A7231" s="629" t="s">
        <v>7552</v>
      </c>
      <c r="B7231" s="630">
        <v>3717.76</v>
      </c>
    </row>
    <row r="7232" spans="1:2" ht="15">
      <c r="A7232" s="629" t="s">
        <v>7553</v>
      </c>
      <c r="B7232" s="630">
        <v>3717.76</v>
      </c>
    </row>
    <row r="7233" spans="1:2" ht="15">
      <c r="A7233" s="629" t="s">
        <v>7554</v>
      </c>
      <c r="B7233" s="630">
        <v>4254.75</v>
      </c>
    </row>
    <row r="7234" spans="1:2" ht="15">
      <c r="A7234" s="629" t="s">
        <v>7555</v>
      </c>
      <c r="B7234" s="630">
        <v>4254.75</v>
      </c>
    </row>
    <row r="7235" spans="1:2" ht="15">
      <c r="A7235" s="629" t="s">
        <v>7556</v>
      </c>
      <c r="B7235" s="630">
        <v>5831.62</v>
      </c>
    </row>
    <row r="7236" spans="1:2" ht="15">
      <c r="A7236" s="629" t="s">
        <v>7557</v>
      </c>
      <c r="B7236" s="630">
        <v>5831.62</v>
      </c>
    </row>
    <row r="7237" spans="1:2" ht="15">
      <c r="A7237" s="629" t="s">
        <v>7558</v>
      </c>
      <c r="B7237" s="630">
        <v>9992.2000000000007</v>
      </c>
    </row>
    <row r="7238" spans="1:2" ht="15">
      <c r="A7238" s="629" t="s">
        <v>7559</v>
      </c>
      <c r="B7238" s="630">
        <v>9992.2000000000007</v>
      </c>
    </row>
    <row r="7239" spans="1:2" ht="15">
      <c r="A7239" s="629" t="s">
        <v>7560</v>
      </c>
      <c r="B7239" s="630">
        <v>313.92</v>
      </c>
    </row>
    <row r="7240" spans="1:2" ht="15">
      <c r="A7240" s="629" t="s">
        <v>7561</v>
      </c>
      <c r="B7240" s="630">
        <v>313.92</v>
      </c>
    </row>
    <row r="7241" spans="1:2" ht="15">
      <c r="A7241" s="629" t="s">
        <v>7562</v>
      </c>
      <c r="B7241" s="630">
        <v>331.72</v>
      </c>
    </row>
    <row r="7242" spans="1:2" ht="15">
      <c r="A7242" s="629" t="s">
        <v>7563</v>
      </c>
      <c r="B7242" s="630">
        <v>331.72</v>
      </c>
    </row>
    <row r="7243" spans="1:2" ht="15">
      <c r="A7243" s="629" t="s">
        <v>7564</v>
      </c>
      <c r="B7243" s="630">
        <v>422.84</v>
      </c>
    </row>
    <row r="7244" spans="1:2" ht="15">
      <c r="A7244" s="629" t="s">
        <v>7565</v>
      </c>
      <c r="B7244" s="630">
        <v>422.84</v>
      </c>
    </row>
    <row r="7245" spans="1:2" ht="15">
      <c r="A7245" s="629" t="s">
        <v>7566</v>
      </c>
      <c r="B7245" s="630">
        <v>548.91999999999996</v>
      </c>
    </row>
    <row r="7246" spans="1:2" ht="15">
      <c r="A7246" s="629" t="s">
        <v>7567</v>
      </c>
      <c r="B7246" s="630">
        <v>548.91999999999996</v>
      </c>
    </row>
    <row r="7247" spans="1:2" ht="15">
      <c r="A7247" s="629" t="s">
        <v>7568</v>
      </c>
      <c r="B7247" s="630">
        <v>703.17</v>
      </c>
    </row>
    <row r="7248" spans="1:2" ht="15">
      <c r="A7248" s="629" t="s">
        <v>7569</v>
      </c>
      <c r="B7248" s="630">
        <v>703.17</v>
      </c>
    </row>
    <row r="7249" spans="1:2" ht="15">
      <c r="A7249" s="629" t="s">
        <v>7570</v>
      </c>
      <c r="B7249" s="630">
        <v>843.24</v>
      </c>
    </row>
    <row r="7250" spans="1:2" ht="15">
      <c r="A7250" s="629" t="s">
        <v>7571</v>
      </c>
      <c r="B7250" s="630">
        <v>843.24</v>
      </c>
    </row>
    <row r="7251" spans="1:2" ht="15">
      <c r="A7251" s="629" t="s">
        <v>7572</v>
      </c>
      <c r="B7251" s="630">
        <v>990.2</v>
      </c>
    </row>
    <row r="7252" spans="1:2" ht="15">
      <c r="A7252" s="629" t="s">
        <v>7573</v>
      </c>
      <c r="B7252" s="630">
        <v>990.2</v>
      </c>
    </row>
    <row r="7253" spans="1:2" ht="15">
      <c r="A7253" s="629" t="s">
        <v>7574</v>
      </c>
      <c r="B7253" s="630">
        <v>1090.81</v>
      </c>
    </row>
    <row r="7254" spans="1:2" ht="15">
      <c r="A7254" s="629" t="s">
        <v>7575</v>
      </c>
      <c r="B7254" s="630">
        <v>1090.81</v>
      </c>
    </row>
    <row r="7255" spans="1:2" ht="15">
      <c r="A7255" s="629" t="s">
        <v>7576</v>
      </c>
      <c r="B7255" s="630">
        <v>1274.07</v>
      </c>
    </row>
    <row r="7256" spans="1:2" ht="15">
      <c r="A7256" s="629" t="s">
        <v>7577</v>
      </c>
      <c r="B7256" s="630">
        <v>1274.07</v>
      </c>
    </row>
    <row r="7257" spans="1:2" ht="15">
      <c r="A7257" s="629" t="s">
        <v>7578</v>
      </c>
      <c r="B7257" s="630">
        <v>1429.16</v>
      </c>
    </row>
    <row r="7258" spans="1:2" ht="15">
      <c r="A7258" s="629" t="s">
        <v>7579</v>
      </c>
      <c r="B7258" s="630">
        <v>1429.16</v>
      </c>
    </row>
    <row r="7259" spans="1:2" ht="15">
      <c r="A7259" s="629" t="s">
        <v>7580</v>
      </c>
      <c r="B7259" s="630">
        <v>1848.71</v>
      </c>
    </row>
    <row r="7260" spans="1:2" ht="15">
      <c r="A7260" s="629" t="s">
        <v>7581</v>
      </c>
      <c r="B7260" s="630">
        <v>1848.71</v>
      </c>
    </row>
    <row r="7261" spans="1:2" ht="15">
      <c r="A7261" s="629" t="s">
        <v>7582</v>
      </c>
      <c r="B7261" s="630">
        <v>2505.98</v>
      </c>
    </row>
    <row r="7262" spans="1:2" ht="15">
      <c r="A7262" s="629" t="s">
        <v>7583</v>
      </c>
      <c r="B7262" s="630">
        <v>2505.98</v>
      </c>
    </row>
    <row r="7263" spans="1:2" ht="15">
      <c r="A7263" s="629" t="s">
        <v>7584</v>
      </c>
      <c r="B7263" s="630">
        <v>2995.22</v>
      </c>
    </row>
    <row r="7264" spans="1:2" ht="15">
      <c r="A7264" s="629" t="s">
        <v>7585</v>
      </c>
      <c r="B7264" s="630">
        <v>2995.22</v>
      </c>
    </row>
    <row r="7265" spans="1:2" ht="15">
      <c r="A7265" s="629" t="s">
        <v>7586</v>
      </c>
      <c r="B7265" s="630">
        <v>4618.01</v>
      </c>
    </row>
    <row r="7266" spans="1:2" ht="15">
      <c r="A7266" s="629" t="s">
        <v>7587</v>
      </c>
      <c r="B7266" s="630">
        <v>4618.01</v>
      </c>
    </row>
    <row r="7267" spans="1:2" ht="15">
      <c r="A7267" s="629" t="s">
        <v>7588</v>
      </c>
      <c r="B7267" s="630">
        <v>5442.17</v>
      </c>
    </row>
    <row r="7268" spans="1:2" ht="15">
      <c r="A7268" s="629" t="s">
        <v>7589</v>
      </c>
      <c r="B7268" s="630">
        <v>5442.17</v>
      </c>
    </row>
    <row r="7269" spans="1:2" ht="15">
      <c r="A7269" s="629" t="s">
        <v>7590</v>
      </c>
      <c r="B7269" s="630">
        <v>7237.62</v>
      </c>
    </row>
    <row r="7270" spans="1:2" ht="15">
      <c r="A7270" s="629" t="s">
        <v>7591</v>
      </c>
      <c r="B7270" s="630">
        <v>7237.62</v>
      </c>
    </row>
    <row r="7271" spans="1:2" ht="15">
      <c r="A7271" s="629" t="s">
        <v>7592</v>
      </c>
      <c r="B7271" s="630">
        <v>313.92</v>
      </c>
    </row>
    <row r="7272" spans="1:2" ht="15">
      <c r="A7272" s="629" t="s">
        <v>7593</v>
      </c>
      <c r="B7272" s="630">
        <v>313.92</v>
      </c>
    </row>
    <row r="7273" spans="1:2" ht="15">
      <c r="A7273" s="629" t="s">
        <v>7594</v>
      </c>
      <c r="B7273" s="630">
        <v>331.72</v>
      </c>
    </row>
    <row r="7274" spans="1:2" ht="15">
      <c r="A7274" s="629" t="s">
        <v>7595</v>
      </c>
      <c r="B7274" s="630">
        <v>331.72</v>
      </c>
    </row>
    <row r="7275" spans="1:2" ht="15">
      <c r="A7275" s="629" t="s">
        <v>7596</v>
      </c>
      <c r="B7275" s="630">
        <v>422.84</v>
      </c>
    </row>
    <row r="7276" spans="1:2" ht="15">
      <c r="A7276" s="629" t="s">
        <v>7597</v>
      </c>
      <c r="B7276" s="630">
        <v>422.84</v>
      </c>
    </row>
    <row r="7277" spans="1:2" ht="15">
      <c r="A7277" s="629" t="s">
        <v>7598</v>
      </c>
      <c r="B7277" s="630">
        <v>548.91999999999996</v>
      </c>
    </row>
    <row r="7278" spans="1:2" ht="15">
      <c r="A7278" s="629" t="s">
        <v>7599</v>
      </c>
      <c r="B7278" s="630">
        <v>548.91999999999996</v>
      </c>
    </row>
    <row r="7279" spans="1:2" ht="15">
      <c r="A7279" s="629" t="s">
        <v>7600</v>
      </c>
      <c r="B7279" s="630">
        <v>703.24</v>
      </c>
    </row>
    <row r="7280" spans="1:2" ht="15">
      <c r="A7280" s="629" t="s">
        <v>7601</v>
      </c>
      <c r="B7280" s="630">
        <v>703.24</v>
      </c>
    </row>
    <row r="7281" spans="1:2" ht="15">
      <c r="A7281" s="629" t="s">
        <v>7602</v>
      </c>
      <c r="B7281" s="630">
        <v>843.26</v>
      </c>
    </row>
    <row r="7282" spans="1:2" ht="15">
      <c r="A7282" s="629" t="s">
        <v>7603</v>
      </c>
      <c r="B7282" s="630">
        <v>843.26</v>
      </c>
    </row>
    <row r="7283" spans="1:2" ht="15">
      <c r="A7283" s="629" t="s">
        <v>7604</v>
      </c>
      <c r="B7283" s="630">
        <v>990.18</v>
      </c>
    </row>
    <row r="7284" spans="1:2" ht="15">
      <c r="A7284" s="629" t="s">
        <v>7605</v>
      </c>
      <c r="B7284" s="630">
        <v>990.18</v>
      </c>
    </row>
    <row r="7285" spans="1:2" ht="15">
      <c r="A7285" s="629" t="s">
        <v>7606</v>
      </c>
      <c r="B7285" s="630">
        <v>1090.83</v>
      </c>
    </row>
    <row r="7286" spans="1:2" ht="15">
      <c r="A7286" s="629" t="s">
        <v>7607</v>
      </c>
      <c r="B7286" s="630">
        <v>1090.83</v>
      </c>
    </row>
    <row r="7287" spans="1:2" ht="15">
      <c r="A7287" s="629" t="s">
        <v>7608</v>
      </c>
      <c r="B7287" s="630">
        <v>1274.08</v>
      </c>
    </row>
    <row r="7288" spans="1:2" ht="15">
      <c r="A7288" s="629" t="s">
        <v>7609</v>
      </c>
      <c r="B7288" s="630">
        <v>1274.08</v>
      </c>
    </row>
    <row r="7289" spans="1:2" ht="15">
      <c r="A7289" s="629" t="s">
        <v>7610</v>
      </c>
      <c r="B7289" s="630">
        <v>1429.18</v>
      </c>
    </row>
    <row r="7290" spans="1:2" ht="15">
      <c r="A7290" s="629" t="s">
        <v>7611</v>
      </c>
      <c r="B7290" s="630">
        <v>1429.18</v>
      </c>
    </row>
    <row r="7291" spans="1:2" ht="15">
      <c r="A7291" s="629" t="s">
        <v>7612</v>
      </c>
      <c r="B7291" s="630">
        <v>2029.03</v>
      </c>
    </row>
    <row r="7292" spans="1:2" ht="15">
      <c r="A7292" s="629" t="s">
        <v>7613</v>
      </c>
      <c r="B7292" s="630">
        <v>2029.03</v>
      </c>
    </row>
    <row r="7293" spans="1:2" ht="15">
      <c r="A7293" s="629" t="s">
        <v>7614</v>
      </c>
      <c r="B7293" s="630">
        <v>3245.77</v>
      </c>
    </row>
    <row r="7294" spans="1:2" ht="15">
      <c r="A7294" s="629" t="s">
        <v>7615</v>
      </c>
      <c r="B7294" s="630">
        <v>3245.77</v>
      </c>
    </row>
    <row r="7295" spans="1:2" ht="15">
      <c r="A7295" s="629" t="s">
        <v>7616</v>
      </c>
      <c r="B7295" s="630">
        <v>21286.69</v>
      </c>
    </row>
    <row r="7296" spans="1:2" ht="15">
      <c r="A7296" s="629" t="s">
        <v>7617</v>
      </c>
      <c r="B7296" s="630">
        <v>21286.69</v>
      </c>
    </row>
    <row r="7297" spans="1:2" ht="15">
      <c r="A7297" s="629" t="s">
        <v>7618</v>
      </c>
      <c r="B7297" s="630">
        <v>23022.92</v>
      </c>
    </row>
    <row r="7298" spans="1:2" ht="15">
      <c r="A7298" s="629" t="s">
        <v>7619</v>
      </c>
      <c r="B7298" s="630">
        <v>23022.92</v>
      </c>
    </row>
    <row r="7299" spans="1:2" ht="15">
      <c r="A7299" s="629" t="s">
        <v>7620</v>
      </c>
      <c r="B7299" s="630">
        <v>19616.38</v>
      </c>
    </row>
    <row r="7300" spans="1:2" ht="15">
      <c r="A7300" s="629" t="s">
        <v>7621</v>
      </c>
      <c r="B7300" s="630">
        <v>19616.38</v>
      </c>
    </row>
    <row r="7301" spans="1:2" ht="15">
      <c r="A7301" s="629" t="s">
        <v>7622</v>
      </c>
      <c r="B7301" s="630">
        <v>24035.439999999999</v>
      </c>
    </row>
    <row r="7302" spans="1:2" ht="15">
      <c r="A7302" s="629" t="s">
        <v>7623</v>
      </c>
      <c r="B7302" s="630">
        <v>24035.439999999999</v>
      </c>
    </row>
    <row r="7303" spans="1:2" ht="15">
      <c r="A7303" s="629" t="s">
        <v>7624</v>
      </c>
      <c r="B7303" s="630">
        <v>1292.6300000000001</v>
      </c>
    </row>
    <row r="7304" spans="1:2" ht="15">
      <c r="A7304" s="629" t="s">
        <v>7625</v>
      </c>
      <c r="B7304" s="630">
        <v>1292.6300000000001</v>
      </c>
    </row>
    <row r="7305" spans="1:2" ht="15">
      <c r="A7305" s="629" t="s">
        <v>7626</v>
      </c>
      <c r="B7305" s="630">
        <v>1438.4</v>
      </c>
    </row>
    <row r="7306" spans="1:2" ht="15">
      <c r="A7306" s="629" t="s">
        <v>7627</v>
      </c>
      <c r="B7306" s="630">
        <v>1438.4</v>
      </c>
    </row>
    <row r="7307" spans="1:2" ht="15">
      <c r="A7307" s="629" t="s">
        <v>7628</v>
      </c>
      <c r="B7307" s="630">
        <v>1778.19</v>
      </c>
    </row>
    <row r="7308" spans="1:2" ht="15">
      <c r="A7308" s="629" t="s">
        <v>7629</v>
      </c>
      <c r="B7308" s="630">
        <v>1778.19</v>
      </c>
    </row>
    <row r="7309" spans="1:2" ht="15">
      <c r="A7309" s="629" t="s">
        <v>7630</v>
      </c>
      <c r="B7309" s="630">
        <v>2140.25</v>
      </c>
    </row>
    <row r="7310" spans="1:2" ht="15">
      <c r="A7310" s="629" t="s">
        <v>7631</v>
      </c>
      <c r="B7310" s="630">
        <v>2140.25</v>
      </c>
    </row>
    <row r="7311" spans="1:2" ht="15">
      <c r="A7311" s="629" t="s">
        <v>7632</v>
      </c>
      <c r="B7311" s="630">
        <v>2544.6799999999998</v>
      </c>
    </row>
    <row r="7312" spans="1:2" ht="15">
      <c r="A7312" s="629" t="s">
        <v>7633</v>
      </c>
      <c r="B7312" s="630">
        <v>2544.6799999999998</v>
      </c>
    </row>
    <row r="7313" spans="1:2" ht="15">
      <c r="A7313" s="629" t="s">
        <v>7634</v>
      </c>
      <c r="B7313" s="630">
        <v>3109.76</v>
      </c>
    </row>
    <row r="7314" spans="1:2" ht="15">
      <c r="A7314" s="629" t="s">
        <v>7635</v>
      </c>
      <c r="B7314" s="630">
        <v>3109.76</v>
      </c>
    </row>
    <row r="7315" spans="1:2" ht="15">
      <c r="A7315" s="629" t="s">
        <v>7636</v>
      </c>
      <c r="B7315" s="630">
        <v>3633.68</v>
      </c>
    </row>
    <row r="7316" spans="1:2" ht="15">
      <c r="A7316" s="629" t="s">
        <v>7637</v>
      </c>
      <c r="B7316" s="630">
        <v>3633.68</v>
      </c>
    </row>
    <row r="7317" spans="1:2" ht="15">
      <c r="A7317" s="629" t="s">
        <v>7638</v>
      </c>
      <c r="B7317" s="630">
        <v>4101.29</v>
      </c>
    </row>
    <row r="7318" spans="1:2" ht="15">
      <c r="A7318" s="629" t="s">
        <v>7639</v>
      </c>
      <c r="B7318" s="630">
        <v>4101.29</v>
      </c>
    </row>
    <row r="7319" spans="1:2" ht="15">
      <c r="A7319" s="629" t="s">
        <v>7640</v>
      </c>
      <c r="B7319" s="630">
        <v>5000.8599999999997</v>
      </c>
    </row>
    <row r="7320" spans="1:2" ht="15">
      <c r="A7320" s="629" t="s">
        <v>7641</v>
      </c>
      <c r="B7320" s="630">
        <v>5000.8599999999997</v>
      </c>
    </row>
    <row r="7321" spans="1:2" ht="15">
      <c r="A7321" s="629" t="s">
        <v>7642</v>
      </c>
      <c r="B7321" s="630">
        <v>5336.87</v>
      </c>
    </row>
    <row r="7322" spans="1:2" ht="15">
      <c r="A7322" s="629" t="s">
        <v>7643</v>
      </c>
      <c r="B7322" s="630">
        <v>5336.87</v>
      </c>
    </row>
    <row r="7323" spans="1:2" ht="15">
      <c r="A7323" s="629" t="s">
        <v>7644</v>
      </c>
      <c r="B7323" s="630">
        <v>6496.62</v>
      </c>
    </row>
    <row r="7324" spans="1:2" ht="15">
      <c r="A7324" s="629" t="s">
        <v>7645</v>
      </c>
      <c r="B7324" s="630">
        <v>6496.62</v>
      </c>
    </row>
    <row r="7325" spans="1:2" ht="15">
      <c r="A7325" s="629" t="s">
        <v>7646</v>
      </c>
      <c r="B7325" s="630">
        <v>14268.69</v>
      </c>
    </row>
    <row r="7326" spans="1:2" ht="15">
      <c r="A7326" s="629" t="s">
        <v>7647</v>
      </c>
      <c r="B7326" s="630">
        <v>14268.69</v>
      </c>
    </row>
    <row r="7327" spans="1:2" ht="15">
      <c r="A7327" s="629" t="s">
        <v>7648</v>
      </c>
      <c r="B7327" s="630">
        <v>18110.39</v>
      </c>
    </row>
    <row r="7328" spans="1:2" ht="15">
      <c r="A7328" s="629" t="s">
        <v>7649</v>
      </c>
      <c r="B7328" s="630">
        <v>18110.39</v>
      </c>
    </row>
    <row r="7329" spans="1:2" ht="15">
      <c r="A7329" s="629" t="s">
        <v>7650</v>
      </c>
      <c r="B7329" s="630">
        <v>26246.98</v>
      </c>
    </row>
    <row r="7330" spans="1:2" ht="15">
      <c r="A7330" s="629" t="s">
        <v>7651</v>
      </c>
      <c r="B7330" s="630">
        <v>26246.98</v>
      </c>
    </row>
    <row r="7331" spans="1:2" ht="15">
      <c r="A7331" s="629" t="s">
        <v>7652</v>
      </c>
      <c r="B7331" s="630">
        <v>27278.9</v>
      </c>
    </row>
    <row r="7332" spans="1:2" ht="15">
      <c r="A7332" s="629" t="s">
        <v>7653</v>
      </c>
      <c r="B7332" s="630">
        <v>27278.9</v>
      </c>
    </row>
    <row r="7333" spans="1:2" ht="15">
      <c r="A7333" s="629" t="s">
        <v>7654</v>
      </c>
      <c r="B7333" s="630">
        <v>39095.42</v>
      </c>
    </row>
    <row r="7334" spans="1:2" ht="15">
      <c r="A7334" s="629" t="s">
        <v>7655</v>
      </c>
      <c r="B7334" s="630">
        <v>39095.42</v>
      </c>
    </row>
    <row r="7335" spans="1:2" ht="15">
      <c r="A7335" s="629" t="s">
        <v>7656</v>
      </c>
      <c r="B7335" s="630">
        <v>1292.6300000000001</v>
      </c>
    </row>
    <row r="7336" spans="1:2" ht="15">
      <c r="A7336" s="629" t="s">
        <v>7657</v>
      </c>
      <c r="B7336" s="630">
        <v>1292.6300000000001</v>
      </c>
    </row>
    <row r="7337" spans="1:2" ht="15">
      <c r="A7337" s="629" t="s">
        <v>7658</v>
      </c>
      <c r="B7337" s="630">
        <v>1438.4</v>
      </c>
    </row>
    <row r="7338" spans="1:2" ht="15">
      <c r="A7338" s="629" t="s">
        <v>7659</v>
      </c>
      <c r="B7338" s="630">
        <v>1438.4</v>
      </c>
    </row>
    <row r="7339" spans="1:2" ht="15">
      <c r="A7339" s="629" t="s">
        <v>7660</v>
      </c>
      <c r="B7339" s="630">
        <v>1778.19</v>
      </c>
    </row>
    <row r="7340" spans="1:2" ht="15">
      <c r="A7340" s="629" t="s">
        <v>7661</v>
      </c>
      <c r="B7340" s="630">
        <v>1778.19</v>
      </c>
    </row>
    <row r="7341" spans="1:2" ht="15">
      <c r="A7341" s="629" t="s">
        <v>7662</v>
      </c>
      <c r="B7341" s="630">
        <v>2141.1</v>
      </c>
    </row>
    <row r="7342" spans="1:2" ht="15">
      <c r="A7342" s="629" t="s">
        <v>7663</v>
      </c>
      <c r="B7342" s="630">
        <v>2141.1</v>
      </c>
    </row>
    <row r="7343" spans="1:2" ht="15">
      <c r="A7343" s="629" t="s">
        <v>7664</v>
      </c>
      <c r="B7343" s="630">
        <v>2602.1799999999998</v>
      </c>
    </row>
    <row r="7344" spans="1:2" ht="15">
      <c r="A7344" s="629" t="s">
        <v>7665</v>
      </c>
      <c r="B7344" s="630">
        <v>2602.1799999999998</v>
      </c>
    </row>
    <row r="7345" spans="1:2" ht="15">
      <c r="A7345" s="629" t="s">
        <v>7666</v>
      </c>
      <c r="B7345" s="630">
        <v>3156.93</v>
      </c>
    </row>
    <row r="7346" spans="1:2" ht="15">
      <c r="A7346" s="629" t="s">
        <v>7667</v>
      </c>
      <c r="B7346" s="630">
        <v>3156.93</v>
      </c>
    </row>
    <row r="7347" spans="1:2" ht="15">
      <c r="A7347" s="629" t="s">
        <v>7668</v>
      </c>
      <c r="B7347" s="630">
        <v>3684.46</v>
      </c>
    </row>
    <row r="7348" spans="1:2" ht="15">
      <c r="A7348" s="629" t="s">
        <v>7669</v>
      </c>
      <c r="B7348" s="630">
        <v>3684.46</v>
      </c>
    </row>
    <row r="7349" spans="1:2" ht="15">
      <c r="A7349" s="629" t="s">
        <v>7670</v>
      </c>
      <c r="B7349" s="630">
        <v>4342.91</v>
      </c>
    </row>
    <row r="7350" spans="1:2" ht="15">
      <c r="A7350" s="629" t="s">
        <v>7671</v>
      </c>
      <c r="B7350" s="630">
        <v>4342.91</v>
      </c>
    </row>
    <row r="7351" spans="1:2" ht="15">
      <c r="A7351" s="629" t="s">
        <v>7672</v>
      </c>
      <c r="B7351" s="630">
        <v>5297.61</v>
      </c>
    </row>
    <row r="7352" spans="1:2" ht="15">
      <c r="A7352" s="629" t="s">
        <v>7673</v>
      </c>
      <c r="B7352" s="630">
        <v>5297.61</v>
      </c>
    </row>
    <row r="7353" spans="1:2" ht="15">
      <c r="A7353" s="629" t="s">
        <v>7674</v>
      </c>
      <c r="B7353" s="630">
        <v>6143.49</v>
      </c>
    </row>
    <row r="7354" spans="1:2" ht="15">
      <c r="A7354" s="629" t="s">
        <v>7675</v>
      </c>
      <c r="B7354" s="630">
        <v>6143.49</v>
      </c>
    </row>
    <row r="7355" spans="1:2" ht="15">
      <c r="A7355" s="629" t="s">
        <v>7676</v>
      </c>
      <c r="B7355" s="630">
        <v>8382.74</v>
      </c>
    </row>
    <row r="7356" spans="1:2" ht="15">
      <c r="A7356" s="629" t="s">
        <v>7677</v>
      </c>
      <c r="B7356" s="630">
        <v>8382.74</v>
      </c>
    </row>
    <row r="7357" spans="1:2" ht="15">
      <c r="A7357" s="629" t="s">
        <v>7678</v>
      </c>
      <c r="B7357" s="630">
        <v>14650.66</v>
      </c>
    </row>
    <row r="7358" spans="1:2" ht="15">
      <c r="A7358" s="629" t="s">
        <v>7679</v>
      </c>
      <c r="B7358" s="630">
        <v>14650.66</v>
      </c>
    </row>
    <row r="7359" spans="1:2" ht="15">
      <c r="A7359" s="629" t="s">
        <v>7680</v>
      </c>
      <c r="B7359" s="630">
        <v>20355.560000000001</v>
      </c>
    </row>
    <row r="7360" spans="1:2" ht="15">
      <c r="A7360" s="629" t="s">
        <v>7681</v>
      </c>
      <c r="B7360" s="630">
        <v>20355.560000000001</v>
      </c>
    </row>
    <row r="7361" spans="1:2" ht="15">
      <c r="A7361" s="629" t="s">
        <v>7682</v>
      </c>
      <c r="B7361" s="630">
        <v>26128.6</v>
      </c>
    </row>
    <row r="7362" spans="1:2" ht="15">
      <c r="A7362" s="629" t="s">
        <v>7683</v>
      </c>
      <c r="B7362" s="630">
        <v>26128.6</v>
      </c>
    </row>
    <row r="7363" spans="1:2" ht="15">
      <c r="A7363" s="629" t="s">
        <v>7684</v>
      </c>
      <c r="B7363" s="630">
        <v>38677.360000000001</v>
      </c>
    </row>
    <row r="7364" spans="1:2" ht="15">
      <c r="A7364" s="629" t="s">
        <v>7685</v>
      </c>
      <c r="B7364" s="630">
        <v>38677.360000000001</v>
      </c>
    </row>
    <row r="7365" spans="1:2" ht="15">
      <c r="A7365" s="629" t="s">
        <v>7686</v>
      </c>
      <c r="B7365" s="630">
        <v>28751.21</v>
      </c>
    </row>
    <row r="7366" spans="1:2" ht="15">
      <c r="A7366" s="629" t="s">
        <v>7687</v>
      </c>
      <c r="B7366" s="630">
        <v>28751.21</v>
      </c>
    </row>
    <row r="7367" spans="1:2" ht="15">
      <c r="A7367" s="629" t="s">
        <v>7688</v>
      </c>
      <c r="B7367" s="630">
        <v>28905.45</v>
      </c>
    </row>
    <row r="7368" spans="1:2" ht="15">
      <c r="A7368" s="629" t="s">
        <v>7689</v>
      </c>
      <c r="B7368" s="630">
        <v>28905.45</v>
      </c>
    </row>
    <row r="7369" spans="1:2" ht="15">
      <c r="A7369" s="629" t="s">
        <v>7690</v>
      </c>
      <c r="B7369" s="630">
        <v>41847.279999999999</v>
      </c>
    </row>
    <row r="7370" spans="1:2" ht="15">
      <c r="A7370" s="629" t="s">
        <v>7691</v>
      </c>
      <c r="B7370" s="630">
        <v>41847.279999999999</v>
      </c>
    </row>
    <row r="7371" spans="1:2" ht="15">
      <c r="A7371" s="629" t="s">
        <v>7692</v>
      </c>
      <c r="B7371" s="630">
        <v>29334.560000000001</v>
      </c>
    </row>
    <row r="7372" spans="1:2" ht="15">
      <c r="A7372" s="629" t="s">
        <v>7693</v>
      </c>
      <c r="B7372" s="630">
        <v>29334.560000000001</v>
      </c>
    </row>
    <row r="7373" spans="1:2" ht="15">
      <c r="A7373" s="629" t="s">
        <v>7694</v>
      </c>
      <c r="B7373" s="630">
        <v>37144.839999999997</v>
      </c>
    </row>
    <row r="7374" spans="1:2" ht="15">
      <c r="A7374" s="629" t="s">
        <v>7695</v>
      </c>
      <c r="B7374" s="630">
        <v>37144.839999999997</v>
      </c>
    </row>
    <row r="7375" spans="1:2" ht="15">
      <c r="A7375" s="629" t="s">
        <v>7696</v>
      </c>
      <c r="B7375" s="630">
        <v>49556.07</v>
      </c>
    </row>
    <row r="7376" spans="1:2" ht="15">
      <c r="A7376" s="629" t="s">
        <v>7697</v>
      </c>
      <c r="B7376" s="630">
        <v>49556.07</v>
      </c>
    </row>
    <row r="7377" spans="1:2" ht="15">
      <c r="A7377" s="629" t="s">
        <v>7698</v>
      </c>
      <c r="B7377" s="630">
        <v>43965.29</v>
      </c>
    </row>
    <row r="7378" spans="1:2" ht="15">
      <c r="A7378" s="629" t="s">
        <v>7699</v>
      </c>
      <c r="B7378" s="630">
        <v>43965.29</v>
      </c>
    </row>
    <row r="7379" spans="1:2" ht="15">
      <c r="A7379" s="629" t="s">
        <v>7700</v>
      </c>
      <c r="B7379" s="630">
        <v>50843.73</v>
      </c>
    </row>
    <row r="7380" spans="1:2" ht="15">
      <c r="A7380" s="629" t="s">
        <v>7701</v>
      </c>
      <c r="B7380" s="630">
        <v>50843.73</v>
      </c>
    </row>
    <row r="7381" spans="1:2" ht="15">
      <c r="A7381" s="629" t="s">
        <v>7702</v>
      </c>
      <c r="B7381" s="630">
        <v>63793.82</v>
      </c>
    </row>
    <row r="7382" spans="1:2" ht="15">
      <c r="A7382" s="629" t="s">
        <v>7703</v>
      </c>
      <c r="B7382" s="630">
        <v>63793.82</v>
      </c>
    </row>
    <row r="7383" spans="1:2" ht="15">
      <c r="A7383" s="629" t="s">
        <v>7704</v>
      </c>
      <c r="B7383" s="630">
        <v>937.58</v>
      </c>
    </row>
    <row r="7384" spans="1:2" ht="15">
      <c r="A7384" s="629" t="s">
        <v>7705</v>
      </c>
      <c r="B7384" s="630">
        <v>937.58</v>
      </c>
    </row>
    <row r="7385" spans="1:2" ht="15">
      <c r="A7385" s="629" t="s">
        <v>7706</v>
      </c>
      <c r="B7385" s="630">
        <v>1025.24</v>
      </c>
    </row>
    <row r="7386" spans="1:2" ht="15">
      <c r="A7386" s="629" t="s">
        <v>7707</v>
      </c>
      <c r="B7386" s="630">
        <v>1025.24</v>
      </c>
    </row>
    <row r="7387" spans="1:2" ht="15">
      <c r="A7387" s="629" t="s">
        <v>7708</v>
      </c>
      <c r="B7387" s="630">
        <v>1256.3699999999999</v>
      </c>
    </row>
    <row r="7388" spans="1:2" ht="15">
      <c r="A7388" s="629" t="s">
        <v>7709</v>
      </c>
      <c r="B7388" s="630">
        <v>1256.3699999999999</v>
      </c>
    </row>
    <row r="7389" spans="1:2" ht="15">
      <c r="A7389" s="629" t="s">
        <v>7710</v>
      </c>
      <c r="B7389" s="630">
        <v>1515.92</v>
      </c>
    </row>
    <row r="7390" spans="1:2" ht="15">
      <c r="A7390" s="629" t="s">
        <v>7711</v>
      </c>
      <c r="B7390" s="630">
        <v>1515.92</v>
      </c>
    </row>
    <row r="7391" spans="1:2" ht="15">
      <c r="A7391" s="629" t="s">
        <v>7712</v>
      </c>
      <c r="B7391" s="630">
        <v>1803.05</v>
      </c>
    </row>
    <row r="7392" spans="1:2" ht="15">
      <c r="A7392" s="629" t="s">
        <v>7713</v>
      </c>
      <c r="B7392" s="630">
        <v>1803.05</v>
      </c>
    </row>
    <row r="7393" spans="1:2" ht="15">
      <c r="A7393" s="629" t="s">
        <v>7714</v>
      </c>
      <c r="B7393" s="630">
        <v>2165.4899999999998</v>
      </c>
    </row>
    <row r="7394" spans="1:2" ht="15">
      <c r="A7394" s="629" t="s">
        <v>7715</v>
      </c>
      <c r="B7394" s="630">
        <v>2165.4899999999998</v>
      </c>
    </row>
    <row r="7395" spans="1:2" ht="15">
      <c r="A7395" s="629" t="s">
        <v>7716</v>
      </c>
      <c r="B7395" s="630">
        <v>2516.38</v>
      </c>
    </row>
    <row r="7396" spans="1:2" ht="15">
      <c r="A7396" s="629" t="s">
        <v>7717</v>
      </c>
      <c r="B7396" s="630">
        <v>2516.38</v>
      </c>
    </row>
    <row r="7397" spans="1:2" ht="15">
      <c r="A7397" s="629" t="s">
        <v>7718</v>
      </c>
      <c r="B7397" s="630">
        <v>2866.7</v>
      </c>
    </row>
    <row r="7398" spans="1:2" ht="15">
      <c r="A7398" s="629" t="s">
        <v>7719</v>
      </c>
      <c r="B7398" s="630">
        <v>2866.7</v>
      </c>
    </row>
    <row r="7399" spans="1:2" ht="15">
      <c r="A7399" s="629" t="s">
        <v>7720</v>
      </c>
      <c r="B7399" s="630">
        <v>3415.59</v>
      </c>
    </row>
    <row r="7400" spans="1:2" ht="15">
      <c r="A7400" s="629" t="s">
        <v>7721</v>
      </c>
      <c r="B7400" s="630">
        <v>3415.59</v>
      </c>
    </row>
    <row r="7401" spans="1:2" ht="15">
      <c r="A7401" s="629" t="s">
        <v>7722</v>
      </c>
      <c r="B7401" s="630">
        <v>3680.05</v>
      </c>
    </row>
    <row r="7402" spans="1:2" ht="15">
      <c r="A7402" s="629" t="s">
        <v>7723</v>
      </c>
      <c r="B7402" s="630">
        <v>3680.05</v>
      </c>
    </row>
    <row r="7403" spans="1:2" ht="15">
      <c r="A7403" s="629" t="s">
        <v>7724</v>
      </c>
      <c r="B7403" s="630">
        <v>4545.5</v>
      </c>
    </row>
    <row r="7404" spans="1:2" ht="15">
      <c r="A7404" s="629" t="s">
        <v>7725</v>
      </c>
      <c r="B7404" s="630">
        <v>4545.5</v>
      </c>
    </row>
    <row r="7405" spans="1:2" ht="15">
      <c r="A7405" s="629" t="s">
        <v>7726</v>
      </c>
      <c r="B7405" s="630">
        <v>8959.99</v>
      </c>
    </row>
    <row r="7406" spans="1:2" ht="15">
      <c r="A7406" s="629" t="s">
        <v>7727</v>
      </c>
      <c r="B7406" s="630">
        <v>8959.99</v>
      </c>
    </row>
    <row r="7407" spans="1:2" ht="15">
      <c r="A7407" s="629" t="s">
        <v>7728</v>
      </c>
      <c r="B7407" s="630">
        <v>11331.03</v>
      </c>
    </row>
    <row r="7408" spans="1:2" ht="15">
      <c r="A7408" s="629" t="s">
        <v>7729</v>
      </c>
      <c r="B7408" s="630">
        <v>11331.03</v>
      </c>
    </row>
    <row r="7409" spans="1:2" ht="15">
      <c r="A7409" s="629" t="s">
        <v>7730</v>
      </c>
      <c r="B7409" s="630">
        <v>17374.05</v>
      </c>
    </row>
    <row r="7410" spans="1:2" ht="15">
      <c r="A7410" s="629" t="s">
        <v>7731</v>
      </c>
      <c r="B7410" s="630">
        <v>17374.05</v>
      </c>
    </row>
    <row r="7411" spans="1:2" ht="15">
      <c r="A7411" s="629" t="s">
        <v>7732</v>
      </c>
      <c r="B7411" s="630">
        <v>18326.79</v>
      </c>
    </row>
    <row r="7412" spans="1:2" ht="15">
      <c r="A7412" s="629" t="s">
        <v>7733</v>
      </c>
      <c r="B7412" s="630">
        <v>18326.79</v>
      </c>
    </row>
    <row r="7413" spans="1:2" ht="15">
      <c r="A7413" s="629" t="s">
        <v>7734</v>
      </c>
      <c r="B7413" s="630">
        <v>25198.55</v>
      </c>
    </row>
    <row r="7414" spans="1:2" ht="15">
      <c r="A7414" s="629" t="s">
        <v>7735</v>
      </c>
      <c r="B7414" s="630">
        <v>25198.55</v>
      </c>
    </row>
    <row r="7415" spans="1:2" ht="15">
      <c r="A7415" s="629" t="s">
        <v>7736</v>
      </c>
      <c r="B7415" s="630">
        <v>937.58</v>
      </c>
    </row>
    <row r="7416" spans="1:2" ht="15">
      <c r="A7416" s="629" t="s">
        <v>7737</v>
      </c>
      <c r="B7416" s="630">
        <v>937.58</v>
      </c>
    </row>
    <row r="7417" spans="1:2" ht="15">
      <c r="A7417" s="629" t="s">
        <v>7738</v>
      </c>
      <c r="B7417" s="630">
        <v>1025.24</v>
      </c>
    </row>
    <row r="7418" spans="1:2" ht="15">
      <c r="A7418" s="629" t="s">
        <v>7739</v>
      </c>
      <c r="B7418" s="630">
        <v>1025.24</v>
      </c>
    </row>
    <row r="7419" spans="1:2" ht="15">
      <c r="A7419" s="629" t="s">
        <v>7740</v>
      </c>
      <c r="B7419" s="630">
        <v>1256.3699999999999</v>
      </c>
    </row>
    <row r="7420" spans="1:2" ht="15">
      <c r="A7420" s="629" t="s">
        <v>7741</v>
      </c>
      <c r="B7420" s="630">
        <v>1256.3699999999999</v>
      </c>
    </row>
    <row r="7421" spans="1:2" ht="15">
      <c r="A7421" s="629" t="s">
        <v>7742</v>
      </c>
      <c r="B7421" s="630">
        <v>1516.35</v>
      </c>
    </row>
    <row r="7422" spans="1:2" ht="15">
      <c r="A7422" s="629" t="s">
        <v>7743</v>
      </c>
      <c r="B7422" s="630">
        <v>1516.35</v>
      </c>
    </row>
    <row r="7423" spans="1:2" ht="15">
      <c r="A7423" s="629" t="s">
        <v>7744</v>
      </c>
      <c r="B7423" s="630">
        <v>1831.8</v>
      </c>
    </row>
    <row r="7424" spans="1:2" ht="15">
      <c r="A7424" s="629" t="s">
        <v>7745</v>
      </c>
      <c r="B7424" s="630">
        <v>1831.8</v>
      </c>
    </row>
    <row r="7425" spans="1:2" ht="15">
      <c r="A7425" s="629" t="s">
        <v>7746</v>
      </c>
      <c r="B7425" s="630">
        <v>2189.0700000000002</v>
      </c>
    </row>
    <row r="7426" spans="1:2" ht="15">
      <c r="A7426" s="629" t="s">
        <v>7747</v>
      </c>
      <c r="B7426" s="630">
        <v>2189.0700000000002</v>
      </c>
    </row>
    <row r="7427" spans="1:2" ht="15">
      <c r="A7427" s="629" t="s">
        <v>7748</v>
      </c>
      <c r="B7427" s="630">
        <v>2541.77</v>
      </c>
    </row>
    <row r="7428" spans="1:2" ht="15">
      <c r="A7428" s="629" t="s">
        <v>7749</v>
      </c>
      <c r="B7428" s="630">
        <v>2541.77</v>
      </c>
    </row>
    <row r="7429" spans="1:2" ht="15">
      <c r="A7429" s="629" t="s">
        <v>7750</v>
      </c>
      <c r="B7429" s="630">
        <v>2987.46</v>
      </c>
    </row>
    <row r="7430" spans="1:2" ht="15">
      <c r="A7430" s="629" t="s">
        <v>7751</v>
      </c>
      <c r="B7430" s="630">
        <v>2987.46</v>
      </c>
    </row>
    <row r="7431" spans="1:2" ht="15">
      <c r="A7431" s="629" t="s">
        <v>7752</v>
      </c>
      <c r="B7431" s="630">
        <v>3561.27</v>
      </c>
    </row>
    <row r="7432" spans="1:2" ht="15">
      <c r="A7432" s="629" t="s">
        <v>7753</v>
      </c>
      <c r="B7432" s="630">
        <v>3561.27</v>
      </c>
    </row>
    <row r="7433" spans="1:2" ht="15">
      <c r="A7433" s="629" t="s">
        <v>7754</v>
      </c>
      <c r="B7433" s="630">
        <v>4085.99</v>
      </c>
    </row>
    <row r="7434" spans="1:2" ht="15">
      <c r="A7434" s="629" t="s">
        <v>7755</v>
      </c>
      <c r="B7434" s="630">
        <v>4085.99</v>
      </c>
    </row>
    <row r="7435" spans="1:2" ht="15">
      <c r="A7435" s="629" t="s">
        <v>7756</v>
      </c>
      <c r="B7435" s="630">
        <v>5483.27</v>
      </c>
    </row>
    <row r="7436" spans="1:2" ht="15">
      <c r="A7436" s="629" t="s">
        <v>7757</v>
      </c>
      <c r="B7436" s="630">
        <v>5483.27</v>
      </c>
    </row>
    <row r="7437" spans="1:2" ht="15">
      <c r="A7437" s="629" t="s">
        <v>7758</v>
      </c>
      <c r="B7437" s="630">
        <v>9600.44</v>
      </c>
    </row>
    <row r="7438" spans="1:2" ht="15">
      <c r="A7438" s="629" t="s">
        <v>7759</v>
      </c>
      <c r="B7438" s="630">
        <v>9600.44</v>
      </c>
    </row>
    <row r="7439" spans="1:2" ht="15">
      <c r="A7439" s="629" t="s">
        <v>7760</v>
      </c>
      <c r="B7439" s="630">
        <v>962.73</v>
      </c>
    </row>
    <row r="7440" spans="1:2" ht="15">
      <c r="A7440" s="629" t="s">
        <v>7761</v>
      </c>
      <c r="B7440" s="630">
        <v>962.73</v>
      </c>
    </row>
    <row r="7441" spans="1:2" ht="15">
      <c r="A7441" s="629" t="s">
        <v>7762</v>
      </c>
      <c r="B7441" s="630">
        <v>1059.26</v>
      </c>
    </row>
    <row r="7442" spans="1:2" ht="15">
      <c r="A7442" s="629" t="s">
        <v>7763</v>
      </c>
      <c r="B7442" s="630">
        <v>1059.26</v>
      </c>
    </row>
    <row r="7443" spans="1:2" ht="15">
      <c r="A7443" s="629" t="s">
        <v>7764</v>
      </c>
      <c r="B7443" s="630">
        <v>1311.63</v>
      </c>
    </row>
    <row r="7444" spans="1:2" ht="15">
      <c r="A7444" s="629" t="s">
        <v>7765</v>
      </c>
      <c r="B7444" s="630">
        <v>1311.63</v>
      </c>
    </row>
    <row r="7445" spans="1:2" ht="15">
      <c r="A7445" s="629" t="s">
        <v>7766</v>
      </c>
      <c r="B7445" s="630">
        <v>1591.63</v>
      </c>
    </row>
    <row r="7446" spans="1:2" ht="15">
      <c r="A7446" s="629" t="s">
        <v>7767</v>
      </c>
      <c r="B7446" s="630">
        <v>1591.63</v>
      </c>
    </row>
    <row r="7447" spans="1:2" ht="15">
      <c r="A7447" s="629" t="s">
        <v>7768</v>
      </c>
      <c r="B7447" s="630">
        <v>1924.55</v>
      </c>
    </row>
    <row r="7448" spans="1:2" ht="15">
      <c r="A7448" s="629" t="s">
        <v>7769</v>
      </c>
      <c r="B7448" s="630">
        <v>1924.55</v>
      </c>
    </row>
    <row r="7449" spans="1:2" ht="15">
      <c r="A7449" s="629" t="s">
        <v>7770</v>
      </c>
      <c r="B7449" s="630">
        <v>2301.54</v>
      </c>
    </row>
    <row r="7450" spans="1:2" ht="15">
      <c r="A7450" s="629" t="s">
        <v>7771</v>
      </c>
      <c r="B7450" s="630">
        <v>2301.54</v>
      </c>
    </row>
    <row r="7451" spans="1:2" ht="15">
      <c r="A7451" s="629" t="s">
        <v>7772</v>
      </c>
      <c r="B7451" s="630">
        <v>2701.1</v>
      </c>
    </row>
    <row r="7452" spans="1:2" ht="15">
      <c r="A7452" s="629" t="s">
        <v>7773</v>
      </c>
      <c r="B7452" s="630">
        <v>2701.1</v>
      </c>
    </row>
    <row r="7453" spans="1:2" ht="15">
      <c r="A7453" s="629" t="s">
        <v>7774</v>
      </c>
      <c r="B7453" s="630">
        <v>3074.4</v>
      </c>
    </row>
    <row r="7454" spans="1:2" ht="15">
      <c r="A7454" s="629" t="s">
        <v>7775</v>
      </c>
      <c r="B7454" s="630">
        <v>3074.4</v>
      </c>
    </row>
    <row r="7455" spans="1:2" ht="15">
      <c r="A7455" s="629" t="s">
        <v>7776</v>
      </c>
      <c r="B7455" s="630">
        <v>3681.8</v>
      </c>
    </row>
    <row r="7456" spans="1:2" ht="15">
      <c r="A7456" s="629" t="s">
        <v>7777</v>
      </c>
      <c r="B7456" s="630">
        <v>3681.8</v>
      </c>
    </row>
    <row r="7457" spans="1:2" ht="15">
      <c r="A7457" s="629" t="s">
        <v>7778</v>
      </c>
      <c r="B7457" s="630">
        <v>3983.87</v>
      </c>
    </row>
    <row r="7458" spans="1:2" ht="15">
      <c r="A7458" s="629" t="s">
        <v>7779</v>
      </c>
      <c r="B7458" s="630">
        <v>3983.87</v>
      </c>
    </row>
    <row r="7459" spans="1:2" ht="15">
      <c r="A7459" s="629" t="s">
        <v>7780</v>
      </c>
      <c r="B7459" s="630">
        <v>4985.1899999999996</v>
      </c>
    </row>
    <row r="7460" spans="1:2" ht="15">
      <c r="A7460" s="629" t="s">
        <v>7781</v>
      </c>
      <c r="B7460" s="630">
        <v>4985.1899999999996</v>
      </c>
    </row>
    <row r="7461" spans="1:2" ht="15">
      <c r="A7461" s="629" t="s">
        <v>7782</v>
      </c>
      <c r="B7461" s="630">
        <v>9581.92</v>
      </c>
    </row>
    <row r="7462" spans="1:2" ht="15">
      <c r="A7462" s="629" t="s">
        <v>7783</v>
      </c>
      <c r="B7462" s="630">
        <v>9581.92</v>
      </c>
    </row>
    <row r="7463" spans="1:2" ht="15">
      <c r="A7463" s="629" t="s">
        <v>7784</v>
      </c>
      <c r="B7463" s="630">
        <v>12143.42</v>
      </c>
    </row>
    <row r="7464" spans="1:2" ht="15">
      <c r="A7464" s="629" t="s">
        <v>7785</v>
      </c>
      <c r="B7464" s="630">
        <v>12143.42</v>
      </c>
    </row>
    <row r="7465" spans="1:2" ht="15">
      <c r="A7465" s="629" t="s">
        <v>7786</v>
      </c>
      <c r="B7465" s="630">
        <v>18412.990000000002</v>
      </c>
    </row>
    <row r="7466" spans="1:2" ht="15">
      <c r="A7466" s="629" t="s">
        <v>7787</v>
      </c>
      <c r="B7466" s="630">
        <v>18412.990000000002</v>
      </c>
    </row>
    <row r="7467" spans="1:2" ht="15">
      <c r="A7467" s="629" t="s">
        <v>7788</v>
      </c>
      <c r="B7467" s="630">
        <v>20235.009999999998</v>
      </c>
    </row>
    <row r="7468" spans="1:2" ht="15">
      <c r="A7468" s="629" t="s">
        <v>7789</v>
      </c>
      <c r="B7468" s="630">
        <v>20235.009999999998</v>
      </c>
    </row>
    <row r="7469" spans="1:2" ht="15">
      <c r="A7469" s="629" t="s">
        <v>7790</v>
      </c>
      <c r="B7469" s="630">
        <v>27000.55</v>
      </c>
    </row>
    <row r="7470" spans="1:2" ht="15">
      <c r="A7470" s="629" t="s">
        <v>7791</v>
      </c>
      <c r="B7470" s="630">
        <v>27000.55</v>
      </c>
    </row>
    <row r="7471" spans="1:2" ht="15">
      <c r="A7471" s="629" t="s">
        <v>7792</v>
      </c>
      <c r="B7471" s="630">
        <v>962.73</v>
      </c>
    </row>
    <row r="7472" spans="1:2" ht="15">
      <c r="A7472" s="629" t="s">
        <v>7793</v>
      </c>
      <c r="B7472" s="630">
        <v>962.73</v>
      </c>
    </row>
    <row r="7473" spans="1:2" ht="15">
      <c r="A7473" s="629" t="s">
        <v>7794</v>
      </c>
      <c r="B7473" s="630">
        <v>1059.26</v>
      </c>
    </row>
    <row r="7474" spans="1:2" ht="15">
      <c r="A7474" s="629" t="s">
        <v>7795</v>
      </c>
      <c r="B7474" s="630">
        <v>1059.26</v>
      </c>
    </row>
    <row r="7475" spans="1:2" ht="15">
      <c r="A7475" s="629" t="s">
        <v>7796</v>
      </c>
      <c r="B7475" s="630">
        <v>1311.63</v>
      </c>
    </row>
    <row r="7476" spans="1:2" ht="15">
      <c r="A7476" s="629" t="s">
        <v>7797</v>
      </c>
      <c r="B7476" s="630">
        <v>1311.63</v>
      </c>
    </row>
    <row r="7477" spans="1:2" ht="15">
      <c r="A7477" s="629" t="s">
        <v>7798</v>
      </c>
      <c r="B7477" s="630">
        <v>1592.06</v>
      </c>
    </row>
    <row r="7478" spans="1:2" ht="15">
      <c r="A7478" s="629" t="s">
        <v>7799</v>
      </c>
      <c r="B7478" s="630">
        <v>1592.06</v>
      </c>
    </row>
    <row r="7479" spans="1:2" ht="15">
      <c r="A7479" s="629" t="s">
        <v>7800</v>
      </c>
      <c r="B7479" s="630">
        <v>1944.5</v>
      </c>
    </row>
    <row r="7480" spans="1:2" ht="15">
      <c r="A7480" s="629" t="s">
        <v>7801</v>
      </c>
      <c r="B7480" s="630">
        <v>1944.5</v>
      </c>
    </row>
    <row r="7481" spans="1:2" ht="15">
      <c r="A7481" s="629" t="s">
        <v>7802</v>
      </c>
      <c r="B7481" s="630">
        <v>2324.67</v>
      </c>
    </row>
    <row r="7482" spans="1:2" ht="15">
      <c r="A7482" s="629" t="s">
        <v>7803</v>
      </c>
      <c r="B7482" s="630">
        <v>2324.67</v>
      </c>
    </row>
    <row r="7483" spans="1:2" ht="15">
      <c r="A7483" s="629" t="s">
        <v>7804</v>
      </c>
      <c r="B7483" s="630">
        <v>2726.48</v>
      </c>
    </row>
    <row r="7484" spans="1:2" ht="15">
      <c r="A7484" s="629" t="s">
        <v>7805</v>
      </c>
      <c r="B7484" s="630">
        <v>2726.48</v>
      </c>
    </row>
    <row r="7485" spans="1:2" ht="15">
      <c r="A7485" s="629" t="s">
        <v>7806</v>
      </c>
      <c r="B7485" s="630">
        <v>3194.34</v>
      </c>
    </row>
    <row r="7486" spans="1:2" ht="15">
      <c r="A7486" s="629" t="s">
        <v>7807</v>
      </c>
      <c r="B7486" s="630">
        <v>3194.34</v>
      </c>
    </row>
    <row r="7487" spans="1:2" ht="15">
      <c r="A7487" s="629" t="s">
        <v>7808</v>
      </c>
      <c r="B7487" s="630">
        <v>3832.61</v>
      </c>
    </row>
    <row r="7488" spans="1:2" ht="15">
      <c r="A7488" s="629" t="s">
        <v>7809</v>
      </c>
      <c r="B7488" s="630">
        <v>3832.61</v>
      </c>
    </row>
    <row r="7489" spans="1:2" ht="15">
      <c r="A7489" s="629" t="s">
        <v>7810</v>
      </c>
      <c r="B7489" s="630">
        <v>4384.28</v>
      </c>
    </row>
    <row r="7490" spans="1:2" ht="15">
      <c r="A7490" s="629" t="s">
        <v>7811</v>
      </c>
      <c r="B7490" s="630">
        <v>4384.28</v>
      </c>
    </row>
    <row r="7491" spans="1:2" ht="15">
      <c r="A7491" s="629" t="s">
        <v>7812</v>
      </c>
      <c r="B7491" s="630">
        <v>5928.01</v>
      </c>
    </row>
    <row r="7492" spans="1:2" ht="15">
      <c r="A7492" s="629" t="s">
        <v>7813</v>
      </c>
      <c r="B7492" s="630">
        <v>5928.01</v>
      </c>
    </row>
    <row r="7493" spans="1:2" ht="15">
      <c r="A7493" s="629" t="s">
        <v>7814</v>
      </c>
      <c r="B7493" s="630">
        <v>10222.35</v>
      </c>
    </row>
    <row r="7494" spans="1:2" ht="15">
      <c r="A7494" s="629" t="s">
        <v>7815</v>
      </c>
      <c r="B7494" s="630">
        <v>10222.35</v>
      </c>
    </row>
    <row r="7495" spans="1:2" ht="15">
      <c r="A7495" s="629" t="s">
        <v>7816</v>
      </c>
      <c r="B7495" s="630">
        <v>322.58999999999997</v>
      </c>
    </row>
    <row r="7496" spans="1:2" ht="15">
      <c r="A7496" s="629" t="s">
        <v>7817</v>
      </c>
      <c r="B7496" s="630">
        <v>322.58999999999997</v>
      </c>
    </row>
    <row r="7497" spans="1:2" ht="15">
      <c r="A7497" s="629" t="s">
        <v>7818</v>
      </c>
      <c r="B7497" s="630">
        <v>347.55</v>
      </c>
    </row>
    <row r="7498" spans="1:2" ht="15">
      <c r="A7498" s="629" t="s">
        <v>7819</v>
      </c>
      <c r="B7498" s="630">
        <v>347.55</v>
      </c>
    </row>
    <row r="7499" spans="1:2" ht="15">
      <c r="A7499" s="629" t="s">
        <v>7820</v>
      </c>
      <c r="B7499" s="630">
        <v>457.35</v>
      </c>
    </row>
    <row r="7500" spans="1:2" ht="15">
      <c r="A7500" s="629" t="s">
        <v>7821</v>
      </c>
      <c r="B7500" s="630">
        <v>457.35</v>
      </c>
    </row>
    <row r="7501" spans="1:2" ht="15">
      <c r="A7501" s="629" t="s">
        <v>7822</v>
      </c>
      <c r="B7501" s="630">
        <v>586.85</v>
      </c>
    </row>
    <row r="7502" spans="1:2" ht="15">
      <c r="A7502" s="629" t="s">
        <v>7823</v>
      </c>
      <c r="B7502" s="630">
        <v>586.85</v>
      </c>
    </row>
    <row r="7503" spans="1:2" ht="15">
      <c r="A7503" s="629" t="s">
        <v>7824</v>
      </c>
      <c r="B7503" s="630">
        <v>749.49</v>
      </c>
    </row>
    <row r="7504" spans="1:2" ht="15">
      <c r="A7504" s="629" t="s">
        <v>7825</v>
      </c>
      <c r="B7504" s="630">
        <v>749.49</v>
      </c>
    </row>
    <row r="7505" spans="1:2" ht="15">
      <c r="A7505" s="629" t="s">
        <v>7826</v>
      </c>
      <c r="B7505" s="630">
        <v>893.16</v>
      </c>
    </row>
    <row r="7506" spans="1:2" ht="15">
      <c r="A7506" s="629" t="s">
        <v>7827</v>
      </c>
      <c r="B7506" s="630">
        <v>893.16</v>
      </c>
    </row>
    <row r="7507" spans="1:2" ht="15">
      <c r="A7507" s="629" t="s">
        <v>7828</v>
      </c>
      <c r="B7507" s="630">
        <v>1067.6300000000001</v>
      </c>
    </row>
    <row r="7508" spans="1:2" ht="15">
      <c r="A7508" s="629" t="s">
        <v>7829</v>
      </c>
      <c r="B7508" s="630">
        <v>1067.6300000000001</v>
      </c>
    </row>
    <row r="7509" spans="1:2" ht="15">
      <c r="A7509" s="629" t="s">
        <v>7830</v>
      </c>
      <c r="B7509" s="630">
        <v>1190.3800000000001</v>
      </c>
    </row>
    <row r="7510" spans="1:2" ht="15">
      <c r="A7510" s="629" t="s">
        <v>7831</v>
      </c>
      <c r="B7510" s="630">
        <v>1190.3800000000001</v>
      </c>
    </row>
    <row r="7511" spans="1:2" ht="15">
      <c r="A7511" s="629" t="s">
        <v>7832</v>
      </c>
      <c r="B7511" s="630">
        <v>1375.81</v>
      </c>
    </row>
    <row r="7512" spans="1:2" ht="15">
      <c r="A7512" s="629" t="s">
        <v>7833</v>
      </c>
      <c r="B7512" s="630">
        <v>1375.81</v>
      </c>
    </row>
    <row r="7513" spans="1:2" ht="15">
      <c r="A7513" s="629" t="s">
        <v>7834</v>
      </c>
      <c r="B7513" s="630">
        <v>1541.69</v>
      </c>
    </row>
    <row r="7514" spans="1:2" ht="15">
      <c r="A7514" s="629" t="s">
        <v>7835</v>
      </c>
      <c r="B7514" s="630">
        <v>1541.69</v>
      </c>
    </row>
    <row r="7515" spans="1:2" ht="15">
      <c r="A7515" s="629" t="s">
        <v>7836</v>
      </c>
      <c r="B7515" s="630">
        <v>2017.44</v>
      </c>
    </row>
    <row r="7516" spans="1:2" ht="15">
      <c r="A7516" s="629" t="s">
        <v>7837</v>
      </c>
      <c r="B7516" s="630">
        <v>2017.44</v>
      </c>
    </row>
    <row r="7517" spans="1:2" ht="15">
      <c r="A7517" s="629" t="s">
        <v>7838</v>
      </c>
      <c r="B7517" s="630">
        <v>2711.94</v>
      </c>
    </row>
    <row r="7518" spans="1:2" ht="15">
      <c r="A7518" s="629" t="s">
        <v>7839</v>
      </c>
      <c r="B7518" s="630">
        <v>2711.94</v>
      </c>
    </row>
    <row r="7519" spans="1:2" ht="15">
      <c r="A7519" s="629" t="s">
        <v>7840</v>
      </c>
      <c r="B7519" s="630">
        <v>3236.99</v>
      </c>
    </row>
    <row r="7520" spans="1:2" ht="15">
      <c r="A7520" s="629" t="s">
        <v>7841</v>
      </c>
      <c r="B7520" s="630">
        <v>3236.99</v>
      </c>
    </row>
    <row r="7521" spans="1:2" ht="15">
      <c r="A7521" s="629" t="s">
        <v>7842</v>
      </c>
      <c r="B7521" s="630">
        <v>4920.92</v>
      </c>
    </row>
    <row r="7522" spans="1:2" ht="15">
      <c r="A7522" s="629" t="s">
        <v>7843</v>
      </c>
      <c r="B7522" s="630">
        <v>4920.92</v>
      </c>
    </row>
    <row r="7523" spans="1:2" ht="15">
      <c r="A7523" s="629" t="s">
        <v>7844</v>
      </c>
      <c r="B7523" s="630">
        <v>5794.67</v>
      </c>
    </row>
    <row r="7524" spans="1:2" ht="15">
      <c r="A7524" s="629" t="s">
        <v>7845</v>
      </c>
      <c r="B7524" s="630">
        <v>5794.67</v>
      </c>
    </row>
    <row r="7525" spans="1:2" ht="15">
      <c r="A7525" s="629" t="s">
        <v>7846</v>
      </c>
      <c r="B7525" s="630">
        <v>7716.35</v>
      </c>
    </row>
    <row r="7526" spans="1:2" ht="15">
      <c r="A7526" s="629" t="s">
        <v>7847</v>
      </c>
      <c r="B7526" s="630">
        <v>7716.35</v>
      </c>
    </row>
    <row r="7527" spans="1:2" ht="15">
      <c r="A7527" s="629" t="s">
        <v>7848</v>
      </c>
      <c r="B7527" s="630">
        <v>322.58999999999997</v>
      </c>
    </row>
    <row r="7528" spans="1:2" ht="15">
      <c r="A7528" s="629" t="s">
        <v>7849</v>
      </c>
      <c r="B7528" s="630">
        <v>322.58999999999997</v>
      </c>
    </row>
    <row r="7529" spans="1:2" ht="15">
      <c r="A7529" s="629" t="s">
        <v>7850</v>
      </c>
      <c r="B7529" s="630">
        <v>347.55</v>
      </c>
    </row>
    <row r="7530" spans="1:2" ht="15">
      <c r="A7530" s="629" t="s">
        <v>7851</v>
      </c>
      <c r="B7530" s="630">
        <v>347.55</v>
      </c>
    </row>
    <row r="7531" spans="1:2" ht="15">
      <c r="A7531" s="629" t="s">
        <v>7852</v>
      </c>
      <c r="B7531" s="630">
        <v>457.35</v>
      </c>
    </row>
    <row r="7532" spans="1:2" ht="15">
      <c r="A7532" s="629" t="s">
        <v>7853</v>
      </c>
      <c r="B7532" s="630">
        <v>457.35</v>
      </c>
    </row>
    <row r="7533" spans="1:2" ht="15">
      <c r="A7533" s="629" t="s">
        <v>7854</v>
      </c>
      <c r="B7533" s="630">
        <v>586.84</v>
      </c>
    </row>
    <row r="7534" spans="1:2" ht="15">
      <c r="A7534" s="629" t="s">
        <v>7855</v>
      </c>
      <c r="B7534" s="630">
        <v>586.84</v>
      </c>
    </row>
    <row r="7535" spans="1:2" ht="15">
      <c r="A7535" s="629" t="s">
        <v>7856</v>
      </c>
      <c r="B7535" s="630">
        <v>749.5</v>
      </c>
    </row>
    <row r="7536" spans="1:2" ht="15">
      <c r="A7536" s="629" t="s">
        <v>7857</v>
      </c>
      <c r="B7536" s="630">
        <v>749.5</v>
      </c>
    </row>
    <row r="7537" spans="1:2" ht="15">
      <c r="A7537" s="629" t="s">
        <v>7858</v>
      </c>
      <c r="B7537" s="630">
        <v>893.15</v>
      </c>
    </row>
    <row r="7538" spans="1:2" ht="15">
      <c r="A7538" s="629" t="s">
        <v>7859</v>
      </c>
      <c r="B7538" s="630">
        <v>893.15</v>
      </c>
    </row>
    <row r="7539" spans="1:2" ht="15">
      <c r="A7539" s="629" t="s">
        <v>7860</v>
      </c>
      <c r="B7539" s="630">
        <v>1067.5899999999999</v>
      </c>
    </row>
    <row r="7540" spans="1:2" ht="15">
      <c r="A7540" s="629" t="s">
        <v>7861</v>
      </c>
      <c r="B7540" s="630">
        <v>1067.5899999999999</v>
      </c>
    </row>
    <row r="7541" spans="1:2" ht="15">
      <c r="A7541" s="629" t="s">
        <v>7862</v>
      </c>
      <c r="B7541" s="630">
        <v>1190.3800000000001</v>
      </c>
    </row>
    <row r="7542" spans="1:2" ht="15">
      <c r="A7542" s="629" t="s">
        <v>7863</v>
      </c>
      <c r="B7542" s="630">
        <v>1190.3800000000001</v>
      </c>
    </row>
    <row r="7543" spans="1:2" ht="15">
      <c r="A7543" s="629" t="s">
        <v>7864</v>
      </c>
      <c r="B7543" s="630">
        <v>1372.8</v>
      </c>
    </row>
    <row r="7544" spans="1:2" ht="15">
      <c r="A7544" s="629" t="s">
        <v>7865</v>
      </c>
      <c r="B7544" s="630">
        <v>1372.8</v>
      </c>
    </row>
    <row r="7545" spans="1:2" ht="15">
      <c r="A7545" s="629" t="s">
        <v>7866</v>
      </c>
      <c r="B7545" s="630">
        <v>1541.69</v>
      </c>
    </row>
    <row r="7546" spans="1:2" ht="15">
      <c r="A7546" s="629" t="s">
        <v>7867</v>
      </c>
      <c r="B7546" s="630">
        <v>1541.69</v>
      </c>
    </row>
    <row r="7547" spans="1:2" ht="15">
      <c r="A7547" s="629" t="s">
        <v>7868</v>
      </c>
      <c r="B7547" s="630">
        <v>2017.46</v>
      </c>
    </row>
    <row r="7548" spans="1:2" ht="15">
      <c r="A7548" s="629" t="s">
        <v>7869</v>
      </c>
      <c r="B7548" s="630">
        <v>2017.46</v>
      </c>
    </row>
    <row r="7549" spans="1:2" ht="15">
      <c r="A7549" s="629" t="s">
        <v>7870</v>
      </c>
      <c r="B7549" s="630">
        <v>3453.24</v>
      </c>
    </row>
    <row r="7550" spans="1:2" ht="15">
      <c r="A7550" s="629" t="s">
        <v>7871</v>
      </c>
      <c r="B7550" s="630">
        <v>3453.24</v>
      </c>
    </row>
    <row r="7551" spans="1:2" ht="15">
      <c r="A7551" s="629" t="s">
        <v>7872</v>
      </c>
      <c r="B7551" s="630">
        <v>18321.8</v>
      </c>
    </row>
    <row r="7552" spans="1:2" ht="15">
      <c r="A7552" s="629" t="s">
        <v>7873</v>
      </c>
      <c r="B7552" s="630">
        <v>18321.8</v>
      </c>
    </row>
    <row r="7553" spans="1:2" ht="15">
      <c r="A7553" s="629" t="s">
        <v>7874</v>
      </c>
      <c r="B7553" s="630">
        <v>13096.07</v>
      </c>
    </row>
    <row r="7554" spans="1:2" ht="15">
      <c r="A7554" s="629" t="s">
        <v>7875</v>
      </c>
      <c r="B7554" s="630">
        <v>13096.07</v>
      </c>
    </row>
    <row r="7555" spans="1:2" ht="15">
      <c r="A7555" s="629" t="s">
        <v>7876</v>
      </c>
      <c r="B7555" s="630">
        <v>20221.509999999998</v>
      </c>
    </row>
    <row r="7556" spans="1:2" ht="15">
      <c r="A7556" s="629" t="s">
        <v>7877</v>
      </c>
      <c r="B7556" s="630">
        <v>20221.509999999998</v>
      </c>
    </row>
    <row r="7557" spans="1:2" ht="15">
      <c r="A7557" s="629" t="s">
        <v>7878</v>
      </c>
      <c r="B7557" s="630">
        <v>19828.53</v>
      </c>
    </row>
    <row r="7558" spans="1:2" ht="15">
      <c r="A7558" s="629" t="s">
        <v>7879</v>
      </c>
      <c r="B7558" s="630">
        <v>19828.53</v>
      </c>
    </row>
    <row r="7559" spans="1:2" ht="15">
      <c r="A7559" s="629" t="s">
        <v>7880</v>
      </c>
      <c r="B7559" s="630">
        <v>7.98</v>
      </c>
    </row>
    <row r="7560" spans="1:2" ht="15">
      <c r="A7560" s="629" t="s">
        <v>7881</v>
      </c>
      <c r="B7560" s="630">
        <v>7.98</v>
      </c>
    </row>
    <row r="7561" spans="1:2" ht="15">
      <c r="A7561" s="629" t="s">
        <v>7882</v>
      </c>
      <c r="B7561" s="630">
        <v>10.199999999999999</v>
      </c>
    </row>
    <row r="7562" spans="1:2" ht="15">
      <c r="A7562" s="629" t="s">
        <v>7883</v>
      </c>
      <c r="B7562" s="630">
        <v>10.199999999999999</v>
      </c>
    </row>
    <row r="7563" spans="1:2" ht="15">
      <c r="A7563" s="629" t="s">
        <v>7884</v>
      </c>
      <c r="B7563" s="630">
        <v>15.82</v>
      </c>
    </row>
    <row r="7564" spans="1:2" ht="15">
      <c r="A7564" s="629" t="s">
        <v>7885</v>
      </c>
      <c r="B7564" s="630">
        <v>15.82</v>
      </c>
    </row>
    <row r="7565" spans="1:2" ht="15">
      <c r="A7565" s="629" t="s">
        <v>7886</v>
      </c>
      <c r="B7565" s="630">
        <v>23.4</v>
      </c>
    </row>
    <row r="7566" spans="1:2" ht="15">
      <c r="A7566" s="629" t="s">
        <v>7887</v>
      </c>
      <c r="B7566" s="630">
        <v>23.4</v>
      </c>
    </row>
    <row r="7567" spans="1:2" ht="15">
      <c r="A7567" s="629" t="s">
        <v>7888</v>
      </c>
      <c r="B7567" s="630">
        <v>30.2</v>
      </c>
    </row>
    <row r="7568" spans="1:2" ht="15">
      <c r="A7568" s="629" t="s">
        <v>7889</v>
      </c>
      <c r="B7568" s="630">
        <v>30.2</v>
      </c>
    </row>
    <row r="7569" spans="1:2" ht="15">
      <c r="A7569" s="629" t="s">
        <v>7890</v>
      </c>
      <c r="B7569" s="630">
        <v>37.6</v>
      </c>
    </row>
    <row r="7570" spans="1:2" ht="15">
      <c r="A7570" s="629" t="s">
        <v>7891</v>
      </c>
      <c r="B7570" s="630">
        <v>37.6</v>
      </c>
    </row>
    <row r="7571" spans="1:2" ht="15">
      <c r="A7571" s="629" t="s">
        <v>7892</v>
      </c>
      <c r="B7571" s="630">
        <v>48.4</v>
      </c>
    </row>
    <row r="7572" spans="1:2" ht="15">
      <c r="A7572" s="629" t="s">
        <v>7893</v>
      </c>
      <c r="B7572" s="630">
        <v>48.4</v>
      </c>
    </row>
    <row r="7573" spans="1:2" ht="15">
      <c r="A7573" s="629" t="s">
        <v>7894</v>
      </c>
      <c r="B7573" s="630">
        <v>61.4</v>
      </c>
    </row>
    <row r="7574" spans="1:2" ht="15">
      <c r="A7574" s="629" t="s">
        <v>7895</v>
      </c>
      <c r="B7574" s="630">
        <v>61.4</v>
      </c>
    </row>
    <row r="7575" spans="1:2" ht="15">
      <c r="A7575" s="629" t="s">
        <v>7896</v>
      </c>
      <c r="B7575" s="630">
        <v>76.8</v>
      </c>
    </row>
    <row r="7576" spans="1:2" ht="15">
      <c r="A7576" s="629" t="s">
        <v>7897</v>
      </c>
      <c r="B7576" s="630">
        <v>76.8</v>
      </c>
    </row>
    <row r="7577" spans="1:2" ht="15">
      <c r="A7577" s="629" t="s">
        <v>7898</v>
      </c>
      <c r="B7577" s="630">
        <v>95.4</v>
      </c>
    </row>
    <row r="7578" spans="1:2" ht="15">
      <c r="A7578" s="629" t="s">
        <v>7899</v>
      </c>
      <c r="B7578" s="630">
        <v>95.4</v>
      </c>
    </row>
    <row r="7579" spans="1:2" ht="15">
      <c r="A7579" s="629" t="s">
        <v>7900</v>
      </c>
      <c r="B7579" s="630">
        <v>118.4</v>
      </c>
    </row>
    <row r="7580" spans="1:2" ht="15">
      <c r="A7580" s="629" t="s">
        <v>7901</v>
      </c>
      <c r="B7580" s="630">
        <v>118.4</v>
      </c>
    </row>
    <row r="7581" spans="1:2" ht="15">
      <c r="A7581" s="629" t="s">
        <v>7902</v>
      </c>
      <c r="B7581" s="630">
        <v>148</v>
      </c>
    </row>
    <row r="7582" spans="1:2" ht="15">
      <c r="A7582" s="629" t="s">
        <v>7903</v>
      </c>
      <c r="B7582" s="630">
        <v>148</v>
      </c>
    </row>
    <row r="7583" spans="1:2" ht="15">
      <c r="A7583" s="629" t="s">
        <v>7904</v>
      </c>
      <c r="B7583" s="630">
        <v>188.22</v>
      </c>
    </row>
    <row r="7584" spans="1:2" ht="15">
      <c r="A7584" s="629" t="s">
        <v>7905</v>
      </c>
      <c r="B7584" s="630">
        <v>188.22</v>
      </c>
    </row>
    <row r="7585" spans="1:2" ht="15">
      <c r="A7585" s="629" t="s">
        <v>7906</v>
      </c>
      <c r="B7585" s="630">
        <v>240.74</v>
      </c>
    </row>
    <row r="7586" spans="1:2" ht="15">
      <c r="A7586" s="629" t="s">
        <v>7907</v>
      </c>
      <c r="B7586" s="630">
        <v>240.74</v>
      </c>
    </row>
    <row r="7587" spans="1:2" ht="15">
      <c r="A7587" s="629" t="s">
        <v>7908</v>
      </c>
      <c r="B7587" s="630">
        <v>302.54000000000002</v>
      </c>
    </row>
    <row r="7588" spans="1:2" ht="15">
      <c r="A7588" s="629" t="s">
        <v>7909</v>
      </c>
      <c r="B7588" s="630">
        <v>302.54000000000002</v>
      </c>
    </row>
    <row r="7589" spans="1:2" ht="15">
      <c r="A7589" s="629" t="s">
        <v>7910</v>
      </c>
      <c r="B7589" s="630">
        <v>383.2</v>
      </c>
    </row>
    <row r="7590" spans="1:2" ht="15">
      <c r="A7590" s="629" t="s">
        <v>7911</v>
      </c>
      <c r="B7590" s="630">
        <v>383.2</v>
      </c>
    </row>
    <row r="7591" spans="1:2" ht="15">
      <c r="A7591" s="629" t="s">
        <v>7912</v>
      </c>
      <c r="B7591" s="630">
        <v>472.02</v>
      </c>
    </row>
    <row r="7592" spans="1:2" ht="15">
      <c r="A7592" s="629" t="s">
        <v>7913</v>
      </c>
      <c r="B7592" s="630">
        <v>472.02</v>
      </c>
    </row>
    <row r="7593" spans="1:2" ht="15">
      <c r="A7593" s="629" t="s">
        <v>7914</v>
      </c>
      <c r="B7593" s="630">
        <v>593.28</v>
      </c>
    </row>
    <row r="7594" spans="1:2" ht="15">
      <c r="A7594" s="629" t="s">
        <v>7915</v>
      </c>
      <c r="B7594" s="630">
        <v>593.28</v>
      </c>
    </row>
    <row r="7595" spans="1:2" ht="15">
      <c r="A7595" s="629" t="s">
        <v>7916</v>
      </c>
      <c r="B7595" s="630">
        <v>751.08</v>
      </c>
    </row>
    <row r="7596" spans="1:2" ht="15">
      <c r="A7596" s="629" t="s">
        <v>7917</v>
      </c>
      <c r="B7596" s="630">
        <v>751.08</v>
      </c>
    </row>
    <row r="7597" spans="1:2" ht="15">
      <c r="A7597" s="629" t="s">
        <v>7918</v>
      </c>
      <c r="B7597" s="630">
        <v>1210.1400000000001</v>
      </c>
    </row>
    <row r="7598" spans="1:2" ht="15">
      <c r="A7598" s="629" t="s">
        <v>7919</v>
      </c>
      <c r="B7598" s="630">
        <v>1210.1400000000001</v>
      </c>
    </row>
    <row r="7599" spans="1:2" ht="15">
      <c r="A7599" s="629" t="s">
        <v>7920</v>
      </c>
      <c r="B7599" s="630">
        <v>1530.32</v>
      </c>
    </row>
    <row r="7600" spans="1:2" ht="15">
      <c r="A7600" s="629" t="s">
        <v>7921</v>
      </c>
      <c r="B7600" s="630">
        <v>1530.32</v>
      </c>
    </row>
    <row r="7601" spans="1:2" ht="15">
      <c r="A7601" s="629" t="s">
        <v>7922</v>
      </c>
      <c r="B7601" s="630">
        <v>1890.84</v>
      </c>
    </row>
    <row r="7602" spans="1:2" ht="15">
      <c r="A7602" s="629" t="s">
        <v>7923</v>
      </c>
      <c r="B7602" s="630">
        <v>1890.84</v>
      </c>
    </row>
    <row r="7603" spans="1:2" ht="15">
      <c r="A7603" s="629" t="s">
        <v>7924</v>
      </c>
      <c r="B7603" s="630">
        <v>2719.46</v>
      </c>
    </row>
    <row r="7604" spans="1:2" ht="15">
      <c r="A7604" s="629" t="s">
        <v>7925</v>
      </c>
      <c r="B7604" s="630">
        <v>2719.46</v>
      </c>
    </row>
    <row r="7605" spans="1:2" ht="15">
      <c r="A7605" s="629" t="s">
        <v>7926</v>
      </c>
      <c r="B7605" s="630">
        <v>3.84</v>
      </c>
    </row>
    <row r="7606" spans="1:2" ht="15">
      <c r="A7606" s="629" t="s">
        <v>7927</v>
      </c>
      <c r="B7606" s="630">
        <v>3.84</v>
      </c>
    </row>
    <row r="7607" spans="1:2" ht="15">
      <c r="A7607" s="629" t="s">
        <v>7928</v>
      </c>
      <c r="B7607" s="630">
        <v>5.8</v>
      </c>
    </row>
    <row r="7608" spans="1:2" ht="15">
      <c r="A7608" s="629" t="s">
        <v>7929</v>
      </c>
      <c r="B7608" s="630">
        <v>5.8</v>
      </c>
    </row>
    <row r="7609" spans="1:2" ht="15">
      <c r="A7609" s="629" t="s">
        <v>7930</v>
      </c>
      <c r="B7609" s="630">
        <v>8.94</v>
      </c>
    </row>
    <row r="7610" spans="1:2" ht="15">
      <c r="A7610" s="629" t="s">
        <v>7931</v>
      </c>
      <c r="B7610" s="630">
        <v>8.94</v>
      </c>
    </row>
    <row r="7611" spans="1:2" ht="15">
      <c r="A7611" s="629" t="s">
        <v>7932</v>
      </c>
      <c r="B7611" s="630">
        <v>20.12</v>
      </c>
    </row>
    <row r="7612" spans="1:2" ht="15">
      <c r="A7612" s="629" t="s">
        <v>7933</v>
      </c>
      <c r="B7612" s="630">
        <v>20.12</v>
      </c>
    </row>
    <row r="7613" spans="1:2" ht="15">
      <c r="A7613" s="629" t="s">
        <v>7934</v>
      </c>
      <c r="B7613" s="630">
        <v>28.92</v>
      </c>
    </row>
    <row r="7614" spans="1:2" ht="15">
      <c r="A7614" s="629" t="s">
        <v>7935</v>
      </c>
      <c r="B7614" s="630">
        <v>28.92</v>
      </c>
    </row>
    <row r="7615" spans="1:2" ht="15">
      <c r="A7615" s="629" t="s">
        <v>7936</v>
      </c>
      <c r="B7615" s="630">
        <v>43.04</v>
      </c>
    </row>
    <row r="7616" spans="1:2" ht="15">
      <c r="A7616" s="629" t="s">
        <v>7937</v>
      </c>
      <c r="B7616" s="630">
        <v>43.04</v>
      </c>
    </row>
    <row r="7617" spans="1:2" ht="15">
      <c r="A7617" s="629" t="s">
        <v>7938</v>
      </c>
      <c r="B7617" s="630">
        <v>55.54</v>
      </c>
    </row>
    <row r="7618" spans="1:2" ht="15">
      <c r="A7618" s="629" t="s">
        <v>7939</v>
      </c>
      <c r="B7618" s="630">
        <v>55.54</v>
      </c>
    </row>
    <row r="7619" spans="1:2" ht="15">
      <c r="A7619" s="629" t="s">
        <v>7940</v>
      </c>
      <c r="B7619" s="630">
        <v>68.92</v>
      </c>
    </row>
    <row r="7620" spans="1:2" ht="15">
      <c r="A7620" s="629" t="s">
        <v>7941</v>
      </c>
      <c r="B7620" s="630">
        <v>68.92</v>
      </c>
    </row>
    <row r="7621" spans="1:2" ht="15">
      <c r="A7621" s="629" t="s">
        <v>7942</v>
      </c>
      <c r="B7621" s="630">
        <v>89.96</v>
      </c>
    </row>
    <row r="7622" spans="1:2" ht="15">
      <c r="A7622" s="629" t="s">
        <v>7943</v>
      </c>
      <c r="B7622" s="630">
        <v>89.96</v>
      </c>
    </row>
    <row r="7623" spans="1:2" ht="15">
      <c r="A7623" s="629" t="s">
        <v>7944</v>
      </c>
      <c r="B7623" s="630">
        <v>113.78</v>
      </c>
    </row>
    <row r="7624" spans="1:2" ht="15">
      <c r="A7624" s="629" t="s">
        <v>7945</v>
      </c>
      <c r="B7624" s="630">
        <v>113.78</v>
      </c>
    </row>
    <row r="7625" spans="1:2" ht="15">
      <c r="A7625" s="629" t="s">
        <v>7946</v>
      </c>
      <c r="B7625" s="630">
        <v>140.41999999999999</v>
      </c>
    </row>
    <row r="7626" spans="1:2" ht="15">
      <c r="A7626" s="629" t="s">
        <v>7947</v>
      </c>
      <c r="B7626" s="630">
        <v>140.41999999999999</v>
      </c>
    </row>
    <row r="7627" spans="1:2" ht="15">
      <c r="A7627" s="629" t="s">
        <v>7948</v>
      </c>
      <c r="B7627" s="630">
        <v>178.08</v>
      </c>
    </row>
    <row r="7628" spans="1:2" ht="15">
      <c r="A7628" s="629" t="s">
        <v>7949</v>
      </c>
      <c r="B7628" s="630">
        <v>178.08</v>
      </c>
    </row>
    <row r="7629" spans="1:2" ht="15">
      <c r="A7629" s="629" t="s">
        <v>7950</v>
      </c>
      <c r="B7629" s="630">
        <v>219.58</v>
      </c>
    </row>
    <row r="7630" spans="1:2" ht="15">
      <c r="A7630" s="629" t="s">
        <v>7951</v>
      </c>
      <c r="B7630" s="630">
        <v>219.58</v>
      </c>
    </row>
    <row r="7631" spans="1:2" ht="15">
      <c r="A7631" s="629" t="s">
        <v>7952</v>
      </c>
      <c r="B7631" s="630">
        <v>274.2</v>
      </c>
    </row>
    <row r="7632" spans="1:2" ht="15">
      <c r="A7632" s="629" t="s">
        <v>7953</v>
      </c>
      <c r="B7632" s="630">
        <v>274.2</v>
      </c>
    </row>
    <row r="7633" spans="1:2" ht="15">
      <c r="A7633" s="629" t="s">
        <v>7954</v>
      </c>
      <c r="B7633" s="630">
        <v>347.24</v>
      </c>
    </row>
    <row r="7634" spans="1:2" ht="15">
      <c r="A7634" s="629" t="s">
        <v>7955</v>
      </c>
      <c r="B7634" s="630">
        <v>347.24</v>
      </c>
    </row>
    <row r="7635" spans="1:2" ht="15">
      <c r="A7635" s="629" t="s">
        <v>7956</v>
      </c>
      <c r="B7635" s="630">
        <v>441.92</v>
      </c>
    </row>
    <row r="7636" spans="1:2" ht="15">
      <c r="A7636" s="629" t="s">
        <v>7957</v>
      </c>
      <c r="B7636" s="630">
        <v>441.92</v>
      </c>
    </row>
    <row r="7637" spans="1:2" ht="15">
      <c r="A7637" s="629" t="s">
        <v>7958</v>
      </c>
      <c r="B7637" s="630">
        <v>560.64</v>
      </c>
    </row>
    <row r="7638" spans="1:2" ht="15">
      <c r="A7638" s="629" t="s">
        <v>7959</v>
      </c>
      <c r="B7638" s="630">
        <v>560.64</v>
      </c>
    </row>
    <row r="7639" spans="1:2" ht="15">
      <c r="A7639" s="629" t="s">
        <v>7960</v>
      </c>
      <c r="B7639" s="630">
        <v>707.66</v>
      </c>
    </row>
    <row r="7640" spans="1:2" ht="15">
      <c r="A7640" s="629" t="s">
        <v>7961</v>
      </c>
      <c r="B7640" s="630">
        <v>707.66</v>
      </c>
    </row>
    <row r="7641" spans="1:2" ht="15">
      <c r="A7641" s="629" t="s">
        <v>7962</v>
      </c>
      <c r="B7641" s="630">
        <v>874.36</v>
      </c>
    </row>
    <row r="7642" spans="1:2" ht="15">
      <c r="A7642" s="629" t="s">
        <v>7963</v>
      </c>
      <c r="B7642" s="630">
        <v>874.36</v>
      </c>
    </row>
    <row r="7643" spans="1:2" ht="15">
      <c r="A7643" s="629" t="s">
        <v>7964</v>
      </c>
      <c r="B7643" s="630">
        <v>1095.3399999999999</v>
      </c>
    </row>
    <row r="7644" spans="1:2" ht="15">
      <c r="A7644" s="629" t="s">
        <v>7965</v>
      </c>
      <c r="B7644" s="630">
        <v>1095.3399999999999</v>
      </c>
    </row>
    <row r="7645" spans="1:2" ht="15">
      <c r="A7645" s="629" t="s">
        <v>7966</v>
      </c>
      <c r="B7645" s="630">
        <v>1387.32</v>
      </c>
    </row>
    <row r="7646" spans="1:2" ht="15">
      <c r="A7646" s="629" t="s">
        <v>7967</v>
      </c>
      <c r="B7646" s="630">
        <v>1387.32</v>
      </c>
    </row>
    <row r="7647" spans="1:2" ht="15">
      <c r="A7647" s="629" t="s">
        <v>7968</v>
      </c>
      <c r="B7647" s="630">
        <v>2236.3000000000002</v>
      </c>
    </row>
    <row r="7648" spans="1:2" ht="15">
      <c r="A7648" s="629" t="s">
        <v>7969</v>
      </c>
      <c r="B7648" s="630">
        <v>2236.3000000000002</v>
      </c>
    </row>
    <row r="7649" spans="1:2" ht="15">
      <c r="A7649" s="629" t="s">
        <v>7970</v>
      </c>
      <c r="B7649" s="630">
        <v>2.2400000000000002</v>
      </c>
    </row>
    <row r="7650" spans="1:2" ht="15">
      <c r="A7650" s="629" t="s">
        <v>7971</v>
      </c>
      <c r="B7650" s="630">
        <v>2.2400000000000002</v>
      </c>
    </row>
    <row r="7651" spans="1:2" ht="15">
      <c r="A7651" s="629" t="s">
        <v>7972</v>
      </c>
      <c r="B7651" s="630">
        <v>3.42</v>
      </c>
    </row>
    <row r="7652" spans="1:2" ht="15">
      <c r="A7652" s="629" t="s">
        <v>7973</v>
      </c>
      <c r="B7652" s="630">
        <v>3.42</v>
      </c>
    </row>
    <row r="7653" spans="1:2" ht="15">
      <c r="A7653" s="629" t="s">
        <v>7974</v>
      </c>
      <c r="B7653" s="630">
        <v>5.5</v>
      </c>
    </row>
    <row r="7654" spans="1:2" ht="15">
      <c r="A7654" s="629" t="s">
        <v>7975</v>
      </c>
      <c r="B7654" s="630">
        <v>5.5</v>
      </c>
    </row>
    <row r="7655" spans="1:2" ht="15">
      <c r="A7655" s="629" t="s">
        <v>7976</v>
      </c>
      <c r="B7655" s="630">
        <v>8.5</v>
      </c>
    </row>
    <row r="7656" spans="1:2" ht="15">
      <c r="A7656" s="629" t="s">
        <v>7977</v>
      </c>
      <c r="B7656" s="630">
        <v>8.5</v>
      </c>
    </row>
    <row r="7657" spans="1:2" ht="15">
      <c r="A7657" s="629" t="s">
        <v>7978</v>
      </c>
      <c r="B7657" s="630">
        <v>13.2</v>
      </c>
    </row>
    <row r="7658" spans="1:2" ht="15">
      <c r="A7658" s="629" t="s">
        <v>7979</v>
      </c>
      <c r="B7658" s="630">
        <v>13.2</v>
      </c>
    </row>
    <row r="7659" spans="1:2" ht="15">
      <c r="A7659" s="629" t="s">
        <v>7980</v>
      </c>
      <c r="B7659" s="630">
        <v>29.5</v>
      </c>
    </row>
    <row r="7660" spans="1:2" ht="15">
      <c r="A7660" s="629" t="s">
        <v>7981</v>
      </c>
      <c r="B7660" s="630">
        <v>29.5</v>
      </c>
    </row>
    <row r="7661" spans="1:2" ht="15">
      <c r="A7661" s="629" t="s">
        <v>7982</v>
      </c>
      <c r="B7661" s="630">
        <v>42.22</v>
      </c>
    </row>
    <row r="7662" spans="1:2" ht="15">
      <c r="A7662" s="629" t="s">
        <v>7983</v>
      </c>
      <c r="B7662" s="630">
        <v>42.22</v>
      </c>
    </row>
    <row r="7663" spans="1:2" ht="15">
      <c r="A7663" s="629" t="s">
        <v>7984</v>
      </c>
      <c r="B7663" s="630">
        <v>62.62</v>
      </c>
    </row>
    <row r="7664" spans="1:2" ht="15">
      <c r="A7664" s="629" t="s">
        <v>7985</v>
      </c>
      <c r="B7664" s="630">
        <v>62.62</v>
      </c>
    </row>
    <row r="7665" spans="1:2" ht="15">
      <c r="A7665" s="629" t="s">
        <v>7986</v>
      </c>
      <c r="B7665" s="630">
        <v>81.239999999999995</v>
      </c>
    </row>
    <row r="7666" spans="1:2" ht="15">
      <c r="A7666" s="629" t="s">
        <v>7987</v>
      </c>
      <c r="B7666" s="630">
        <v>81.239999999999995</v>
      </c>
    </row>
    <row r="7667" spans="1:2" ht="15">
      <c r="A7667" s="629" t="s">
        <v>7988</v>
      </c>
      <c r="B7667" s="630">
        <v>101.94</v>
      </c>
    </row>
    <row r="7668" spans="1:2" ht="15">
      <c r="A7668" s="629" t="s">
        <v>7989</v>
      </c>
      <c r="B7668" s="630">
        <v>101.94</v>
      </c>
    </row>
    <row r="7669" spans="1:2" ht="15">
      <c r="A7669" s="629" t="s">
        <v>7990</v>
      </c>
      <c r="B7669" s="630">
        <v>132.91999999999999</v>
      </c>
    </row>
    <row r="7670" spans="1:2" ht="15">
      <c r="A7670" s="629" t="s">
        <v>7991</v>
      </c>
      <c r="B7670" s="630">
        <v>132.91999999999999</v>
      </c>
    </row>
    <row r="7671" spans="1:2" ht="15">
      <c r="A7671" s="629" t="s">
        <v>7992</v>
      </c>
      <c r="B7671" s="630">
        <v>168.02</v>
      </c>
    </row>
    <row r="7672" spans="1:2" ht="15">
      <c r="A7672" s="629" t="s">
        <v>7993</v>
      </c>
      <c r="B7672" s="630">
        <v>168.02</v>
      </c>
    </row>
    <row r="7673" spans="1:2" ht="15">
      <c r="A7673" s="629" t="s">
        <v>7994</v>
      </c>
      <c r="B7673" s="630">
        <v>207.2</v>
      </c>
    </row>
    <row r="7674" spans="1:2" ht="15">
      <c r="A7674" s="629" t="s">
        <v>7995</v>
      </c>
      <c r="B7674" s="630">
        <v>207.2</v>
      </c>
    </row>
    <row r="7675" spans="1:2" ht="15">
      <c r="A7675" s="629" t="s">
        <v>7996</v>
      </c>
      <c r="B7675" s="630">
        <v>262.24</v>
      </c>
    </row>
    <row r="7676" spans="1:2" ht="15">
      <c r="A7676" s="629" t="s">
        <v>7997</v>
      </c>
      <c r="B7676" s="630">
        <v>262.24</v>
      </c>
    </row>
    <row r="7677" spans="1:2" ht="15">
      <c r="A7677" s="629" t="s">
        <v>7998</v>
      </c>
      <c r="B7677" s="630">
        <v>323.76</v>
      </c>
    </row>
    <row r="7678" spans="1:2" ht="15">
      <c r="A7678" s="629" t="s">
        <v>7999</v>
      </c>
      <c r="B7678" s="630">
        <v>323.76</v>
      </c>
    </row>
    <row r="7679" spans="1:2" ht="15">
      <c r="A7679" s="629" t="s">
        <v>8000</v>
      </c>
      <c r="B7679" s="630">
        <v>405.72</v>
      </c>
    </row>
    <row r="7680" spans="1:2" ht="15">
      <c r="A7680" s="629" t="s">
        <v>8001</v>
      </c>
      <c r="B7680" s="630">
        <v>405.72</v>
      </c>
    </row>
    <row r="7681" spans="1:2" ht="15">
      <c r="A7681" s="629" t="s">
        <v>8002</v>
      </c>
      <c r="B7681" s="630">
        <v>513.4</v>
      </c>
    </row>
    <row r="7682" spans="1:2" ht="15">
      <c r="A7682" s="629" t="s">
        <v>8003</v>
      </c>
      <c r="B7682" s="630">
        <v>513.4</v>
      </c>
    </row>
    <row r="7683" spans="1:2" ht="15">
      <c r="A7683" s="629" t="s">
        <v>8004</v>
      </c>
      <c r="B7683" s="630">
        <v>651.46</v>
      </c>
    </row>
    <row r="7684" spans="1:2" ht="15">
      <c r="A7684" s="629" t="s">
        <v>8005</v>
      </c>
      <c r="B7684" s="630">
        <v>651.46</v>
      </c>
    </row>
    <row r="7685" spans="1:2" ht="15">
      <c r="A7685" s="629" t="s">
        <v>8006</v>
      </c>
      <c r="B7685" s="630">
        <v>826.9</v>
      </c>
    </row>
    <row r="7686" spans="1:2" ht="15">
      <c r="A7686" s="629" t="s">
        <v>8007</v>
      </c>
      <c r="B7686" s="630">
        <v>826.9</v>
      </c>
    </row>
    <row r="7687" spans="1:2" ht="15">
      <c r="A7687" s="629" t="s">
        <v>8008</v>
      </c>
      <c r="B7687" s="630">
        <v>1046.82</v>
      </c>
    </row>
    <row r="7688" spans="1:2" ht="15">
      <c r="A7688" s="629" t="s">
        <v>8009</v>
      </c>
      <c r="B7688" s="630">
        <v>1046.82</v>
      </c>
    </row>
    <row r="7689" spans="1:2" ht="15">
      <c r="A7689" s="629" t="s">
        <v>8010</v>
      </c>
      <c r="B7689" s="630">
        <v>1291.42</v>
      </c>
    </row>
    <row r="7690" spans="1:2" ht="15">
      <c r="A7690" s="629" t="s">
        <v>8011</v>
      </c>
      <c r="B7690" s="630">
        <v>1291.42</v>
      </c>
    </row>
    <row r="7691" spans="1:2" ht="15">
      <c r="A7691" s="629" t="s">
        <v>8012</v>
      </c>
      <c r="B7691" s="630">
        <v>1620.18</v>
      </c>
    </row>
    <row r="7692" spans="1:2" ht="15">
      <c r="A7692" s="629" t="s">
        <v>8013</v>
      </c>
      <c r="B7692" s="630">
        <v>1620.18</v>
      </c>
    </row>
    <row r="7693" spans="1:2" ht="15">
      <c r="A7693" s="629" t="s">
        <v>8014</v>
      </c>
      <c r="B7693" s="630">
        <v>15.95</v>
      </c>
    </row>
    <row r="7694" spans="1:2" ht="15">
      <c r="A7694" s="629" t="s">
        <v>8015</v>
      </c>
      <c r="B7694" s="630">
        <v>15.95</v>
      </c>
    </row>
    <row r="7695" spans="1:2" ht="15">
      <c r="A7695" s="629" t="s">
        <v>8016</v>
      </c>
      <c r="B7695" s="630">
        <v>18.899999999999999</v>
      </c>
    </row>
    <row r="7696" spans="1:2" ht="15">
      <c r="A7696" s="629" t="s">
        <v>8017</v>
      </c>
      <c r="B7696" s="630">
        <v>18.899999999999999</v>
      </c>
    </row>
    <row r="7697" spans="1:2" ht="15">
      <c r="A7697" s="629" t="s">
        <v>8018</v>
      </c>
      <c r="B7697" s="630">
        <v>29.79</v>
      </c>
    </row>
    <row r="7698" spans="1:2" ht="15">
      <c r="A7698" s="629" t="s">
        <v>8019</v>
      </c>
      <c r="B7698" s="630">
        <v>29.79</v>
      </c>
    </row>
    <row r="7699" spans="1:2" ht="15">
      <c r="A7699" s="629" t="s">
        <v>8020</v>
      </c>
      <c r="B7699" s="630">
        <v>46.16</v>
      </c>
    </row>
    <row r="7700" spans="1:2" ht="15">
      <c r="A7700" s="629" t="s">
        <v>8021</v>
      </c>
      <c r="B7700" s="630">
        <v>46.16</v>
      </c>
    </row>
    <row r="7701" spans="1:2" ht="15">
      <c r="A7701" s="629" t="s">
        <v>8022</v>
      </c>
      <c r="B7701" s="630">
        <v>52.74</v>
      </c>
    </row>
    <row r="7702" spans="1:2" ht="15">
      <c r="A7702" s="629" t="s">
        <v>8023</v>
      </c>
      <c r="B7702" s="630">
        <v>52.74</v>
      </c>
    </row>
    <row r="7703" spans="1:2" ht="15">
      <c r="A7703" s="629" t="s">
        <v>8024</v>
      </c>
      <c r="B7703" s="630">
        <v>66.180000000000007</v>
      </c>
    </row>
    <row r="7704" spans="1:2" ht="15">
      <c r="A7704" s="629" t="s">
        <v>8025</v>
      </c>
      <c r="B7704" s="630">
        <v>66.180000000000007</v>
      </c>
    </row>
    <row r="7705" spans="1:2" ht="15">
      <c r="A7705" s="629" t="s">
        <v>8026</v>
      </c>
      <c r="B7705" s="630">
        <v>80.760000000000005</v>
      </c>
    </row>
    <row r="7706" spans="1:2" ht="15">
      <c r="A7706" s="629" t="s">
        <v>8027</v>
      </c>
      <c r="B7706" s="630">
        <v>80.760000000000005</v>
      </c>
    </row>
    <row r="7707" spans="1:2" ht="15">
      <c r="A7707" s="629" t="s">
        <v>8028</v>
      </c>
      <c r="B7707" s="630">
        <v>102.84</v>
      </c>
    </row>
    <row r="7708" spans="1:2" ht="15">
      <c r="A7708" s="629" t="s">
        <v>8029</v>
      </c>
      <c r="B7708" s="630">
        <v>102.84</v>
      </c>
    </row>
    <row r="7709" spans="1:2" ht="15">
      <c r="A7709" s="629" t="s">
        <v>8030</v>
      </c>
      <c r="B7709" s="630">
        <v>138.13</v>
      </c>
    </row>
    <row r="7710" spans="1:2" ht="15">
      <c r="A7710" s="629" t="s">
        <v>8031</v>
      </c>
      <c r="B7710" s="630">
        <v>138.13</v>
      </c>
    </row>
    <row r="7711" spans="1:2" ht="15">
      <c r="A7711" s="629" t="s">
        <v>8032</v>
      </c>
      <c r="B7711" s="630">
        <v>204.73</v>
      </c>
    </row>
    <row r="7712" spans="1:2" ht="15">
      <c r="A7712" s="629" t="s">
        <v>8033</v>
      </c>
      <c r="B7712" s="630">
        <v>204.73</v>
      </c>
    </row>
    <row r="7713" spans="1:2" ht="15">
      <c r="A7713" s="629" t="s">
        <v>8034</v>
      </c>
      <c r="B7713" s="630">
        <v>213.25</v>
      </c>
    </row>
    <row r="7714" spans="1:2" ht="15">
      <c r="A7714" s="629" t="s">
        <v>8035</v>
      </c>
      <c r="B7714" s="630">
        <v>213.25</v>
      </c>
    </row>
    <row r="7715" spans="1:2" ht="15">
      <c r="A7715" s="629" t="s">
        <v>8036</v>
      </c>
      <c r="B7715" s="630">
        <v>253.27</v>
      </c>
    </row>
    <row r="7716" spans="1:2" ht="15">
      <c r="A7716" s="629" t="s">
        <v>8037</v>
      </c>
      <c r="B7716" s="630">
        <v>253.27</v>
      </c>
    </row>
    <row r="7717" spans="1:2" ht="15">
      <c r="A7717" s="629" t="s">
        <v>8038</v>
      </c>
      <c r="B7717" s="630">
        <v>538</v>
      </c>
    </row>
    <row r="7718" spans="1:2" ht="15">
      <c r="A7718" s="629" t="s">
        <v>8039</v>
      </c>
      <c r="B7718" s="630">
        <v>538</v>
      </c>
    </row>
    <row r="7719" spans="1:2" ht="15">
      <c r="A7719" s="629" t="s">
        <v>8040</v>
      </c>
      <c r="B7719" s="630">
        <v>548.55999999999995</v>
      </c>
    </row>
    <row r="7720" spans="1:2" ht="15">
      <c r="A7720" s="629" t="s">
        <v>8041</v>
      </c>
      <c r="B7720" s="630">
        <v>548.55999999999995</v>
      </c>
    </row>
    <row r="7721" spans="1:2" ht="15">
      <c r="A7721" s="629" t="s">
        <v>8042</v>
      </c>
      <c r="B7721" s="630">
        <v>563.41999999999996</v>
      </c>
    </row>
    <row r="7722" spans="1:2" ht="15">
      <c r="A7722" s="629" t="s">
        <v>8043</v>
      </c>
      <c r="B7722" s="630">
        <v>563.41999999999996</v>
      </c>
    </row>
    <row r="7723" spans="1:2" ht="15">
      <c r="A7723" s="629" t="s">
        <v>8044</v>
      </c>
      <c r="B7723" s="630">
        <v>583.98</v>
      </c>
    </row>
    <row r="7724" spans="1:2" ht="15">
      <c r="A7724" s="629" t="s">
        <v>8045</v>
      </c>
      <c r="B7724" s="630">
        <v>583.98</v>
      </c>
    </row>
    <row r="7725" spans="1:2" ht="15">
      <c r="A7725" s="629" t="s">
        <v>8046</v>
      </c>
      <c r="B7725" s="630">
        <v>663.56</v>
      </c>
    </row>
    <row r="7726" spans="1:2" ht="15">
      <c r="A7726" s="629" t="s">
        <v>8047</v>
      </c>
      <c r="B7726" s="630">
        <v>663.56</v>
      </c>
    </row>
    <row r="7727" spans="1:2" ht="15">
      <c r="A7727" s="629" t="s">
        <v>8048</v>
      </c>
      <c r="B7727" s="630">
        <v>1344.16</v>
      </c>
    </row>
    <row r="7728" spans="1:2" ht="15">
      <c r="A7728" s="629" t="s">
        <v>8049</v>
      </c>
      <c r="B7728" s="630">
        <v>1344.16</v>
      </c>
    </row>
    <row r="7729" spans="1:2" ht="15">
      <c r="A7729" s="629" t="s">
        <v>8050</v>
      </c>
      <c r="B7729" s="630">
        <v>1394.82</v>
      </c>
    </row>
    <row r="7730" spans="1:2" ht="15">
      <c r="A7730" s="629" t="s">
        <v>8051</v>
      </c>
      <c r="B7730" s="630">
        <v>1394.82</v>
      </c>
    </row>
    <row r="7731" spans="1:2" ht="15">
      <c r="A7731" s="629" t="s">
        <v>8052</v>
      </c>
      <c r="B7731" s="630">
        <v>2876.06</v>
      </c>
    </row>
    <row r="7732" spans="1:2" ht="15">
      <c r="A7732" s="629" t="s">
        <v>8053</v>
      </c>
      <c r="B7732" s="630">
        <v>2876.06</v>
      </c>
    </row>
    <row r="7733" spans="1:2" ht="15">
      <c r="A7733" s="629" t="s">
        <v>8054</v>
      </c>
      <c r="B7733" s="630">
        <v>3231.54</v>
      </c>
    </row>
    <row r="7734" spans="1:2" ht="15">
      <c r="A7734" s="629" t="s">
        <v>8055</v>
      </c>
      <c r="B7734" s="630">
        <v>3231.54</v>
      </c>
    </row>
    <row r="7735" spans="1:2" ht="15">
      <c r="A7735" s="629" t="s">
        <v>8056</v>
      </c>
      <c r="B7735" s="630">
        <v>5995.38</v>
      </c>
    </row>
    <row r="7736" spans="1:2" ht="15">
      <c r="A7736" s="629" t="s">
        <v>8057</v>
      </c>
      <c r="B7736" s="630">
        <v>5995.38</v>
      </c>
    </row>
    <row r="7737" spans="1:2" ht="15">
      <c r="A7737" s="629" t="s">
        <v>8058</v>
      </c>
      <c r="B7737" s="630">
        <v>6353.68</v>
      </c>
    </row>
    <row r="7738" spans="1:2" ht="15">
      <c r="A7738" s="629" t="s">
        <v>8059</v>
      </c>
      <c r="B7738" s="630">
        <v>6353.68</v>
      </c>
    </row>
    <row r="7739" spans="1:2" ht="15">
      <c r="A7739" s="629" t="s">
        <v>8060</v>
      </c>
      <c r="B7739" s="630">
        <v>15.14</v>
      </c>
    </row>
    <row r="7740" spans="1:2" ht="15">
      <c r="A7740" s="629" t="s">
        <v>8061</v>
      </c>
      <c r="B7740" s="630">
        <v>15.14</v>
      </c>
    </row>
    <row r="7741" spans="1:2" ht="15">
      <c r="A7741" s="629" t="s">
        <v>8062</v>
      </c>
      <c r="B7741" s="630">
        <v>17.87</v>
      </c>
    </row>
    <row r="7742" spans="1:2" ht="15">
      <c r="A7742" s="629" t="s">
        <v>8063</v>
      </c>
      <c r="B7742" s="630">
        <v>17.87</v>
      </c>
    </row>
    <row r="7743" spans="1:2" ht="15">
      <c r="A7743" s="629" t="s">
        <v>8064</v>
      </c>
      <c r="B7743" s="630">
        <v>23.68</v>
      </c>
    </row>
    <row r="7744" spans="1:2" ht="15">
      <c r="A7744" s="629" t="s">
        <v>8065</v>
      </c>
      <c r="B7744" s="630">
        <v>23.68</v>
      </c>
    </row>
    <row r="7745" spans="1:2" ht="15">
      <c r="A7745" s="629" t="s">
        <v>8066</v>
      </c>
      <c r="B7745" s="630">
        <v>36.96</v>
      </c>
    </row>
    <row r="7746" spans="1:2" ht="15">
      <c r="A7746" s="629" t="s">
        <v>8067</v>
      </c>
      <c r="B7746" s="630">
        <v>36.96</v>
      </c>
    </row>
    <row r="7747" spans="1:2" ht="15">
      <c r="A7747" s="629" t="s">
        <v>8068</v>
      </c>
      <c r="B7747" s="630">
        <v>44.46</v>
      </c>
    </row>
    <row r="7748" spans="1:2" ht="15">
      <c r="A7748" s="629" t="s">
        <v>8069</v>
      </c>
      <c r="B7748" s="630">
        <v>44.46</v>
      </c>
    </row>
    <row r="7749" spans="1:2" ht="15">
      <c r="A7749" s="629" t="s">
        <v>8070</v>
      </c>
      <c r="B7749" s="630">
        <v>56.56</v>
      </c>
    </row>
    <row r="7750" spans="1:2" ht="15">
      <c r="A7750" s="629" t="s">
        <v>8071</v>
      </c>
      <c r="B7750" s="630">
        <v>56.56</v>
      </c>
    </row>
    <row r="7751" spans="1:2" ht="15">
      <c r="A7751" s="629" t="s">
        <v>8072</v>
      </c>
      <c r="B7751" s="630">
        <v>65.94</v>
      </c>
    </row>
    <row r="7752" spans="1:2" ht="15">
      <c r="A7752" s="629" t="s">
        <v>8073</v>
      </c>
      <c r="B7752" s="630">
        <v>65.94</v>
      </c>
    </row>
    <row r="7753" spans="1:2" ht="15">
      <c r="A7753" s="629" t="s">
        <v>8074</v>
      </c>
      <c r="B7753" s="630">
        <v>92.51</v>
      </c>
    </row>
    <row r="7754" spans="1:2" ht="15">
      <c r="A7754" s="629" t="s">
        <v>8075</v>
      </c>
      <c r="B7754" s="630">
        <v>92.51</v>
      </c>
    </row>
    <row r="7755" spans="1:2" ht="15">
      <c r="A7755" s="629" t="s">
        <v>8076</v>
      </c>
      <c r="B7755" s="630">
        <v>116.19</v>
      </c>
    </row>
    <row r="7756" spans="1:2" ht="15">
      <c r="A7756" s="629" t="s">
        <v>8077</v>
      </c>
      <c r="B7756" s="630">
        <v>116.19</v>
      </c>
    </row>
    <row r="7757" spans="1:2" ht="15">
      <c r="A7757" s="629" t="s">
        <v>8078</v>
      </c>
      <c r="B7757" s="630">
        <v>126.75</v>
      </c>
    </row>
    <row r="7758" spans="1:2" ht="15">
      <c r="A7758" s="629" t="s">
        <v>8079</v>
      </c>
      <c r="B7758" s="630">
        <v>126.75</v>
      </c>
    </row>
    <row r="7759" spans="1:2" ht="15">
      <c r="A7759" s="629" t="s">
        <v>8080</v>
      </c>
      <c r="B7759" s="630">
        <v>234.34</v>
      </c>
    </row>
    <row r="7760" spans="1:2" ht="15">
      <c r="A7760" s="629" t="s">
        <v>8081</v>
      </c>
      <c r="B7760" s="630">
        <v>234.34</v>
      </c>
    </row>
    <row r="7761" spans="1:2" ht="15">
      <c r="A7761" s="629" t="s">
        <v>8082</v>
      </c>
      <c r="B7761" s="630">
        <v>277.41000000000003</v>
      </c>
    </row>
    <row r="7762" spans="1:2" ht="15">
      <c r="A7762" s="629" t="s">
        <v>8083</v>
      </c>
      <c r="B7762" s="630">
        <v>277.41000000000003</v>
      </c>
    </row>
    <row r="7763" spans="1:2" ht="15">
      <c r="A7763" s="629" t="s">
        <v>8084</v>
      </c>
      <c r="B7763" s="630">
        <v>400.92</v>
      </c>
    </row>
    <row r="7764" spans="1:2" ht="15">
      <c r="A7764" s="629" t="s">
        <v>8085</v>
      </c>
      <c r="B7764" s="630">
        <v>400.92</v>
      </c>
    </row>
    <row r="7765" spans="1:2" ht="15">
      <c r="A7765" s="629" t="s">
        <v>8086</v>
      </c>
      <c r="B7765" s="630">
        <v>708</v>
      </c>
    </row>
    <row r="7766" spans="1:2" ht="15">
      <c r="A7766" s="629" t="s">
        <v>8087</v>
      </c>
      <c r="B7766" s="630">
        <v>708</v>
      </c>
    </row>
    <row r="7767" spans="1:2" ht="15">
      <c r="A7767" s="629" t="s">
        <v>8088</v>
      </c>
      <c r="B7767" s="630">
        <v>876</v>
      </c>
    </row>
    <row r="7768" spans="1:2" ht="15">
      <c r="A7768" s="629" t="s">
        <v>8089</v>
      </c>
      <c r="B7768" s="630">
        <v>876</v>
      </c>
    </row>
    <row r="7769" spans="1:2" ht="15">
      <c r="A7769" s="629" t="s">
        <v>8090</v>
      </c>
      <c r="B7769" s="630">
        <v>1700</v>
      </c>
    </row>
    <row r="7770" spans="1:2" ht="15">
      <c r="A7770" s="629" t="s">
        <v>8091</v>
      </c>
      <c r="B7770" s="630">
        <v>1700</v>
      </c>
    </row>
    <row r="7771" spans="1:2" ht="15">
      <c r="A7771" s="629" t="s">
        <v>8092</v>
      </c>
      <c r="B7771" s="630">
        <v>1885</v>
      </c>
    </row>
    <row r="7772" spans="1:2" ht="15">
      <c r="A7772" s="629" t="s">
        <v>8093</v>
      </c>
      <c r="B7772" s="630">
        <v>1885</v>
      </c>
    </row>
    <row r="7773" spans="1:2" ht="15">
      <c r="A7773" s="629" t="s">
        <v>8094</v>
      </c>
      <c r="B7773" s="630">
        <v>2240</v>
      </c>
    </row>
    <row r="7774" spans="1:2" ht="15">
      <c r="A7774" s="629" t="s">
        <v>8095</v>
      </c>
      <c r="B7774" s="630">
        <v>2240</v>
      </c>
    </row>
    <row r="7775" spans="1:2" ht="15">
      <c r="A7775" s="629" t="s">
        <v>8096</v>
      </c>
      <c r="B7775" s="630">
        <v>2427</v>
      </c>
    </row>
    <row r="7776" spans="1:2" ht="15">
      <c r="A7776" s="629" t="s">
        <v>8097</v>
      </c>
      <c r="B7776" s="630">
        <v>2427</v>
      </c>
    </row>
    <row r="7777" spans="1:2" ht="15">
      <c r="A7777" s="629" t="s">
        <v>8098</v>
      </c>
      <c r="B7777" s="630">
        <v>7637</v>
      </c>
    </row>
    <row r="7778" spans="1:2" ht="15">
      <c r="A7778" s="629" t="s">
        <v>8099</v>
      </c>
      <c r="B7778" s="630">
        <v>7637</v>
      </c>
    </row>
    <row r="7779" spans="1:2" ht="15">
      <c r="A7779" s="629" t="s">
        <v>8100</v>
      </c>
      <c r="B7779" s="630">
        <v>18.690000000000001</v>
      </c>
    </row>
    <row r="7780" spans="1:2" ht="15">
      <c r="A7780" s="629" t="s">
        <v>8101</v>
      </c>
      <c r="B7780" s="630">
        <v>18.690000000000001</v>
      </c>
    </row>
    <row r="7781" spans="1:2" ht="15">
      <c r="A7781" s="629" t="s">
        <v>8102</v>
      </c>
      <c r="B7781" s="630">
        <v>21.96</v>
      </c>
    </row>
    <row r="7782" spans="1:2" ht="15">
      <c r="A7782" s="629" t="s">
        <v>8103</v>
      </c>
      <c r="B7782" s="630">
        <v>21.96</v>
      </c>
    </row>
    <row r="7783" spans="1:2" ht="15">
      <c r="A7783" s="629" t="s">
        <v>8104</v>
      </c>
      <c r="B7783" s="630">
        <v>30.09</v>
      </c>
    </row>
    <row r="7784" spans="1:2" ht="15">
      <c r="A7784" s="629" t="s">
        <v>8105</v>
      </c>
      <c r="B7784" s="630">
        <v>30.09</v>
      </c>
    </row>
    <row r="7785" spans="1:2" ht="15">
      <c r="A7785" s="629" t="s">
        <v>8106</v>
      </c>
      <c r="B7785" s="630">
        <v>35.58</v>
      </c>
    </row>
    <row r="7786" spans="1:2" ht="15">
      <c r="A7786" s="629" t="s">
        <v>8107</v>
      </c>
      <c r="B7786" s="630">
        <v>35.58</v>
      </c>
    </row>
    <row r="7787" spans="1:2" ht="15">
      <c r="A7787" s="629" t="s">
        <v>8108</v>
      </c>
      <c r="B7787" s="630">
        <v>46.48</v>
      </c>
    </row>
    <row r="7788" spans="1:2" ht="15">
      <c r="A7788" s="629" t="s">
        <v>8109</v>
      </c>
      <c r="B7788" s="630">
        <v>46.48</v>
      </c>
    </row>
    <row r="7789" spans="1:2" ht="15">
      <c r="A7789" s="629" t="s">
        <v>8110</v>
      </c>
      <c r="B7789" s="630">
        <v>59.9</v>
      </c>
    </row>
    <row r="7790" spans="1:2" ht="15">
      <c r="A7790" s="629" t="s">
        <v>8111</v>
      </c>
      <c r="B7790" s="630">
        <v>59.9</v>
      </c>
    </row>
    <row r="7791" spans="1:2" ht="15">
      <c r="A7791" s="629" t="s">
        <v>8112</v>
      </c>
      <c r="B7791" s="630">
        <v>69.42</v>
      </c>
    </row>
    <row r="7792" spans="1:2" ht="15">
      <c r="A7792" s="629" t="s">
        <v>8113</v>
      </c>
      <c r="B7792" s="630">
        <v>69.42</v>
      </c>
    </row>
    <row r="7793" spans="1:2" ht="15">
      <c r="A7793" s="629" t="s">
        <v>8114</v>
      </c>
      <c r="B7793" s="630">
        <v>96.09</v>
      </c>
    </row>
    <row r="7794" spans="1:2" ht="15">
      <c r="A7794" s="629" t="s">
        <v>8115</v>
      </c>
      <c r="B7794" s="630">
        <v>96.09</v>
      </c>
    </row>
    <row r="7795" spans="1:2" ht="15">
      <c r="A7795" s="629" t="s">
        <v>8116</v>
      </c>
      <c r="B7795" s="630">
        <v>118.2</v>
      </c>
    </row>
    <row r="7796" spans="1:2" ht="15">
      <c r="A7796" s="629" t="s">
        <v>8117</v>
      </c>
      <c r="B7796" s="630">
        <v>118.2</v>
      </c>
    </row>
    <row r="7797" spans="1:2" ht="15">
      <c r="A7797" s="629" t="s">
        <v>8118</v>
      </c>
      <c r="B7797" s="630">
        <v>143.28</v>
      </c>
    </row>
    <row r="7798" spans="1:2" ht="15">
      <c r="A7798" s="629" t="s">
        <v>8119</v>
      </c>
      <c r="B7798" s="630">
        <v>143.28</v>
      </c>
    </row>
    <row r="7799" spans="1:2" ht="15">
      <c r="A7799" s="629" t="s">
        <v>8120</v>
      </c>
      <c r="B7799" s="630">
        <v>269.58</v>
      </c>
    </row>
    <row r="7800" spans="1:2" ht="15">
      <c r="A7800" s="629" t="s">
        <v>8121</v>
      </c>
      <c r="B7800" s="630">
        <v>269.58</v>
      </c>
    </row>
    <row r="7801" spans="1:2" ht="15">
      <c r="A7801" s="629" t="s">
        <v>8122</v>
      </c>
      <c r="B7801" s="630">
        <v>432</v>
      </c>
    </row>
    <row r="7802" spans="1:2" ht="15">
      <c r="A7802" s="629" t="s">
        <v>8123</v>
      </c>
      <c r="B7802" s="630">
        <v>432</v>
      </c>
    </row>
    <row r="7803" spans="1:2" ht="15">
      <c r="A7803" s="629" t="s">
        <v>8124</v>
      </c>
      <c r="B7803" s="630">
        <v>538</v>
      </c>
    </row>
    <row r="7804" spans="1:2" ht="15">
      <c r="A7804" s="629" t="s">
        <v>8125</v>
      </c>
      <c r="B7804" s="630">
        <v>538</v>
      </c>
    </row>
    <row r="7805" spans="1:2" ht="15">
      <c r="A7805" s="629" t="s">
        <v>8126</v>
      </c>
      <c r="B7805" s="630">
        <v>708</v>
      </c>
    </row>
    <row r="7806" spans="1:2" ht="15">
      <c r="A7806" s="629" t="s">
        <v>8127</v>
      </c>
      <c r="B7806" s="630">
        <v>708</v>
      </c>
    </row>
    <row r="7807" spans="1:2" ht="15">
      <c r="A7807" s="629" t="s">
        <v>8128</v>
      </c>
      <c r="B7807" s="630">
        <v>876</v>
      </c>
    </row>
    <row r="7808" spans="1:2" ht="15">
      <c r="A7808" s="629" t="s">
        <v>8129</v>
      </c>
      <c r="B7808" s="630">
        <v>876</v>
      </c>
    </row>
    <row r="7809" spans="1:2" ht="15">
      <c r="A7809" s="629" t="s">
        <v>8130</v>
      </c>
      <c r="B7809" s="630">
        <v>1700</v>
      </c>
    </row>
    <row r="7810" spans="1:2" ht="15">
      <c r="A7810" s="629" t="s">
        <v>8131</v>
      </c>
      <c r="B7810" s="630">
        <v>1700</v>
      </c>
    </row>
    <row r="7811" spans="1:2" ht="15">
      <c r="A7811" s="629" t="s">
        <v>8132</v>
      </c>
      <c r="B7811" s="630">
        <v>1885</v>
      </c>
    </row>
    <row r="7812" spans="1:2" ht="15">
      <c r="A7812" s="629" t="s">
        <v>8133</v>
      </c>
      <c r="B7812" s="630">
        <v>1885</v>
      </c>
    </row>
    <row r="7813" spans="1:2" ht="15">
      <c r="A7813" s="629" t="s">
        <v>8134</v>
      </c>
      <c r="B7813" s="630">
        <v>2240</v>
      </c>
    </row>
    <row r="7814" spans="1:2" ht="15">
      <c r="A7814" s="629" t="s">
        <v>8135</v>
      </c>
      <c r="B7814" s="630">
        <v>2240</v>
      </c>
    </row>
    <row r="7815" spans="1:2" ht="15">
      <c r="A7815" s="629" t="s">
        <v>8136</v>
      </c>
      <c r="B7815" s="630">
        <v>8.16</v>
      </c>
    </row>
    <row r="7816" spans="1:2" ht="15">
      <c r="A7816" s="629" t="s">
        <v>8137</v>
      </c>
      <c r="B7816" s="630">
        <v>8.16</v>
      </c>
    </row>
    <row r="7817" spans="1:2" ht="15">
      <c r="A7817" s="629" t="s">
        <v>8138</v>
      </c>
      <c r="B7817" s="630">
        <v>8.3800000000000008</v>
      </c>
    </row>
    <row r="7818" spans="1:2" ht="15">
      <c r="A7818" s="629" t="s">
        <v>8139</v>
      </c>
      <c r="B7818" s="630">
        <v>8.3800000000000008</v>
      </c>
    </row>
    <row r="7819" spans="1:2" ht="15">
      <c r="A7819" s="629" t="s">
        <v>8140</v>
      </c>
      <c r="B7819" s="630">
        <v>8.7899999999999991</v>
      </c>
    </row>
    <row r="7820" spans="1:2" ht="15">
      <c r="A7820" s="629" t="s">
        <v>8141</v>
      </c>
      <c r="B7820" s="630">
        <v>8.7899999999999991</v>
      </c>
    </row>
    <row r="7821" spans="1:2" ht="15">
      <c r="A7821" s="629" t="s">
        <v>8142</v>
      </c>
      <c r="B7821" s="630">
        <v>9.82</v>
      </c>
    </row>
    <row r="7822" spans="1:2" ht="15">
      <c r="A7822" s="629" t="s">
        <v>8143</v>
      </c>
      <c r="B7822" s="630">
        <v>9.82</v>
      </c>
    </row>
    <row r="7823" spans="1:2" ht="15">
      <c r="A7823" s="629" t="s">
        <v>8144</v>
      </c>
      <c r="B7823" s="630">
        <v>13.75</v>
      </c>
    </row>
    <row r="7824" spans="1:2" ht="15">
      <c r="A7824" s="629" t="s">
        <v>8145</v>
      </c>
      <c r="B7824" s="630">
        <v>13.75</v>
      </c>
    </row>
    <row r="7825" spans="1:2" ht="15">
      <c r="A7825" s="629" t="s">
        <v>8146</v>
      </c>
      <c r="B7825" s="630">
        <v>22.12</v>
      </c>
    </row>
    <row r="7826" spans="1:2" ht="15">
      <c r="A7826" s="629" t="s">
        <v>8147</v>
      </c>
      <c r="B7826" s="630">
        <v>22.12</v>
      </c>
    </row>
    <row r="7827" spans="1:2" ht="15">
      <c r="A7827" s="629" t="s">
        <v>8148</v>
      </c>
      <c r="B7827" s="630">
        <v>23.32</v>
      </c>
    </row>
    <row r="7828" spans="1:2" ht="15">
      <c r="A7828" s="629" t="s">
        <v>8149</v>
      </c>
      <c r="B7828" s="630">
        <v>23.32</v>
      </c>
    </row>
    <row r="7829" spans="1:2" ht="15">
      <c r="A7829" s="629" t="s">
        <v>8150</v>
      </c>
      <c r="B7829" s="630">
        <v>24.08</v>
      </c>
    </row>
    <row r="7830" spans="1:2" ht="15">
      <c r="A7830" s="629" t="s">
        <v>8151</v>
      </c>
      <c r="B7830" s="630">
        <v>24.08</v>
      </c>
    </row>
    <row r="7831" spans="1:2" ht="15">
      <c r="A7831" s="629" t="s">
        <v>8152</v>
      </c>
      <c r="B7831" s="630">
        <v>42.35</v>
      </c>
    </row>
    <row r="7832" spans="1:2" ht="15">
      <c r="A7832" s="629" t="s">
        <v>8153</v>
      </c>
      <c r="B7832" s="630">
        <v>42.35</v>
      </c>
    </row>
    <row r="7833" spans="1:2" ht="15">
      <c r="A7833" s="629" t="s">
        <v>8154</v>
      </c>
      <c r="B7833" s="630">
        <v>77.02</v>
      </c>
    </row>
    <row r="7834" spans="1:2" ht="15">
      <c r="A7834" s="629" t="s">
        <v>8155</v>
      </c>
      <c r="B7834" s="630">
        <v>77.02</v>
      </c>
    </row>
    <row r="7835" spans="1:2" ht="15">
      <c r="A7835" s="629" t="s">
        <v>8156</v>
      </c>
      <c r="B7835" s="630">
        <v>82.51</v>
      </c>
    </row>
    <row r="7836" spans="1:2" ht="15">
      <c r="A7836" s="629" t="s">
        <v>8157</v>
      </c>
      <c r="B7836" s="630">
        <v>82.51</v>
      </c>
    </row>
    <row r="7837" spans="1:2" ht="15">
      <c r="A7837" s="629" t="s">
        <v>8158</v>
      </c>
      <c r="B7837" s="630">
        <v>111.64</v>
      </c>
    </row>
    <row r="7838" spans="1:2" ht="15">
      <c r="A7838" s="629" t="s">
        <v>8159</v>
      </c>
      <c r="B7838" s="630">
        <v>111.64</v>
      </c>
    </row>
    <row r="7839" spans="1:2" ht="15">
      <c r="A7839" s="629" t="s">
        <v>8160</v>
      </c>
      <c r="B7839" s="630">
        <v>145.94999999999999</v>
      </c>
    </row>
    <row r="7840" spans="1:2" ht="15">
      <c r="A7840" s="629" t="s">
        <v>8161</v>
      </c>
      <c r="B7840" s="630">
        <v>145.94999999999999</v>
      </c>
    </row>
    <row r="7841" spans="1:2" ht="15">
      <c r="A7841" s="629" t="s">
        <v>8162</v>
      </c>
      <c r="B7841" s="630">
        <v>187.32</v>
      </c>
    </row>
    <row r="7842" spans="1:2" ht="15">
      <c r="A7842" s="629" t="s">
        <v>8163</v>
      </c>
      <c r="B7842" s="630">
        <v>187.32</v>
      </c>
    </row>
    <row r="7843" spans="1:2" ht="15">
      <c r="A7843" s="629" t="s">
        <v>8164</v>
      </c>
      <c r="B7843" s="630">
        <v>207.65</v>
      </c>
    </row>
    <row r="7844" spans="1:2" ht="15">
      <c r="A7844" s="629" t="s">
        <v>8165</v>
      </c>
      <c r="B7844" s="630">
        <v>207.65</v>
      </c>
    </row>
    <row r="7845" spans="1:2" ht="15">
      <c r="A7845" s="629" t="s">
        <v>8166</v>
      </c>
      <c r="B7845" s="630">
        <v>501.48</v>
      </c>
    </row>
    <row r="7846" spans="1:2" ht="15">
      <c r="A7846" s="629" t="s">
        <v>8167</v>
      </c>
      <c r="B7846" s="630">
        <v>501.48</v>
      </c>
    </row>
    <row r="7847" spans="1:2" ht="15">
      <c r="A7847" s="629" t="s">
        <v>8168</v>
      </c>
      <c r="B7847" s="630">
        <v>526.79</v>
      </c>
    </row>
    <row r="7848" spans="1:2" ht="15">
      <c r="A7848" s="629" t="s">
        <v>8169</v>
      </c>
      <c r="B7848" s="630">
        <v>526.79</v>
      </c>
    </row>
    <row r="7849" spans="1:2" ht="15">
      <c r="A7849" s="629" t="s">
        <v>8170</v>
      </c>
      <c r="B7849" s="630">
        <v>775.75</v>
      </c>
    </row>
    <row r="7850" spans="1:2" ht="15">
      <c r="A7850" s="629" t="s">
        <v>8171</v>
      </c>
      <c r="B7850" s="630">
        <v>775.75</v>
      </c>
    </row>
    <row r="7851" spans="1:2" ht="15">
      <c r="A7851" s="629" t="s">
        <v>8172</v>
      </c>
      <c r="B7851" s="630">
        <v>1845.66</v>
      </c>
    </row>
    <row r="7852" spans="1:2" ht="15">
      <c r="A7852" s="629" t="s">
        <v>8173</v>
      </c>
      <c r="B7852" s="630">
        <v>1845.66</v>
      </c>
    </row>
    <row r="7853" spans="1:2" ht="15">
      <c r="A7853" s="629" t="s">
        <v>8174</v>
      </c>
      <c r="B7853" s="630">
        <v>18.63</v>
      </c>
    </row>
    <row r="7854" spans="1:2" ht="15">
      <c r="A7854" s="629" t="s">
        <v>8175</v>
      </c>
      <c r="B7854" s="630">
        <v>18.63</v>
      </c>
    </row>
    <row r="7855" spans="1:2" ht="15">
      <c r="A7855" s="629" t="s">
        <v>8176</v>
      </c>
      <c r="B7855" s="630">
        <v>37.42</v>
      </c>
    </row>
    <row r="7856" spans="1:2" ht="15">
      <c r="A7856" s="629" t="s">
        <v>8177</v>
      </c>
      <c r="B7856" s="630">
        <v>37.42</v>
      </c>
    </row>
    <row r="7857" spans="1:2" ht="15">
      <c r="A7857" s="629" t="s">
        <v>8178</v>
      </c>
      <c r="B7857" s="630">
        <v>54.64</v>
      </c>
    </row>
    <row r="7858" spans="1:2" ht="15">
      <c r="A7858" s="629" t="s">
        <v>8179</v>
      </c>
      <c r="B7858" s="630">
        <v>54.64</v>
      </c>
    </row>
    <row r="7859" spans="1:2" ht="15">
      <c r="A7859" s="629" t="s">
        <v>8180</v>
      </c>
      <c r="B7859" s="630">
        <v>80.56</v>
      </c>
    </row>
    <row r="7860" spans="1:2" ht="15">
      <c r="A7860" s="629" t="s">
        <v>8181</v>
      </c>
      <c r="B7860" s="630">
        <v>80.56</v>
      </c>
    </row>
    <row r="7861" spans="1:2" ht="15">
      <c r="A7861" s="629" t="s">
        <v>8182</v>
      </c>
      <c r="B7861" s="630">
        <v>103.13</v>
      </c>
    </row>
    <row r="7862" spans="1:2" ht="15">
      <c r="A7862" s="629" t="s">
        <v>8183</v>
      </c>
      <c r="B7862" s="630">
        <v>103.13</v>
      </c>
    </row>
    <row r="7863" spans="1:2" ht="15">
      <c r="A7863" s="629" t="s">
        <v>8184</v>
      </c>
      <c r="B7863" s="630">
        <v>215.21</v>
      </c>
    </row>
    <row r="7864" spans="1:2" ht="15">
      <c r="A7864" s="629" t="s">
        <v>8185</v>
      </c>
      <c r="B7864" s="630">
        <v>215.21</v>
      </c>
    </row>
    <row r="7865" spans="1:2" ht="15">
      <c r="A7865" s="629" t="s">
        <v>8186</v>
      </c>
      <c r="B7865" s="630">
        <v>269.77</v>
      </c>
    </row>
    <row r="7866" spans="1:2" ht="15">
      <c r="A7866" s="629" t="s">
        <v>8187</v>
      </c>
      <c r="B7866" s="630">
        <v>269.77</v>
      </c>
    </row>
    <row r="7867" spans="1:2" ht="15">
      <c r="A7867" s="629" t="s">
        <v>8188</v>
      </c>
      <c r="B7867" s="630">
        <v>320.26</v>
      </c>
    </row>
    <row r="7868" spans="1:2" ht="15">
      <c r="A7868" s="629" t="s">
        <v>8189</v>
      </c>
      <c r="B7868" s="630">
        <v>320.26</v>
      </c>
    </row>
    <row r="7869" spans="1:2" ht="15">
      <c r="A7869" s="629" t="s">
        <v>8190</v>
      </c>
      <c r="B7869" s="630">
        <v>457.08</v>
      </c>
    </row>
    <row r="7870" spans="1:2" ht="15">
      <c r="A7870" s="629" t="s">
        <v>8191</v>
      </c>
      <c r="B7870" s="630">
        <v>457.08</v>
      </c>
    </row>
    <row r="7871" spans="1:2" ht="15">
      <c r="A7871" s="629" t="s">
        <v>8192</v>
      </c>
      <c r="B7871" s="630">
        <v>623.6</v>
      </c>
    </row>
    <row r="7872" spans="1:2" ht="15">
      <c r="A7872" s="629" t="s">
        <v>8193</v>
      </c>
      <c r="B7872" s="630">
        <v>623.6</v>
      </c>
    </row>
    <row r="7873" spans="1:2" ht="15">
      <c r="A7873" s="629" t="s">
        <v>8194</v>
      </c>
      <c r="B7873" s="630">
        <v>794.12</v>
      </c>
    </row>
    <row r="7874" spans="1:2" ht="15">
      <c r="A7874" s="629" t="s">
        <v>8195</v>
      </c>
      <c r="B7874" s="630">
        <v>794.12</v>
      </c>
    </row>
    <row r="7875" spans="1:2" ht="15">
      <c r="A7875" s="629" t="s">
        <v>8196</v>
      </c>
      <c r="B7875" s="630">
        <v>1020.03</v>
      </c>
    </row>
    <row r="7876" spans="1:2" ht="15">
      <c r="A7876" s="629" t="s">
        <v>8197</v>
      </c>
      <c r="B7876" s="630">
        <v>1020.03</v>
      </c>
    </row>
    <row r="7877" spans="1:2" ht="15">
      <c r="A7877" s="629" t="s">
        <v>8198</v>
      </c>
      <c r="B7877" s="630">
        <v>1283.78</v>
      </c>
    </row>
    <row r="7878" spans="1:2" ht="15">
      <c r="A7878" s="629" t="s">
        <v>8199</v>
      </c>
      <c r="B7878" s="630">
        <v>1283.78</v>
      </c>
    </row>
    <row r="7879" spans="1:2" ht="15">
      <c r="A7879" s="629" t="s">
        <v>8200</v>
      </c>
      <c r="B7879" s="630">
        <v>1490.58</v>
      </c>
    </row>
    <row r="7880" spans="1:2" ht="15">
      <c r="A7880" s="629" t="s">
        <v>8201</v>
      </c>
      <c r="B7880" s="630">
        <v>1490.58</v>
      </c>
    </row>
    <row r="7881" spans="1:2" ht="15">
      <c r="A7881" s="629" t="s">
        <v>8202</v>
      </c>
      <c r="B7881" s="630">
        <v>1944.95</v>
      </c>
    </row>
    <row r="7882" spans="1:2" ht="15">
      <c r="A7882" s="629" t="s">
        <v>8203</v>
      </c>
      <c r="B7882" s="630">
        <v>1944.95</v>
      </c>
    </row>
    <row r="7883" spans="1:2" ht="15">
      <c r="A7883" s="629" t="s">
        <v>8204</v>
      </c>
      <c r="B7883" s="630">
        <v>2390.9699999999998</v>
      </c>
    </row>
    <row r="7884" spans="1:2" ht="15">
      <c r="A7884" s="629" t="s">
        <v>8205</v>
      </c>
      <c r="B7884" s="630">
        <v>2390.9699999999998</v>
      </c>
    </row>
    <row r="7885" spans="1:2" ht="15">
      <c r="A7885" s="629" t="s">
        <v>8206</v>
      </c>
      <c r="B7885" s="630">
        <v>2658.57</v>
      </c>
    </row>
    <row r="7886" spans="1:2" ht="15">
      <c r="A7886" s="629" t="s">
        <v>8207</v>
      </c>
      <c r="B7886" s="630">
        <v>2658.57</v>
      </c>
    </row>
    <row r="7887" spans="1:2" ht="15">
      <c r="A7887" s="629" t="s">
        <v>8208</v>
      </c>
      <c r="B7887" s="630">
        <v>3035.77</v>
      </c>
    </row>
    <row r="7888" spans="1:2" ht="15">
      <c r="A7888" s="629" t="s">
        <v>8209</v>
      </c>
      <c r="B7888" s="630">
        <v>3035.77</v>
      </c>
    </row>
    <row r="7889" spans="1:2" ht="15">
      <c r="A7889" s="629" t="s">
        <v>8210</v>
      </c>
      <c r="B7889" s="630">
        <v>23.38</v>
      </c>
    </row>
    <row r="7890" spans="1:2" ht="15">
      <c r="A7890" s="629" t="s">
        <v>8211</v>
      </c>
      <c r="B7890" s="630">
        <v>23.38</v>
      </c>
    </row>
    <row r="7891" spans="1:2" ht="15">
      <c r="A7891" s="629" t="s">
        <v>8212</v>
      </c>
      <c r="B7891" s="630">
        <v>48.38</v>
      </c>
    </row>
    <row r="7892" spans="1:2" ht="15">
      <c r="A7892" s="629" t="s">
        <v>8213</v>
      </c>
      <c r="B7892" s="630">
        <v>48.38</v>
      </c>
    </row>
    <row r="7893" spans="1:2" ht="15">
      <c r="A7893" s="629" t="s">
        <v>8214</v>
      </c>
      <c r="B7893" s="630">
        <v>73.260000000000005</v>
      </c>
    </row>
    <row r="7894" spans="1:2" ht="15">
      <c r="A7894" s="629" t="s">
        <v>8215</v>
      </c>
      <c r="B7894" s="630">
        <v>73.260000000000005</v>
      </c>
    </row>
    <row r="7895" spans="1:2" ht="15">
      <c r="A7895" s="629" t="s">
        <v>8216</v>
      </c>
      <c r="B7895" s="630">
        <v>109.24</v>
      </c>
    </row>
    <row r="7896" spans="1:2" ht="15">
      <c r="A7896" s="629" t="s">
        <v>8217</v>
      </c>
      <c r="B7896" s="630">
        <v>109.24</v>
      </c>
    </row>
    <row r="7897" spans="1:2" ht="15">
      <c r="A7897" s="629" t="s">
        <v>8218</v>
      </c>
      <c r="B7897" s="630">
        <v>144.1</v>
      </c>
    </row>
    <row r="7898" spans="1:2" ht="15">
      <c r="A7898" s="629" t="s">
        <v>8219</v>
      </c>
      <c r="B7898" s="630">
        <v>144.1</v>
      </c>
    </row>
    <row r="7899" spans="1:2" ht="15">
      <c r="A7899" s="629" t="s">
        <v>8220</v>
      </c>
      <c r="B7899" s="630">
        <v>258.24</v>
      </c>
    </row>
    <row r="7900" spans="1:2" ht="15">
      <c r="A7900" s="629" t="s">
        <v>8221</v>
      </c>
      <c r="B7900" s="630">
        <v>258.24</v>
      </c>
    </row>
    <row r="7901" spans="1:2" ht="15">
      <c r="A7901" s="629" t="s">
        <v>8222</v>
      </c>
      <c r="B7901" s="630">
        <v>325.91000000000003</v>
      </c>
    </row>
    <row r="7902" spans="1:2" ht="15">
      <c r="A7902" s="629" t="s">
        <v>8223</v>
      </c>
      <c r="B7902" s="630">
        <v>325.91000000000003</v>
      </c>
    </row>
    <row r="7903" spans="1:2" ht="15">
      <c r="A7903" s="629" t="s">
        <v>8224</v>
      </c>
      <c r="B7903" s="630">
        <v>388.14</v>
      </c>
    </row>
    <row r="7904" spans="1:2" ht="15">
      <c r="A7904" s="629" t="s">
        <v>8225</v>
      </c>
      <c r="B7904" s="630">
        <v>388.14</v>
      </c>
    </row>
    <row r="7905" spans="1:2" ht="15">
      <c r="A7905" s="629" t="s">
        <v>8226</v>
      </c>
      <c r="B7905" s="630">
        <v>547.19000000000005</v>
      </c>
    </row>
    <row r="7906" spans="1:2" ht="15">
      <c r="A7906" s="629" t="s">
        <v>8227</v>
      </c>
      <c r="B7906" s="630">
        <v>547.19000000000005</v>
      </c>
    </row>
    <row r="7907" spans="1:2" ht="15">
      <c r="A7907" s="629" t="s">
        <v>8228</v>
      </c>
      <c r="B7907" s="630">
        <v>749.94</v>
      </c>
    </row>
    <row r="7908" spans="1:2" ht="15">
      <c r="A7908" s="629" t="s">
        <v>8229</v>
      </c>
      <c r="B7908" s="630">
        <v>749.94</v>
      </c>
    </row>
    <row r="7909" spans="1:2" ht="15">
      <c r="A7909" s="629" t="s">
        <v>8230</v>
      </c>
      <c r="B7909" s="630">
        <v>939.7</v>
      </c>
    </row>
    <row r="7910" spans="1:2" ht="15">
      <c r="A7910" s="629" t="s">
        <v>8231</v>
      </c>
      <c r="B7910" s="630">
        <v>939.7</v>
      </c>
    </row>
    <row r="7911" spans="1:2" ht="15">
      <c r="A7911" s="629" t="s">
        <v>8232</v>
      </c>
      <c r="B7911" s="630">
        <v>1170.07</v>
      </c>
    </row>
    <row r="7912" spans="1:2" ht="15">
      <c r="A7912" s="629" t="s">
        <v>8233</v>
      </c>
      <c r="B7912" s="630">
        <v>1170.07</v>
      </c>
    </row>
    <row r="7913" spans="1:2" ht="15">
      <c r="A7913" s="629" t="s">
        <v>8234</v>
      </c>
      <c r="B7913" s="630">
        <v>1436.82</v>
      </c>
    </row>
    <row r="7914" spans="1:2" ht="15">
      <c r="A7914" s="629" t="s">
        <v>8235</v>
      </c>
      <c r="B7914" s="630">
        <v>1436.82</v>
      </c>
    </row>
    <row r="7915" spans="1:2" ht="15">
      <c r="A7915" s="629" t="s">
        <v>8236</v>
      </c>
      <c r="B7915" s="630">
        <v>1657.59</v>
      </c>
    </row>
    <row r="7916" spans="1:2" ht="15">
      <c r="A7916" s="629" t="s">
        <v>8237</v>
      </c>
      <c r="B7916" s="630">
        <v>1657.59</v>
      </c>
    </row>
    <row r="7917" spans="1:2" ht="15">
      <c r="A7917" s="629" t="s">
        <v>8238</v>
      </c>
      <c r="B7917" s="630">
        <v>2284.9699999999998</v>
      </c>
    </row>
    <row r="7918" spans="1:2" ht="15">
      <c r="A7918" s="629" t="s">
        <v>8239</v>
      </c>
      <c r="B7918" s="630">
        <v>2284.9699999999998</v>
      </c>
    </row>
    <row r="7919" spans="1:2" ht="15">
      <c r="A7919" s="629" t="s">
        <v>8240</v>
      </c>
      <c r="B7919" s="630">
        <v>2915.82</v>
      </c>
    </row>
    <row r="7920" spans="1:2" ht="15">
      <c r="A7920" s="629" t="s">
        <v>8241</v>
      </c>
      <c r="B7920" s="630">
        <v>2915.82</v>
      </c>
    </row>
    <row r="7921" spans="1:2" ht="15">
      <c r="A7921" s="629" t="s">
        <v>8242</v>
      </c>
      <c r="B7921" s="630">
        <v>3243.07</v>
      </c>
    </row>
    <row r="7922" spans="1:2" ht="15">
      <c r="A7922" s="629" t="s">
        <v>8243</v>
      </c>
      <c r="B7922" s="630">
        <v>3243.07</v>
      </c>
    </row>
    <row r="7923" spans="1:2" ht="15">
      <c r="A7923" s="629" t="s">
        <v>8244</v>
      </c>
      <c r="B7923" s="630">
        <v>3713.31</v>
      </c>
    </row>
    <row r="7924" spans="1:2" ht="15">
      <c r="A7924" s="629" t="s">
        <v>8245</v>
      </c>
      <c r="B7924" s="630">
        <v>3713.31</v>
      </c>
    </row>
    <row r="7925" spans="1:2" ht="15">
      <c r="A7925" s="629" t="s">
        <v>8246</v>
      </c>
      <c r="B7925" s="630">
        <v>23.55</v>
      </c>
    </row>
    <row r="7926" spans="1:2" ht="15">
      <c r="A7926" s="629" t="s">
        <v>8247</v>
      </c>
      <c r="B7926" s="630">
        <v>23.55</v>
      </c>
    </row>
    <row r="7927" spans="1:2" ht="15">
      <c r="A7927" s="629" t="s">
        <v>8248</v>
      </c>
      <c r="B7927" s="630">
        <v>56.41</v>
      </c>
    </row>
    <row r="7928" spans="1:2" ht="15">
      <c r="A7928" s="629" t="s">
        <v>8249</v>
      </c>
      <c r="B7928" s="630">
        <v>56.41</v>
      </c>
    </row>
    <row r="7929" spans="1:2" ht="15">
      <c r="A7929" s="629" t="s">
        <v>8250</v>
      </c>
      <c r="B7929" s="630">
        <v>81.28</v>
      </c>
    </row>
    <row r="7930" spans="1:2" ht="15">
      <c r="A7930" s="629" t="s">
        <v>8251</v>
      </c>
      <c r="B7930" s="630">
        <v>81.28</v>
      </c>
    </row>
    <row r="7931" spans="1:2" ht="15">
      <c r="A7931" s="629" t="s">
        <v>8252</v>
      </c>
      <c r="B7931" s="630">
        <v>108.4</v>
      </c>
    </row>
    <row r="7932" spans="1:2" ht="15">
      <c r="A7932" s="629" t="s">
        <v>8253</v>
      </c>
      <c r="B7932" s="630">
        <v>108.4</v>
      </c>
    </row>
    <row r="7933" spans="1:2" ht="15">
      <c r="A7933" s="629" t="s">
        <v>8254</v>
      </c>
      <c r="B7933" s="630">
        <v>154.97</v>
      </c>
    </row>
    <row r="7934" spans="1:2" ht="15">
      <c r="A7934" s="629" t="s">
        <v>8255</v>
      </c>
      <c r="B7934" s="630">
        <v>154.97</v>
      </c>
    </row>
    <row r="7935" spans="1:2" ht="15">
      <c r="A7935" s="629" t="s">
        <v>8256</v>
      </c>
      <c r="B7935" s="630">
        <v>289.23</v>
      </c>
    </row>
    <row r="7936" spans="1:2" ht="15">
      <c r="A7936" s="629" t="s">
        <v>8257</v>
      </c>
      <c r="B7936" s="630">
        <v>289.23</v>
      </c>
    </row>
    <row r="7937" spans="1:2" ht="15">
      <c r="A7937" s="629" t="s">
        <v>8258</v>
      </c>
      <c r="B7937" s="630">
        <v>346.22</v>
      </c>
    </row>
    <row r="7938" spans="1:2" ht="15">
      <c r="A7938" s="629" t="s">
        <v>8259</v>
      </c>
      <c r="B7938" s="630">
        <v>346.22</v>
      </c>
    </row>
    <row r="7939" spans="1:2" ht="15">
      <c r="A7939" s="629" t="s">
        <v>8260</v>
      </c>
      <c r="B7939" s="630">
        <v>412.94</v>
      </c>
    </row>
    <row r="7940" spans="1:2" ht="15">
      <c r="A7940" s="629" t="s">
        <v>8261</v>
      </c>
      <c r="B7940" s="630">
        <v>412.94</v>
      </c>
    </row>
    <row r="7941" spans="1:2" ht="15">
      <c r="A7941" s="629" t="s">
        <v>8262</v>
      </c>
      <c r="B7941" s="630">
        <v>555.61</v>
      </c>
    </row>
    <row r="7942" spans="1:2" ht="15">
      <c r="A7942" s="629" t="s">
        <v>8263</v>
      </c>
      <c r="B7942" s="630">
        <v>555.61</v>
      </c>
    </row>
    <row r="7943" spans="1:2" ht="15">
      <c r="A7943" s="629" t="s">
        <v>8264</v>
      </c>
      <c r="B7943" s="630">
        <v>758.37</v>
      </c>
    </row>
    <row r="7944" spans="1:2" ht="15">
      <c r="A7944" s="629" t="s">
        <v>8265</v>
      </c>
      <c r="B7944" s="630">
        <v>758.37</v>
      </c>
    </row>
    <row r="7945" spans="1:2" ht="15">
      <c r="A7945" s="629" t="s">
        <v>8266</v>
      </c>
      <c r="B7945" s="630">
        <v>948.12</v>
      </c>
    </row>
    <row r="7946" spans="1:2" ht="15">
      <c r="A7946" s="629" t="s">
        <v>8267</v>
      </c>
      <c r="B7946" s="630">
        <v>948.12</v>
      </c>
    </row>
    <row r="7947" spans="1:2" ht="15">
      <c r="A7947" s="629" t="s">
        <v>8268</v>
      </c>
      <c r="B7947" s="630">
        <v>1178.5</v>
      </c>
    </row>
    <row r="7948" spans="1:2" ht="15">
      <c r="A7948" s="629" t="s">
        <v>8269</v>
      </c>
      <c r="B7948" s="630">
        <v>1178.5</v>
      </c>
    </row>
    <row r="7949" spans="1:2" ht="15">
      <c r="A7949" s="629" t="s">
        <v>8270</v>
      </c>
      <c r="B7949" s="630">
        <v>1445.25</v>
      </c>
    </row>
    <row r="7950" spans="1:2" ht="15">
      <c r="A7950" s="629" t="s">
        <v>8271</v>
      </c>
      <c r="B7950" s="630">
        <v>1445.25</v>
      </c>
    </row>
    <row r="7951" spans="1:2" ht="15">
      <c r="A7951" s="629" t="s">
        <v>8272</v>
      </c>
      <c r="B7951" s="630">
        <v>1666.02</v>
      </c>
    </row>
    <row r="7952" spans="1:2" ht="15">
      <c r="A7952" s="629" t="s">
        <v>8273</v>
      </c>
      <c r="B7952" s="630">
        <v>1666.02</v>
      </c>
    </row>
    <row r="7953" spans="1:2" ht="15">
      <c r="A7953" s="629" t="s">
        <v>8274</v>
      </c>
      <c r="B7953" s="630">
        <v>2293.39</v>
      </c>
    </row>
    <row r="7954" spans="1:2" ht="15">
      <c r="A7954" s="629" t="s">
        <v>8275</v>
      </c>
      <c r="B7954" s="630">
        <v>2293.39</v>
      </c>
    </row>
    <row r="7955" spans="1:2" ht="15">
      <c r="A7955" s="629" t="s">
        <v>8276</v>
      </c>
      <c r="B7955" s="630">
        <v>3168.55</v>
      </c>
    </row>
    <row r="7956" spans="1:2" ht="15">
      <c r="A7956" s="629" t="s">
        <v>8277</v>
      </c>
      <c r="B7956" s="630">
        <v>3168.55</v>
      </c>
    </row>
    <row r="7957" spans="1:2" ht="15">
      <c r="A7957" s="629" t="s">
        <v>8278</v>
      </c>
      <c r="B7957" s="630">
        <v>3543.17</v>
      </c>
    </row>
    <row r="7958" spans="1:2" ht="15">
      <c r="A7958" s="629" t="s">
        <v>8279</v>
      </c>
      <c r="B7958" s="630">
        <v>3543.17</v>
      </c>
    </row>
    <row r="7959" spans="1:2" ht="15">
      <c r="A7959" s="629" t="s">
        <v>8280</v>
      </c>
      <c r="B7959" s="630">
        <v>4056.92</v>
      </c>
    </row>
    <row r="7960" spans="1:2" ht="15">
      <c r="A7960" s="629" t="s">
        <v>8281</v>
      </c>
      <c r="B7960" s="630">
        <v>4056.92</v>
      </c>
    </row>
    <row r="7961" spans="1:2" ht="15">
      <c r="A7961" s="629" t="s">
        <v>8282</v>
      </c>
      <c r="B7961" s="630">
        <v>19.329999999999998</v>
      </c>
    </row>
    <row r="7962" spans="1:2" ht="15">
      <c r="A7962" s="629" t="s">
        <v>8283</v>
      </c>
      <c r="B7962" s="630">
        <v>19.329999999999998</v>
      </c>
    </row>
    <row r="7963" spans="1:2" ht="15">
      <c r="A7963" s="629" t="s">
        <v>8284</v>
      </c>
      <c r="B7963" s="630">
        <v>38.85</v>
      </c>
    </row>
    <row r="7964" spans="1:2" ht="15">
      <c r="A7964" s="629" t="s">
        <v>8285</v>
      </c>
      <c r="B7964" s="630">
        <v>38.85</v>
      </c>
    </row>
    <row r="7965" spans="1:2" ht="15">
      <c r="A7965" s="629" t="s">
        <v>8286</v>
      </c>
      <c r="B7965" s="630">
        <v>73.260000000000005</v>
      </c>
    </row>
    <row r="7966" spans="1:2" ht="15">
      <c r="A7966" s="629" t="s">
        <v>8287</v>
      </c>
      <c r="B7966" s="630">
        <v>73.260000000000005</v>
      </c>
    </row>
    <row r="7967" spans="1:2" ht="15">
      <c r="A7967" s="629" t="s">
        <v>8288</v>
      </c>
      <c r="B7967" s="630">
        <v>98.2</v>
      </c>
    </row>
    <row r="7968" spans="1:2" ht="15">
      <c r="A7968" s="629" t="s">
        <v>8289</v>
      </c>
      <c r="B7968" s="630">
        <v>98.2</v>
      </c>
    </row>
    <row r="7969" spans="1:2" ht="15">
      <c r="A7969" s="629" t="s">
        <v>8290</v>
      </c>
      <c r="B7969" s="630">
        <v>126.86</v>
      </c>
    </row>
    <row r="7970" spans="1:2" ht="15">
      <c r="A7970" s="629" t="s">
        <v>8291</v>
      </c>
      <c r="B7970" s="630">
        <v>126.86</v>
      </c>
    </row>
    <row r="7971" spans="1:2" ht="15">
      <c r="A7971" s="629" t="s">
        <v>8292</v>
      </c>
      <c r="B7971" s="630">
        <v>247.49</v>
      </c>
    </row>
    <row r="7972" spans="1:2" ht="15">
      <c r="A7972" s="629" t="s">
        <v>8293</v>
      </c>
      <c r="B7972" s="630">
        <v>247.49</v>
      </c>
    </row>
    <row r="7973" spans="1:2" ht="15">
      <c r="A7973" s="629" t="s">
        <v>8294</v>
      </c>
      <c r="B7973" s="630">
        <v>312.64</v>
      </c>
    </row>
    <row r="7974" spans="1:2" ht="15">
      <c r="A7974" s="629" t="s">
        <v>8295</v>
      </c>
      <c r="B7974" s="630">
        <v>312.64</v>
      </c>
    </row>
    <row r="7975" spans="1:2" ht="15">
      <c r="A7975" s="629" t="s">
        <v>8296</v>
      </c>
      <c r="B7975" s="630">
        <v>372.61</v>
      </c>
    </row>
    <row r="7976" spans="1:2" ht="15">
      <c r="A7976" s="629" t="s">
        <v>8297</v>
      </c>
      <c r="B7976" s="630">
        <v>372.61</v>
      </c>
    </row>
    <row r="7977" spans="1:2" ht="15">
      <c r="A7977" s="629" t="s">
        <v>8298</v>
      </c>
      <c r="B7977" s="630">
        <v>537.64</v>
      </c>
    </row>
    <row r="7978" spans="1:2" ht="15">
      <c r="A7978" s="629" t="s">
        <v>8299</v>
      </c>
      <c r="B7978" s="630">
        <v>537.64</v>
      </c>
    </row>
    <row r="7979" spans="1:2" ht="15">
      <c r="A7979" s="629" t="s">
        <v>8300</v>
      </c>
      <c r="B7979" s="630">
        <v>733.59</v>
      </c>
    </row>
    <row r="7980" spans="1:2" ht="15">
      <c r="A7980" s="629" t="s">
        <v>8301</v>
      </c>
      <c r="B7980" s="630">
        <v>733.59</v>
      </c>
    </row>
    <row r="7981" spans="1:2" ht="15">
      <c r="A7981" s="629" t="s">
        <v>8302</v>
      </c>
      <c r="B7981" s="630">
        <v>937.55</v>
      </c>
    </row>
    <row r="7982" spans="1:2" ht="15">
      <c r="A7982" s="629" t="s">
        <v>8303</v>
      </c>
      <c r="B7982" s="630">
        <v>937.55</v>
      </c>
    </row>
    <row r="7983" spans="1:2" ht="15">
      <c r="A7983" s="629" t="s">
        <v>8304</v>
      </c>
      <c r="B7983" s="630">
        <v>1209.92</v>
      </c>
    </row>
    <row r="7984" spans="1:2" ht="15">
      <c r="A7984" s="629" t="s">
        <v>8305</v>
      </c>
      <c r="B7984" s="630">
        <v>1209.92</v>
      </c>
    </row>
    <row r="7985" spans="1:2" ht="15">
      <c r="A7985" s="629" t="s">
        <v>8306</v>
      </c>
      <c r="B7985" s="630">
        <v>1519.51</v>
      </c>
    </row>
    <row r="7986" spans="1:2" ht="15">
      <c r="A7986" s="629" t="s">
        <v>8307</v>
      </c>
      <c r="B7986" s="630">
        <v>1519.51</v>
      </c>
    </row>
    <row r="7987" spans="1:2" ht="15">
      <c r="A7987" s="629" t="s">
        <v>8308</v>
      </c>
      <c r="B7987" s="630">
        <v>1781</v>
      </c>
    </row>
    <row r="7988" spans="1:2" ht="15">
      <c r="A7988" s="629" t="s">
        <v>8309</v>
      </c>
      <c r="B7988" s="630">
        <v>1781</v>
      </c>
    </row>
    <row r="7989" spans="1:2" ht="15">
      <c r="A7989" s="629" t="s">
        <v>8310</v>
      </c>
      <c r="B7989" s="630">
        <v>2357.13</v>
      </c>
    </row>
    <row r="7990" spans="1:2" ht="15">
      <c r="A7990" s="629" t="s">
        <v>8311</v>
      </c>
      <c r="B7990" s="630">
        <v>2357.13</v>
      </c>
    </row>
    <row r="7991" spans="1:2" ht="15">
      <c r="A7991" s="629" t="s">
        <v>8312</v>
      </c>
      <c r="B7991" s="630">
        <v>2855.73</v>
      </c>
    </row>
    <row r="7992" spans="1:2" ht="15">
      <c r="A7992" s="629" t="s">
        <v>8313</v>
      </c>
      <c r="B7992" s="630">
        <v>2855.73</v>
      </c>
    </row>
    <row r="7993" spans="1:2" ht="15">
      <c r="A7993" s="629" t="s">
        <v>8314</v>
      </c>
      <c r="B7993" s="630">
        <v>3193.88</v>
      </c>
    </row>
    <row r="7994" spans="1:2" ht="15">
      <c r="A7994" s="629" t="s">
        <v>8315</v>
      </c>
      <c r="B7994" s="630">
        <v>3193.88</v>
      </c>
    </row>
    <row r="7995" spans="1:2" ht="15">
      <c r="A7995" s="629" t="s">
        <v>8316</v>
      </c>
      <c r="B7995" s="630">
        <v>3656.99</v>
      </c>
    </row>
    <row r="7996" spans="1:2" ht="15">
      <c r="A7996" s="629" t="s">
        <v>8317</v>
      </c>
      <c r="B7996" s="630">
        <v>3656.99</v>
      </c>
    </row>
    <row r="7997" spans="1:2" ht="15">
      <c r="A7997" s="629" t="s">
        <v>8318</v>
      </c>
      <c r="B7997" s="630">
        <v>23.39</v>
      </c>
    </row>
    <row r="7998" spans="1:2" ht="15">
      <c r="A7998" s="629" t="s">
        <v>8319</v>
      </c>
      <c r="B7998" s="630">
        <v>23.39</v>
      </c>
    </row>
    <row r="7999" spans="1:2" ht="15">
      <c r="A7999" s="629" t="s">
        <v>8320</v>
      </c>
      <c r="B7999" s="630">
        <v>54.71</v>
      </c>
    </row>
    <row r="8000" spans="1:2" ht="15">
      <c r="A8000" s="629" t="s">
        <v>8321</v>
      </c>
      <c r="B8000" s="630">
        <v>54.71</v>
      </c>
    </row>
    <row r="8001" spans="1:2" ht="15">
      <c r="A8001" s="629" t="s">
        <v>8322</v>
      </c>
      <c r="B8001" s="630">
        <v>94.69</v>
      </c>
    </row>
    <row r="8002" spans="1:2" ht="15">
      <c r="A8002" s="629" t="s">
        <v>8323</v>
      </c>
      <c r="B8002" s="630">
        <v>94.69</v>
      </c>
    </row>
    <row r="8003" spans="1:2" ht="15">
      <c r="A8003" s="629" t="s">
        <v>8324</v>
      </c>
      <c r="B8003" s="630">
        <v>113.21</v>
      </c>
    </row>
    <row r="8004" spans="1:2" ht="15">
      <c r="A8004" s="629" t="s">
        <v>8325</v>
      </c>
      <c r="B8004" s="630">
        <v>113.21</v>
      </c>
    </row>
    <row r="8005" spans="1:2" ht="15">
      <c r="A8005" s="629" t="s">
        <v>8326</v>
      </c>
      <c r="B8005" s="630">
        <v>153.51</v>
      </c>
    </row>
    <row r="8006" spans="1:2" ht="15">
      <c r="A8006" s="629" t="s">
        <v>8327</v>
      </c>
      <c r="B8006" s="630">
        <v>153.51</v>
      </c>
    </row>
    <row r="8007" spans="1:2" ht="15">
      <c r="A8007" s="629" t="s">
        <v>8328</v>
      </c>
      <c r="B8007" s="630">
        <v>284.07</v>
      </c>
    </row>
    <row r="8008" spans="1:2" ht="15">
      <c r="A8008" s="629" t="s">
        <v>8329</v>
      </c>
      <c r="B8008" s="630">
        <v>284.07</v>
      </c>
    </row>
    <row r="8009" spans="1:2" ht="15">
      <c r="A8009" s="629" t="s">
        <v>8330</v>
      </c>
      <c r="B8009" s="630">
        <v>359.23</v>
      </c>
    </row>
    <row r="8010" spans="1:2" ht="15">
      <c r="A8010" s="629" t="s">
        <v>8331</v>
      </c>
      <c r="B8010" s="630">
        <v>359.23</v>
      </c>
    </row>
    <row r="8011" spans="1:2" ht="15">
      <c r="A8011" s="629" t="s">
        <v>8332</v>
      </c>
      <c r="B8011" s="630">
        <v>428.13</v>
      </c>
    </row>
    <row r="8012" spans="1:2" ht="15">
      <c r="A8012" s="629" t="s">
        <v>8333</v>
      </c>
      <c r="B8012" s="630">
        <v>428.13</v>
      </c>
    </row>
    <row r="8013" spans="1:2" ht="15">
      <c r="A8013" s="629" t="s">
        <v>8334</v>
      </c>
      <c r="B8013" s="630">
        <v>579.78</v>
      </c>
    </row>
    <row r="8014" spans="1:2" ht="15">
      <c r="A8014" s="629" t="s">
        <v>8335</v>
      </c>
      <c r="B8014" s="630">
        <v>579.78</v>
      </c>
    </row>
    <row r="8015" spans="1:2" ht="15">
      <c r="A8015" s="629" t="s">
        <v>8336</v>
      </c>
      <c r="B8015" s="630">
        <v>796.58</v>
      </c>
    </row>
    <row r="8016" spans="1:2" ht="15">
      <c r="A8016" s="629" t="s">
        <v>8337</v>
      </c>
      <c r="B8016" s="630">
        <v>796.58</v>
      </c>
    </row>
    <row r="8017" spans="1:2" ht="15">
      <c r="A8017" s="629" t="s">
        <v>8338</v>
      </c>
      <c r="B8017" s="630">
        <v>979.59</v>
      </c>
    </row>
    <row r="8018" spans="1:2" ht="15">
      <c r="A8018" s="629" t="s">
        <v>8339</v>
      </c>
      <c r="B8018" s="630">
        <v>979.59</v>
      </c>
    </row>
    <row r="8019" spans="1:2" ht="15">
      <c r="A8019" s="629" t="s">
        <v>8340</v>
      </c>
      <c r="B8019" s="630">
        <v>1249.8699999999999</v>
      </c>
    </row>
    <row r="8020" spans="1:2" ht="15">
      <c r="A8020" s="629" t="s">
        <v>8341</v>
      </c>
      <c r="B8020" s="630">
        <v>1249.8699999999999</v>
      </c>
    </row>
    <row r="8021" spans="1:2" ht="15">
      <c r="A8021" s="629" t="s">
        <v>8342</v>
      </c>
      <c r="B8021" s="630">
        <v>1536.84</v>
      </c>
    </row>
    <row r="8022" spans="1:2" ht="15">
      <c r="A8022" s="629" t="s">
        <v>8343</v>
      </c>
      <c r="B8022" s="630">
        <v>1536.84</v>
      </c>
    </row>
    <row r="8023" spans="1:2" ht="15">
      <c r="A8023" s="629" t="s">
        <v>8344</v>
      </c>
      <c r="B8023" s="630">
        <v>1799.2</v>
      </c>
    </row>
    <row r="8024" spans="1:2" ht="15">
      <c r="A8024" s="629" t="s">
        <v>8345</v>
      </c>
      <c r="B8024" s="630">
        <v>1799.2</v>
      </c>
    </row>
    <row r="8025" spans="1:2" ht="15">
      <c r="A8025" s="629" t="s">
        <v>8346</v>
      </c>
      <c r="B8025" s="630">
        <v>2461.41</v>
      </c>
    </row>
    <row r="8026" spans="1:2" ht="15">
      <c r="A8026" s="629" t="s">
        <v>8347</v>
      </c>
      <c r="B8026" s="630">
        <v>2461.41</v>
      </c>
    </row>
    <row r="8027" spans="1:2" ht="15">
      <c r="A8027" s="629" t="s">
        <v>8348</v>
      </c>
      <c r="B8027" s="630">
        <v>3298.27</v>
      </c>
    </row>
    <row r="8028" spans="1:2" ht="15">
      <c r="A8028" s="629" t="s">
        <v>8349</v>
      </c>
      <c r="B8028" s="630">
        <v>3298.27</v>
      </c>
    </row>
    <row r="8029" spans="1:2" ht="15">
      <c r="A8029" s="629" t="s">
        <v>8350</v>
      </c>
      <c r="B8029" s="630">
        <v>3688.77</v>
      </c>
    </row>
    <row r="8030" spans="1:2" ht="15">
      <c r="A8030" s="629" t="s">
        <v>8351</v>
      </c>
      <c r="B8030" s="630">
        <v>3688.77</v>
      </c>
    </row>
    <row r="8031" spans="1:2" ht="15">
      <c r="A8031" s="629" t="s">
        <v>8352</v>
      </c>
      <c r="B8031" s="630">
        <v>4197.47</v>
      </c>
    </row>
    <row r="8032" spans="1:2" ht="15">
      <c r="A8032" s="629" t="s">
        <v>8353</v>
      </c>
      <c r="B8032" s="630">
        <v>4197.47</v>
      </c>
    </row>
    <row r="8033" spans="1:2" ht="15">
      <c r="A8033" s="629" t="s">
        <v>8354</v>
      </c>
      <c r="B8033" s="630">
        <v>24.56</v>
      </c>
    </row>
    <row r="8034" spans="1:2" ht="15">
      <c r="A8034" s="629" t="s">
        <v>8355</v>
      </c>
      <c r="B8034" s="630">
        <v>24.56</v>
      </c>
    </row>
    <row r="8035" spans="1:2" ht="15">
      <c r="A8035" s="629" t="s">
        <v>8356</v>
      </c>
      <c r="B8035" s="630">
        <v>61.98</v>
      </c>
    </row>
    <row r="8036" spans="1:2" ht="15">
      <c r="A8036" s="629" t="s">
        <v>8357</v>
      </c>
      <c r="B8036" s="630">
        <v>61.98</v>
      </c>
    </row>
    <row r="8037" spans="1:2" ht="15">
      <c r="A8037" s="629" t="s">
        <v>8358</v>
      </c>
      <c r="B8037" s="630">
        <v>104.27</v>
      </c>
    </row>
    <row r="8038" spans="1:2" ht="15">
      <c r="A8038" s="629" t="s">
        <v>8359</v>
      </c>
      <c r="B8038" s="630">
        <v>104.27</v>
      </c>
    </row>
    <row r="8039" spans="1:2" ht="15">
      <c r="A8039" s="629" t="s">
        <v>8360</v>
      </c>
      <c r="B8039" s="630">
        <v>131.25</v>
      </c>
    </row>
    <row r="8040" spans="1:2" ht="15">
      <c r="A8040" s="629" t="s">
        <v>8361</v>
      </c>
      <c r="B8040" s="630">
        <v>131.25</v>
      </c>
    </row>
    <row r="8041" spans="1:2" ht="15">
      <c r="A8041" s="629" t="s">
        <v>8362</v>
      </c>
      <c r="B8041" s="630">
        <v>169.07</v>
      </c>
    </row>
    <row r="8042" spans="1:2" ht="15">
      <c r="A8042" s="629" t="s">
        <v>8363</v>
      </c>
      <c r="B8042" s="630">
        <v>169.07</v>
      </c>
    </row>
    <row r="8043" spans="1:2" ht="15">
      <c r="A8043" s="629" t="s">
        <v>8364</v>
      </c>
      <c r="B8043" s="630">
        <v>318.14999999999998</v>
      </c>
    </row>
    <row r="8044" spans="1:2" ht="15">
      <c r="A8044" s="629" t="s">
        <v>8365</v>
      </c>
      <c r="B8044" s="630">
        <v>318.14999999999998</v>
      </c>
    </row>
    <row r="8045" spans="1:2" ht="15">
      <c r="A8045" s="629" t="s">
        <v>8366</v>
      </c>
      <c r="B8045" s="630">
        <v>383.56</v>
      </c>
    </row>
    <row r="8046" spans="1:2" ht="15">
      <c r="A8046" s="629" t="s">
        <v>8367</v>
      </c>
      <c r="B8046" s="630">
        <v>383.56</v>
      </c>
    </row>
    <row r="8047" spans="1:2" ht="15">
      <c r="A8047" s="629" t="s">
        <v>8368</v>
      </c>
      <c r="B8047" s="630">
        <v>447.55</v>
      </c>
    </row>
    <row r="8048" spans="1:2" ht="15">
      <c r="A8048" s="629" t="s">
        <v>8369</v>
      </c>
      <c r="B8048" s="630">
        <v>447.55</v>
      </c>
    </row>
    <row r="8049" spans="1:2" ht="15">
      <c r="A8049" s="629" t="s">
        <v>8370</v>
      </c>
      <c r="B8049" s="630">
        <v>588.20000000000005</v>
      </c>
    </row>
    <row r="8050" spans="1:2" ht="15">
      <c r="A8050" s="629" t="s">
        <v>8371</v>
      </c>
      <c r="B8050" s="630">
        <v>588.20000000000005</v>
      </c>
    </row>
    <row r="8051" spans="1:2" ht="15">
      <c r="A8051" s="629" t="s">
        <v>8372</v>
      </c>
      <c r="B8051" s="630">
        <v>805.01</v>
      </c>
    </row>
    <row r="8052" spans="1:2" ht="15">
      <c r="A8052" s="629" t="s">
        <v>8373</v>
      </c>
      <c r="B8052" s="630">
        <v>805.01</v>
      </c>
    </row>
    <row r="8053" spans="1:2" ht="15">
      <c r="A8053" s="629" t="s">
        <v>8374</v>
      </c>
      <c r="B8053" s="630">
        <v>988.02</v>
      </c>
    </row>
    <row r="8054" spans="1:2" ht="15">
      <c r="A8054" s="629" t="s">
        <v>8375</v>
      </c>
      <c r="B8054" s="630">
        <v>988.02</v>
      </c>
    </row>
    <row r="8055" spans="1:2" ht="15">
      <c r="A8055" s="629" t="s">
        <v>8376</v>
      </c>
      <c r="B8055" s="630">
        <v>1258.29</v>
      </c>
    </row>
    <row r="8056" spans="1:2" ht="15">
      <c r="A8056" s="629" t="s">
        <v>8377</v>
      </c>
      <c r="B8056" s="630">
        <v>1258.29</v>
      </c>
    </row>
    <row r="8057" spans="1:2" ht="15">
      <c r="A8057" s="629" t="s">
        <v>8378</v>
      </c>
      <c r="B8057" s="630">
        <v>1545.27</v>
      </c>
    </row>
    <row r="8058" spans="1:2" ht="15">
      <c r="A8058" s="629" t="s">
        <v>8379</v>
      </c>
      <c r="B8058" s="630">
        <v>1545.27</v>
      </c>
    </row>
    <row r="8059" spans="1:2" ht="15">
      <c r="A8059" s="629" t="s">
        <v>8380</v>
      </c>
      <c r="B8059" s="630">
        <v>1807.63</v>
      </c>
    </row>
    <row r="8060" spans="1:2" ht="15">
      <c r="A8060" s="629" t="s">
        <v>8381</v>
      </c>
      <c r="B8060" s="630">
        <v>1807.63</v>
      </c>
    </row>
    <row r="8061" spans="1:2" ht="15">
      <c r="A8061" s="629" t="s">
        <v>8382</v>
      </c>
      <c r="B8061" s="630">
        <v>2469.84</v>
      </c>
    </row>
    <row r="8062" spans="1:2" ht="15">
      <c r="A8062" s="629" t="s">
        <v>8383</v>
      </c>
      <c r="B8062" s="630">
        <v>2469.84</v>
      </c>
    </row>
    <row r="8063" spans="1:2" ht="15">
      <c r="A8063" s="629" t="s">
        <v>8384</v>
      </c>
      <c r="B8063" s="630">
        <v>3610.51</v>
      </c>
    </row>
    <row r="8064" spans="1:2" ht="15">
      <c r="A8064" s="629" t="s">
        <v>8385</v>
      </c>
      <c r="B8064" s="630">
        <v>3610.51</v>
      </c>
    </row>
    <row r="8065" spans="1:2" ht="15">
      <c r="A8065" s="629" t="s">
        <v>8386</v>
      </c>
      <c r="B8065" s="630">
        <v>4049.46</v>
      </c>
    </row>
    <row r="8066" spans="1:2" ht="15">
      <c r="A8066" s="629" t="s">
        <v>8387</v>
      </c>
      <c r="B8066" s="630">
        <v>4049.46</v>
      </c>
    </row>
    <row r="8067" spans="1:2" ht="15">
      <c r="A8067" s="629" t="s">
        <v>8388</v>
      </c>
      <c r="B8067" s="630">
        <v>4616.3599999999997</v>
      </c>
    </row>
    <row r="8068" spans="1:2" ht="15">
      <c r="A8068" s="629" t="s">
        <v>8389</v>
      </c>
      <c r="B8068" s="630">
        <v>4616.3599999999997</v>
      </c>
    </row>
    <row r="8069" spans="1:2" ht="15">
      <c r="A8069" s="629" t="s">
        <v>8390</v>
      </c>
      <c r="B8069" s="630">
        <v>120</v>
      </c>
    </row>
    <row r="8070" spans="1:2" ht="15">
      <c r="A8070" s="629" t="s">
        <v>8391</v>
      </c>
      <c r="B8070" s="630">
        <v>120</v>
      </c>
    </row>
    <row r="8071" spans="1:2" ht="15">
      <c r="A8071" s="629" t="s">
        <v>8392</v>
      </c>
      <c r="B8071" s="630">
        <v>164.93</v>
      </c>
    </row>
    <row r="8072" spans="1:2" ht="15">
      <c r="A8072" s="629" t="s">
        <v>8393</v>
      </c>
      <c r="B8072" s="630">
        <v>164.93</v>
      </c>
    </row>
    <row r="8073" spans="1:2" ht="15">
      <c r="A8073" s="629" t="s">
        <v>8394</v>
      </c>
      <c r="B8073" s="630">
        <v>201.34</v>
      </c>
    </row>
    <row r="8074" spans="1:2" ht="15">
      <c r="A8074" s="629" t="s">
        <v>8395</v>
      </c>
      <c r="B8074" s="630">
        <v>201.34</v>
      </c>
    </row>
    <row r="8075" spans="1:2" ht="15">
      <c r="A8075" s="629" t="s">
        <v>8396</v>
      </c>
      <c r="B8075" s="630">
        <v>204.22</v>
      </c>
    </row>
    <row r="8076" spans="1:2" ht="15">
      <c r="A8076" s="629" t="s">
        <v>8397</v>
      </c>
      <c r="B8076" s="630">
        <v>204.22</v>
      </c>
    </row>
    <row r="8077" spans="1:2" ht="15">
      <c r="A8077" s="629" t="s">
        <v>8398</v>
      </c>
      <c r="B8077" s="630">
        <v>305.70999999999998</v>
      </c>
    </row>
    <row r="8078" spans="1:2" ht="15">
      <c r="A8078" s="629" t="s">
        <v>8399</v>
      </c>
      <c r="B8078" s="630">
        <v>305.70999999999998</v>
      </c>
    </row>
    <row r="8079" spans="1:2" ht="15">
      <c r="A8079" s="629" t="s">
        <v>8400</v>
      </c>
      <c r="B8079" s="630">
        <v>345.62</v>
      </c>
    </row>
    <row r="8080" spans="1:2" ht="15">
      <c r="A8080" s="629" t="s">
        <v>8401</v>
      </c>
      <c r="B8080" s="630">
        <v>345.62</v>
      </c>
    </row>
    <row r="8081" spans="1:2" ht="15">
      <c r="A8081" s="629" t="s">
        <v>8402</v>
      </c>
      <c r="B8081" s="630">
        <v>427.35</v>
      </c>
    </row>
    <row r="8082" spans="1:2" ht="15">
      <c r="A8082" s="629" t="s">
        <v>8403</v>
      </c>
      <c r="B8082" s="630">
        <v>427.35</v>
      </c>
    </row>
    <row r="8083" spans="1:2" ht="15">
      <c r="A8083" s="629" t="s">
        <v>8404</v>
      </c>
      <c r="B8083" s="630">
        <v>729</v>
      </c>
    </row>
    <row r="8084" spans="1:2" ht="15">
      <c r="A8084" s="629" t="s">
        <v>8405</v>
      </c>
      <c r="B8084" s="630">
        <v>729</v>
      </c>
    </row>
    <row r="8085" spans="1:2" ht="15">
      <c r="A8085" s="629" t="s">
        <v>8406</v>
      </c>
      <c r="B8085" s="630">
        <v>1101</v>
      </c>
    </row>
    <row r="8086" spans="1:2" ht="15">
      <c r="A8086" s="629" t="s">
        <v>8407</v>
      </c>
      <c r="B8086" s="630">
        <v>1101</v>
      </c>
    </row>
    <row r="8087" spans="1:2" ht="15">
      <c r="A8087" s="629" t="s">
        <v>8408</v>
      </c>
      <c r="B8087" s="630">
        <v>1397</v>
      </c>
    </row>
    <row r="8088" spans="1:2" ht="15">
      <c r="A8088" s="629" t="s">
        <v>8409</v>
      </c>
      <c r="B8088" s="630">
        <v>1397</v>
      </c>
    </row>
    <row r="8089" spans="1:2" ht="15">
      <c r="A8089" s="629" t="s">
        <v>8410</v>
      </c>
      <c r="B8089" s="630">
        <v>1732.5</v>
      </c>
    </row>
    <row r="8090" spans="1:2" ht="15">
      <c r="A8090" s="629" t="s">
        <v>8411</v>
      </c>
      <c r="B8090" s="630">
        <v>1732.5</v>
      </c>
    </row>
    <row r="8091" spans="1:2" ht="15">
      <c r="A8091" s="629" t="s">
        <v>8412</v>
      </c>
      <c r="B8091" s="630">
        <v>127.04</v>
      </c>
    </row>
    <row r="8092" spans="1:2" ht="15">
      <c r="A8092" s="629" t="s">
        <v>8413</v>
      </c>
      <c r="B8092" s="630">
        <v>127.04</v>
      </c>
    </row>
    <row r="8093" spans="1:2" ht="15">
      <c r="A8093" s="629" t="s">
        <v>8414</v>
      </c>
      <c r="B8093" s="630">
        <v>196</v>
      </c>
    </row>
    <row r="8094" spans="1:2" ht="15">
      <c r="A8094" s="629" t="s">
        <v>8415</v>
      </c>
      <c r="B8094" s="630">
        <v>196</v>
      </c>
    </row>
    <row r="8095" spans="1:2" ht="15">
      <c r="A8095" s="629" t="s">
        <v>8416</v>
      </c>
      <c r="B8095" s="630">
        <v>218.35</v>
      </c>
    </row>
    <row r="8096" spans="1:2" ht="15">
      <c r="A8096" s="629" t="s">
        <v>8417</v>
      </c>
      <c r="B8096" s="630">
        <v>218.35</v>
      </c>
    </row>
    <row r="8097" spans="1:2" ht="15">
      <c r="A8097" s="629" t="s">
        <v>8418</v>
      </c>
      <c r="B8097" s="630">
        <v>243.48</v>
      </c>
    </row>
    <row r="8098" spans="1:2" ht="15">
      <c r="A8098" s="629" t="s">
        <v>8419</v>
      </c>
      <c r="B8098" s="630">
        <v>243.48</v>
      </c>
    </row>
    <row r="8099" spans="1:2" ht="15">
      <c r="A8099" s="629" t="s">
        <v>8420</v>
      </c>
      <c r="B8099" s="630">
        <v>299.56</v>
      </c>
    </row>
    <row r="8100" spans="1:2" ht="15">
      <c r="A8100" s="629" t="s">
        <v>8421</v>
      </c>
      <c r="B8100" s="630">
        <v>299.56</v>
      </c>
    </row>
    <row r="8101" spans="1:2" ht="15">
      <c r="A8101" s="629" t="s">
        <v>8422</v>
      </c>
      <c r="B8101" s="630">
        <v>433.07</v>
      </c>
    </row>
    <row r="8102" spans="1:2" ht="15">
      <c r="A8102" s="629" t="s">
        <v>8423</v>
      </c>
      <c r="B8102" s="630">
        <v>433.07</v>
      </c>
    </row>
    <row r="8103" spans="1:2" ht="15">
      <c r="A8103" s="629" t="s">
        <v>8424</v>
      </c>
      <c r="B8103" s="630">
        <v>473.72</v>
      </c>
    </row>
    <row r="8104" spans="1:2" ht="15">
      <c r="A8104" s="629" t="s">
        <v>8425</v>
      </c>
      <c r="B8104" s="630">
        <v>473.72</v>
      </c>
    </row>
    <row r="8105" spans="1:2" ht="15">
      <c r="A8105" s="629" t="s">
        <v>8426</v>
      </c>
      <c r="B8105" s="630">
        <v>802</v>
      </c>
    </row>
    <row r="8106" spans="1:2" ht="15">
      <c r="A8106" s="629" t="s">
        <v>8427</v>
      </c>
      <c r="B8106" s="630">
        <v>802</v>
      </c>
    </row>
    <row r="8107" spans="1:2" ht="15">
      <c r="A8107" s="629" t="s">
        <v>8428</v>
      </c>
      <c r="B8107" s="630">
        <v>1211</v>
      </c>
    </row>
    <row r="8108" spans="1:2" ht="15">
      <c r="A8108" s="629" t="s">
        <v>8429</v>
      </c>
      <c r="B8108" s="630">
        <v>1211</v>
      </c>
    </row>
    <row r="8109" spans="1:2" ht="15">
      <c r="A8109" s="629" t="s">
        <v>8430</v>
      </c>
      <c r="B8109" s="630">
        <v>145</v>
      </c>
    </row>
    <row r="8110" spans="1:2" ht="15">
      <c r="A8110" s="629" t="s">
        <v>8431</v>
      </c>
      <c r="B8110" s="630">
        <v>145</v>
      </c>
    </row>
    <row r="8111" spans="1:2" ht="15">
      <c r="A8111" s="629" t="s">
        <v>8432</v>
      </c>
      <c r="B8111" s="630">
        <v>216</v>
      </c>
    </row>
    <row r="8112" spans="1:2" ht="15">
      <c r="A8112" s="629" t="s">
        <v>8433</v>
      </c>
      <c r="B8112" s="630">
        <v>216</v>
      </c>
    </row>
    <row r="8113" spans="1:2" ht="15">
      <c r="A8113" s="629" t="s">
        <v>8434</v>
      </c>
      <c r="B8113" s="630">
        <v>269</v>
      </c>
    </row>
    <row r="8114" spans="1:2" ht="15">
      <c r="A8114" s="629" t="s">
        <v>8435</v>
      </c>
      <c r="B8114" s="630">
        <v>269</v>
      </c>
    </row>
    <row r="8115" spans="1:2" ht="15">
      <c r="A8115" s="629" t="s">
        <v>8436</v>
      </c>
      <c r="B8115" s="630">
        <v>344</v>
      </c>
    </row>
    <row r="8116" spans="1:2" ht="15">
      <c r="A8116" s="629" t="s">
        <v>8437</v>
      </c>
      <c r="B8116" s="630">
        <v>344</v>
      </c>
    </row>
    <row r="8117" spans="1:2" ht="15">
      <c r="A8117" s="629" t="s">
        <v>8438</v>
      </c>
      <c r="B8117" s="630">
        <v>422</v>
      </c>
    </row>
    <row r="8118" spans="1:2" ht="15">
      <c r="A8118" s="629" t="s">
        <v>8439</v>
      </c>
      <c r="B8118" s="630">
        <v>422</v>
      </c>
    </row>
    <row r="8119" spans="1:2" ht="15">
      <c r="A8119" s="629" t="s">
        <v>8440</v>
      </c>
      <c r="B8119" s="630">
        <v>537</v>
      </c>
    </row>
    <row r="8120" spans="1:2" ht="15">
      <c r="A8120" s="629" t="s">
        <v>8441</v>
      </c>
      <c r="B8120" s="630">
        <v>537</v>
      </c>
    </row>
    <row r="8121" spans="1:2" ht="15">
      <c r="A8121" s="629" t="s">
        <v>8442</v>
      </c>
      <c r="B8121" s="630">
        <v>613</v>
      </c>
    </row>
    <row r="8122" spans="1:2" ht="15">
      <c r="A8122" s="629" t="s">
        <v>8443</v>
      </c>
      <c r="B8122" s="630">
        <v>613</v>
      </c>
    </row>
    <row r="8123" spans="1:2" ht="15">
      <c r="A8123" s="629" t="s">
        <v>8444</v>
      </c>
      <c r="B8123" s="630">
        <v>883</v>
      </c>
    </row>
    <row r="8124" spans="1:2" ht="15">
      <c r="A8124" s="629" t="s">
        <v>8445</v>
      </c>
      <c r="B8124" s="630">
        <v>883</v>
      </c>
    </row>
    <row r="8125" spans="1:2" ht="15">
      <c r="A8125" s="629" t="s">
        <v>8446</v>
      </c>
      <c r="B8125" s="630">
        <v>1332</v>
      </c>
    </row>
    <row r="8126" spans="1:2" ht="15">
      <c r="A8126" s="629" t="s">
        <v>8447</v>
      </c>
      <c r="B8126" s="630">
        <v>1332</v>
      </c>
    </row>
    <row r="8127" spans="1:2" ht="15">
      <c r="A8127" s="629" t="s">
        <v>8448</v>
      </c>
      <c r="B8127" s="630">
        <v>55.22</v>
      </c>
    </row>
    <row r="8128" spans="1:2" ht="15">
      <c r="A8128" s="629" t="s">
        <v>8449</v>
      </c>
      <c r="B8128" s="630">
        <v>55.22</v>
      </c>
    </row>
    <row r="8129" spans="1:2" ht="15">
      <c r="A8129" s="629" t="s">
        <v>8450</v>
      </c>
      <c r="B8129" s="630">
        <v>60.8</v>
      </c>
    </row>
    <row r="8130" spans="1:2" ht="15">
      <c r="A8130" s="629" t="s">
        <v>8451</v>
      </c>
      <c r="B8130" s="630">
        <v>60.8</v>
      </c>
    </row>
    <row r="8131" spans="1:2" ht="15">
      <c r="A8131" s="629" t="s">
        <v>8452</v>
      </c>
      <c r="B8131" s="630">
        <v>98.88</v>
      </c>
    </row>
    <row r="8132" spans="1:2" ht="15">
      <c r="A8132" s="629" t="s">
        <v>8453</v>
      </c>
      <c r="B8132" s="630">
        <v>98.88</v>
      </c>
    </row>
    <row r="8133" spans="1:2" ht="15">
      <c r="A8133" s="629" t="s">
        <v>8454</v>
      </c>
      <c r="B8133" s="630">
        <v>114</v>
      </c>
    </row>
    <row r="8134" spans="1:2" ht="15">
      <c r="A8134" s="629" t="s">
        <v>8455</v>
      </c>
      <c r="B8134" s="630">
        <v>114</v>
      </c>
    </row>
    <row r="8135" spans="1:2" ht="15">
      <c r="A8135" s="629" t="s">
        <v>8456</v>
      </c>
      <c r="B8135" s="630">
        <v>152.80000000000001</v>
      </c>
    </row>
    <row r="8136" spans="1:2" ht="15">
      <c r="A8136" s="629" t="s">
        <v>8457</v>
      </c>
      <c r="B8136" s="630">
        <v>152.80000000000001</v>
      </c>
    </row>
    <row r="8137" spans="1:2" ht="15">
      <c r="A8137" s="629" t="s">
        <v>8458</v>
      </c>
      <c r="B8137" s="630">
        <v>210.5</v>
      </c>
    </row>
    <row r="8138" spans="1:2" ht="15">
      <c r="A8138" s="629" t="s">
        <v>8459</v>
      </c>
      <c r="B8138" s="630">
        <v>210.5</v>
      </c>
    </row>
    <row r="8139" spans="1:2" ht="15">
      <c r="A8139" s="629" t="s">
        <v>8460</v>
      </c>
      <c r="B8139" s="630">
        <v>257.04000000000002</v>
      </c>
    </row>
    <row r="8140" spans="1:2" ht="15">
      <c r="A8140" s="629" t="s">
        <v>8461</v>
      </c>
      <c r="B8140" s="630">
        <v>257.04000000000002</v>
      </c>
    </row>
    <row r="8141" spans="1:2" ht="15">
      <c r="A8141" s="629" t="s">
        <v>8462</v>
      </c>
      <c r="B8141" s="630">
        <v>335</v>
      </c>
    </row>
    <row r="8142" spans="1:2" ht="15">
      <c r="A8142" s="629" t="s">
        <v>8463</v>
      </c>
      <c r="B8142" s="630">
        <v>335</v>
      </c>
    </row>
    <row r="8143" spans="1:2" ht="15">
      <c r="A8143" s="629" t="s">
        <v>8464</v>
      </c>
      <c r="B8143" s="630">
        <v>491</v>
      </c>
    </row>
    <row r="8144" spans="1:2" ht="15">
      <c r="A8144" s="629" t="s">
        <v>8465</v>
      </c>
      <c r="B8144" s="630">
        <v>491</v>
      </c>
    </row>
    <row r="8145" spans="1:2" ht="15">
      <c r="A8145" s="629" t="s">
        <v>8466</v>
      </c>
      <c r="B8145" s="630">
        <v>720</v>
      </c>
    </row>
    <row r="8146" spans="1:2" ht="15">
      <c r="A8146" s="629" t="s">
        <v>8467</v>
      </c>
      <c r="B8146" s="630">
        <v>720</v>
      </c>
    </row>
    <row r="8147" spans="1:2" ht="15">
      <c r="A8147" s="629" t="s">
        <v>8468</v>
      </c>
      <c r="B8147" s="630">
        <v>72</v>
      </c>
    </row>
    <row r="8148" spans="1:2" ht="15">
      <c r="A8148" s="629" t="s">
        <v>8469</v>
      </c>
      <c r="B8148" s="630">
        <v>72</v>
      </c>
    </row>
    <row r="8149" spans="1:2" ht="15">
      <c r="A8149" s="629" t="s">
        <v>8470</v>
      </c>
      <c r="B8149" s="630">
        <v>81</v>
      </c>
    </row>
    <row r="8150" spans="1:2" ht="15">
      <c r="A8150" s="629" t="s">
        <v>8471</v>
      </c>
      <c r="B8150" s="630">
        <v>81</v>
      </c>
    </row>
    <row r="8151" spans="1:2" ht="15">
      <c r="A8151" s="629" t="s">
        <v>8472</v>
      </c>
      <c r="B8151" s="630">
        <v>113.36</v>
      </c>
    </row>
    <row r="8152" spans="1:2" ht="15">
      <c r="A8152" s="629" t="s">
        <v>8473</v>
      </c>
      <c r="B8152" s="630">
        <v>113.36</v>
      </c>
    </row>
    <row r="8153" spans="1:2" ht="15">
      <c r="A8153" s="629" t="s">
        <v>8474</v>
      </c>
      <c r="B8153" s="630">
        <v>150</v>
      </c>
    </row>
    <row r="8154" spans="1:2" ht="15">
      <c r="A8154" s="629" t="s">
        <v>8475</v>
      </c>
      <c r="B8154" s="630">
        <v>150</v>
      </c>
    </row>
    <row r="8155" spans="1:2" ht="15">
      <c r="A8155" s="629" t="s">
        <v>8476</v>
      </c>
      <c r="B8155" s="630">
        <v>227</v>
      </c>
    </row>
    <row r="8156" spans="1:2" ht="15">
      <c r="A8156" s="629" t="s">
        <v>8477</v>
      </c>
      <c r="B8156" s="630">
        <v>227</v>
      </c>
    </row>
    <row r="8157" spans="1:2" ht="15">
      <c r="A8157" s="629" t="s">
        <v>8478</v>
      </c>
      <c r="B8157" s="630">
        <v>235</v>
      </c>
    </row>
    <row r="8158" spans="1:2" ht="15">
      <c r="A8158" s="629" t="s">
        <v>8479</v>
      </c>
      <c r="B8158" s="630">
        <v>235</v>
      </c>
    </row>
    <row r="8159" spans="1:2" ht="15">
      <c r="A8159" s="629" t="s">
        <v>8480</v>
      </c>
      <c r="B8159" s="630">
        <v>248.94</v>
      </c>
    </row>
    <row r="8160" spans="1:2" ht="15">
      <c r="A8160" s="629" t="s">
        <v>8481</v>
      </c>
      <c r="B8160" s="630">
        <v>248.94</v>
      </c>
    </row>
    <row r="8161" spans="1:2" ht="15">
      <c r="A8161" s="629" t="s">
        <v>8482</v>
      </c>
      <c r="B8161" s="630">
        <v>369</v>
      </c>
    </row>
    <row r="8162" spans="1:2" ht="15">
      <c r="A8162" s="629" t="s">
        <v>8483</v>
      </c>
      <c r="B8162" s="630">
        <v>369</v>
      </c>
    </row>
    <row r="8163" spans="1:2" ht="15">
      <c r="A8163" s="629" t="s">
        <v>8484</v>
      </c>
      <c r="B8163" s="630">
        <v>545.5</v>
      </c>
    </row>
    <row r="8164" spans="1:2" ht="15">
      <c r="A8164" s="629" t="s">
        <v>8485</v>
      </c>
      <c r="B8164" s="630">
        <v>545.5</v>
      </c>
    </row>
    <row r="8165" spans="1:2" ht="15">
      <c r="A8165" s="629" t="s">
        <v>8486</v>
      </c>
      <c r="B8165" s="630">
        <v>583.44000000000005</v>
      </c>
    </row>
    <row r="8166" spans="1:2" ht="15">
      <c r="A8166" s="629" t="s">
        <v>8487</v>
      </c>
      <c r="B8166" s="630">
        <v>583.44000000000005</v>
      </c>
    </row>
    <row r="8167" spans="1:2" ht="15">
      <c r="A8167" s="629" t="s">
        <v>8488</v>
      </c>
      <c r="B8167" s="630">
        <v>83</v>
      </c>
    </row>
    <row r="8168" spans="1:2" ht="15">
      <c r="A8168" s="629" t="s">
        <v>8489</v>
      </c>
      <c r="B8168" s="630">
        <v>83</v>
      </c>
    </row>
    <row r="8169" spans="1:2" ht="15">
      <c r="A8169" s="629" t="s">
        <v>8490</v>
      </c>
      <c r="B8169" s="630">
        <v>85.14</v>
      </c>
    </row>
    <row r="8170" spans="1:2" ht="15">
      <c r="A8170" s="629" t="s">
        <v>8491</v>
      </c>
      <c r="B8170" s="630">
        <v>85.14</v>
      </c>
    </row>
    <row r="8171" spans="1:2" ht="15">
      <c r="A8171" s="629" t="s">
        <v>8492</v>
      </c>
      <c r="B8171" s="630">
        <v>117.86</v>
      </c>
    </row>
    <row r="8172" spans="1:2" ht="15">
      <c r="A8172" s="629" t="s">
        <v>8493</v>
      </c>
      <c r="B8172" s="630">
        <v>117.86</v>
      </c>
    </row>
    <row r="8173" spans="1:2" ht="15">
      <c r="A8173" s="629" t="s">
        <v>8494</v>
      </c>
      <c r="B8173" s="630">
        <v>160.9</v>
      </c>
    </row>
    <row r="8174" spans="1:2" ht="15">
      <c r="A8174" s="629" t="s">
        <v>8495</v>
      </c>
      <c r="B8174" s="630">
        <v>160.9</v>
      </c>
    </row>
    <row r="8175" spans="1:2" ht="15">
      <c r="A8175" s="629" t="s">
        <v>8496</v>
      </c>
      <c r="B8175" s="630">
        <v>272</v>
      </c>
    </row>
    <row r="8176" spans="1:2" ht="15">
      <c r="A8176" s="629" t="s">
        <v>8497</v>
      </c>
      <c r="B8176" s="630">
        <v>272</v>
      </c>
    </row>
    <row r="8177" spans="1:2" ht="15">
      <c r="A8177" s="629" t="s">
        <v>8498</v>
      </c>
      <c r="B8177" s="630">
        <v>282</v>
      </c>
    </row>
    <row r="8178" spans="1:2" ht="15">
      <c r="A8178" s="629" t="s">
        <v>8499</v>
      </c>
      <c r="B8178" s="630">
        <v>282</v>
      </c>
    </row>
    <row r="8179" spans="1:2" ht="15">
      <c r="A8179" s="629" t="s">
        <v>8500</v>
      </c>
      <c r="B8179" s="630">
        <v>406</v>
      </c>
    </row>
    <row r="8180" spans="1:2" ht="15">
      <c r="A8180" s="629" t="s">
        <v>8501</v>
      </c>
      <c r="B8180" s="630">
        <v>406</v>
      </c>
    </row>
    <row r="8181" spans="1:2" ht="15">
      <c r="A8181" s="629" t="s">
        <v>8502</v>
      </c>
      <c r="B8181" s="630">
        <v>442</v>
      </c>
    </row>
    <row r="8182" spans="1:2" ht="15">
      <c r="A8182" s="629" t="s">
        <v>8503</v>
      </c>
      <c r="B8182" s="630">
        <v>442</v>
      </c>
    </row>
    <row r="8183" spans="1:2" ht="15">
      <c r="A8183" s="629" t="s">
        <v>8504</v>
      </c>
      <c r="B8183" s="630">
        <v>662</v>
      </c>
    </row>
    <row r="8184" spans="1:2" ht="15">
      <c r="A8184" s="629" t="s">
        <v>8505</v>
      </c>
      <c r="B8184" s="630">
        <v>662</v>
      </c>
    </row>
    <row r="8185" spans="1:2" ht="15">
      <c r="A8185" s="629" t="s">
        <v>8506</v>
      </c>
      <c r="B8185" s="630">
        <v>913</v>
      </c>
    </row>
    <row r="8186" spans="1:2" ht="15">
      <c r="A8186" s="629" t="s">
        <v>8507</v>
      </c>
      <c r="B8186" s="630">
        <v>913</v>
      </c>
    </row>
    <row r="8187" spans="1:2" ht="15">
      <c r="A8187" s="629" t="s">
        <v>8508</v>
      </c>
      <c r="B8187" s="630">
        <v>95</v>
      </c>
    </row>
    <row r="8188" spans="1:2" ht="15">
      <c r="A8188" s="629" t="s">
        <v>8509</v>
      </c>
      <c r="B8188" s="630">
        <v>95</v>
      </c>
    </row>
    <row r="8189" spans="1:2" ht="15">
      <c r="A8189" s="629" t="s">
        <v>8510</v>
      </c>
      <c r="B8189" s="630">
        <v>107</v>
      </c>
    </row>
    <row r="8190" spans="1:2" ht="15">
      <c r="A8190" s="629" t="s">
        <v>8511</v>
      </c>
      <c r="B8190" s="630">
        <v>107</v>
      </c>
    </row>
    <row r="8191" spans="1:2" ht="15">
      <c r="A8191" s="629" t="s">
        <v>8512</v>
      </c>
      <c r="B8191" s="630">
        <v>127.86</v>
      </c>
    </row>
    <row r="8192" spans="1:2" ht="15">
      <c r="A8192" s="629" t="s">
        <v>8513</v>
      </c>
      <c r="B8192" s="630">
        <v>127.86</v>
      </c>
    </row>
    <row r="8193" spans="1:2" ht="15">
      <c r="A8193" s="629" t="s">
        <v>8514</v>
      </c>
      <c r="B8193" s="630">
        <v>173.4</v>
      </c>
    </row>
    <row r="8194" spans="1:2" ht="15">
      <c r="A8194" s="629" t="s">
        <v>8515</v>
      </c>
      <c r="B8194" s="630">
        <v>173.4</v>
      </c>
    </row>
    <row r="8195" spans="1:2" ht="15">
      <c r="A8195" s="629" t="s">
        <v>8516</v>
      </c>
      <c r="B8195" s="630">
        <v>299</v>
      </c>
    </row>
    <row r="8196" spans="1:2" ht="15">
      <c r="A8196" s="629" t="s">
        <v>8517</v>
      </c>
      <c r="B8196" s="630">
        <v>299</v>
      </c>
    </row>
    <row r="8197" spans="1:2" ht="15">
      <c r="A8197" s="629" t="s">
        <v>8518</v>
      </c>
      <c r="B8197" s="630">
        <v>310</v>
      </c>
    </row>
    <row r="8198" spans="1:2" ht="15">
      <c r="A8198" s="629" t="s">
        <v>8519</v>
      </c>
      <c r="B8198" s="630">
        <v>310</v>
      </c>
    </row>
    <row r="8199" spans="1:2" ht="15">
      <c r="A8199" s="629" t="s">
        <v>8520</v>
      </c>
      <c r="B8199" s="630">
        <v>447</v>
      </c>
    </row>
    <row r="8200" spans="1:2" ht="15">
      <c r="A8200" s="629" t="s">
        <v>8521</v>
      </c>
      <c r="B8200" s="630">
        <v>447</v>
      </c>
    </row>
    <row r="8201" spans="1:2" ht="15">
      <c r="A8201" s="629" t="s">
        <v>8522</v>
      </c>
      <c r="B8201" s="630">
        <v>486</v>
      </c>
    </row>
    <row r="8202" spans="1:2" ht="15">
      <c r="A8202" s="629" t="s">
        <v>8523</v>
      </c>
      <c r="B8202" s="630">
        <v>486</v>
      </c>
    </row>
    <row r="8203" spans="1:2" ht="15">
      <c r="A8203" s="629" t="s">
        <v>8524</v>
      </c>
      <c r="B8203" s="630">
        <v>748.6</v>
      </c>
    </row>
    <row r="8204" spans="1:2" ht="15">
      <c r="A8204" s="629" t="s">
        <v>8525</v>
      </c>
      <c r="B8204" s="630">
        <v>748.6</v>
      </c>
    </row>
    <row r="8205" spans="1:2" ht="15">
      <c r="A8205" s="629" t="s">
        <v>8526</v>
      </c>
      <c r="B8205" s="630">
        <v>957.5</v>
      </c>
    </row>
    <row r="8206" spans="1:2" ht="15">
      <c r="A8206" s="629" t="s">
        <v>8527</v>
      </c>
      <c r="B8206" s="630">
        <v>957.5</v>
      </c>
    </row>
    <row r="8207" spans="1:2" ht="15">
      <c r="A8207" s="629" t="s">
        <v>8528</v>
      </c>
      <c r="B8207" s="630">
        <v>9.39</v>
      </c>
    </row>
    <row r="8208" spans="1:2" ht="15">
      <c r="A8208" s="629" t="s">
        <v>8529</v>
      </c>
      <c r="B8208" s="630">
        <v>9.39</v>
      </c>
    </row>
    <row r="8209" spans="1:2" ht="15">
      <c r="A8209" s="629" t="s">
        <v>8530</v>
      </c>
      <c r="B8209" s="630">
        <v>19.14</v>
      </c>
    </row>
    <row r="8210" spans="1:2" ht="15">
      <c r="A8210" s="629" t="s">
        <v>8531</v>
      </c>
      <c r="B8210" s="630">
        <v>19.14</v>
      </c>
    </row>
    <row r="8211" spans="1:2" ht="15">
      <c r="A8211" s="629" t="s">
        <v>8532</v>
      </c>
      <c r="B8211" s="630">
        <v>31.42</v>
      </c>
    </row>
    <row r="8212" spans="1:2" ht="15">
      <c r="A8212" s="629" t="s">
        <v>8533</v>
      </c>
      <c r="B8212" s="630">
        <v>31.42</v>
      </c>
    </row>
    <row r="8213" spans="1:2" ht="15">
      <c r="A8213" s="629" t="s">
        <v>8534</v>
      </c>
      <c r="B8213" s="630">
        <v>11.8</v>
      </c>
    </row>
    <row r="8214" spans="1:2" ht="15">
      <c r="A8214" s="629" t="s">
        <v>8535</v>
      </c>
      <c r="B8214" s="630">
        <v>11.8</v>
      </c>
    </row>
    <row r="8215" spans="1:2" ht="15">
      <c r="A8215" s="629" t="s">
        <v>8536</v>
      </c>
      <c r="B8215" s="630">
        <v>24.27</v>
      </c>
    </row>
    <row r="8216" spans="1:2" ht="15">
      <c r="A8216" s="629" t="s">
        <v>8537</v>
      </c>
      <c r="B8216" s="630">
        <v>24.27</v>
      </c>
    </row>
    <row r="8217" spans="1:2" ht="15">
      <c r="A8217" s="629" t="s">
        <v>8538</v>
      </c>
      <c r="B8217" s="630">
        <v>39.57</v>
      </c>
    </row>
    <row r="8218" spans="1:2" ht="15">
      <c r="A8218" s="629" t="s">
        <v>8539</v>
      </c>
      <c r="B8218" s="630">
        <v>39.57</v>
      </c>
    </row>
    <row r="8219" spans="1:2" ht="15">
      <c r="A8219" s="629" t="s">
        <v>8540</v>
      </c>
      <c r="B8219" s="630">
        <v>15.2</v>
      </c>
    </row>
    <row r="8220" spans="1:2" ht="15">
      <c r="A8220" s="629" t="s">
        <v>8541</v>
      </c>
      <c r="B8220" s="630">
        <v>15.2</v>
      </c>
    </row>
    <row r="8221" spans="1:2" ht="15">
      <c r="A8221" s="629" t="s">
        <v>8542</v>
      </c>
      <c r="B8221" s="630">
        <v>32.54</v>
      </c>
    </row>
    <row r="8222" spans="1:2" ht="15">
      <c r="A8222" s="629" t="s">
        <v>8543</v>
      </c>
      <c r="B8222" s="630">
        <v>32.54</v>
      </c>
    </row>
    <row r="8223" spans="1:2" ht="15">
      <c r="A8223" s="629" t="s">
        <v>8544</v>
      </c>
      <c r="B8223" s="630">
        <v>45.91</v>
      </c>
    </row>
    <row r="8224" spans="1:2" ht="15">
      <c r="A8224" s="629" t="s">
        <v>8545</v>
      </c>
      <c r="B8224" s="630">
        <v>45.91</v>
      </c>
    </row>
    <row r="8225" spans="1:2" ht="15">
      <c r="A8225" s="629" t="s">
        <v>8546</v>
      </c>
      <c r="B8225" s="630">
        <v>8.84</v>
      </c>
    </row>
    <row r="8226" spans="1:2" ht="15">
      <c r="A8226" s="629" t="s">
        <v>8547</v>
      </c>
      <c r="B8226" s="630">
        <v>8.84</v>
      </c>
    </row>
    <row r="8227" spans="1:2" ht="15">
      <c r="A8227" s="629" t="s">
        <v>8548</v>
      </c>
      <c r="B8227" s="630">
        <v>6.41</v>
      </c>
    </row>
    <row r="8228" spans="1:2" ht="15">
      <c r="A8228" s="629" t="s">
        <v>8549</v>
      </c>
      <c r="B8228" s="630">
        <v>6.41</v>
      </c>
    </row>
    <row r="8229" spans="1:2" ht="15">
      <c r="A8229" s="629" t="s">
        <v>8550</v>
      </c>
      <c r="B8229" s="630">
        <v>4.9400000000000004</v>
      </c>
    </row>
    <row r="8230" spans="1:2" ht="15">
      <c r="A8230" s="629" t="s">
        <v>8551</v>
      </c>
      <c r="B8230" s="630">
        <v>4.9400000000000004</v>
      </c>
    </row>
    <row r="8231" spans="1:2" ht="15">
      <c r="A8231" s="629" t="s">
        <v>8552</v>
      </c>
      <c r="B8231" s="630">
        <v>10.96</v>
      </c>
    </row>
    <row r="8232" spans="1:2" ht="15">
      <c r="A8232" s="629" t="s">
        <v>8553</v>
      </c>
      <c r="B8232" s="630">
        <v>10.96</v>
      </c>
    </row>
    <row r="8233" spans="1:2" ht="15">
      <c r="A8233" s="629" t="s">
        <v>8554</v>
      </c>
      <c r="B8233" s="630">
        <v>20.46</v>
      </c>
    </row>
    <row r="8234" spans="1:2" ht="15">
      <c r="A8234" s="629" t="s">
        <v>8555</v>
      </c>
      <c r="B8234" s="630">
        <v>20.46</v>
      </c>
    </row>
    <row r="8235" spans="1:2" ht="15">
      <c r="A8235" s="629" t="s">
        <v>8556</v>
      </c>
      <c r="B8235" s="630">
        <v>14.68</v>
      </c>
    </row>
    <row r="8236" spans="1:2" ht="15">
      <c r="A8236" s="629" t="s">
        <v>8557</v>
      </c>
      <c r="B8236" s="630">
        <v>14.68</v>
      </c>
    </row>
    <row r="8237" spans="1:2" ht="15">
      <c r="A8237" s="629" t="s">
        <v>8558</v>
      </c>
      <c r="B8237" s="630">
        <v>33.65</v>
      </c>
    </row>
    <row r="8238" spans="1:2" ht="15">
      <c r="A8238" s="629" t="s">
        <v>8559</v>
      </c>
      <c r="B8238" s="630">
        <v>33.65</v>
      </c>
    </row>
    <row r="8239" spans="1:2" ht="15">
      <c r="A8239" s="629" t="s">
        <v>8560</v>
      </c>
      <c r="B8239" s="630">
        <v>32.78</v>
      </c>
    </row>
    <row r="8240" spans="1:2" ht="15">
      <c r="A8240" s="629" t="s">
        <v>8561</v>
      </c>
      <c r="B8240" s="630">
        <v>32.78</v>
      </c>
    </row>
    <row r="8241" spans="1:2" ht="15">
      <c r="A8241" s="629" t="s">
        <v>8562</v>
      </c>
      <c r="B8241" s="630">
        <v>95.51</v>
      </c>
    </row>
    <row r="8242" spans="1:2" ht="15">
      <c r="A8242" s="629" t="s">
        <v>8563</v>
      </c>
      <c r="B8242" s="630">
        <v>95.51</v>
      </c>
    </row>
    <row r="8243" spans="1:2" ht="15">
      <c r="A8243" s="629" t="s">
        <v>8564</v>
      </c>
      <c r="B8243" s="630">
        <v>12.09</v>
      </c>
    </row>
    <row r="8244" spans="1:2" ht="15">
      <c r="A8244" s="629" t="s">
        <v>8565</v>
      </c>
      <c r="B8244" s="630">
        <v>12.09</v>
      </c>
    </row>
    <row r="8245" spans="1:2" ht="15">
      <c r="A8245" s="629" t="s">
        <v>8566</v>
      </c>
      <c r="B8245" s="630">
        <v>28.17</v>
      </c>
    </row>
    <row r="8246" spans="1:2" ht="15">
      <c r="A8246" s="629" t="s">
        <v>8567</v>
      </c>
      <c r="B8246" s="630">
        <v>28.17</v>
      </c>
    </row>
    <row r="8247" spans="1:2" ht="15">
      <c r="A8247" s="629" t="s">
        <v>8568</v>
      </c>
      <c r="B8247" s="630">
        <v>49.25</v>
      </c>
    </row>
    <row r="8248" spans="1:2" ht="15">
      <c r="A8248" s="629" t="s">
        <v>8569</v>
      </c>
      <c r="B8248" s="630">
        <v>49.25</v>
      </c>
    </row>
    <row r="8249" spans="1:2" ht="15">
      <c r="A8249" s="629" t="s">
        <v>8570</v>
      </c>
      <c r="B8249" s="630">
        <v>12.55</v>
      </c>
    </row>
    <row r="8250" spans="1:2" ht="15">
      <c r="A8250" s="629" t="s">
        <v>8571</v>
      </c>
      <c r="B8250" s="630">
        <v>12.55</v>
      </c>
    </row>
    <row r="8251" spans="1:2" ht="15">
      <c r="A8251" s="629" t="s">
        <v>8572</v>
      </c>
      <c r="B8251" s="630">
        <v>28.41</v>
      </c>
    </row>
    <row r="8252" spans="1:2" ht="15">
      <c r="A8252" s="629" t="s">
        <v>8573</v>
      </c>
      <c r="B8252" s="630">
        <v>28.41</v>
      </c>
    </row>
    <row r="8253" spans="1:2" ht="15">
      <c r="A8253" s="629" t="s">
        <v>8574</v>
      </c>
      <c r="B8253" s="630">
        <v>42.81</v>
      </c>
    </row>
    <row r="8254" spans="1:2" ht="15">
      <c r="A8254" s="629" t="s">
        <v>8575</v>
      </c>
      <c r="B8254" s="630">
        <v>42.81</v>
      </c>
    </row>
    <row r="8255" spans="1:2" ht="15">
      <c r="A8255" s="629" t="s">
        <v>8576</v>
      </c>
      <c r="B8255" s="630">
        <v>17.25</v>
      </c>
    </row>
    <row r="8256" spans="1:2" ht="15">
      <c r="A8256" s="629" t="s">
        <v>8577</v>
      </c>
      <c r="B8256" s="630">
        <v>17.25</v>
      </c>
    </row>
    <row r="8257" spans="1:2" ht="15">
      <c r="A8257" s="629" t="s">
        <v>8578</v>
      </c>
      <c r="B8257" s="630">
        <v>42.07</v>
      </c>
    </row>
    <row r="8258" spans="1:2" ht="15">
      <c r="A8258" s="629" t="s">
        <v>8579</v>
      </c>
      <c r="B8258" s="630">
        <v>42.07</v>
      </c>
    </row>
    <row r="8259" spans="1:2" ht="15">
      <c r="A8259" s="629" t="s">
        <v>8580</v>
      </c>
      <c r="B8259" s="630">
        <v>68.95</v>
      </c>
    </row>
    <row r="8260" spans="1:2" ht="15">
      <c r="A8260" s="629" t="s">
        <v>8581</v>
      </c>
      <c r="B8260" s="630">
        <v>68.95</v>
      </c>
    </row>
    <row r="8261" spans="1:2" ht="15">
      <c r="A8261" s="629" t="s">
        <v>8582</v>
      </c>
      <c r="B8261" s="630">
        <v>45.39</v>
      </c>
    </row>
    <row r="8262" spans="1:2" ht="15">
      <c r="A8262" s="629" t="s">
        <v>8583</v>
      </c>
      <c r="B8262" s="630">
        <v>45.39</v>
      </c>
    </row>
    <row r="8263" spans="1:2" ht="15">
      <c r="A8263" s="629" t="s">
        <v>8584</v>
      </c>
      <c r="B8263" s="630">
        <v>76.739999999999995</v>
      </c>
    </row>
    <row r="8264" spans="1:2" ht="15">
      <c r="A8264" s="629" t="s">
        <v>8585</v>
      </c>
      <c r="B8264" s="630">
        <v>76.739999999999995</v>
      </c>
    </row>
    <row r="8265" spans="1:2" ht="15">
      <c r="A8265" s="629" t="s">
        <v>8586</v>
      </c>
      <c r="B8265" s="630">
        <v>101.36</v>
      </c>
    </row>
    <row r="8266" spans="1:2" ht="15">
      <c r="A8266" s="629" t="s">
        <v>8587</v>
      </c>
      <c r="B8266" s="630">
        <v>101.36</v>
      </c>
    </row>
    <row r="8267" spans="1:2" ht="15">
      <c r="A8267" s="629" t="s">
        <v>8588</v>
      </c>
      <c r="B8267" s="630">
        <v>38.36</v>
      </c>
    </row>
    <row r="8268" spans="1:2" ht="15">
      <c r="A8268" s="629" t="s">
        <v>8589</v>
      </c>
      <c r="B8268" s="630">
        <v>38.36</v>
      </c>
    </row>
    <row r="8269" spans="1:2" ht="15">
      <c r="A8269" s="629" t="s">
        <v>8590</v>
      </c>
      <c r="B8269" s="630">
        <v>69.900000000000006</v>
      </c>
    </row>
    <row r="8270" spans="1:2" ht="15">
      <c r="A8270" s="629" t="s">
        <v>8591</v>
      </c>
      <c r="B8270" s="630">
        <v>69.900000000000006</v>
      </c>
    </row>
    <row r="8271" spans="1:2" ht="15">
      <c r="A8271" s="629" t="s">
        <v>8592</v>
      </c>
      <c r="B8271" s="630">
        <v>99.48</v>
      </c>
    </row>
    <row r="8272" spans="1:2" ht="15">
      <c r="A8272" s="629" t="s">
        <v>8593</v>
      </c>
      <c r="B8272" s="630">
        <v>99.48</v>
      </c>
    </row>
    <row r="8273" spans="1:2" ht="15">
      <c r="A8273" s="629" t="s">
        <v>8594</v>
      </c>
      <c r="B8273" s="630">
        <v>6.25</v>
      </c>
    </row>
    <row r="8274" spans="1:2" ht="15">
      <c r="A8274" s="629" t="s">
        <v>8595</v>
      </c>
      <c r="B8274" s="630">
        <v>6.25</v>
      </c>
    </row>
    <row r="8275" spans="1:2" ht="15">
      <c r="A8275" s="629" t="s">
        <v>8596</v>
      </c>
      <c r="B8275" s="630">
        <v>7.08</v>
      </c>
    </row>
    <row r="8276" spans="1:2" ht="15">
      <c r="A8276" s="629" t="s">
        <v>8597</v>
      </c>
      <c r="B8276" s="630">
        <v>7.08</v>
      </c>
    </row>
    <row r="8277" spans="1:2" ht="15">
      <c r="A8277" s="629" t="s">
        <v>8598</v>
      </c>
      <c r="B8277" s="630">
        <v>10.93</v>
      </c>
    </row>
    <row r="8278" spans="1:2" ht="15">
      <c r="A8278" s="629" t="s">
        <v>8599</v>
      </c>
      <c r="B8278" s="630">
        <v>10.93</v>
      </c>
    </row>
    <row r="8279" spans="1:2" ht="15">
      <c r="A8279" s="629" t="s">
        <v>8600</v>
      </c>
      <c r="B8279" s="630">
        <v>21.23</v>
      </c>
    </row>
    <row r="8280" spans="1:2" ht="15">
      <c r="A8280" s="629" t="s">
        <v>8601</v>
      </c>
      <c r="B8280" s="630">
        <v>21.23</v>
      </c>
    </row>
    <row r="8281" spans="1:2" ht="15">
      <c r="A8281" s="629" t="s">
        <v>8602</v>
      </c>
      <c r="B8281" s="630">
        <v>31.44</v>
      </c>
    </row>
    <row r="8282" spans="1:2" ht="15">
      <c r="A8282" s="629" t="s">
        <v>8603</v>
      </c>
      <c r="B8282" s="630">
        <v>31.44</v>
      </c>
    </row>
    <row r="8283" spans="1:2" ht="15">
      <c r="A8283" s="629" t="s">
        <v>8604</v>
      </c>
      <c r="B8283" s="630">
        <v>56.59</v>
      </c>
    </row>
    <row r="8284" spans="1:2" ht="15">
      <c r="A8284" s="629" t="s">
        <v>8605</v>
      </c>
      <c r="B8284" s="630">
        <v>56.59</v>
      </c>
    </row>
    <row r="8285" spans="1:2" ht="15">
      <c r="A8285" s="629" t="s">
        <v>8606</v>
      </c>
      <c r="B8285" s="630">
        <v>8.5</v>
      </c>
    </row>
    <row r="8286" spans="1:2" ht="15">
      <c r="A8286" s="629" t="s">
        <v>8607</v>
      </c>
      <c r="B8286" s="630">
        <v>8.5</v>
      </c>
    </row>
    <row r="8287" spans="1:2" ht="15">
      <c r="A8287" s="629" t="s">
        <v>8608</v>
      </c>
      <c r="B8287" s="630">
        <v>18.63</v>
      </c>
    </row>
    <row r="8288" spans="1:2" ht="15">
      <c r="A8288" s="629" t="s">
        <v>8609</v>
      </c>
      <c r="B8288" s="630">
        <v>18.63</v>
      </c>
    </row>
    <row r="8289" spans="1:2" ht="15">
      <c r="A8289" s="629" t="s">
        <v>8610</v>
      </c>
      <c r="B8289" s="630">
        <v>25.38</v>
      </c>
    </row>
    <row r="8290" spans="1:2" ht="15">
      <c r="A8290" s="629" t="s">
        <v>8611</v>
      </c>
      <c r="B8290" s="630">
        <v>25.38</v>
      </c>
    </row>
    <row r="8291" spans="1:2" ht="15">
      <c r="A8291" s="629" t="s">
        <v>8612</v>
      </c>
      <c r="B8291" s="630">
        <v>11.74</v>
      </c>
    </row>
    <row r="8292" spans="1:2" ht="15">
      <c r="A8292" s="629" t="s">
        <v>8613</v>
      </c>
      <c r="B8292" s="630">
        <v>11.74</v>
      </c>
    </row>
    <row r="8293" spans="1:2" ht="15">
      <c r="A8293" s="629" t="s">
        <v>8614</v>
      </c>
      <c r="B8293" s="630">
        <v>27.76</v>
      </c>
    </row>
    <row r="8294" spans="1:2" ht="15">
      <c r="A8294" s="629" t="s">
        <v>8615</v>
      </c>
      <c r="B8294" s="630">
        <v>27.76</v>
      </c>
    </row>
    <row r="8295" spans="1:2" ht="15">
      <c r="A8295" s="629" t="s">
        <v>8616</v>
      </c>
      <c r="B8295" s="630">
        <v>24.93</v>
      </c>
    </row>
    <row r="8296" spans="1:2" ht="15">
      <c r="A8296" s="629" t="s">
        <v>8617</v>
      </c>
      <c r="B8296" s="630">
        <v>24.93</v>
      </c>
    </row>
    <row r="8297" spans="1:2" ht="15">
      <c r="A8297" s="629" t="s">
        <v>8618</v>
      </c>
      <c r="B8297" s="630">
        <v>51.8</v>
      </c>
    </row>
    <row r="8298" spans="1:2" ht="15">
      <c r="A8298" s="629" t="s">
        <v>8619</v>
      </c>
      <c r="B8298" s="630">
        <v>51.8</v>
      </c>
    </row>
    <row r="8299" spans="1:2" ht="15">
      <c r="A8299" s="629" t="s">
        <v>8620</v>
      </c>
      <c r="B8299" s="630">
        <v>55.71</v>
      </c>
    </row>
    <row r="8300" spans="1:2" ht="15">
      <c r="A8300" s="629" t="s">
        <v>8621</v>
      </c>
      <c r="B8300" s="630">
        <v>55.71</v>
      </c>
    </row>
    <row r="8301" spans="1:2" ht="15">
      <c r="A8301" s="629" t="s">
        <v>8622</v>
      </c>
      <c r="B8301" s="630">
        <v>39.6</v>
      </c>
    </row>
    <row r="8302" spans="1:2" ht="15">
      <c r="A8302" s="629" t="s">
        <v>8623</v>
      </c>
      <c r="B8302" s="630">
        <v>39.6</v>
      </c>
    </row>
    <row r="8303" spans="1:2" ht="15">
      <c r="A8303" s="629" t="s">
        <v>8624</v>
      </c>
      <c r="B8303" s="630">
        <v>6.31</v>
      </c>
    </row>
    <row r="8304" spans="1:2" ht="15">
      <c r="A8304" s="629" t="s">
        <v>8625</v>
      </c>
      <c r="B8304" s="630">
        <v>6.31</v>
      </c>
    </row>
    <row r="8305" spans="1:2" ht="15">
      <c r="A8305" s="629" t="s">
        <v>8626</v>
      </c>
      <c r="B8305" s="630">
        <v>8.58</v>
      </c>
    </row>
    <row r="8306" spans="1:2" ht="15">
      <c r="A8306" s="629" t="s">
        <v>8627</v>
      </c>
      <c r="B8306" s="630">
        <v>8.58</v>
      </c>
    </row>
    <row r="8307" spans="1:2" ht="15">
      <c r="A8307" s="629" t="s">
        <v>8628</v>
      </c>
      <c r="B8307" s="630">
        <v>27.21</v>
      </c>
    </row>
    <row r="8308" spans="1:2" ht="15">
      <c r="A8308" s="629" t="s">
        <v>8629</v>
      </c>
      <c r="B8308" s="630">
        <v>27.21</v>
      </c>
    </row>
    <row r="8309" spans="1:2" ht="15">
      <c r="A8309" s="629" t="s">
        <v>8630</v>
      </c>
      <c r="B8309" s="630">
        <v>55.37</v>
      </c>
    </row>
    <row r="8310" spans="1:2" ht="15">
      <c r="A8310" s="629" t="s">
        <v>8631</v>
      </c>
      <c r="B8310" s="630">
        <v>55.37</v>
      </c>
    </row>
    <row r="8311" spans="1:2" ht="15">
      <c r="A8311" s="629" t="s">
        <v>8632</v>
      </c>
      <c r="B8311" s="630">
        <v>94.92</v>
      </c>
    </row>
    <row r="8312" spans="1:2" ht="15">
      <c r="A8312" s="629" t="s">
        <v>8633</v>
      </c>
      <c r="B8312" s="630">
        <v>94.92</v>
      </c>
    </row>
    <row r="8313" spans="1:2" ht="15">
      <c r="A8313" s="629" t="s">
        <v>8634</v>
      </c>
      <c r="B8313" s="630">
        <v>144.28</v>
      </c>
    </row>
    <row r="8314" spans="1:2" ht="15">
      <c r="A8314" s="629" t="s">
        <v>8635</v>
      </c>
      <c r="B8314" s="630">
        <v>144.28</v>
      </c>
    </row>
    <row r="8315" spans="1:2" ht="15">
      <c r="A8315" s="629" t="s">
        <v>8636</v>
      </c>
      <c r="B8315" s="630">
        <v>204.39</v>
      </c>
    </row>
    <row r="8316" spans="1:2" ht="15">
      <c r="A8316" s="629" t="s">
        <v>8637</v>
      </c>
      <c r="B8316" s="630">
        <v>204.39</v>
      </c>
    </row>
    <row r="8317" spans="1:2" ht="15">
      <c r="A8317" s="629" t="s">
        <v>8638</v>
      </c>
      <c r="B8317" s="630">
        <v>959.45</v>
      </c>
    </row>
    <row r="8318" spans="1:2" ht="15">
      <c r="A8318" s="629" t="s">
        <v>8639</v>
      </c>
      <c r="B8318" s="630">
        <v>959.45</v>
      </c>
    </row>
    <row r="8319" spans="1:2" ht="15">
      <c r="A8319" s="629" t="s">
        <v>8640</v>
      </c>
      <c r="B8319" s="630">
        <v>1480</v>
      </c>
    </row>
    <row r="8320" spans="1:2" ht="15">
      <c r="A8320" s="629" t="s">
        <v>8641</v>
      </c>
      <c r="B8320" s="630">
        <v>1480</v>
      </c>
    </row>
    <row r="8321" spans="1:2" ht="15">
      <c r="A8321" s="629" t="s">
        <v>8642</v>
      </c>
      <c r="B8321" s="630">
        <v>37.869999999999997</v>
      </c>
    </row>
    <row r="8322" spans="1:2" ht="15">
      <c r="A8322" s="629" t="s">
        <v>8643</v>
      </c>
      <c r="B8322" s="630">
        <v>37.869999999999997</v>
      </c>
    </row>
    <row r="8323" spans="1:2" ht="15">
      <c r="A8323" s="629" t="s">
        <v>8644</v>
      </c>
      <c r="B8323" s="630">
        <v>49.08</v>
      </c>
    </row>
    <row r="8324" spans="1:2" ht="15">
      <c r="A8324" s="629" t="s">
        <v>8645</v>
      </c>
      <c r="B8324" s="630">
        <v>49.08</v>
      </c>
    </row>
    <row r="8325" spans="1:2" ht="15">
      <c r="A8325" s="629" t="s">
        <v>8646</v>
      </c>
      <c r="B8325" s="630">
        <v>85.52</v>
      </c>
    </row>
    <row r="8326" spans="1:2" ht="15">
      <c r="A8326" s="629" t="s">
        <v>8647</v>
      </c>
      <c r="B8326" s="630">
        <v>85.52</v>
      </c>
    </row>
    <row r="8327" spans="1:2" ht="15">
      <c r="A8327" s="629" t="s">
        <v>8648</v>
      </c>
      <c r="B8327" s="630">
        <v>155.18</v>
      </c>
    </row>
    <row r="8328" spans="1:2" ht="15">
      <c r="A8328" s="629" t="s">
        <v>8649</v>
      </c>
      <c r="B8328" s="630">
        <v>155.18</v>
      </c>
    </row>
    <row r="8329" spans="1:2" ht="15">
      <c r="A8329" s="629" t="s">
        <v>8650</v>
      </c>
      <c r="B8329" s="630">
        <v>284.63</v>
      </c>
    </row>
    <row r="8330" spans="1:2" ht="15">
      <c r="A8330" s="629" t="s">
        <v>8651</v>
      </c>
      <c r="B8330" s="630">
        <v>284.63</v>
      </c>
    </row>
    <row r="8331" spans="1:2" ht="15">
      <c r="A8331" s="629" t="s">
        <v>8652</v>
      </c>
      <c r="B8331" s="630">
        <v>417.54</v>
      </c>
    </row>
    <row r="8332" spans="1:2" ht="15">
      <c r="A8332" s="629" t="s">
        <v>8653</v>
      </c>
      <c r="B8332" s="630">
        <v>417.54</v>
      </c>
    </row>
    <row r="8333" spans="1:2" ht="15">
      <c r="A8333" s="629" t="s">
        <v>8654</v>
      </c>
      <c r="B8333" s="630">
        <v>760.56</v>
      </c>
    </row>
    <row r="8334" spans="1:2" ht="15">
      <c r="A8334" s="629" t="s">
        <v>8655</v>
      </c>
      <c r="B8334" s="630">
        <v>760.56</v>
      </c>
    </row>
    <row r="8335" spans="1:2" ht="15">
      <c r="A8335" s="629" t="s">
        <v>8656</v>
      </c>
      <c r="B8335" s="630">
        <v>3.72</v>
      </c>
    </row>
    <row r="8336" spans="1:2" ht="15">
      <c r="A8336" s="629" t="s">
        <v>8657</v>
      </c>
      <c r="B8336" s="630">
        <v>3.72</v>
      </c>
    </row>
    <row r="8337" spans="1:2" ht="15">
      <c r="A8337" s="629" t="s">
        <v>8658</v>
      </c>
      <c r="B8337" s="630">
        <v>5.48</v>
      </c>
    </row>
    <row r="8338" spans="1:2" ht="15">
      <c r="A8338" s="629" t="s">
        <v>8659</v>
      </c>
      <c r="B8338" s="630">
        <v>5.48</v>
      </c>
    </row>
    <row r="8339" spans="1:2" ht="15">
      <c r="A8339" s="629" t="s">
        <v>8660</v>
      </c>
      <c r="B8339" s="630">
        <v>10.96</v>
      </c>
    </row>
    <row r="8340" spans="1:2" ht="15">
      <c r="A8340" s="629" t="s">
        <v>8661</v>
      </c>
      <c r="B8340" s="630">
        <v>10.96</v>
      </c>
    </row>
    <row r="8341" spans="1:2" ht="15">
      <c r="A8341" s="629" t="s">
        <v>8662</v>
      </c>
      <c r="B8341" s="630">
        <v>19.36</v>
      </c>
    </row>
    <row r="8342" spans="1:2" ht="15">
      <c r="A8342" s="629" t="s">
        <v>8663</v>
      </c>
      <c r="B8342" s="630">
        <v>19.36</v>
      </c>
    </row>
    <row r="8343" spans="1:2" ht="15">
      <c r="A8343" s="629" t="s">
        <v>8664</v>
      </c>
      <c r="B8343" s="630">
        <v>24.95</v>
      </c>
    </row>
    <row r="8344" spans="1:2" ht="15">
      <c r="A8344" s="629" t="s">
        <v>8665</v>
      </c>
      <c r="B8344" s="630">
        <v>24.95</v>
      </c>
    </row>
    <row r="8345" spans="1:2" ht="15">
      <c r="A8345" s="629" t="s">
        <v>8666</v>
      </c>
      <c r="B8345" s="630">
        <v>70.44</v>
      </c>
    </row>
    <row r="8346" spans="1:2" ht="15">
      <c r="A8346" s="629" t="s">
        <v>8667</v>
      </c>
      <c r="B8346" s="630">
        <v>70.44</v>
      </c>
    </row>
    <row r="8347" spans="1:2" ht="15">
      <c r="A8347" s="629" t="s">
        <v>8668</v>
      </c>
      <c r="B8347" s="630">
        <v>81.36</v>
      </c>
    </row>
    <row r="8348" spans="1:2" ht="15">
      <c r="A8348" s="629" t="s">
        <v>8669</v>
      </c>
      <c r="B8348" s="630">
        <v>81.36</v>
      </c>
    </row>
    <row r="8349" spans="1:2" ht="15">
      <c r="A8349" s="629" t="s">
        <v>8670</v>
      </c>
      <c r="B8349" s="630">
        <v>1.54</v>
      </c>
    </row>
    <row r="8350" spans="1:2" ht="15">
      <c r="A8350" s="629" t="s">
        <v>8671</v>
      </c>
      <c r="B8350" s="630">
        <v>1.54</v>
      </c>
    </row>
    <row r="8351" spans="1:2" ht="15">
      <c r="A8351" s="629" t="s">
        <v>8672</v>
      </c>
      <c r="B8351" s="630">
        <v>1.8</v>
      </c>
    </row>
    <row r="8352" spans="1:2" ht="15">
      <c r="A8352" s="629" t="s">
        <v>8673</v>
      </c>
      <c r="B8352" s="630">
        <v>1.8</v>
      </c>
    </row>
    <row r="8353" spans="1:2" ht="15">
      <c r="A8353" s="629" t="s">
        <v>8674</v>
      </c>
      <c r="B8353" s="630">
        <v>4.57</v>
      </c>
    </row>
    <row r="8354" spans="1:2" ht="15">
      <c r="A8354" s="629" t="s">
        <v>8675</v>
      </c>
      <c r="B8354" s="630">
        <v>4.57</v>
      </c>
    </row>
    <row r="8355" spans="1:2" ht="15">
      <c r="A8355" s="629" t="s">
        <v>8676</v>
      </c>
      <c r="B8355" s="630">
        <v>7.06</v>
      </c>
    </row>
    <row r="8356" spans="1:2" ht="15">
      <c r="A8356" s="629" t="s">
        <v>8677</v>
      </c>
      <c r="B8356" s="630">
        <v>7.06</v>
      </c>
    </row>
    <row r="8357" spans="1:2" ht="15">
      <c r="A8357" s="629" t="s">
        <v>8678</v>
      </c>
      <c r="B8357" s="630">
        <v>7.28</v>
      </c>
    </row>
    <row r="8358" spans="1:2" ht="15">
      <c r="A8358" s="629" t="s">
        <v>8679</v>
      </c>
      <c r="B8358" s="630">
        <v>7.28</v>
      </c>
    </row>
    <row r="8359" spans="1:2" ht="15">
      <c r="A8359" s="629" t="s">
        <v>8680</v>
      </c>
      <c r="B8359" s="630">
        <v>12.07</v>
      </c>
    </row>
    <row r="8360" spans="1:2" ht="15">
      <c r="A8360" s="629" t="s">
        <v>8681</v>
      </c>
      <c r="B8360" s="630">
        <v>12.07</v>
      </c>
    </row>
    <row r="8361" spans="1:2" ht="15">
      <c r="A8361" s="629" t="s">
        <v>8682</v>
      </c>
      <c r="B8361" s="630">
        <v>22.14</v>
      </c>
    </row>
    <row r="8362" spans="1:2" ht="15">
      <c r="A8362" s="629" t="s">
        <v>8683</v>
      </c>
      <c r="B8362" s="630">
        <v>22.14</v>
      </c>
    </row>
    <row r="8363" spans="1:2" ht="15">
      <c r="A8363" s="629" t="s">
        <v>8684</v>
      </c>
      <c r="B8363" s="630">
        <v>26.92</v>
      </c>
    </row>
    <row r="8364" spans="1:2" ht="15">
      <c r="A8364" s="629" t="s">
        <v>8685</v>
      </c>
      <c r="B8364" s="630">
        <v>26.92</v>
      </c>
    </row>
    <row r="8365" spans="1:2" ht="15">
      <c r="A8365" s="629" t="s">
        <v>8686</v>
      </c>
      <c r="B8365" s="630">
        <v>43.42</v>
      </c>
    </row>
    <row r="8366" spans="1:2" ht="15">
      <c r="A8366" s="629" t="s">
        <v>8687</v>
      </c>
      <c r="B8366" s="630">
        <v>43.42</v>
      </c>
    </row>
    <row r="8367" spans="1:2" ht="15">
      <c r="A8367" s="629" t="s">
        <v>8688</v>
      </c>
      <c r="B8367" s="630">
        <v>13.88</v>
      </c>
    </row>
    <row r="8368" spans="1:2" ht="15">
      <c r="A8368" s="629" t="s">
        <v>8689</v>
      </c>
      <c r="B8368" s="630">
        <v>13.88</v>
      </c>
    </row>
    <row r="8369" spans="1:2" ht="15">
      <c r="A8369" s="629" t="s">
        <v>8690</v>
      </c>
      <c r="B8369" s="630">
        <v>30.9</v>
      </c>
    </row>
    <row r="8370" spans="1:2" ht="15">
      <c r="A8370" s="629" t="s">
        <v>8691</v>
      </c>
      <c r="B8370" s="630">
        <v>30.9</v>
      </c>
    </row>
    <row r="8371" spans="1:2" ht="15">
      <c r="A8371" s="629" t="s">
        <v>8692</v>
      </c>
      <c r="B8371" s="630">
        <v>48.61</v>
      </c>
    </row>
    <row r="8372" spans="1:2" ht="15">
      <c r="A8372" s="629" t="s">
        <v>8693</v>
      </c>
      <c r="B8372" s="630">
        <v>48.61</v>
      </c>
    </row>
    <row r="8373" spans="1:2" ht="15">
      <c r="A8373" s="629" t="s">
        <v>8694</v>
      </c>
      <c r="B8373" s="630">
        <v>135.61000000000001</v>
      </c>
    </row>
    <row r="8374" spans="1:2" ht="15">
      <c r="A8374" s="629" t="s">
        <v>8695</v>
      </c>
      <c r="B8374" s="630">
        <v>135.61000000000001</v>
      </c>
    </row>
    <row r="8375" spans="1:2" ht="15">
      <c r="A8375" s="629" t="s">
        <v>8696</v>
      </c>
      <c r="B8375" s="630">
        <v>216.99</v>
      </c>
    </row>
    <row r="8376" spans="1:2" ht="15">
      <c r="A8376" s="629" t="s">
        <v>8697</v>
      </c>
      <c r="B8376" s="630">
        <v>216.99</v>
      </c>
    </row>
    <row r="8377" spans="1:2" ht="15">
      <c r="A8377" s="629" t="s">
        <v>8698</v>
      </c>
      <c r="B8377" s="630">
        <v>308.08999999999997</v>
      </c>
    </row>
    <row r="8378" spans="1:2" ht="15">
      <c r="A8378" s="629" t="s">
        <v>8699</v>
      </c>
      <c r="B8378" s="630">
        <v>308.08999999999997</v>
      </c>
    </row>
    <row r="8379" spans="1:2" ht="15">
      <c r="A8379" s="629" t="s">
        <v>8700</v>
      </c>
      <c r="B8379" s="630">
        <v>354.96</v>
      </c>
    </row>
    <row r="8380" spans="1:2" ht="15">
      <c r="A8380" s="629" t="s">
        <v>8701</v>
      </c>
      <c r="B8380" s="630">
        <v>354.96</v>
      </c>
    </row>
    <row r="8381" spans="1:2" ht="15">
      <c r="A8381" s="629" t="s">
        <v>8702</v>
      </c>
      <c r="B8381" s="630">
        <v>20.89</v>
      </c>
    </row>
    <row r="8382" spans="1:2" ht="15">
      <c r="A8382" s="629" t="s">
        <v>8703</v>
      </c>
      <c r="B8382" s="630">
        <v>20.89</v>
      </c>
    </row>
    <row r="8383" spans="1:2" ht="15">
      <c r="A8383" s="629" t="s">
        <v>8704</v>
      </c>
      <c r="B8383" s="630">
        <v>77.02</v>
      </c>
    </row>
    <row r="8384" spans="1:2" ht="15">
      <c r="A8384" s="629" t="s">
        <v>8705</v>
      </c>
      <c r="B8384" s="630">
        <v>77.02</v>
      </c>
    </row>
    <row r="8385" spans="1:2" ht="15">
      <c r="A8385" s="629" t="s">
        <v>8706</v>
      </c>
      <c r="B8385" s="630">
        <v>13.49</v>
      </c>
    </row>
    <row r="8386" spans="1:2" ht="15">
      <c r="A8386" s="629" t="s">
        <v>8707</v>
      </c>
      <c r="B8386" s="630">
        <v>13.49</v>
      </c>
    </row>
    <row r="8387" spans="1:2" ht="15">
      <c r="A8387" s="629" t="s">
        <v>8708</v>
      </c>
      <c r="B8387" s="630">
        <v>155.71</v>
      </c>
    </row>
    <row r="8388" spans="1:2" ht="15">
      <c r="A8388" s="629" t="s">
        <v>8709</v>
      </c>
      <c r="B8388" s="630">
        <v>155.71</v>
      </c>
    </row>
    <row r="8389" spans="1:2" ht="15">
      <c r="A8389" s="629" t="s">
        <v>8710</v>
      </c>
      <c r="B8389" s="630">
        <v>25.7</v>
      </c>
    </row>
    <row r="8390" spans="1:2" ht="15">
      <c r="A8390" s="629" t="s">
        <v>8711</v>
      </c>
      <c r="B8390" s="630">
        <v>25.7</v>
      </c>
    </row>
    <row r="8391" spans="1:2" ht="15">
      <c r="A8391" s="629" t="s">
        <v>8712</v>
      </c>
      <c r="B8391" s="630">
        <v>79.430000000000007</v>
      </c>
    </row>
    <row r="8392" spans="1:2" ht="15">
      <c r="A8392" s="629" t="s">
        <v>8713</v>
      </c>
      <c r="B8392" s="630">
        <v>79.430000000000007</v>
      </c>
    </row>
    <row r="8393" spans="1:2" ht="15">
      <c r="A8393" s="629" t="s">
        <v>8714</v>
      </c>
      <c r="B8393" s="630">
        <v>25.37</v>
      </c>
    </row>
    <row r="8394" spans="1:2" ht="15">
      <c r="A8394" s="629" t="s">
        <v>8715</v>
      </c>
      <c r="B8394" s="630">
        <v>25.37</v>
      </c>
    </row>
    <row r="8395" spans="1:2" ht="15">
      <c r="A8395" s="629" t="s">
        <v>8716</v>
      </c>
      <c r="B8395" s="630">
        <v>57.45</v>
      </c>
    </row>
    <row r="8396" spans="1:2" ht="15">
      <c r="A8396" s="629" t="s">
        <v>8717</v>
      </c>
      <c r="B8396" s="630">
        <v>57.45</v>
      </c>
    </row>
    <row r="8397" spans="1:2" ht="15">
      <c r="A8397" s="629" t="s">
        <v>8718</v>
      </c>
      <c r="B8397" s="630">
        <v>25.03</v>
      </c>
    </row>
    <row r="8398" spans="1:2" ht="15">
      <c r="A8398" s="629" t="s">
        <v>8719</v>
      </c>
      <c r="B8398" s="630">
        <v>25.03</v>
      </c>
    </row>
    <row r="8399" spans="1:2" ht="15">
      <c r="A8399" s="629" t="s">
        <v>8720</v>
      </c>
      <c r="B8399" s="630">
        <v>35.5</v>
      </c>
    </row>
    <row r="8400" spans="1:2" ht="15">
      <c r="A8400" s="629" t="s">
        <v>8721</v>
      </c>
      <c r="B8400" s="630">
        <v>35.5</v>
      </c>
    </row>
    <row r="8401" spans="1:2" ht="15">
      <c r="A8401" s="629" t="s">
        <v>8722</v>
      </c>
      <c r="B8401" s="630">
        <v>1352.96</v>
      </c>
    </row>
    <row r="8402" spans="1:2" ht="15">
      <c r="A8402" s="629" t="s">
        <v>8723</v>
      </c>
      <c r="B8402" s="630">
        <v>1352.96</v>
      </c>
    </row>
    <row r="8403" spans="1:2" ht="15">
      <c r="A8403" s="629" t="s">
        <v>8724</v>
      </c>
      <c r="B8403" s="630">
        <v>74.650000000000006</v>
      </c>
    </row>
    <row r="8404" spans="1:2" ht="15">
      <c r="A8404" s="629" t="s">
        <v>8725</v>
      </c>
      <c r="B8404" s="630">
        <v>74.650000000000006</v>
      </c>
    </row>
    <row r="8405" spans="1:2" ht="15">
      <c r="A8405" s="629" t="s">
        <v>8726</v>
      </c>
      <c r="B8405" s="630">
        <v>114.6</v>
      </c>
    </row>
    <row r="8406" spans="1:2" ht="15">
      <c r="A8406" s="629" t="s">
        <v>8727</v>
      </c>
      <c r="B8406" s="630">
        <v>114.6</v>
      </c>
    </row>
    <row r="8407" spans="1:2" ht="15">
      <c r="A8407" s="629" t="s">
        <v>8728</v>
      </c>
      <c r="B8407" s="630">
        <v>78.38</v>
      </c>
    </row>
    <row r="8408" spans="1:2" ht="15">
      <c r="A8408" s="629" t="s">
        <v>8729</v>
      </c>
      <c r="B8408" s="630">
        <v>78.38</v>
      </c>
    </row>
    <row r="8409" spans="1:2" ht="15">
      <c r="A8409" s="629" t="s">
        <v>8730</v>
      </c>
      <c r="B8409" s="630">
        <v>104.52</v>
      </c>
    </row>
    <row r="8410" spans="1:2" ht="15">
      <c r="A8410" s="629" t="s">
        <v>8731</v>
      </c>
      <c r="B8410" s="630">
        <v>104.52</v>
      </c>
    </row>
    <row r="8411" spans="1:2" ht="15">
      <c r="A8411" s="629" t="s">
        <v>8732</v>
      </c>
      <c r="B8411" s="630">
        <v>157.05000000000001</v>
      </c>
    </row>
    <row r="8412" spans="1:2" ht="15">
      <c r="A8412" s="629" t="s">
        <v>8733</v>
      </c>
      <c r="B8412" s="630">
        <v>157.05000000000001</v>
      </c>
    </row>
    <row r="8413" spans="1:2" ht="15">
      <c r="A8413" s="629" t="s">
        <v>8734</v>
      </c>
      <c r="B8413" s="630">
        <v>188.45</v>
      </c>
    </row>
    <row r="8414" spans="1:2" ht="15">
      <c r="A8414" s="629" t="s">
        <v>8735</v>
      </c>
      <c r="B8414" s="630">
        <v>188.45</v>
      </c>
    </row>
    <row r="8415" spans="1:2" ht="15">
      <c r="A8415" s="629" t="s">
        <v>8736</v>
      </c>
      <c r="B8415" s="630">
        <v>262.72000000000003</v>
      </c>
    </row>
    <row r="8416" spans="1:2" ht="15">
      <c r="A8416" s="629" t="s">
        <v>8737</v>
      </c>
      <c r="B8416" s="630">
        <v>262.72000000000003</v>
      </c>
    </row>
    <row r="8417" spans="1:2" ht="15">
      <c r="A8417" s="629" t="s">
        <v>8738</v>
      </c>
      <c r="B8417" s="630">
        <v>300.25</v>
      </c>
    </row>
    <row r="8418" spans="1:2" ht="15">
      <c r="A8418" s="629" t="s">
        <v>8739</v>
      </c>
      <c r="B8418" s="630">
        <v>300.25</v>
      </c>
    </row>
    <row r="8419" spans="1:2" ht="15">
      <c r="A8419" s="629" t="s">
        <v>8740</v>
      </c>
      <c r="B8419" s="630">
        <v>470.73</v>
      </c>
    </row>
    <row r="8420" spans="1:2" ht="15">
      <c r="A8420" s="629" t="s">
        <v>8741</v>
      </c>
      <c r="B8420" s="630">
        <v>470.73</v>
      </c>
    </row>
    <row r="8421" spans="1:2" ht="15">
      <c r="A8421" s="629" t="s">
        <v>8742</v>
      </c>
      <c r="B8421" s="630">
        <v>523.04</v>
      </c>
    </row>
    <row r="8422" spans="1:2" ht="15">
      <c r="A8422" s="629" t="s">
        <v>8743</v>
      </c>
      <c r="B8422" s="630">
        <v>523.04</v>
      </c>
    </row>
    <row r="8423" spans="1:2" ht="15">
      <c r="A8423" s="629" t="s">
        <v>8744</v>
      </c>
      <c r="B8423" s="630">
        <v>575.34</v>
      </c>
    </row>
    <row r="8424" spans="1:2" ht="15">
      <c r="A8424" s="629" t="s">
        <v>8745</v>
      </c>
      <c r="B8424" s="630">
        <v>575.34</v>
      </c>
    </row>
    <row r="8425" spans="1:2" ht="15">
      <c r="A8425" s="629" t="s">
        <v>8746</v>
      </c>
      <c r="B8425" s="630">
        <v>627.66</v>
      </c>
    </row>
    <row r="8426" spans="1:2" ht="15">
      <c r="A8426" s="629" t="s">
        <v>8747</v>
      </c>
      <c r="B8426" s="630">
        <v>627.66</v>
      </c>
    </row>
    <row r="8427" spans="1:2" ht="15">
      <c r="A8427" s="629" t="s">
        <v>8748</v>
      </c>
      <c r="B8427" s="630">
        <v>1029.28</v>
      </c>
    </row>
    <row r="8428" spans="1:2" ht="15">
      <c r="A8428" s="629" t="s">
        <v>8749</v>
      </c>
      <c r="B8428" s="630">
        <v>1029.28</v>
      </c>
    </row>
    <row r="8429" spans="1:2" ht="15">
      <c r="A8429" s="629" t="s">
        <v>8750</v>
      </c>
      <c r="B8429" s="630">
        <v>1418.08</v>
      </c>
    </row>
    <row r="8430" spans="1:2" ht="15">
      <c r="A8430" s="629" t="s">
        <v>8751</v>
      </c>
      <c r="B8430" s="630">
        <v>1418.08</v>
      </c>
    </row>
    <row r="8431" spans="1:2" ht="15">
      <c r="A8431" s="629" t="s">
        <v>8752</v>
      </c>
      <c r="B8431" s="630">
        <v>1575.62</v>
      </c>
    </row>
    <row r="8432" spans="1:2" ht="15">
      <c r="A8432" s="629" t="s">
        <v>8753</v>
      </c>
      <c r="B8432" s="630">
        <v>1575.62</v>
      </c>
    </row>
    <row r="8433" spans="1:2" ht="15">
      <c r="A8433" s="629" t="s">
        <v>8754</v>
      </c>
      <c r="B8433" s="630">
        <v>2003.94</v>
      </c>
    </row>
    <row r="8434" spans="1:2" ht="15">
      <c r="A8434" s="629" t="s">
        <v>8755</v>
      </c>
      <c r="B8434" s="630">
        <v>2003.94</v>
      </c>
    </row>
    <row r="8435" spans="1:2" ht="15">
      <c r="A8435" s="629" t="s">
        <v>8756</v>
      </c>
      <c r="B8435" s="630">
        <v>2776.82</v>
      </c>
    </row>
    <row r="8436" spans="1:2" ht="15">
      <c r="A8436" s="629" t="s">
        <v>8757</v>
      </c>
      <c r="B8436" s="630">
        <v>2776.82</v>
      </c>
    </row>
    <row r="8437" spans="1:2" ht="15">
      <c r="A8437" s="629" t="s">
        <v>8758</v>
      </c>
      <c r="B8437" s="630">
        <v>12.55</v>
      </c>
    </row>
    <row r="8438" spans="1:2" ht="15">
      <c r="A8438" s="629" t="s">
        <v>8759</v>
      </c>
      <c r="B8438" s="630">
        <v>12.55</v>
      </c>
    </row>
    <row r="8439" spans="1:2" ht="15">
      <c r="A8439" s="629" t="s">
        <v>8760</v>
      </c>
      <c r="B8439" s="630">
        <v>28.41</v>
      </c>
    </row>
    <row r="8440" spans="1:2" ht="15">
      <c r="A8440" s="629" t="s">
        <v>8761</v>
      </c>
      <c r="B8440" s="630">
        <v>28.41</v>
      </c>
    </row>
    <row r="8441" spans="1:2" ht="15">
      <c r="A8441" s="629" t="s">
        <v>8762</v>
      </c>
      <c r="B8441" s="630">
        <v>42.81</v>
      </c>
    </row>
    <row r="8442" spans="1:2" ht="15">
      <c r="A8442" s="629" t="s">
        <v>8763</v>
      </c>
      <c r="B8442" s="630">
        <v>42.81</v>
      </c>
    </row>
    <row r="8443" spans="1:2" ht="15">
      <c r="A8443" s="629" t="s">
        <v>8764</v>
      </c>
      <c r="B8443" s="630">
        <v>11.74</v>
      </c>
    </row>
    <row r="8444" spans="1:2" ht="15">
      <c r="A8444" s="629" t="s">
        <v>8765</v>
      </c>
      <c r="B8444" s="630">
        <v>11.74</v>
      </c>
    </row>
    <row r="8445" spans="1:2" ht="15">
      <c r="A8445" s="629" t="s">
        <v>8766</v>
      </c>
      <c r="B8445" s="630">
        <v>24.93</v>
      </c>
    </row>
    <row r="8446" spans="1:2" ht="15">
      <c r="A8446" s="629" t="s">
        <v>8767</v>
      </c>
      <c r="B8446" s="630">
        <v>24.93</v>
      </c>
    </row>
    <row r="8447" spans="1:2" ht="15">
      <c r="A8447" s="629" t="s">
        <v>8768</v>
      </c>
      <c r="B8447" s="630">
        <v>39.6</v>
      </c>
    </row>
    <row r="8448" spans="1:2" ht="15">
      <c r="A8448" s="629" t="s">
        <v>8769</v>
      </c>
      <c r="B8448" s="630">
        <v>39.6</v>
      </c>
    </row>
    <row r="8449" spans="1:2" ht="15">
      <c r="A8449" s="629" t="s">
        <v>8770</v>
      </c>
      <c r="B8449" s="630">
        <v>9.9600000000000009</v>
      </c>
    </row>
    <row r="8450" spans="1:2" ht="15">
      <c r="A8450" s="629" t="s">
        <v>8771</v>
      </c>
      <c r="B8450" s="630">
        <v>9.9600000000000009</v>
      </c>
    </row>
    <row r="8451" spans="1:2" ht="15">
      <c r="A8451" s="629" t="s">
        <v>8772</v>
      </c>
      <c r="B8451" s="630">
        <v>14.47</v>
      </c>
    </row>
    <row r="8452" spans="1:2" ht="15">
      <c r="A8452" s="629" t="s">
        <v>8773</v>
      </c>
      <c r="B8452" s="630">
        <v>14.47</v>
      </c>
    </row>
    <row r="8453" spans="1:2" ht="15">
      <c r="A8453" s="629" t="s">
        <v>8774</v>
      </c>
      <c r="B8453" s="630">
        <v>24.87</v>
      </c>
    </row>
    <row r="8454" spans="1:2" ht="15">
      <c r="A8454" s="629" t="s">
        <v>8775</v>
      </c>
      <c r="B8454" s="630">
        <v>24.87</v>
      </c>
    </row>
    <row r="8455" spans="1:2" ht="15">
      <c r="A8455" s="629" t="s">
        <v>8776</v>
      </c>
      <c r="B8455" s="630">
        <v>44.02</v>
      </c>
    </row>
    <row r="8456" spans="1:2" ht="15">
      <c r="A8456" s="629" t="s">
        <v>8777</v>
      </c>
      <c r="B8456" s="630">
        <v>44.02</v>
      </c>
    </row>
    <row r="8457" spans="1:2" ht="15">
      <c r="A8457" s="629" t="s">
        <v>8778</v>
      </c>
      <c r="B8457" s="630">
        <v>60.72</v>
      </c>
    </row>
    <row r="8458" spans="1:2" ht="15">
      <c r="A8458" s="629" t="s">
        <v>8779</v>
      </c>
      <c r="B8458" s="630">
        <v>60.72</v>
      </c>
    </row>
    <row r="8459" spans="1:2" ht="15">
      <c r="A8459" s="629" t="s">
        <v>8780</v>
      </c>
      <c r="B8459" s="630">
        <v>300.38</v>
      </c>
    </row>
    <row r="8460" spans="1:2" ht="15">
      <c r="A8460" s="629" t="s">
        <v>8781</v>
      </c>
      <c r="B8460" s="630">
        <v>268.76</v>
      </c>
    </row>
    <row r="8461" spans="1:2" ht="15">
      <c r="A8461" s="629" t="s">
        <v>8782</v>
      </c>
      <c r="B8461" s="630">
        <v>342.67</v>
      </c>
    </row>
    <row r="8462" spans="1:2" ht="15">
      <c r="A8462" s="629" t="s">
        <v>8783</v>
      </c>
      <c r="B8462" s="630">
        <v>305.41000000000003</v>
      </c>
    </row>
    <row r="8463" spans="1:2" ht="15">
      <c r="A8463" s="629" t="s">
        <v>8784</v>
      </c>
      <c r="B8463" s="630">
        <v>1513.12</v>
      </c>
    </row>
    <row r="8464" spans="1:2" ht="15">
      <c r="A8464" s="629" t="s">
        <v>8785</v>
      </c>
      <c r="B8464" s="630">
        <v>1319.82</v>
      </c>
    </row>
    <row r="8465" spans="1:2" ht="15">
      <c r="A8465" s="629" t="s">
        <v>8786</v>
      </c>
      <c r="B8465" s="630">
        <v>1808.49</v>
      </c>
    </row>
    <row r="8466" spans="1:2" ht="15">
      <c r="A8466" s="629" t="s">
        <v>8787</v>
      </c>
      <c r="B8466" s="630">
        <v>1575.81</v>
      </c>
    </row>
    <row r="8467" spans="1:2" ht="15">
      <c r="A8467" s="629" t="s">
        <v>8788</v>
      </c>
      <c r="B8467" s="630">
        <v>1937.06</v>
      </c>
    </row>
    <row r="8468" spans="1:2" ht="15">
      <c r="A8468" s="629" t="s">
        <v>8789</v>
      </c>
      <c r="B8468" s="630">
        <v>1687.24</v>
      </c>
    </row>
    <row r="8469" spans="1:2" ht="15">
      <c r="A8469" s="629" t="s">
        <v>8790</v>
      </c>
      <c r="B8469" s="630">
        <v>1999.61</v>
      </c>
    </row>
    <row r="8470" spans="1:2" ht="15">
      <c r="A8470" s="629" t="s">
        <v>8791</v>
      </c>
      <c r="B8470" s="630">
        <v>1741.45</v>
      </c>
    </row>
    <row r="8471" spans="1:2" ht="15">
      <c r="A8471" s="629" t="s">
        <v>8792</v>
      </c>
      <c r="B8471" s="630">
        <v>133.15</v>
      </c>
    </row>
    <row r="8472" spans="1:2" ht="15">
      <c r="A8472" s="629" t="s">
        <v>8793</v>
      </c>
      <c r="B8472" s="630">
        <v>115.38</v>
      </c>
    </row>
    <row r="8473" spans="1:2" ht="15">
      <c r="A8473" s="629" t="s">
        <v>8794</v>
      </c>
      <c r="B8473" s="630">
        <v>159.59</v>
      </c>
    </row>
    <row r="8474" spans="1:2" ht="15">
      <c r="A8474" s="629" t="s">
        <v>8795</v>
      </c>
      <c r="B8474" s="630">
        <v>138.29</v>
      </c>
    </row>
    <row r="8475" spans="1:2" ht="15">
      <c r="A8475" s="629" t="s">
        <v>8796</v>
      </c>
      <c r="B8475" s="630">
        <v>545.25</v>
      </c>
    </row>
    <row r="8476" spans="1:2" ht="15">
      <c r="A8476" s="629" t="s">
        <v>8797</v>
      </c>
      <c r="B8476" s="630">
        <v>472.48</v>
      </c>
    </row>
    <row r="8477" spans="1:2" ht="15">
      <c r="A8477" s="629" t="s">
        <v>8798</v>
      </c>
      <c r="B8477" s="630">
        <v>658.38</v>
      </c>
    </row>
    <row r="8478" spans="1:2" ht="15">
      <c r="A8478" s="629" t="s">
        <v>8799</v>
      </c>
      <c r="B8478" s="630">
        <v>570.51</v>
      </c>
    </row>
    <row r="8479" spans="1:2" ht="15">
      <c r="A8479" s="629" t="s">
        <v>8800</v>
      </c>
      <c r="B8479" s="630">
        <v>707.47</v>
      </c>
    </row>
    <row r="8480" spans="1:2" ht="15">
      <c r="A8480" s="629" t="s">
        <v>8801</v>
      </c>
      <c r="B8480" s="630">
        <v>613.04999999999995</v>
      </c>
    </row>
    <row r="8481" spans="1:2" ht="15">
      <c r="A8481" s="629" t="s">
        <v>8802</v>
      </c>
      <c r="B8481" s="630">
        <v>731.4</v>
      </c>
    </row>
    <row r="8482" spans="1:2" ht="15">
      <c r="A8482" s="629" t="s">
        <v>8803</v>
      </c>
      <c r="B8482" s="630">
        <v>633.78</v>
      </c>
    </row>
    <row r="8483" spans="1:2" ht="15">
      <c r="A8483" s="629" t="s">
        <v>8804</v>
      </c>
      <c r="B8483" s="630">
        <v>1070.04</v>
      </c>
    </row>
    <row r="8484" spans="1:2" ht="15">
      <c r="A8484" s="629" t="s">
        <v>8805</v>
      </c>
      <c r="B8484" s="630">
        <v>940.24</v>
      </c>
    </row>
    <row r="8485" spans="1:2" ht="15">
      <c r="A8485" s="629" t="s">
        <v>8806</v>
      </c>
      <c r="B8485" s="630">
        <v>1571.23</v>
      </c>
    </row>
    <row r="8486" spans="1:2" ht="15">
      <c r="A8486" s="629" t="s">
        <v>8807</v>
      </c>
      <c r="B8486" s="630">
        <v>1571.23</v>
      </c>
    </row>
    <row r="8487" spans="1:2" ht="15">
      <c r="A8487" s="629" t="s">
        <v>8808</v>
      </c>
      <c r="B8487" s="630">
        <v>1034</v>
      </c>
    </row>
    <row r="8488" spans="1:2" ht="15">
      <c r="A8488" s="629" t="s">
        <v>8809</v>
      </c>
      <c r="B8488" s="630">
        <v>1034</v>
      </c>
    </row>
    <row r="8489" spans="1:2" ht="15">
      <c r="A8489" s="629" t="s">
        <v>8810</v>
      </c>
      <c r="B8489" s="630">
        <v>1102.5</v>
      </c>
    </row>
    <row r="8490" spans="1:2" ht="15">
      <c r="A8490" s="629" t="s">
        <v>8811</v>
      </c>
      <c r="B8490" s="630">
        <v>1102.5</v>
      </c>
    </row>
    <row r="8491" spans="1:2" ht="15">
      <c r="A8491" s="629" t="s">
        <v>8812</v>
      </c>
      <c r="B8491" s="630">
        <v>1102.5</v>
      </c>
    </row>
    <row r="8492" spans="1:2" ht="15">
      <c r="A8492" s="629" t="s">
        <v>8813</v>
      </c>
      <c r="B8492" s="630">
        <v>1102.5</v>
      </c>
    </row>
    <row r="8493" spans="1:2" ht="15">
      <c r="A8493" s="629" t="s">
        <v>8814</v>
      </c>
      <c r="B8493" s="630">
        <v>1102.5</v>
      </c>
    </row>
    <row r="8494" spans="1:2" ht="15">
      <c r="A8494" s="629" t="s">
        <v>8815</v>
      </c>
      <c r="B8494" s="630">
        <v>1102.5</v>
      </c>
    </row>
    <row r="8495" spans="1:2" ht="15">
      <c r="A8495" s="629" t="s">
        <v>8816</v>
      </c>
      <c r="B8495" s="630">
        <v>1102.5</v>
      </c>
    </row>
    <row r="8496" spans="1:2" ht="15">
      <c r="A8496" s="629" t="s">
        <v>8817</v>
      </c>
      <c r="B8496" s="630">
        <v>1102.5</v>
      </c>
    </row>
    <row r="8497" spans="1:2" ht="15">
      <c r="A8497" s="629" t="s">
        <v>8818</v>
      </c>
      <c r="B8497" s="630">
        <v>564.88</v>
      </c>
    </row>
    <row r="8498" spans="1:2" ht="15">
      <c r="A8498" s="629" t="s">
        <v>8819</v>
      </c>
      <c r="B8498" s="630">
        <v>546.25</v>
      </c>
    </row>
    <row r="8499" spans="1:2" ht="15">
      <c r="A8499" s="629" t="s">
        <v>8820</v>
      </c>
      <c r="B8499" s="630">
        <v>2014.88</v>
      </c>
    </row>
    <row r="8500" spans="1:2" ht="15">
      <c r="A8500" s="629" t="s">
        <v>8821</v>
      </c>
      <c r="B8500" s="630">
        <v>1996.25</v>
      </c>
    </row>
    <row r="8501" spans="1:2" ht="15">
      <c r="A8501" s="629" t="s">
        <v>8822</v>
      </c>
      <c r="B8501" s="630">
        <v>575.98</v>
      </c>
    </row>
    <row r="8502" spans="1:2" ht="15">
      <c r="A8502" s="629" t="s">
        <v>8823</v>
      </c>
      <c r="B8502" s="630">
        <v>557.35</v>
      </c>
    </row>
    <row r="8503" spans="1:2" ht="15">
      <c r="A8503" s="629" t="s">
        <v>8824</v>
      </c>
      <c r="B8503" s="630">
        <v>1121.98</v>
      </c>
    </row>
    <row r="8504" spans="1:2" ht="15">
      <c r="A8504" s="629" t="s">
        <v>8825</v>
      </c>
      <c r="B8504" s="630">
        <v>1103.3499999999999</v>
      </c>
    </row>
    <row r="8505" spans="1:2" ht="15">
      <c r="A8505" s="629" t="s">
        <v>8826</v>
      </c>
      <c r="B8505" s="630">
        <v>1295.43</v>
      </c>
    </row>
    <row r="8506" spans="1:2" ht="15">
      <c r="A8506" s="629" t="s">
        <v>8827</v>
      </c>
      <c r="B8506" s="630">
        <v>1276.8</v>
      </c>
    </row>
    <row r="8507" spans="1:2" ht="15">
      <c r="A8507" s="629" t="s">
        <v>8828</v>
      </c>
      <c r="B8507" s="630">
        <v>485.22</v>
      </c>
    </row>
    <row r="8508" spans="1:2" ht="15">
      <c r="A8508" s="629" t="s">
        <v>8829</v>
      </c>
      <c r="B8508" s="630">
        <v>462.45</v>
      </c>
    </row>
    <row r="8509" spans="1:2" ht="15">
      <c r="A8509" s="629" t="s">
        <v>8830</v>
      </c>
      <c r="B8509" s="630">
        <v>456.17</v>
      </c>
    </row>
    <row r="8510" spans="1:2" ht="15">
      <c r="A8510" s="629" t="s">
        <v>8831</v>
      </c>
      <c r="B8510" s="630">
        <v>433.4</v>
      </c>
    </row>
    <row r="8511" spans="1:2" ht="15">
      <c r="A8511" s="629" t="s">
        <v>8832</v>
      </c>
      <c r="B8511" s="630">
        <v>430.94</v>
      </c>
    </row>
    <row r="8512" spans="1:2" ht="15">
      <c r="A8512" s="629" t="s">
        <v>8833</v>
      </c>
      <c r="B8512" s="630">
        <v>408.17</v>
      </c>
    </row>
    <row r="8513" spans="1:2" ht="15">
      <c r="A8513" s="629" t="s">
        <v>8834</v>
      </c>
      <c r="B8513" s="630">
        <v>391.55</v>
      </c>
    </row>
    <row r="8514" spans="1:2" ht="15">
      <c r="A8514" s="629" t="s">
        <v>8835</v>
      </c>
      <c r="B8514" s="630">
        <v>368.78</v>
      </c>
    </row>
    <row r="8515" spans="1:2" ht="15">
      <c r="A8515" s="629" t="s">
        <v>8836</v>
      </c>
      <c r="B8515" s="630">
        <v>371.53</v>
      </c>
    </row>
    <row r="8516" spans="1:2" ht="15">
      <c r="A8516" s="629" t="s">
        <v>8837</v>
      </c>
      <c r="B8516" s="630">
        <v>348.76</v>
      </c>
    </row>
    <row r="8517" spans="1:2" ht="15">
      <c r="A8517" s="629" t="s">
        <v>8838</v>
      </c>
      <c r="B8517" s="630">
        <v>354.09</v>
      </c>
    </row>
    <row r="8518" spans="1:2" ht="15">
      <c r="A8518" s="629" t="s">
        <v>8839</v>
      </c>
      <c r="B8518" s="630">
        <v>331.32</v>
      </c>
    </row>
    <row r="8519" spans="1:2" ht="15">
      <c r="A8519" s="629" t="s">
        <v>8840</v>
      </c>
      <c r="B8519" s="630">
        <v>342.09</v>
      </c>
    </row>
    <row r="8520" spans="1:2" ht="15">
      <c r="A8520" s="629" t="s">
        <v>8841</v>
      </c>
      <c r="B8520" s="630">
        <v>319.32</v>
      </c>
    </row>
    <row r="8521" spans="1:2" ht="15">
      <c r="A8521" s="629" t="s">
        <v>8842</v>
      </c>
      <c r="B8521" s="630">
        <v>325.89999999999998</v>
      </c>
    </row>
    <row r="8522" spans="1:2" ht="15">
      <c r="A8522" s="629" t="s">
        <v>8843</v>
      </c>
      <c r="B8522" s="630">
        <v>303.13</v>
      </c>
    </row>
    <row r="8523" spans="1:2" ht="15">
      <c r="A8523" s="629" t="s">
        <v>8844</v>
      </c>
      <c r="B8523" s="630">
        <v>358.19</v>
      </c>
    </row>
    <row r="8524" spans="1:2" ht="15">
      <c r="A8524" s="629" t="s">
        <v>8845</v>
      </c>
      <c r="B8524" s="630">
        <v>335.42</v>
      </c>
    </row>
    <row r="8525" spans="1:2" ht="15">
      <c r="A8525" s="629" t="s">
        <v>8846</v>
      </c>
      <c r="B8525" s="630">
        <v>334.7</v>
      </c>
    </row>
    <row r="8526" spans="1:2" ht="15">
      <c r="A8526" s="629" t="s">
        <v>8847</v>
      </c>
      <c r="B8526" s="630">
        <v>311.93</v>
      </c>
    </row>
    <row r="8527" spans="1:2" ht="15">
      <c r="A8527" s="629" t="s">
        <v>8848</v>
      </c>
      <c r="B8527" s="630">
        <v>448.69</v>
      </c>
    </row>
    <row r="8528" spans="1:2" ht="15">
      <c r="A8528" s="629" t="s">
        <v>8849</v>
      </c>
      <c r="B8528" s="630">
        <v>425.92</v>
      </c>
    </row>
    <row r="8529" spans="1:2" ht="15">
      <c r="A8529" s="629" t="s">
        <v>8850</v>
      </c>
      <c r="B8529" s="630">
        <v>415.67</v>
      </c>
    </row>
    <row r="8530" spans="1:2" ht="15">
      <c r="A8530" s="629" t="s">
        <v>8851</v>
      </c>
      <c r="B8530" s="630">
        <v>392.9</v>
      </c>
    </row>
    <row r="8531" spans="1:2" ht="15">
      <c r="A8531" s="629" t="s">
        <v>8852</v>
      </c>
      <c r="B8531" s="630">
        <v>719.21</v>
      </c>
    </row>
    <row r="8532" spans="1:2" ht="15">
      <c r="A8532" s="629" t="s">
        <v>8853</v>
      </c>
      <c r="B8532" s="630">
        <v>696.44</v>
      </c>
    </row>
    <row r="8533" spans="1:2" ht="15">
      <c r="A8533" s="629" t="s">
        <v>8854</v>
      </c>
      <c r="B8533" s="630">
        <v>405.28</v>
      </c>
    </row>
    <row r="8534" spans="1:2" ht="15">
      <c r="A8534" s="629" t="s">
        <v>8855</v>
      </c>
      <c r="B8534" s="630">
        <v>382.5</v>
      </c>
    </row>
    <row r="8535" spans="1:2" ht="15">
      <c r="A8535" s="629" t="s">
        <v>8856</v>
      </c>
      <c r="B8535" s="630">
        <v>345.62</v>
      </c>
    </row>
    <row r="8536" spans="1:2" ht="15">
      <c r="A8536" s="629" t="s">
        <v>8857</v>
      </c>
      <c r="B8536" s="630">
        <v>322.85000000000002</v>
      </c>
    </row>
    <row r="8537" spans="1:2" ht="15">
      <c r="A8537" s="629" t="s">
        <v>8858</v>
      </c>
      <c r="B8537" s="630">
        <v>317.89</v>
      </c>
    </row>
    <row r="8538" spans="1:2" ht="15">
      <c r="A8538" s="629" t="s">
        <v>8859</v>
      </c>
      <c r="B8538" s="630">
        <v>295.11</v>
      </c>
    </row>
    <row r="8539" spans="1:2" ht="15">
      <c r="A8539" s="629" t="s">
        <v>8860</v>
      </c>
      <c r="B8539" s="630">
        <v>303.02</v>
      </c>
    </row>
    <row r="8540" spans="1:2" ht="15">
      <c r="A8540" s="629" t="s">
        <v>8861</v>
      </c>
      <c r="B8540" s="630">
        <v>280.25</v>
      </c>
    </row>
    <row r="8541" spans="1:2" ht="15">
      <c r="A8541" s="629" t="s">
        <v>8862</v>
      </c>
      <c r="B8541" s="630">
        <v>330.35</v>
      </c>
    </row>
    <row r="8542" spans="1:2" ht="15">
      <c r="A8542" s="629" t="s">
        <v>8863</v>
      </c>
      <c r="B8542" s="630">
        <v>307.58</v>
      </c>
    </row>
    <row r="8543" spans="1:2" ht="15">
      <c r="A8543" s="629" t="s">
        <v>8864</v>
      </c>
      <c r="B8543" s="630">
        <v>351.06</v>
      </c>
    </row>
    <row r="8544" spans="1:2" ht="15">
      <c r="A8544" s="629" t="s">
        <v>8865</v>
      </c>
      <c r="B8544" s="630">
        <v>328.29</v>
      </c>
    </row>
    <row r="8545" spans="1:2" ht="15">
      <c r="A8545" s="629" t="s">
        <v>8866</v>
      </c>
      <c r="B8545" s="630">
        <v>340.29</v>
      </c>
    </row>
    <row r="8546" spans="1:2" ht="15">
      <c r="A8546" s="629" t="s">
        <v>8867</v>
      </c>
      <c r="B8546" s="630">
        <v>317.52</v>
      </c>
    </row>
    <row r="8547" spans="1:2" ht="15">
      <c r="A8547" s="629" t="s">
        <v>8868</v>
      </c>
      <c r="B8547" s="630">
        <v>345.17</v>
      </c>
    </row>
    <row r="8548" spans="1:2" ht="15">
      <c r="A8548" s="629" t="s">
        <v>8869</v>
      </c>
      <c r="B8548" s="630">
        <v>322.39999999999998</v>
      </c>
    </row>
    <row r="8549" spans="1:2" ht="15">
      <c r="A8549" s="629" t="s">
        <v>8870</v>
      </c>
      <c r="B8549" s="630">
        <v>372.56</v>
      </c>
    </row>
    <row r="8550" spans="1:2" ht="15">
      <c r="A8550" s="629" t="s">
        <v>8871</v>
      </c>
      <c r="B8550" s="630">
        <v>349.79</v>
      </c>
    </row>
    <row r="8551" spans="1:2" ht="15">
      <c r="A8551" s="629" t="s">
        <v>8872</v>
      </c>
      <c r="B8551" s="630">
        <v>444.21</v>
      </c>
    </row>
    <row r="8552" spans="1:2" ht="15">
      <c r="A8552" s="629" t="s">
        <v>8873</v>
      </c>
      <c r="B8552" s="630">
        <v>421.44</v>
      </c>
    </row>
    <row r="8553" spans="1:2" ht="15">
      <c r="A8553" s="629" t="s">
        <v>8874</v>
      </c>
      <c r="B8553" s="630">
        <v>372.81</v>
      </c>
    </row>
    <row r="8554" spans="1:2" ht="15">
      <c r="A8554" s="629" t="s">
        <v>8875</v>
      </c>
      <c r="B8554" s="630">
        <v>350.04</v>
      </c>
    </row>
    <row r="8555" spans="1:2" ht="15">
      <c r="A8555" s="629" t="s">
        <v>8876</v>
      </c>
      <c r="B8555" s="630">
        <v>345.96</v>
      </c>
    </row>
    <row r="8556" spans="1:2" ht="15">
      <c r="A8556" s="629" t="s">
        <v>8877</v>
      </c>
      <c r="B8556" s="630">
        <v>323.19</v>
      </c>
    </row>
    <row r="8557" spans="1:2" ht="15">
      <c r="A8557" s="629" t="s">
        <v>8878</v>
      </c>
      <c r="B8557" s="630">
        <v>703.71</v>
      </c>
    </row>
    <row r="8558" spans="1:2" ht="15">
      <c r="A8558" s="629" t="s">
        <v>8879</v>
      </c>
      <c r="B8558" s="630">
        <v>680.94</v>
      </c>
    </row>
    <row r="8559" spans="1:2" ht="15">
      <c r="A8559" s="629" t="s">
        <v>8880</v>
      </c>
      <c r="B8559" s="630">
        <v>351.15</v>
      </c>
    </row>
    <row r="8560" spans="1:2" ht="15">
      <c r="A8560" s="629" t="s">
        <v>8881</v>
      </c>
      <c r="B8560" s="630">
        <v>347.02</v>
      </c>
    </row>
    <row r="8561" spans="1:2" ht="15">
      <c r="A8561" s="629" t="s">
        <v>8882</v>
      </c>
      <c r="B8561" s="630">
        <v>326.45999999999998</v>
      </c>
    </row>
    <row r="8562" spans="1:2" ht="15">
      <c r="A8562" s="629" t="s">
        <v>8883</v>
      </c>
      <c r="B8562" s="630">
        <v>321.74</v>
      </c>
    </row>
    <row r="8563" spans="1:2" ht="15">
      <c r="A8563" s="629" t="s">
        <v>8884</v>
      </c>
      <c r="B8563" s="630">
        <v>305.42</v>
      </c>
    </row>
    <row r="8564" spans="1:2" ht="15">
      <c r="A8564" s="629" t="s">
        <v>8885</v>
      </c>
      <c r="B8564" s="630">
        <v>300.14999999999998</v>
      </c>
    </row>
    <row r="8565" spans="1:2" ht="15">
      <c r="A8565" s="629" t="s">
        <v>8886</v>
      </c>
      <c r="B8565" s="630">
        <v>274.58</v>
      </c>
    </row>
    <row r="8566" spans="1:2" ht="15">
      <c r="A8566" s="629" t="s">
        <v>8887</v>
      </c>
      <c r="B8566" s="630">
        <v>268.17</v>
      </c>
    </row>
    <row r="8567" spans="1:2" ht="15">
      <c r="A8567" s="629" t="s">
        <v>8888</v>
      </c>
      <c r="B8567" s="630">
        <v>263.11</v>
      </c>
    </row>
    <row r="8568" spans="1:2" ht="15">
      <c r="A8568" s="629" t="s">
        <v>8889</v>
      </c>
      <c r="B8568" s="630">
        <v>255.56</v>
      </c>
    </row>
    <row r="8569" spans="1:2" ht="15">
      <c r="A8569" s="629" t="s">
        <v>8890</v>
      </c>
      <c r="B8569" s="630">
        <v>254.22</v>
      </c>
    </row>
    <row r="8570" spans="1:2" ht="15">
      <c r="A8570" s="629" t="s">
        <v>8891</v>
      </c>
      <c r="B8570" s="630">
        <v>245.53</v>
      </c>
    </row>
    <row r="8571" spans="1:2" ht="15">
      <c r="A8571" s="629" t="s">
        <v>8892</v>
      </c>
      <c r="B8571" s="630">
        <v>249.99</v>
      </c>
    </row>
    <row r="8572" spans="1:2" ht="15">
      <c r="A8572" s="629" t="s">
        <v>8893</v>
      </c>
      <c r="B8572" s="630">
        <v>240.26</v>
      </c>
    </row>
    <row r="8573" spans="1:2" ht="15">
      <c r="A8573" s="629" t="s">
        <v>8894</v>
      </c>
      <c r="B8573" s="630">
        <v>250.9</v>
      </c>
    </row>
    <row r="8574" spans="1:2" ht="15">
      <c r="A8574" s="629" t="s">
        <v>8895</v>
      </c>
      <c r="B8574" s="630">
        <v>238.89</v>
      </c>
    </row>
    <row r="8575" spans="1:2" ht="15">
      <c r="A8575" s="629" t="s">
        <v>8896</v>
      </c>
      <c r="B8575" s="630">
        <v>241.22</v>
      </c>
    </row>
    <row r="8576" spans="1:2" ht="15">
      <c r="A8576" s="629" t="s">
        <v>8897</v>
      </c>
      <c r="B8576" s="630">
        <v>234.81</v>
      </c>
    </row>
    <row r="8577" spans="1:2" ht="15">
      <c r="A8577" s="629" t="s">
        <v>8898</v>
      </c>
      <c r="B8577" s="630">
        <v>226.28</v>
      </c>
    </row>
    <row r="8578" spans="1:2" ht="15">
      <c r="A8578" s="629" t="s">
        <v>8899</v>
      </c>
      <c r="B8578" s="630">
        <v>218.72</v>
      </c>
    </row>
    <row r="8579" spans="1:2" ht="15">
      <c r="A8579" s="629" t="s">
        <v>8900</v>
      </c>
      <c r="B8579" s="630">
        <v>374.46</v>
      </c>
    </row>
    <row r="8580" spans="1:2" ht="15">
      <c r="A8580" s="629" t="s">
        <v>8901</v>
      </c>
      <c r="B8580" s="630">
        <v>362.35</v>
      </c>
    </row>
    <row r="8581" spans="1:2" ht="15">
      <c r="A8581" s="629" t="s">
        <v>8902</v>
      </c>
      <c r="B8581" s="630">
        <v>367.08</v>
      </c>
    </row>
    <row r="8582" spans="1:2" ht="15">
      <c r="A8582" s="629" t="s">
        <v>8903</v>
      </c>
      <c r="B8582" s="630">
        <v>351.56</v>
      </c>
    </row>
    <row r="8583" spans="1:2" ht="15">
      <c r="A8583" s="629" t="s">
        <v>8904</v>
      </c>
      <c r="B8583" s="630">
        <v>610.79</v>
      </c>
    </row>
    <row r="8584" spans="1:2" ht="15">
      <c r="A8584" s="629" t="s">
        <v>8905</v>
      </c>
      <c r="B8584" s="630">
        <v>603.24</v>
      </c>
    </row>
    <row r="8585" spans="1:2" ht="15">
      <c r="A8585" s="629" t="s">
        <v>8906</v>
      </c>
      <c r="B8585" s="630">
        <v>268.04000000000002</v>
      </c>
    </row>
    <row r="8586" spans="1:2" ht="15">
      <c r="A8586" s="629" t="s">
        <v>8907</v>
      </c>
      <c r="B8586" s="630">
        <v>258.31</v>
      </c>
    </row>
    <row r="8587" spans="1:2" ht="15">
      <c r="A8587" s="629" t="s">
        <v>8908</v>
      </c>
      <c r="B8587" s="630">
        <v>295</v>
      </c>
    </row>
    <row r="8588" spans="1:2" ht="15">
      <c r="A8588" s="629" t="s">
        <v>8909</v>
      </c>
      <c r="B8588" s="630">
        <v>285.89</v>
      </c>
    </row>
    <row r="8589" spans="1:2" ht="15">
      <c r="A8589" s="629" t="s">
        <v>8910</v>
      </c>
      <c r="B8589" s="630">
        <v>247.3</v>
      </c>
    </row>
    <row r="8590" spans="1:2" ht="15">
      <c r="A8590" s="629" t="s">
        <v>8911</v>
      </c>
      <c r="B8590" s="630">
        <v>236.12</v>
      </c>
    </row>
    <row r="8591" spans="1:2" ht="15">
      <c r="A8591" s="629" t="s">
        <v>8912</v>
      </c>
      <c r="B8591" s="630">
        <v>279.75</v>
      </c>
    </row>
    <row r="8592" spans="1:2" ht="15">
      <c r="A8592" s="629" t="s">
        <v>8913</v>
      </c>
      <c r="B8592" s="630">
        <v>274.48</v>
      </c>
    </row>
    <row r="8593" spans="1:2" ht="15">
      <c r="A8593" s="629" t="s">
        <v>8914</v>
      </c>
      <c r="B8593" s="630">
        <v>237.2</v>
      </c>
    </row>
    <row r="8594" spans="1:2" ht="15">
      <c r="A8594" s="629" t="s">
        <v>8915</v>
      </c>
      <c r="B8594" s="630">
        <v>229.64</v>
      </c>
    </row>
    <row r="8595" spans="1:2" ht="15">
      <c r="A8595" s="629" t="s">
        <v>8916</v>
      </c>
      <c r="B8595" s="630">
        <v>225.25</v>
      </c>
    </row>
    <row r="8596" spans="1:2" ht="15">
      <c r="A8596" s="629" t="s">
        <v>8917</v>
      </c>
      <c r="B8596" s="630">
        <v>215.52</v>
      </c>
    </row>
    <row r="8597" spans="1:2" ht="15">
      <c r="A8597" s="629" t="s">
        <v>8918</v>
      </c>
      <c r="B8597" s="630">
        <v>228.01</v>
      </c>
    </row>
    <row r="8598" spans="1:2" ht="15">
      <c r="A8598" s="629" t="s">
        <v>8919</v>
      </c>
      <c r="B8598" s="630">
        <v>216.01</v>
      </c>
    </row>
    <row r="8599" spans="1:2" ht="15">
      <c r="A8599" s="629" t="s">
        <v>8920</v>
      </c>
      <c r="B8599" s="630">
        <v>255.93</v>
      </c>
    </row>
    <row r="8600" spans="1:2" ht="15">
      <c r="A8600" s="629" t="s">
        <v>8921</v>
      </c>
      <c r="B8600" s="630">
        <v>248.37</v>
      </c>
    </row>
    <row r="8601" spans="1:2" ht="15">
      <c r="A8601" s="629" t="s">
        <v>8922</v>
      </c>
      <c r="B8601" s="630">
        <v>251.19</v>
      </c>
    </row>
    <row r="8602" spans="1:2" ht="15">
      <c r="A8602" s="629" t="s">
        <v>8923</v>
      </c>
      <c r="B8602" s="630">
        <v>242.49</v>
      </c>
    </row>
    <row r="8603" spans="1:2" ht="15">
      <c r="A8603" s="629" t="s">
        <v>8924</v>
      </c>
      <c r="B8603" s="630">
        <v>248.19</v>
      </c>
    </row>
    <row r="8604" spans="1:2" ht="15">
      <c r="A8604" s="629" t="s">
        <v>8925</v>
      </c>
      <c r="B8604" s="630">
        <v>238.46</v>
      </c>
    </row>
    <row r="8605" spans="1:2" ht="15">
      <c r="A8605" s="629" t="s">
        <v>8926</v>
      </c>
      <c r="B8605" s="630">
        <v>253.17</v>
      </c>
    </row>
    <row r="8606" spans="1:2" ht="15">
      <c r="A8606" s="629" t="s">
        <v>8927</v>
      </c>
      <c r="B8606" s="630">
        <v>241.16</v>
      </c>
    </row>
    <row r="8607" spans="1:2" ht="15">
      <c r="A8607" s="629" t="s">
        <v>8928</v>
      </c>
      <c r="B8607" s="630">
        <v>314.64999999999998</v>
      </c>
    </row>
    <row r="8608" spans="1:2" ht="15">
      <c r="A8608" s="629" t="s">
        <v>8929</v>
      </c>
      <c r="B8608" s="630">
        <v>300.37</v>
      </c>
    </row>
    <row r="8609" spans="1:2" ht="15">
      <c r="A8609" s="629" t="s">
        <v>8930</v>
      </c>
      <c r="B8609" s="630">
        <v>318.69</v>
      </c>
    </row>
    <row r="8610" spans="1:2" ht="15">
      <c r="A8610" s="629" t="s">
        <v>8931</v>
      </c>
      <c r="B8610" s="630">
        <v>313.42</v>
      </c>
    </row>
    <row r="8611" spans="1:2" ht="15">
      <c r="A8611" s="629" t="s">
        <v>8932</v>
      </c>
      <c r="B8611" s="630">
        <v>264.39</v>
      </c>
    </row>
    <row r="8612" spans="1:2" ht="15">
      <c r="A8612" s="629" t="s">
        <v>8933</v>
      </c>
      <c r="B8612" s="630">
        <v>256.83999999999997</v>
      </c>
    </row>
    <row r="8613" spans="1:2" ht="15">
      <c r="A8613" s="629" t="s">
        <v>8934</v>
      </c>
      <c r="B8613" s="630">
        <v>253.86</v>
      </c>
    </row>
    <row r="8614" spans="1:2" ht="15">
      <c r="A8614" s="629" t="s">
        <v>8935</v>
      </c>
      <c r="B8614" s="630">
        <v>244.13</v>
      </c>
    </row>
    <row r="8615" spans="1:2" ht="15">
      <c r="A8615" s="629" t="s">
        <v>8936</v>
      </c>
      <c r="B8615" s="630">
        <v>125.6</v>
      </c>
    </row>
    <row r="8616" spans="1:2" ht="15">
      <c r="A8616" s="629" t="s">
        <v>8937</v>
      </c>
      <c r="B8616" s="630">
        <v>120.89</v>
      </c>
    </row>
    <row r="8617" spans="1:2" ht="15">
      <c r="A8617" s="629" t="s">
        <v>8938</v>
      </c>
      <c r="B8617" s="630">
        <v>51.36</v>
      </c>
    </row>
    <row r="8618" spans="1:2" ht="15">
      <c r="A8618" s="629" t="s">
        <v>8939</v>
      </c>
      <c r="B8618" s="630">
        <v>46.83</v>
      </c>
    </row>
    <row r="8619" spans="1:2" ht="15">
      <c r="A8619" s="629" t="s">
        <v>8940</v>
      </c>
      <c r="B8619" s="630">
        <v>85.65</v>
      </c>
    </row>
    <row r="8620" spans="1:2" ht="15">
      <c r="A8620" s="629" t="s">
        <v>8941</v>
      </c>
      <c r="B8620" s="630">
        <v>76.569999999999993</v>
      </c>
    </row>
    <row r="8621" spans="1:2" ht="15">
      <c r="A8621" s="629" t="s">
        <v>8942</v>
      </c>
      <c r="B8621" s="630">
        <v>154.18</v>
      </c>
    </row>
    <row r="8622" spans="1:2" ht="15">
      <c r="A8622" s="629" t="s">
        <v>8943</v>
      </c>
      <c r="B8622" s="630">
        <v>136.03</v>
      </c>
    </row>
    <row r="8623" spans="1:2" ht="15">
      <c r="A8623" s="629" t="s">
        <v>8944</v>
      </c>
      <c r="B8623" s="630">
        <v>382.75</v>
      </c>
    </row>
    <row r="8624" spans="1:2" ht="15">
      <c r="A8624" s="629" t="s">
        <v>8945</v>
      </c>
      <c r="B8624" s="630">
        <v>358.94</v>
      </c>
    </row>
    <row r="8625" spans="1:2" ht="15">
      <c r="A8625" s="629" t="s">
        <v>8946</v>
      </c>
      <c r="B8625" s="630">
        <v>396.92</v>
      </c>
    </row>
    <row r="8626" spans="1:2" ht="15">
      <c r="A8626" s="629" t="s">
        <v>8947</v>
      </c>
      <c r="B8626" s="630">
        <v>371.5</v>
      </c>
    </row>
    <row r="8627" spans="1:2" ht="15">
      <c r="A8627" s="629" t="s">
        <v>8948</v>
      </c>
      <c r="B8627" s="630">
        <v>430.61</v>
      </c>
    </row>
    <row r="8628" spans="1:2" ht="15">
      <c r="A8628" s="629" t="s">
        <v>8949</v>
      </c>
      <c r="B8628" s="630">
        <v>401.25</v>
      </c>
    </row>
    <row r="8629" spans="1:2" ht="15">
      <c r="A8629" s="629" t="s">
        <v>8950</v>
      </c>
      <c r="B8629" s="630">
        <v>805.37</v>
      </c>
    </row>
    <row r="8630" spans="1:2" ht="15">
      <c r="A8630" s="629" t="s">
        <v>8951</v>
      </c>
      <c r="B8630" s="630">
        <v>761.44</v>
      </c>
    </row>
    <row r="8631" spans="1:2" ht="15">
      <c r="A8631" s="629" t="s">
        <v>8952</v>
      </c>
      <c r="B8631" s="630">
        <v>414.53</v>
      </c>
    </row>
    <row r="8632" spans="1:2" ht="15">
      <c r="A8632" s="629" t="s">
        <v>8953</v>
      </c>
      <c r="B8632" s="630">
        <v>391.24</v>
      </c>
    </row>
    <row r="8633" spans="1:2" ht="15">
      <c r="A8633" s="629" t="s">
        <v>8954</v>
      </c>
      <c r="B8633" s="630">
        <v>44.76</v>
      </c>
    </row>
    <row r="8634" spans="1:2" ht="15">
      <c r="A8634" s="629" t="s">
        <v>8955</v>
      </c>
      <c r="B8634" s="630">
        <v>40.83</v>
      </c>
    </row>
    <row r="8635" spans="1:2" ht="15">
      <c r="A8635" s="629" t="s">
        <v>8956</v>
      </c>
      <c r="B8635" s="630">
        <v>16.03</v>
      </c>
    </row>
    <row r="8636" spans="1:2" ht="15">
      <c r="A8636" s="629" t="s">
        <v>8957</v>
      </c>
      <c r="B8636" s="630">
        <v>13.89</v>
      </c>
    </row>
    <row r="8637" spans="1:2" ht="15">
      <c r="A8637" s="629" t="s">
        <v>8958</v>
      </c>
      <c r="B8637" s="630">
        <v>130.11000000000001</v>
      </c>
    </row>
    <row r="8638" spans="1:2" ht="15">
      <c r="A8638" s="629" t="s">
        <v>8959</v>
      </c>
      <c r="B8638" s="630">
        <v>127.46</v>
      </c>
    </row>
    <row r="8639" spans="1:2" ht="15">
      <c r="A8639" s="629" t="s">
        <v>8960</v>
      </c>
      <c r="B8639" s="630">
        <v>55.17</v>
      </c>
    </row>
    <row r="8640" spans="1:2" ht="15">
      <c r="A8640" s="629" t="s">
        <v>8961</v>
      </c>
      <c r="B8640" s="630">
        <v>53.03</v>
      </c>
    </row>
    <row r="8641" spans="1:2" ht="15">
      <c r="A8641" s="629" t="s">
        <v>8962</v>
      </c>
      <c r="B8641" s="630">
        <v>445.87</v>
      </c>
    </row>
    <row r="8642" spans="1:2" ht="15">
      <c r="A8642" s="629" t="s">
        <v>8963</v>
      </c>
      <c r="B8642" s="630">
        <v>423.1</v>
      </c>
    </row>
    <row r="8643" spans="1:2" ht="15">
      <c r="A8643" s="629" t="s">
        <v>8964</v>
      </c>
      <c r="B8643" s="630">
        <v>1240.5999999999999</v>
      </c>
    </row>
    <row r="8644" spans="1:2" ht="15">
      <c r="A8644" s="629" t="s">
        <v>8965</v>
      </c>
      <c r="B8644" s="630">
        <v>1217.82</v>
      </c>
    </row>
    <row r="8645" spans="1:2" ht="15">
      <c r="A8645" s="629" t="s">
        <v>8966</v>
      </c>
      <c r="B8645" s="630">
        <v>97.05</v>
      </c>
    </row>
    <row r="8646" spans="1:2" ht="15">
      <c r="A8646" s="629" t="s">
        <v>8967</v>
      </c>
      <c r="B8646" s="630">
        <v>96.74</v>
      </c>
    </row>
    <row r="8647" spans="1:2" ht="15">
      <c r="A8647" s="629" t="s">
        <v>8968</v>
      </c>
      <c r="B8647" s="630">
        <v>106.85</v>
      </c>
    </row>
    <row r="8648" spans="1:2" ht="15">
      <c r="A8648" s="629" t="s">
        <v>8969</v>
      </c>
      <c r="B8648" s="630">
        <v>106.31</v>
      </c>
    </row>
    <row r="8649" spans="1:2" ht="15">
      <c r="A8649" s="629" t="s">
        <v>8970</v>
      </c>
      <c r="B8649" s="630">
        <v>128.88</v>
      </c>
    </row>
    <row r="8650" spans="1:2" ht="15">
      <c r="A8650" s="629" t="s">
        <v>8971</v>
      </c>
      <c r="B8650" s="630">
        <v>128.34</v>
      </c>
    </row>
    <row r="8651" spans="1:2" ht="15">
      <c r="A8651" s="629" t="s">
        <v>8972</v>
      </c>
      <c r="B8651" s="630">
        <v>59.84</v>
      </c>
    </row>
    <row r="8652" spans="1:2" ht="15">
      <c r="A8652" s="629" t="s">
        <v>8973</v>
      </c>
      <c r="B8652" s="630">
        <v>59.3</v>
      </c>
    </row>
    <row r="8653" spans="1:2" ht="15">
      <c r="A8653" s="629" t="s">
        <v>8974</v>
      </c>
      <c r="B8653" s="630">
        <v>65.12</v>
      </c>
    </row>
    <row r="8654" spans="1:2" ht="15">
      <c r="A8654" s="629" t="s">
        <v>8975</v>
      </c>
      <c r="B8654" s="630">
        <v>64.73</v>
      </c>
    </row>
    <row r="8655" spans="1:2" ht="15">
      <c r="A8655" s="629" t="s">
        <v>8976</v>
      </c>
      <c r="B8655" s="630">
        <v>65.12</v>
      </c>
    </row>
    <row r="8656" spans="1:2" ht="15">
      <c r="A8656" s="629" t="s">
        <v>8977</v>
      </c>
      <c r="B8656" s="630">
        <v>64.73</v>
      </c>
    </row>
    <row r="8657" spans="1:2" ht="15">
      <c r="A8657" s="629" t="s">
        <v>8978</v>
      </c>
      <c r="B8657" s="630">
        <v>138.59</v>
      </c>
    </row>
    <row r="8658" spans="1:2" ht="15">
      <c r="A8658" s="629" t="s">
        <v>8979</v>
      </c>
      <c r="B8658" s="630">
        <v>136.29</v>
      </c>
    </row>
    <row r="8659" spans="1:2" ht="15">
      <c r="A8659" s="629" t="s">
        <v>8980</v>
      </c>
      <c r="B8659" s="630">
        <v>10.210000000000001</v>
      </c>
    </row>
    <row r="8660" spans="1:2" ht="15">
      <c r="A8660" s="629" t="s">
        <v>8981</v>
      </c>
      <c r="B8660" s="630">
        <v>9.7799999999999994</v>
      </c>
    </row>
    <row r="8661" spans="1:2" ht="15">
      <c r="A8661" s="629" t="s">
        <v>8982</v>
      </c>
      <c r="B8661" s="630">
        <v>8.77</v>
      </c>
    </row>
    <row r="8662" spans="1:2" ht="15">
      <c r="A8662" s="629" t="s">
        <v>8983</v>
      </c>
      <c r="B8662" s="630">
        <v>8.41</v>
      </c>
    </row>
    <row r="8663" spans="1:2" ht="15">
      <c r="A8663" s="629" t="s">
        <v>8984</v>
      </c>
      <c r="B8663" s="630">
        <v>106.42</v>
      </c>
    </row>
    <row r="8664" spans="1:2" ht="15">
      <c r="A8664" s="629" t="s">
        <v>8985</v>
      </c>
      <c r="B8664" s="630">
        <v>106.06</v>
      </c>
    </row>
    <row r="8665" spans="1:2" ht="15">
      <c r="A8665" s="629" t="s">
        <v>8986</v>
      </c>
      <c r="B8665" s="630">
        <v>75.5</v>
      </c>
    </row>
    <row r="8666" spans="1:2" ht="15">
      <c r="A8666" s="629" t="s">
        <v>8987</v>
      </c>
      <c r="B8666" s="630">
        <v>74.010000000000005</v>
      </c>
    </row>
    <row r="8667" spans="1:2" ht="15">
      <c r="A8667" s="629" t="s">
        <v>8988</v>
      </c>
      <c r="B8667" s="630">
        <v>84.3</v>
      </c>
    </row>
    <row r="8668" spans="1:2" ht="15">
      <c r="A8668" s="629" t="s">
        <v>8989</v>
      </c>
      <c r="B8668" s="630">
        <v>82.5</v>
      </c>
    </row>
    <row r="8669" spans="1:2" ht="15">
      <c r="A8669" s="629" t="s">
        <v>8990</v>
      </c>
      <c r="B8669" s="630">
        <v>44.4</v>
      </c>
    </row>
    <row r="8670" spans="1:2" ht="15">
      <c r="A8670" s="629" t="s">
        <v>8991</v>
      </c>
      <c r="B8670" s="630">
        <v>44.01</v>
      </c>
    </row>
    <row r="8671" spans="1:2" ht="15">
      <c r="A8671" s="629" t="s">
        <v>8992</v>
      </c>
      <c r="B8671" s="630">
        <v>35.82</v>
      </c>
    </row>
    <row r="8672" spans="1:2" ht="15">
      <c r="A8672" s="629" t="s">
        <v>8993</v>
      </c>
      <c r="B8672" s="630">
        <v>35.43</v>
      </c>
    </row>
    <row r="8673" spans="1:2" ht="15">
      <c r="A8673" s="629" t="s">
        <v>8994</v>
      </c>
      <c r="B8673" s="630">
        <v>8</v>
      </c>
    </row>
    <row r="8674" spans="1:2" ht="15">
      <c r="A8674" s="629" t="s">
        <v>8995</v>
      </c>
      <c r="B8674" s="630">
        <v>7.55</v>
      </c>
    </row>
    <row r="8675" spans="1:2" ht="15">
      <c r="A8675" s="629" t="s">
        <v>8996</v>
      </c>
      <c r="B8675" s="630">
        <v>9.58</v>
      </c>
    </row>
    <row r="8676" spans="1:2" ht="15">
      <c r="A8676" s="629" t="s">
        <v>8997</v>
      </c>
      <c r="B8676" s="630">
        <v>9.1199999999999992</v>
      </c>
    </row>
    <row r="8677" spans="1:2" ht="15">
      <c r="A8677" s="629" t="s">
        <v>8998</v>
      </c>
      <c r="B8677" s="630">
        <v>13.27</v>
      </c>
    </row>
    <row r="8678" spans="1:2" ht="15">
      <c r="A8678" s="629" t="s">
        <v>8999</v>
      </c>
      <c r="B8678" s="630">
        <v>12.7</v>
      </c>
    </row>
    <row r="8679" spans="1:2" ht="15">
      <c r="A8679" s="629" t="s">
        <v>9000</v>
      </c>
      <c r="B8679" s="630">
        <v>287.89999999999998</v>
      </c>
    </row>
    <row r="8680" spans="1:2" ht="15">
      <c r="A8680" s="629" t="s">
        <v>9001</v>
      </c>
      <c r="B8680" s="630">
        <v>287.44</v>
      </c>
    </row>
    <row r="8681" spans="1:2" ht="15">
      <c r="A8681" s="629" t="s">
        <v>9002</v>
      </c>
      <c r="B8681" s="630">
        <v>446.23</v>
      </c>
    </row>
    <row r="8682" spans="1:2" ht="15">
      <c r="A8682" s="629" t="s">
        <v>9003</v>
      </c>
      <c r="B8682" s="630">
        <v>421.32</v>
      </c>
    </row>
    <row r="8683" spans="1:2" ht="15">
      <c r="A8683" s="629" t="s">
        <v>9004</v>
      </c>
      <c r="B8683" s="630">
        <v>432.18</v>
      </c>
    </row>
    <row r="8684" spans="1:2" ht="15">
      <c r="A8684" s="629" t="s">
        <v>9005</v>
      </c>
      <c r="B8684" s="630">
        <v>407.33</v>
      </c>
    </row>
    <row r="8685" spans="1:2" ht="15">
      <c r="A8685" s="629" t="s">
        <v>9006</v>
      </c>
      <c r="B8685" s="630">
        <v>422.23</v>
      </c>
    </row>
    <row r="8686" spans="1:2" ht="15">
      <c r="A8686" s="629" t="s">
        <v>9007</v>
      </c>
      <c r="B8686" s="630">
        <v>397.47</v>
      </c>
    </row>
    <row r="8687" spans="1:2" ht="15">
      <c r="A8687" s="629" t="s">
        <v>9008</v>
      </c>
      <c r="B8687" s="630">
        <v>72.790000000000006</v>
      </c>
    </row>
    <row r="8688" spans="1:2" ht="15">
      <c r="A8688" s="629" t="s">
        <v>9009</v>
      </c>
      <c r="B8688" s="630">
        <v>66.27</v>
      </c>
    </row>
    <row r="8689" spans="1:2" ht="15">
      <c r="A8689" s="629" t="s">
        <v>9010</v>
      </c>
      <c r="B8689" s="630">
        <v>70.989999999999995</v>
      </c>
    </row>
    <row r="8690" spans="1:2" ht="15">
      <c r="A8690" s="629" t="s">
        <v>9011</v>
      </c>
      <c r="B8690" s="630">
        <v>64.47</v>
      </c>
    </row>
    <row r="8691" spans="1:2" ht="15">
      <c r="A8691" s="629" t="s">
        <v>9012</v>
      </c>
      <c r="B8691" s="630">
        <v>50.79</v>
      </c>
    </row>
    <row r="8692" spans="1:2" ht="15">
      <c r="A8692" s="629" t="s">
        <v>9013</v>
      </c>
      <c r="B8692" s="630">
        <v>46.95</v>
      </c>
    </row>
    <row r="8693" spans="1:2" ht="15">
      <c r="A8693" s="629" t="s">
        <v>9014</v>
      </c>
      <c r="B8693" s="630">
        <v>52.59</v>
      </c>
    </row>
    <row r="8694" spans="1:2" ht="15">
      <c r="A8694" s="629" t="s">
        <v>9015</v>
      </c>
      <c r="B8694" s="630">
        <v>48.75</v>
      </c>
    </row>
    <row r="8695" spans="1:2" ht="15">
      <c r="A8695" s="629" t="s">
        <v>9016</v>
      </c>
      <c r="B8695" s="630">
        <v>8.34</v>
      </c>
    </row>
    <row r="8696" spans="1:2" ht="15">
      <c r="A8696" s="629" t="s">
        <v>9017</v>
      </c>
      <c r="B8696" s="630">
        <v>7.3</v>
      </c>
    </row>
    <row r="8697" spans="1:2" ht="15">
      <c r="A8697" s="629" t="s">
        <v>9018</v>
      </c>
      <c r="B8697" s="630">
        <v>8.81</v>
      </c>
    </row>
    <row r="8698" spans="1:2" ht="15">
      <c r="A8698" s="629" t="s">
        <v>9019</v>
      </c>
      <c r="B8698" s="630">
        <v>7.78</v>
      </c>
    </row>
    <row r="8699" spans="1:2" ht="15">
      <c r="A8699" s="629" t="s">
        <v>9020</v>
      </c>
      <c r="B8699" s="630">
        <v>25.87</v>
      </c>
    </row>
    <row r="8700" spans="1:2" ht="15">
      <c r="A8700" s="629" t="s">
        <v>9021</v>
      </c>
      <c r="B8700" s="630">
        <v>24.84</v>
      </c>
    </row>
    <row r="8701" spans="1:2" ht="15">
      <c r="A8701" s="629" t="s">
        <v>9022</v>
      </c>
      <c r="B8701" s="630">
        <v>19.89</v>
      </c>
    </row>
    <row r="8702" spans="1:2" ht="15">
      <c r="A8702" s="629" t="s">
        <v>9023</v>
      </c>
      <c r="B8702" s="630">
        <v>18.04</v>
      </c>
    </row>
    <row r="8703" spans="1:2" ht="15">
      <c r="A8703" s="629" t="s">
        <v>9024</v>
      </c>
      <c r="B8703" s="630">
        <v>58.38</v>
      </c>
    </row>
    <row r="8704" spans="1:2" ht="15">
      <c r="A8704" s="629" t="s">
        <v>9025</v>
      </c>
      <c r="B8704" s="630">
        <v>51.72</v>
      </c>
    </row>
    <row r="8705" spans="1:2" ht="15">
      <c r="A8705" s="629" t="s">
        <v>9026</v>
      </c>
      <c r="B8705" s="630">
        <v>38.17</v>
      </c>
    </row>
    <row r="8706" spans="1:2" ht="15">
      <c r="A8706" s="629" t="s">
        <v>9027</v>
      </c>
      <c r="B8706" s="630">
        <v>34.21</v>
      </c>
    </row>
    <row r="8707" spans="1:2" ht="15">
      <c r="A8707" s="629" t="s">
        <v>9028</v>
      </c>
      <c r="B8707" s="630">
        <v>45.12</v>
      </c>
    </row>
    <row r="8708" spans="1:2" ht="15">
      <c r="A8708" s="629" t="s">
        <v>9029</v>
      </c>
      <c r="B8708" s="630">
        <v>39.619999999999997</v>
      </c>
    </row>
    <row r="8709" spans="1:2" ht="15">
      <c r="A8709" s="629" t="s">
        <v>9030</v>
      </c>
      <c r="B8709" s="630">
        <v>31.13</v>
      </c>
    </row>
    <row r="8710" spans="1:2" ht="15">
      <c r="A8710" s="629" t="s">
        <v>9031</v>
      </c>
      <c r="B8710" s="630">
        <v>27.5</v>
      </c>
    </row>
    <row r="8711" spans="1:2" ht="15">
      <c r="A8711" s="629" t="s">
        <v>9032</v>
      </c>
      <c r="B8711" s="630">
        <v>83.04</v>
      </c>
    </row>
    <row r="8712" spans="1:2" ht="15">
      <c r="A8712" s="629" t="s">
        <v>9033</v>
      </c>
      <c r="B8712" s="630">
        <v>78.849999999999994</v>
      </c>
    </row>
    <row r="8713" spans="1:2" ht="15">
      <c r="A8713" s="629" t="s">
        <v>9034</v>
      </c>
      <c r="B8713" s="630">
        <v>95.65</v>
      </c>
    </row>
    <row r="8714" spans="1:2" ht="15">
      <c r="A8714" s="629" t="s">
        <v>9035</v>
      </c>
      <c r="B8714" s="630">
        <v>91.59</v>
      </c>
    </row>
    <row r="8715" spans="1:2" ht="15">
      <c r="A8715" s="629" t="s">
        <v>9036</v>
      </c>
      <c r="B8715" s="630">
        <v>79.14</v>
      </c>
    </row>
    <row r="8716" spans="1:2" ht="15">
      <c r="A8716" s="629" t="s">
        <v>9037</v>
      </c>
      <c r="B8716" s="630">
        <v>75.069999999999993</v>
      </c>
    </row>
    <row r="8717" spans="1:2" ht="15">
      <c r="A8717" s="629" t="s">
        <v>9038</v>
      </c>
      <c r="B8717" s="630">
        <v>124.59</v>
      </c>
    </row>
    <row r="8718" spans="1:2" ht="15">
      <c r="A8718" s="629" t="s">
        <v>9039</v>
      </c>
      <c r="B8718" s="630">
        <v>119.36</v>
      </c>
    </row>
    <row r="8719" spans="1:2" ht="15">
      <c r="A8719" s="629" t="s">
        <v>9040</v>
      </c>
      <c r="B8719" s="630">
        <v>24.78</v>
      </c>
    </row>
    <row r="8720" spans="1:2" ht="15">
      <c r="A8720" s="629" t="s">
        <v>9041</v>
      </c>
      <c r="B8720" s="630">
        <v>22.63</v>
      </c>
    </row>
    <row r="8721" spans="1:2" ht="15">
      <c r="A8721" s="629" t="s">
        <v>9042</v>
      </c>
      <c r="B8721" s="630">
        <v>51.88</v>
      </c>
    </row>
    <row r="8722" spans="1:2" ht="15">
      <c r="A8722" s="629" t="s">
        <v>9043</v>
      </c>
      <c r="B8722" s="630">
        <v>49.44</v>
      </c>
    </row>
    <row r="8723" spans="1:2" ht="15">
      <c r="A8723" s="629" t="s">
        <v>9044</v>
      </c>
      <c r="B8723" s="630">
        <v>51.83</v>
      </c>
    </row>
    <row r="8724" spans="1:2" ht="15">
      <c r="A8724" s="629" t="s">
        <v>9045</v>
      </c>
      <c r="B8724" s="630">
        <v>44.95</v>
      </c>
    </row>
    <row r="8725" spans="1:2" ht="15">
      <c r="A8725" s="629" t="s">
        <v>9046</v>
      </c>
      <c r="B8725" s="630">
        <v>44.05</v>
      </c>
    </row>
    <row r="8726" spans="1:2" ht="15">
      <c r="A8726" s="629" t="s">
        <v>9047</v>
      </c>
      <c r="B8726" s="630">
        <v>38.21</v>
      </c>
    </row>
    <row r="8727" spans="1:2" ht="15">
      <c r="A8727" s="629" t="s">
        <v>9048</v>
      </c>
      <c r="B8727" s="630">
        <v>40.950000000000003</v>
      </c>
    </row>
    <row r="8728" spans="1:2" ht="15">
      <c r="A8728" s="629" t="s">
        <v>9049</v>
      </c>
      <c r="B8728" s="630">
        <v>35.520000000000003</v>
      </c>
    </row>
    <row r="8729" spans="1:2" ht="15">
      <c r="A8729" s="629" t="s">
        <v>9050</v>
      </c>
      <c r="B8729" s="630">
        <v>36.28</v>
      </c>
    </row>
    <row r="8730" spans="1:2" ht="15">
      <c r="A8730" s="629" t="s">
        <v>9051</v>
      </c>
      <c r="B8730" s="630">
        <v>31.47</v>
      </c>
    </row>
    <row r="8731" spans="1:2" ht="15">
      <c r="A8731" s="629" t="s">
        <v>9052</v>
      </c>
      <c r="B8731" s="630">
        <v>42.79</v>
      </c>
    </row>
    <row r="8732" spans="1:2" ht="15">
      <c r="A8732" s="629" t="s">
        <v>9053</v>
      </c>
      <c r="B8732" s="630">
        <v>40.11</v>
      </c>
    </row>
    <row r="8733" spans="1:2" ht="15">
      <c r="A8733" s="629" t="s">
        <v>9054</v>
      </c>
      <c r="B8733" s="630">
        <v>86.96</v>
      </c>
    </row>
    <row r="8734" spans="1:2" ht="15">
      <c r="A8734" s="629" t="s">
        <v>9055</v>
      </c>
      <c r="B8734" s="630">
        <v>83.79</v>
      </c>
    </row>
    <row r="8735" spans="1:2" ht="15">
      <c r="A8735" s="629" t="s">
        <v>9056</v>
      </c>
      <c r="B8735" s="630">
        <v>86.96</v>
      </c>
    </row>
    <row r="8736" spans="1:2" ht="15">
      <c r="A8736" s="629" t="s">
        <v>9057</v>
      </c>
      <c r="B8736" s="630">
        <v>83.79</v>
      </c>
    </row>
    <row r="8737" spans="1:2" ht="15">
      <c r="A8737" s="629" t="s">
        <v>9058</v>
      </c>
      <c r="B8737" s="630">
        <v>4.9400000000000004</v>
      </c>
    </row>
    <row r="8738" spans="1:2" ht="15">
      <c r="A8738" s="629" t="s">
        <v>9059</v>
      </c>
      <c r="B8738" s="630">
        <v>4.8600000000000003</v>
      </c>
    </row>
    <row r="8739" spans="1:2" ht="15">
      <c r="A8739" s="629" t="s">
        <v>9060</v>
      </c>
      <c r="B8739" s="630">
        <v>13.3</v>
      </c>
    </row>
    <row r="8740" spans="1:2" ht="15">
      <c r="A8740" s="629" t="s">
        <v>9061</v>
      </c>
      <c r="B8740" s="630">
        <v>13.17</v>
      </c>
    </row>
    <row r="8741" spans="1:2" ht="15">
      <c r="A8741" s="629" t="s">
        <v>9062</v>
      </c>
      <c r="B8741" s="630">
        <v>17.7</v>
      </c>
    </row>
    <row r="8742" spans="1:2" ht="15">
      <c r="A8742" s="629" t="s">
        <v>9063</v>
      </c>
      <c r="B8742" s="630">
        <v>17.489999999999998</v>
      </c>
    </row>
    <row r="8743" spans="1:2" ht="15">
      <c r="A8743" s="629" t="s">
        <v>9064</v>
      </c>
      <c r="B8743" s="630">
        <v>447.05</v>
      </c>
    </row>
    <row r="8744" spans="1:2" ht="15">
      <c r="A8744" s="629" t="s">
        <v>9065</v>
      </c>
      <c r="B8744" s="630">
        <v>445.34</v>
      </c>
    </row>
    <row r="8745" spans="1:2" ht="15">
      <c r="A8745" s="629" t="s">
        <v>9066</v>
      </c>
      <c r="B8745" s="630">
        <v>659.91</v>
      </c>
    </row>
    <row r="8746" spans="1:2" ht="15">
      <c r="A8746" s="629" t="s">
        <v>9067</v>
      </c>
      <c r="B8746" s="630">
        <v>656.11</v>
      </c>
    </row>
    <row r="8747" spans="1:2" ht="15">
      <c r="A8747" s="629" t="s">
        <v>9068</v>
      </c>
      <c r="B8747" s="630">
        <v>5.2</v>
      </c>
    </row>
    <row r="8748" spans="1:2" ht="15">
      <c r="A8748" s="629" t="s">
        <v>9069</v>
      </c>
      <c r="B8748" s="630">
        <v>5.18</v>
      </c>
    </row>
    <row r="8749" spans="1:2" ht="15">
      <c r="A8749" s="629" t="s">
        <v>9070</v>
      </c>
      <c r="B8749" s="630">
        <v>390.82</v>
      </c>
    </row>
    <row r="8750" spans="1:2" ht="15">
      <c r="A8750" s="629" t="s">
        <v>9071</v>
      </c>
      <c r="B8750" s="630">
        <v>378.87</v>
      </c>
    </row>
    <row r="8751" spans="1:2" ht="15">
      <c r="A8751" s="629" t="s">
        <v>9072</v>
      </c>
      <c r="B8751" s="630">
        <v>10.63</v>
      </c>
    </row>
    <row r="8752" spans="1:2" ht="15">
      <c r="A8752" s="629" t="s">
        <v>9073</v>
      </c>
      <c r="B8752" s="630">
        <v>10.58</v>
      </c>
    </row>
    <row r="8753" spans="1:2" ht="15">
      <c r="A8753" s="629" t="s">
        <v>9074</v>
      </c>
      <c r="B8753" s="630">
        <v>9.74</v>
      </c>
    </row>
    <row r="8754" spans="1:2" ht="15">
      <c r="A8754" s="629" t="s">
        <v>9075</v>
      </c>
      <c r="B8754" s="630">
        <v>9.4</v>
      </c>
    </row>
    <row r="8755" spans="1:2" ht="15">
      <c r="A8755" s="629" t="s">
        <v>9076</v>
      </c>
      <c r="B8755" s="630">
        <v>31.1</v>
      </c>
    </row>
    <row r="8756" spans="1:2" ht="15">
      <c r="A8756" s="629" t="s">
        <v>9077</v>
      </c>
      <c r="B8756" s="630">
        <v>31.05</v>
      </c>
    </row>
    <row r="8757" spans="1:2" ht="15">
      <c r="A8757" s="629" t="s">
        <v>9078</v>
      </c>
      <c r="B8757" s="630">
        <v>58.81</v>
      </c>
    </row>
    <row r="8758" spans="1:2" ht="15">
      <c r="A8758" s="629" t="s">
        <v>9079</v>
      </c>
      <c r="B8758" s="630">
        <v>58.28</v>
      </c>
    </row>
    <row r="8759" spans="1:2" ht="15">
      <c r="A8759" s="629" t="s">
        <v>9080</v>
      </c>
      <c r="B8759" s="630">
        <v>72.069999999999993</v>
      </c>
    </row>
    <row r="8760" spans="1:2" ht="15">
      <c r="A8760" s="629" t="s">
        <v>9081</v>
      </c>
      <c r="B8760" s="630">
        <v>71.37</v>
      </c>
    </row>
    <row r="8761" spans="1:2" ht="15">
      <c r="A8761" s="629" t="s">
        <v>9082</v>
      </c>
      <c r="B8761" s="630">
        <v>63.93</v>
      </c>
    </row>
    <row r="8762" spans="1:2" ht="15">
      <c r="A8762" s="629" t="s">
        <v>9083</v>
      </c>
      <c r="B8762" s="630">
        <v>63.14</v>
      </c>
    </row>
    <row r="8763" spans="1:2" ht="15">
      <c r="A8763" s="629" t="s">
        <v>9084</v>
      </c>
      <c r="B8763" s="630">
        <v>38.590000000000003</v>
      </c>
    </row>
    <row r="8764" spans="1:2" ht="15">
      <c r="A8764" s="629" t="s">
        <v>9085</v>
      </c>
      <c r="B8764" s="630">
        <v>37.74</v>
      </c>
    </row>
    <row r="8765" spans="1:2" ht="15">
      <c r="A8765" s="629" t="s">
        <v>9086</v>
      </c>
      <c r="B8765" s="630">
        <v>35.39</v>
      </c>
    </row>
    <row r="8766" spans="1:2" ht="15">
      <c r="A8766" s="629" t="s">
        <v>9087</v>
      </c>
      <c r="B8766" s="630">
        <v>34.79</v>
      </c>
    </row>
    <row r="8767" spans="1:2" ht="15">
      <c r="A8767" s="629" t="s">
        <v>9088</v>
      </c>
      <c r="B8767" s="630">
        <v>33.79</v>
      </c>
    </row>
    <row r="8768" spans="1:2" ht="15">
      <c r="A8768" s="629" t="s">
        <v>9089</v>
      </c>
      <c r="B8768" s="630">
        <v>33.33</v>
      </c>
    </row>
    <row r="8769" spans="1:2" ht="15">
      <c r="A8769" s="629" t="s">
        <v>9090</v>
      </c>
      <c r="B8769" s="630">
        <v>32.5</v>
      </c>
    </row>
    <row r="8770" spans="1:2" ht="15">
      <c r="A8770" s="629" t="s">
        <v>9091</v>
      </c>
      <c r="B8770" s="630">
        <v>32.15</v>
      </c>
    </row>
    <row r="8771" spans="1:2" ht="15">
      <c r="A8771" s="629" t="s">
        <v>9092</v>
      </c>
      <c r="B8771" s="630">
        <v>31.65</v>
      </c>
    </row>
    <row r="8772" spans="1:2" ht="15">
      <c r="A8772" s="629" t="s">
        <v>9093</v>
      </c>
      <c r="B8772" s="630">
        <v>31.37</v>
      </c>
    </row>
    <row r="8773" spans="1:2" ht="15">
      <c r="A8773" s="629" t="s">
        <v>9094</v>
      </c>
      <c r="B8773" s="630">
        <v>31.15</v>
      </c>
    </row>
    <row r="8774" spans="1:2" ht="15">
      <c r="A8774" s="629" t="s">
        <v>9095</v>
      </c>
      <c r="B8774" s="630">
        <v>30.91</v>
      </c>
    </row>
    <row r="8775" spans="1:2" ht="15">
      <c r="A8775" s="629" t="s">
        <v>9096</v>
      </c>
      <c r="B8775" s="630">
        <v>30.86</v>
      </c>
    </row>
    <row r="8776" spans="1:2" ht="15">
      <c r="A8776" s="629" t="s">
        <v>9097</v>
      </c>
      <c r="B8776" s="630">
        <v>30.18</v>
      </c>
    </row>
    <row r="8777" spans="1:2" ht="15">
      <c r="A8777" s="629" t="s">
        <v>9098</v>
      </c>
      <c r="B8777" s="630">
        <v>28.29</v>
      </c>
    </row>
    <row r="8778" spans="1:2" ht="15">
      <c r="A8778" s="629" t="s">
        <v>9099</v>
      </c>
      <c r="B8778" s="630">
        <v>27.82</v>
      </c>
    </row>
    <row r="8779" spans="1:2" ht="15">
      <c r="A8779" s="629" t="s">
        <v>9100</v>
      </c>
      <c r="B8779" s="630">
        <v>27.02</v>
      </c>
    </row>
    <row r="8780" spans="1:2" ht="15">
      <c r="A8780" s="629" t="s">
        <v>9101</v>
      </c>
      <c r="B8780" s="630">
        <v>26.65</v>
      </c>
    </row>
    <row r="8781" spans="1:2" ht="15">
      <c r="A8781" s="629" t="s">
        <v>9102</v>
      </c>
      <c r="B8781" s="630">
        <v>25.99</v>
      </c>
    </row>
    <row r="8782" spans="1:2" ht="15">
      <c r="A8782" s="629" t="s">
        <v>9103</v>
      </c>
      <c r="B8782" s="630">
        <v>25.71</v>
      </c>
    </row>
    <row r="8783" spans="1:2" ht="15">
      <c r="A8783" s="629" t="s">
        <v>9104</v>
      </c>
      <c r="B8783" s="630">
        <v>25.31</v>
      </c>
    </row>
    <row r="8784" spans="1:2" ht="15">
      <c r="A8784" s="629" t="s">
        <v>9105</v>
      </c>
      <c r="B8784" s="630">
        <v>25.08</v>
      </c>
    </row>
    <row r="8785" spans="1:2" ht="15">
      <c r="A8785" s="629" t="s">
        <v>9106</v>
      </c>
      <c r="B8785" s="630">
        <v>24.91</v>
      </c>
    </row>
    <row r="8786" spans="1:2" ht="15">
      <c r="A8786" s="629" t="s">
        <v>9107</v>
      </c>
      <c r="B8786" s="630">
        <v>24.72</v>
      </c>
    </row>
    <row r="8787" spans="1:2" ht="15">
      <c r="A8787" s="629" t="s">
        <v>9108</v>
      </c>
      <c r="B8787" s="630">
        <v>23.14</v>
      </c>
    </row>
    <row r="8788" spans="1:2" ht="15">
      <c r="A8788" s="629" t="s">
        <v>9109</v>
      </c>
      <c r="B8788" s="630">
        <v>22.63</v>
      </c>
    </row>
    <row r="8789" spans="1:2" ht="15">
      <c r="A8789" s="629" t="s">
        <v>9110</v>
      </c>
      <c r="B8789" s="630">
        <v>21.22</v>
      </c>
    </row>
    <row r="8790" spans="1:2" ht="15">
      <c r="A8790" s="629" t="s">
        <v>9111</v>
      </c>
      <c r="B8790" s="630">
        <v>20.86</v>
      </c>
    </row>
    <row r="8791" spans="1:2" ht="15">
      <c r="A8791" s="629" t="s">
        <v>9112</v>
      </c>
      <c r="B8791" s="630">
        <v>20.28</v>
      </c>
    </row>
    <row r="8792" spans="1:2" ht="15">
      <c r="A8792" s="629" t="s">
        <v>9113</v>
      </c>
      <c r="B8792" s="630">
        <v>20.010000000000002</v>
      </c>
    </row>
    <row r="8793" spans="1:2" ht="15">
      <c r="A8793" s="629" t="s">
        <v>9114</v>
      </c>
      <c r="B8793" s="630">
        <v>19.43</v>
      </c>
    </row>
    <row r="8794" spans="1:2" ht="15">
      <c r="A8794" s="629" t="s">
        <v>9115</v>
      </c>
      <c r="B8794" s="630">
        <v>19.23</v>
      </c>
    </row>
    <row r="8795" spans="1:2" ht="15">
      <c r="A8795" s="629" t="s">
        <v>9116</v>
      </c>
      <c r="B8795" s="630">
        <v>18.98</v>
      </c>
    </row>
    <row r="8796" spans="1:2" ht="15">
      <c r="A8796" s="629" t="s">
        <v>9117</v>
      </c>
      <c r="B8796" s="630">
        <v>18.809999999999999</v>
      </c>
    </row>
    <row r="8797" spans="1:2" ht="15">
      <c r="A8797" s="629" t="s">
        <v>9118</v>
      </c>
      <c r="B8797" s="630">
        <v>18.68</v>
      </c>
    </row>
    <row r="8798" spans="1:2" ht="15">
      <c r="A8798" s="629" t="s">
        <v>9119</v>
      </c>
      <c r="B8798" s="630">
        <v>18.54</v>
      </c>
    </row>
    <row r="8799" spans="1:2" ht="15">
      <c r="A8799" s="629" t="s">
        <v>9120</v>
      </c>
      <c r="B8799" s="630">
        <v>72.89</v>
      </c>
    </row>
    <row r="8800" spans="1:2" ht="15">
      <c r="A8800" s="629" t="s">
        <v>9121</v>
      </c>
      <c r="B8800" s="630">
        <v>72.58</v>
      </c>
    </row>
    <row r="8801" spans="1:2" ht="15">
      <c r="A8801" s="629" t="s">
        <v>9122</v>
      </c>
      <c r="B8801" s="630">
        <v>83.98</v>
      </c>
    </row>
    <row r="8802" spans="1:2" ht="15">
      <c r="A8802" s="629" t="s">
        <v>9123</v>
      </c>
      <c r="B8802" s="630">
        <v>83.68</v>
      </c>
    </row>
    <row r="8803" spans="1:2" ht="15">
      <c r="A8803" s="629" t="s">
        <v>9124</v>
      </c>
      <c r="B8803" s="630">
        <v>268.95</v>
      </c>
    </row>
    <row r="8804" spans="1:2" ht="15">
      <c r="A8804" s="629" t="s">
        <v>9125</v>
      </c>
      <c r="B8804" s="630">
        <v>266.04000000000002</v>
      </c>
    </row>
    <row r="8805" spans="1:2" ht="15">
      <c r="A8805" s="629" t="s">
        <v>9126</v>
      </c>
      <c r="B8805" s="630">
        <v>14.39</v>
      </c>
    </row>
    <row r="8806" spans="1:2" ht="15">
      <c r="A8806" s="629" t="s">
        <v>9127</v>
      </c>
      <c r="B8806" s="630">
        <v>14.31</v>
      </c>
    </row>
    <row r="8807" spans="1:2" ht="15">
      <c r="A8807" s="629" t="s">
        <v>9128</v>
      </c>
      <c r="B8807" s="630">
        <v>2.31</v>
      </c>
    </row>
    <row r="8808" spans="1:2" ht="15">
      <c r="A8808" s="629" t="s">
        <v>9129</v>
      </c>
      <c r="B8808" s="630">
        <v>2.2599999999999998</v>
      </c>
    </row>
    <row r="8809" spans="1:2" ht="15">
      <c r="A8809" s="629" t="s">
        <v>9130</v>
      </c>
      <c r="B8809" s="630">
        <v>9.8800000000000008</v>
      </c>
    </row>
    <row r="8810" spans="1:2" ht="15">
      <c r="A8810" s="629" t="s">
        <v>9131</v>
      </c>
      <c r="B8810" s="630">
        <v>9.85</v>
      </c>
    </row>
    <row r="8811" spans="1:2" ht="15">
      <c r="A8811" s="629" t="s">
        <v>9132</v>
      </c>
      <c r="B8811" s="630">
        <v>48.56</v>
      </c>
    </row>
    <row r="8812" spans="1:2" ht="15">
      <c r="A8812" s="629" t="s">
        <v>9133</v>
      </c>
      <c r="B8812" s="630">
        <v>48.26</v>
      </c>
    </row>
    <row r="8813" spans="1:2" ht="15">
      <c r="A8813" s="629" t="s">
        <v>9134</v>
      </c>
      <c r="B8813" s="630">
        <v>66.709999999999994</v>
      </c>
    </row>
    <row r="8814" spans="1:2" ht="15">
      <c r="A8814" s="629" t="s">
        <v>9135</v>
      </c>
      <c r="B8814" s="630">
        <v>66.349999999999994</v>
      </c>
    </row>
    <row r="8815" spans="1:2" ht="15">
      <c r="A8815" s="629" t="s">
        <v>9136</v>
      </c>
      <c r="B8815" s="630">
        <v>5.5</v>
      </c>
    </row>
    <row r="8816" spans="1:2" ht="15">
      <c r="A8816" s="629" t="s">
        <v>9137</v>
      </c>
      <c r="B8816" s="630">
        <v>5.19</v>
      </c>
    </row>
    <row r="8817" spans="1:2" ht="15">
      <c r="A8817" s="629" t="s">
        <v>9138</v>
      </c>
      <c r="B8817" s="630">
        <v>8.0500000000000007</v>
      </c>
    </row>
    <row r="8818" spans="1:2" ht="15">
      <c r="A8818" s="629" t="s">
        <v>9139</v>
      </c>
      <c r="B8818" s="630">
        <v>7.63</v>
      </c>
    </row>
    <row r="8819" spans="1:2" ht="15">
      <c r="A8819" s="629" t="s">
        <v>9140</v>
      </c>
      <c r="B8819" s="630">
        <v>283.72000000000003</v>
      </c>
    </row>
    <row r="8820" spans="1:2" ht="15">
      <c r="A8820" s="629" t="s">
        <v>9141</v>
      </c>
      <c r="B8820" s="630">
        <v>281.5</v>
      </c>
    </row>
    <row r="8821" spans="1:2" ht="15">
      <c r="A8821" s="629" t="s">
        <v>9142</v>
      </c>
      <c r="B8821" s="630">
        <v>317.70999999999998</v>
      </c>
    </row>
    <row r="8822" spans="1:2" ht="15">
      <c r="A8822" s="629" t="s">
        <v>9143</v>
      </c>
      <c r="B8822" s="630">
        <v>312.23</v>
      </c>
    </row>
    <row r="8823" spans="1:2" ht="15">
      <c r="A8823" s="629" t="s">
        <v>9144</v>
      </c>
      <c r="B8823" s="630">
        <v>296.04000000000002</v>
      </c>
    </row>
    <row r="8824" spans="1:2" ht="15">
      <c r="A8824" s="629" t="s">
        <v>9145</v>
      </c>
      <c r="B8824" s="630">
        <v>292.38</v>
      </c>
    </row>
    <row r="8825" spans="1:2" ht="15">
      <c r="A8825" s="629" t="s">
        <v>9146</v>
      </c>
      <c r="B8825" s="630">
        <v>285.17</v>
      </c>
    </row>
    <row r="8826" spans="1:2" ht="15">
      <c r="A8826" s="629" t="s">
        <v>9147</v>
      </c>
      <c r="B8826" s="630">
        <v>282.42</v>
      </c>
    </row>
    <row r="8827" spans="1:2" ht="15">
      <c r="A8827" s="629" t="s">
        <v>9148</v>
      </c>
      <c r="B8827" s="630">
        <v>274.36</v>
      </c>
    </row>
    <row r="8828" spans="1:2" ht="15">
      <c r="A8828" s="629" t="s">
        <v>9149</v>
      </c>
      <c r="B8828" s="630">
        <v>272.52999999999997</v>
      </c>
    </row>
    <row r="8829" spans="1:2" ht="15">
      <c r="A8829" s="629" t="s">
        <v>9150</v>
      </c>
      <c r="B8829" s="630">
        <v>268.89</v>
      </c>
    </row>
    <row r="8830" spans="1:2" ht="15">
      <c r="A8830" s="629" t="s">
        <v>9151</v>
      </c>
      <c r="B8830" s="630">
        <v>267.52</v>
      </c>
    </row>
    <row r="8831" spans="1:2" ht="15">
      <c r="A8831" s="629" t="s">
        <v>9152</v>
      </c>
      <c r="B8831" s="630">
        <v>265.68</v>
      </c>
    </row>
    <row r="8832" spans="1:2" ht="15">
      <c r="A8832" s="629" t="s">
        <v>9153</v>
      </c>
      <c r="B8832" s="630">
        <v>264.58</v>
      </c>
    </row>
    <row r="8833" spans="1:2" ht="15">
      <c r="A8833" s="629" t="s">
        <v>9154</v>
      </c>
      <c r="B8833" s="630">
        <v>295.57</v>
      </c>
    </row>
    <row r="8834" spans="1:2" ht="15">
      <c r="A8834" s="629" t="s">
        <v>9155</v>
      </c>
      <c r="B8834" s="630">
        <v>290.07</v>
      </c>
    </row>
    <row r="8835" spans="1:2" ht="15">
      <c r="A8835" s="629" t="s">
        <v>9156</v>
      </c>
      <c r="B8835" s="630">
        <v>273.77999999999997</v>
      </c>
    </row>
    <row r="8836" spans="1:2" ht="15">
      <c r="A8836" s="629" t="s">
        <v>9157</v>
      </c>
      <c r="B8836" s="630">
        <v>270.12</v>
      </c>
    </row>
    <row r="8837" spans="1:2" ht="15">
      <c r="A8837" s="629" t="s">
        <v>9158</v>
      </c>
      <c r="B8837" s="630">
        <v>262.91000000000003</v>
      </c>
    </row>
    <row r="8838" spans="1:2" ht="15">
      <c r="A8838" s="629" t="s">
        <v>9159</v>
      </c>
      <c r="B8838" s="630">
        <v>260.16000000000003</v>
      </c>
    </row>
    <row r="8839" spans="1:2" ht="15">
      <c r="A8839" s="629" t="s">
        <v>9160</v>
      </c>
      <c r="B8839" s="630">
        <v>252.1</v>
      </c>
    </row>
    <row r="8840" spans="1:2" ht="15">
      <c r="A8840" s="629" t="s">
        <v>9161</v>
      </c>
      <c r="B8840" s="630">
        <v>250.27</v>
      </c>
    </row>
    <row r="8841" spans="1:2" ht="15">
      <c r="A8841" s="629" t="s">
        <v>9162</v>
      </c>
      <c r="B8841" s="630">
        <v>246.64</v>
      </c>
    </row>
    <row r="8842" spans="1:2" ht="15">
      <c r="A8842" s="629" t="s">
        <v>9163</v>
      </c>
      <c r="B8842" s="630">
        <v>245.26</v>
      </c>
    </row>
    <row r="8843" spans="1:2" ht="15">
      <c r="A8843" s="629" t="s">
        <v>9164</v>
      </c>
      <c r="B8843" s="630">
        <v>243.42</v>
      </c>
    </row>
    <row r="8844" spans="1:2" ht="15">
      <c r="A8844" s="629" t="s">
        <v>9165</v>
      </c>
      <c r="B8844" s="630">
        <v>242.32</v>
      </c>
    </row>
    <row r="8845" spans="1:2" ht="15">
      <c r="A8845" s="629" t="s">
        <v>9166</v>
      </c>
      <c r="B8845" s="630">
        <v>252.37</v>
      </c>
    </row>
    <row r="8846" spans="1:2" ht="15">
      <c r="A8846" s="629" t="s">
        <v>9167</v>
      </c>
      <c r="B8846" s="630">
        <v>246.89</v>
      </c>
    </row>
    <row r="8847" spans="1:2" ht="15">
      <c r="A8847" s="629" t="s">
        <v>9168</v>
      </c>
      <c r="B8847" s="630">
        <v>230.7</v>
      </c>
    </row>
    <row r="8848" spans="1:2" ht="15">
      <c r="A8848" s="629" t="s">
        <v>9169</v>
      </c>
      <c r="B8848" s="630">
        <v>227.04</v>
      </c>
    </row>
    <row r="8849" spans="1:2" ht="15">
      <c r="A8849" s="629" t="s">
        <v>9170</v>
      </c>
      <c r="B8849" s="630">
        <v>219.83</v>
      </c>
    </row>
    <row r="8850" spans="1:2" ht="15">
      <c r="A8850" s="629" t="s">
        <v>9171</v>
      </c>
      <c r="B8850" s="630">
        <v>217.08</v>
      </c>
    </row>
    <row r="8851" spans="1:2" ht="15">
      <c r="A8851" s="629" t="s">
        <v>9172</v>
      </c>
      <c r="B8851" s="630">
        <v>209.02</v>
      </c>
    </row>
    <row r="8852" spans="1:2" ht="15">
      <c r="A8852" s="629" t="s">
        <v>9173</v>
      </c>
      <c r="B8852" s="630">
        <v>207.19</v>
      </c>
    </row>
    <row r="8853" spans="1:2" ht="15">
      <c r="A8853" s="629" t="s">
        <v>9174</v>
      </c>
      <c r="B8853" s="630">
        <v>203.55</v>
      </c>
    </row>
    <row r="8854" spans="1:2" ht="15">
      <c r="A8854" s="629" t="s">
        <v>9175</v>
      </c>
      <c r="B8854" s="630">
        <v>202.18</v>
      </c>
    </row>
    <row r="8855" spans="1:2" ht="15">
      <c r="A8855" s="629" t="s">
        <v>9176</v>
      </c>
      <c r="B8855" s="630">
        <v>200.34</v>
      </c>
    </row>
    <row r="8856" spans="1:2" ht="15">
      <c r="A8856" s="629" t="s">
        <v>9177</v>
      </c>
      <c r="B8856" s="630">
        <v>199.24</v>
      </c>
    </row>
    <row r="8857" spans="1:2" ht="15">
      <c r="A8857" s="629" t="s">
        <v>9178</v>
      </c>
      <c r="B8857" s="630">
        <v>46.78</v>
      </c>
    </row>
    <row r="8858" spans="1:2" ht="15">
      <c r="A8858" s="629" t="s">
        <v>9179</v>
      </c>
      <c r="B8858" s="630">
        <v>45.78</v>
      </c>
    </row>
    <row r="8859" spans="1:2" ht="15">
      <c r="A8859" s="629" t="s">
        <v>9180</v>
      </c>
      <c r="B8859" s="630">
        <v>43</v>
      </c>
    </row>
    <row r="8860" spans="1:2" ht="15">
      <c r="A8860" s="629" t="s">
        <v>9181</v>
      </c>
      <c r="B8860" s="630">
        <v>42.31</v>
      </c>
    </row>
    <row r="8861" spans="1:2" ht="15">
      <c r="A8861" s="629" t="s">
        <v>9182</v>
      </c>
      <c r="B8861" s="630">
        <v>41.12</v>
      </c>
    </row>
    <row r="8862" spans="1:2" ht="15">
      <c r="A8862" s="629" t="s">
        <v>9183</v>
      </c>
      <c r="B8862" s="630">
        <v>40.58</v>
      </c>
    </row>
    <row r="8863" spans="1:2" ht="15">
      <c r="A8863" s="629" t="s">
        <v>9184</v>
      </c>
      <c r="B8863" s="630">
        <v>39.53</v>
      </c>
    </row>
    <row r="8864" spans="1:2" ht="15">
      <c r="A8864" s="629" t="s">
        <v>9185</v>
      </c>
      <c r="B8864" s="630">
        <v>39.14</v>
      </c>
    </row>
    <row r="8865" spans="1:2" ht="15">
      <c r="A8865" s="629" t="s">
        <v>9186</v>
      </c>
      <c r="B8865" s="630">
        <v>38.54</v>
      </c>
    </row>
    <row r="8866" spans="1:2" ht="15">
      <c r="A8866" s="629" t="s">
        <v>9187</v>
      </c>
      <c r="B8866" s="630">
        <v>38.22</v>
      </c>
    </row>
    <row r="8867" spans="1:2" ht="15">
      <c r="A8867" s="629" t="s">
        <v>9188</v>
      </c>
      <c r="B8867" s="630">
        <v>37.96</v>
      </c>
    </row>
    <row r="8868" spans="1:2" ht="15">
      <c r="A8868" s="629" t="s">
        <v>9189</v>
      </c>
      <c r="B8868" s="630">
        <v>37.69</v>
      </c>
    </row>
    <row r="8869" spans="1:2" ht="15">
      <c r="A8869" s="629" t="s">
        <v>9190</v>
      </c>
      <c r="B8869" s="630">
        <v>37.4</v>
      </c>
    </row>
    <row r="8870" spans="1:2" ht="15">
      <c r="A8870" s="629" t="s">
        <v>9191</v>
      </c>
      <c r="B8870" s="630">
        <v>36.61</v>
      </c>
    </row>
    <row r="8871" spans="1:2" ht="15">
      <c r="A8871" s="629" t="s">
        <v>9192</v>
      </c>
      <c r="B8871" s="630">
        <v>34.380000000000003</v>
      </c>
    </row>
    <row r="8872" spans="1:2" ht="15">
      <c r="A8872" s="629" t="s">
        <v>9193</v>
      </c>
      <c r="B8872" s="630">
        <v>33.83</v>
      </c>
    </row>
    <row r="8873" spans="1:2" ht="15">
      <c r="A8873" s="629" t="s">
        <v>9194</v>
      </c>
      <c r="B8873" s="630">
        <v>32.880000000000003</v>
      </c>
    </row>
    <row r="8874" spans="1:2" ht="15">
      <c r="A8874" s="629" t="s">
        <v>9195</v>
      </c>
      <c r="B8874" s="630">
        <v>32.44</v>
      </c>
    </row>
    <row r="8875" spans="1:2" ht="15">
      <c r="A8875" s="629" t="s">
        <v>9196</v>
      </c>
      <c r="B8875" s="630">
        <v>31.61</v>
      </c>
    </row>
    <row r="8876" spans="1:2" ht="15">
      <c r="A8876" s="629" t="s">
        <v>9197</v>
      </c>
      <c r="B8876" s="630">
        <v>31.29</v>
      </c>
    </row>
    <row r="8877" spans="1:2" ht="15">
      <c r="A8877" s="629" t="s">
        <v>9198</v>
      </c>
      <c r="B8877" s="630">
        <v>30.82</v>
      </c>
    </row>
    <row r="8878" spans="1:2" ht="15">
      <c r="A8878" s="629" t="s">
        <v>9199</v>
      </c>
      <c r="B8878" s="630">
        <v>30.57</v>
      </c>
    </row>
    <row r="8879" spans="1:2" ht="15">
      <c r="A8879" s="629" t="s">
        <v>9200</v>
      </c>
      <c r="B8879" s="630">
        <v>30.36</v>
      </c>
    </row>
    <row r="8880" spans="1:2" ht="15">
      <c r="A8880" s="629" t="s">
        <v>9201</v>
      </c>
      <c r="B8880" s="630">
        <v>30.14</v>
      </c>
    </row>
    <row r="8881" spans="1:2" ht="15">
      <c r="A8881" s="629" t="s">
        <v>9202</v>
      </c>
      <c r="B8881" s="630">
        <v>390.79</v>
      </c>
    </row>
    <row r="8882" spans="1:2" ht="15">
      <c r="A8882" s="629" t="s">
        <v>9203</v>
      </c>
      <c r="B8882" s="630">
        <v>384.04</v>
      </c>
    </row>
    <row r="8883" spans="1:2" ht="15">
      <c r="A8883" s="629" t="s">
        <v>9204</v>
      </c>
      <c r="B8883" s="630">
        <v>364.13</v>
      </c>
    </row>
    <row r="8884" spans="1:2" ht="15">
      <c r="A8884" s="629" t="s">
        <v>9205</v>
      </c>
      <c r="B8884" s="630">
        <v>359.62</v>
      </c>
    </row>
    <row r="8885" spans="1:2" ht="15">
      <c r="A8885" s="629" t="s">
        <v>9206</v>
      </c>
      <c r="B8885" s="630">
        <v>350.76</v>
      </c>
    </row>
    <row r="8886" spans="1:2" ht="15">
      <c r="A8886" s="629" t="s">
        <v>9207</v>
      </c>
      <c r="B8886" s="630">
        <v>347.38</v>
      </c>
    </row>
    <row r="8887" spans="1:2" ht="15">
      <c r="A8887" s="629" t="s">
        <v>9208</v>
      </c>
      <c r="B8887" s="630">
        <v>337.47</v>
      </c>
    </row>
    <row r="8888" spans="1:2" ht="15">
      <c r="A8888" s="629" t="s">
        <v>9209</v>
      </c>
      <c r="B8888" s="630">
        <v>335.21</v>
      </c>
    </row>
    <row r="8889" spans="1:2" ht="15">
      <c r="A8889" s="629" t="s">
        <v>9210</v>
      </c>
      <c r="B8889" s="630">
        <v>330.74</v>
      </c>
    </row>
    <row r="8890" spans="1:2" ht="15">
      <c r="A8890" s="629" t="s">
        <v>9211</v>
      </c>
      <c r="B8890" s="630">
        <v>329.05</v>
      </c>
    </row>
    <row r="8891" spans="1:2" ht="15">
      <c r="A8891" s="629" t="s">
        <v>9212</v>
      </c>
      <c r="B8891" s="630">
        <v>326.77999999999997</v>
      </c>
    </row>
    <row r="8892" spans="1:2" ht="15">
      <c r="A8892" s="629" t="s">
        <v>9213</v>
      </c>
      <c r="B8892" s="630">
        <v>325.43</v>
      </c>
    </row>
    <row r="8893" spans="1:2" ht="15">
      <c r="A8893" s="629" t="s">
        <v>9214</v>
      </c>
      <c r="B8893" s="630">
        <v>363.56</v>
      </c>
    </row>
    <row r="8894" spans="1:2" ht="15">
      <c r="A8894" s="629" t="s">
        <v>9215</v>
      </c>
      <c r="B8894" s="630">
        <v>356.79</v>
      </c>
    </row>
    <row r="8895" spans="1:2" ht="15">
      <c r="A8895" s="629" t="s">
        <v>9216</v>
      </c>
      <c r="B8895" s="630">
        <v>336.75</v>
      </c>
    </row>
    <row r="8896" spans="1:2" ht="15">
      <c r="A8896" s="629" t="s">
        <v>9217</v>
      </c>
      <c r="B8896" s="630">
        <v>332.25</v>
      </c>
    </row>
    <row r="8897" spans="1:2" ht="15">
      <c r="A8897" s="629" t="s">
        <v>9218</v>
      </c>
      <c r="B8897" s="630">
        <v>323.38</v>
      </c>
    </row>
    <row r="8898" spans="1:2" ht="15">
      <c r="A8898" s="629" t="s">
        <v>9219</v>
      </c>
      <c r="B8898" s="630">
        <v>320</v>
      </c>
    </row>
    <row r="8899" spans="1:2" ht="15">
      <c r="A8899" s="629" t="s">
        <v>9220</v>
      </c>
      <c r="B8899" s="630">
        <v>310.08999999999997</v>
      </c>
    </row>
    <row r="8900" spans="1:2" ht="15">
      <c r="A8900" s="629" t="s">
        <v>9221</v>
      </c>
      <c r="B8900" s="630">
        <v>307.83</v>
      </c>
    </row>
    <row r="8901" spans="1:2" ht="15">
      <c r="A8901" s="629" t="s">
        <v>9222</v>
      </c>
      <c r="B8901" s="630">
        <v>303.36</v>
      </c>
    </row>
    <row r="8902" spans="1:2" ht="15">
      <c r="A8902" s="629" t="s">
        <v>9223</v>
      </c>
      <c r="B8902" s="630">
        <v>301.68</v>
      </c>
    </row>
    <row r="8903" spans="1:2" ht="15">
      <c r="A8903" s="629" t="s">
        <v>9224</v>
      </c>
      <c r="B8903" s="630">
        <v>299.41000000000003</v>
      </c>
    </row>
    <row r="8904" spans="1:2" ht="15">
      <c r="A8904" s="629" t="s">
        <v>9225</v>
      </c>
      <c r="B8904" s="630">
        <v>298.05</v>
      </c>
    </row>
    <row r="8905" spans="1:2" ht="15">
      <c r="A8905" s="629" t="s">
        <v>9226</v>
      </c>
      <c r="B8905" s="630">
        <v>310.42</v>
      </c>
    </row>
    <row r="8906" spans="1:2" ht="15">
      <c r="A8906" s="629" t="s">
        <v>9227</v>
      </c>
      <c r="B8906" s="630">
        <v>303.67</v>
      </c>
    </row>
    <row r="8907" spans="1:2" ht="15">
      <c r="A8907" s="629" t="s">
        <v>9228</v>
      </c>
      <c r="B8907" s="630">
        <v>283.76</v>
      </c>
    </row>
    <row r="8908" spans="1:2" ht="15">
      <c r="A8908" s="629" t="s">
        <v>9229</v>
      </c>
      <c r="B8908" s="630">
        <v>279.26</v>
      </c>
    </row>
    <row r="8909" spans="1:2" ht="15">
      <c r="A8909" s="629" t="s">
        <v>9230</v>
      </c>
      <c r="B8909" s="630">
        <v>270.39</v>
      </c>
    </row>
    <row r="8910" spans="1:2" ht="15">
      <c r="A8910" s="629" t="s">
        <v>9231</v>
      </c>
      <c r="B8910" s="630">
        <v>267.01</v>
      </c>
    </row>
    <row r="8911" spans="1:2" ht="15">
      <c r="A8911" s="629" t="s">
        <v>9232</v>
      </c>
      <c r="B8911" s="630">
        <v>257.10000000000002</v>
      </c>
    </row>
    <row r="8912" spans="1:2" ht="15">
      <c r="A8912" s="629" t="s">
        <v>9233</v>
      </c>
      <c r="B8912" s="630">
        <v>254.84</v>
      </c>
    </row>
    <row r="8913" spans="1:2" ht="15">
      <c r="A8913" s="629" t="s">
        <v>9234</v>
      </c>
      <c r="B8913" s="630">
        <v>250.37</v>
      </c>
    </row>
    <row r="8914" spans="1:2" ht="15">
      <c r="A8914" s="629" t="s">
        <v>9235</v>
      </c>
      <c r="B8914" s="630">
        <v>248.68</v>
      </c>
    </row>
    <row r="8915" spans="1:2" ht="15">
      <c r="A8915" s="629" t="s">
        <v>9236</v>
      </c>
      <c r="B8915" s="630">
        <v>246.42</v>
      </c>
    </row>
    <row r="8916" spans="1:2" ht="15">
      <c r="A8916" s="629" t="s">
        <v>9237</v>
      </c>
      <c r="B8916" s="630">
        <v>245.06</v>
      </c>
    </row>
    <row r="8917" spans="1:2" ht="15">
      <c r="A8917" s="629" t="s">
        <v>9238</v>
      </c>
      <c r="B8917" s="630">
        <v>12.01</v>
      </c>
    </row>
    <row r="8918" spans="1:2" ht="15">
      <c r="A8918" s="629" t="s">
        <v>9239</v>
      </c>
      <c r="B8918" s="630">
        <v>11.55</v>
      </c>
    </row>
    <row r="8919" spans="1:2" ht="15">
      <c r="A8919" s="629" t="s">
        <v>9240</v>
      </c>
      <c r="B8919" s="630">
        <v>12.13</v>
      </c>
    </row>
    <row r="8920" spans="1:2" ht="15">
      <c r="A8920" s="629" t="s">
        <v>9241</v>
      </c>
      <c r="B8920" s="630">
        <v>11.68</v>
      </c>
    </row>
    <row r="8921" spans="1:2" ht="15">
      <c r="A8921" s="629" t="s">
        <v>9242</v>
      </c>
      <c r="B8921" s="630">
        <v>55.57</v>
      </c>
    </row>
    <row r="8922" spans="1:2" ht="15">
      <c r="A8922" s="629" t="s">
        <v>9243</v>
      </c>
      <c r="B8922" s="630">
        <v>55.11</v>
      </c>
    </row>
    <row r="8923" spans="1:2" ht="15">
      <c r="A8923" s="629" t="s">
        <v>9244</v>
      </c>
      <c r="B8923" s="630">
        <v>55.26</v>
      </c>
    </row>
    <row r="8924" spans="1:2" ht="15">
      <c r="A8924" s="629" t="s">
        <v>9245</v>
      </c>
      <c r="B8924" s="630">
        <v>54.81</v>
      </c>
    </row>
    <row r="8925" spans="1:2" ht="15">
      <c r="A8925" s="629" t="s">
        <v>9246</v>
      </c>
      <c r="B8925" s="630">
        <v>68.73</v>
      </c>
    </row>
    <row r="8926" spans="1:2" ht="15">
      <c r="A8926" s="629" t="s">
        <v>9247</v>
      </c>
      <c r="B8926" s="630">
        <v>66.69</v>
      </c>
    </row>
    <row r="8927" spans="1:2" ht="15">
      <c r="A8927" s="629" t="s">
        <v>9248</v>
      </c>
      <c r="B8927" s="630">
        <v>3016.05</v>
      </c>
    </row>
    <row r="8928" spans="1:2" ht="15">
      <c r="A8928" s="629" t="s">
        <v>9249</v>
      </c>
      <c r="B8928" s="630">
        <v>3015.17</v>
      </c>
    </row>
    <row r="8929" spans="1:2" ht="15">
      <c r="A8929" s="629" t="s">
        <v>9250</v>
      </c>
      <c r="B8929" s="630">
        <v>3048</v>
      </c>
    </row>
    <row r="8930" spans="1:2" ht="15">
      <c r="A8930" s="629" t="s">
        <v>9251</v>
      </c>
      <c r="B8930" s="630">
        <v>3047.12</v>
      </c>
    </row>
    <row r="8931" spans="1:2" ht="15">
      <c r="A8931" s="629" t="s">
        <v>9252</v>
      </c>
      <c r="B8931" s="630">
        <v>3709.74</v>
      </c>
    </row>
    <row r="8932" spans="1:2" ht="15">
      <c r="A8932" s="629" t="s">
        <v>9253</v>
      </c>
      <c r="B8932" s="630">
        <v>3708.66</v>
      </c>
    </row>
    <row r="8933" spans="1:2" ht="15">
      <c r="A8933" s="629" t="s">
        <v>9254</v>
      </c>
      <c r="B8933" s="630">
        <v>360.82</v>
      </c>
    </row>
    <row r="8934" spans="1:2" ht="15">
      <c r="A8934" s="629" t="s">
        <v>9255</v>
      </c>
      <c r="B8934" s="630">
        <v>359.42</v>
      </c>
    </row>
    <row r="8935" spans="1:2" ht="15">
      <c r="A8935" s="629" t="s">
        <v>9256</v>
      </c>
      <c r="B8935" s="630">
        <v>8576.58</v>
      </c>
    </row>
    <row r="8936" spans="1:2" ht="15">
      <c r="A8936" s="629" t="s">
        <v>9257</v>
      </c>
      <c r="B8936" s="630">
        <v>7925.38</v>
      </c>
    </row>
    <row r="8937" spans="1:2" ht="15">
      <c r="A8937" s="629" t="s">
        <v>9258</v>
      </c>
      <c r="B8937" s="630">
        <v>800.77</v>
      </c>
    </row>
    <row r="8938" spans="1:2" ht="15">
      <c r="A8938" s="629" t="s">
        <v>9259</v>
      </c>
      <c r="B8938" s="630">
        <v>792.34</v>
      </c>
    </row>
    <row r="8939" spans="1:2" ht="15">
      <c r="A8939" s="629" t="s">
        <v>9260</v>
      </c>
      <c r="B8939" s="630">
        <v>752.44</v>
      </c>
    </row>
    <row r="8940" spans="1:2" ht="15">
      <c r="A8940" s="629" t="s">
        <v>9261</v>
      </c>
      <c r="B8940" s="630">
        <v>747.6</v>
      </c>
    </row>
    <row r="8941" spans="1:2" ht="15">
      <c r="A8941" s="629" t="s">
        <v>9262</v>
      </c>
      <c r="B8941" s="630">
        <v>298</v>
      </c>
    </row>
    <row r="8942" spans="1:2" ht="15">
      <c r="A8942" s="629" t="s">
        <v>9263</v>
      </c>
      <c r="B8942" s="630">
        <v>295.08999999999997</v>
      </c>
    </row>
    <row r="8943" spans="1:2" ht="15">
      <c r="A8943" s="629" t="s">
        <v>9264</v>
      </c>
      <c r="B8943" s="630">
        <v>369.02</v>
      </c>
    </row>
    <row r="8944" spans="1:2" ht="15">
      <c r="A8944" s="629" t="s">
        <v>9265</v>
      </c>
      <c r="B8944" s="630">
        <v>367.11</v>
      </c>
    </row>
    <row r="8945" spans="1:2" ht="15">
      <c r="A8945" s="629" t="s">
        <v>9266</v>
      </c>
      <c r="B8945" s="630">
        <v>240.01</v>
      </c>
    </row>
    <row r="8946" spans="1:2" ht="15">
      <c r="A8946" s="629" t="s">
        <v>9267</v>
      </c>
      <c r="B8946" s="630">
        <v>220.37</v>
      </c>
    </row>
    <row r="8947" spans="1:2" ht="15">
      <c r="A8947" s="629" t="s">
        <v>9268</v>
      </c>
      <c r="B8947" s="630">
        <v>9.69</v>
      </c>
    </row>
    <row r="8948" spans="1:2" ht="15">
      <c r="A8948" s="629" t="s">
        <v>9269</v>
      </c>
      <c r="B8948" s="630">
        <v>9.0399999999999991</v>
      </c>
    </row>
    <row r="8949" spans="1:2" ht="15">
      <c r="A8949" s="629" t="s">
        <v>9270</v>
      </c>
      <c r="B8949" s="630">
        <v>78.02</v>
      </c>
    </row>
    <row r="8950" spans="1:2" ht="15">
      <c r="A8950" s="629" t="s">
        <v>9271</v>
      </c>
      <c r="B8950" s="630">
        <v>77.37</v>
      </c>
    </row>
    <row r="8951" spans="1:2" ht="15">
      <c r="A8951" s="629" t="s">
        <v>9272</v>
      </c>
      <c r="B8951" s="630">
        <v>78.36</v>
      </c>
    </row>
    <row r="8952" spans="1:2" ht="15">
      <c r="A8952" s="629" t="s">
        <v>9273</v>
      </c>
      <c r="B8952" s="630">
        <v>77.709999999999994</v>
      </c>
    </row>
    <row r="8953" spans="1:2" ht="15">
      <c r="A8953" s="629" t="s">
        <v>9274</v>
      </c>
      <c r="B8953" s="630">
        <v>41.88</v>
      </c>
    </row>
    <row r="8954" spans="1:2" ht="15">
      <c r="A8954" s="629" t="s">
        <v>9275</v>
      </c>
      <c r="B8954" s="630">
        <v>36.6</v>
      </c>
    </row>
    <row r="8955" spans="1:2" ht="15">
      <c r="A8955" s="629" t="s">
        <v>9276</v>
      </c>
      <c r="B8955" s="630">
        <v>110.21</v>
      </c>
    </row>
    <row r="8956" spans="1:2" ht="15">
      <c r="A8956" s="629" t="s">
        <v>9277</v>
      </c>
      <c r="B8956" s="630">
        <v>104.92</v>
      </c>
    </row>
    <row r="8957" spans="1:2" ht="15">
      <c r="A8957" s="629" t="s">
        <v>9278</v>
      </c>
      <c r="B8957" s="630">
        <v>17.02</v>
      </c>
    </row>
    <row r="8958" spans="1:2" ht="15">
      <c r="A8958" s="629" t="s">
        <v>9279</v>
      </c>
      <c r="B8958" s="630">
        <v>16.97</v>
      </c>
    </row>
    <row r="8959" spans="1:2" ht="15">
      <c r="A8959" s="629" t="s">
        <v>9280</v>
      </c>
      <c r="B8959" s="630">
        <v>20.5</v>
      </c>
    </row>
    <row r="8960" spans="1:2" ht="15">
      <c r="A8960" s="629" t="s">
        <v>9281</v>
      </c>
      <c r="B8960" s="630">
        <v>17.91</v>
      </c>
    </row>
    <row r="8961" spans="1:2" ht="15">
      <c r="A8961" s="629" t="s">
        <v>9282</v>
      </c>
      <c r="B8961" s="630">
        <v>6.9</v>
      </c>
    </row>
    <row r="8962" spans="1:2" ht="15">
      <c r="A8962" s="629" t="s">
        <v>9283</v>
      </c>
      <c r="B8962" s="630">
        <v>6.07</v>
      </c>
    </row>
    <row r="8963" spans="1:2" ht="15">
      <c r="A8963" s="629" t="s">
        <v>9284</v>
      </c>
      <c r="B8963" s="630">
        <v>35.65</v>
      </c>
    </row>
    <row r="8964" spans="1:2" ht="15">
      <c r="A8964" s="629" t="s">
        <v>9285</v>
      </c>
      <c r="B8964" s="630">
        <v>31.45</v>
      </c>
    </row>
    <row r="8965" spans="1:2" ht="15">
      <c r="A8965" s="629" t="s">
        <v>9286</v>
      </c>
      <c r="B8965" s="630">
        <v>30.43</v>
      </c>
    </row>
    <row r="8966" spans="1:2" ht="15">
      <c r="A8966" s="629" t="s">
        <v>9287</v>
      </c>
      <c r="B8966" s="630">
        <v>29.39</v>
      </c>
    </row>
    <row r="8967" spans="1:2" ht="15">
      <c r="A8967" s="629" t="s">
        <v>9288</v>
      </c>
      <c r="B8967" s="630">
        <v>13.69</v>
      </c>
    </row>
    <row r="8968" spans="1:2" ht="15">
      <c r="A8968" s="629" t="s">
        <v>9289</v>
      </c>
      <c r="B8968" s="630">
        <v>12.3</v>
      </c>
    </row>
    <row r="8969" spans="1:2" ht="15">
      <c r="A8969" s="629" t="s">
        <v>9290</v>
      </c>
      <c r="B8969" s="630">
        <v>4.18</v>
      </c>
    </row>
    <row r="8970" spans="1:2" ht="15">
      <c r="A8970" s="629" t="s">
        <v>9291</v>
      </c>
      <c r="B8970" s="630">
        <v>3.77</v>
      </c>
    </row>
    <row r="8971" spans="1:2" ht="15">
      <c r="A8971" s="629" t="s">
        <v>9292</v>
      </c>
      <c r="B8971" s="630">
        <v>69.22</v>
      </c>
    </row>
    <row r="8972" spans="1:2" ht="15">
      <c r="A8972" s="629" t="s">
        <v>9293</v>
      </c>
      <c r="B8972" s="630">
        <v>66.38</v>
      </c>
    </row>
    <row r="8973" spans="1:2" ht="15">
      <c r="A8973" s="629" t="s">
        <v>9294</v>
      </c>
      <c r="B8973" s="630">
        <v>78.86</v>
      </c>
    </row>
    <row r="8974" spans="1:2" ht="15">
      <c r="A8974" s="629" t="s">
        <v>9295</v>
      </c>
      <c r="B8974" s="630">
        <v>75.98</v>
      </c>
    </row>
    <row r="8975" spans="1:2" ht="15">
      <c r="A8975" s="629" t="s">
        <v>9296</v>
      </c>
      <c r="B8975" s="630">
        <v>94.63</v>
      </c>
    </row>
    <row r="8976" spans="1:2" ht="15">
      <c r="A8976" s="629" t="s">
        <v>9297</v>
      </c>
      <c r="B8976" s="630">
        <v>91.6</v>
      </c>
    </row>
    <row r="8977" spans="1:2" ht="15">
      <c r="A8977" s="629" t="s">
        <v>9298</v>
      </c>
      <c r="B8977" s="630">
        <v>102.02</v>
      </c>
    </row>
    <row r="8978" spans="1:2" ht="15">
      <c r="A8978" s="629" t="s">
        <v>9299</v>
      </c>
      <c r="B8978" s="630">
        <v>98.99</v>
      </c>
    </row>
    <row r="8979" spans="1:2" ht="15">
      <c r="A8979" s="629" t="s">
        <v>9300</v>
      </c>
      <c r="B8979" s="630">
        <v>75.52</v>
      </c>
    </row>
    <row r="8980" spans="1:2" ht="15">
      <c r="A8980" s="629" t="s">
        <v>9301</v>
      </c>
      <c r="B8980" s="630">
        <v>72.680000000000007</v>
      </c>
    </row>
    <row r="8981" spans="1:2" ht="15">
      <c r="A8981" s="629" t="s">
        <v>9302</v>
      </c>
      <c r="B8981" s="630">
        <v>82.22</v>
      </c>
    </row>
    <row r="8982" spans="1:2" ht="15">
      <c r="A8982" s="629" t="s">
        <v>9303</v>
      </c>
      <c r="B8982" s="630">
        <v>79.34</v>
      </c>
    </row>
    <row r="8983" spans="1:2" ht="15">
      <c r="A8983" s="629" t="s">
        <v>9304</v>
      </c>
      <c r="B8983" s="630">
        <v>98.76</v>
      </c>
    </row>
    <row r="8984" spans="1:2" ht="15">
      <c r="A8984" s="629" t="s">
        <v>9305</v>
      </c>
      <c r="B8984" s="630">
        <v>95.73</v>
      </c>
    </row>
    <row r="8985" spans="1:2" ht="15">
      <c r="A8985" s="629" t="s">
        <v>9306</v>
      </c>
      <c r="B8985" s="630">
        <v>48.65</v>
      </c>
    </row>
    <row r="8986" spans="1:2" ht="15">
      <c r="A8986" s="629" t="s">
        <v>9307</v>
      </c>
      <c r="B8986" s="630">
        <v>45.95</v>
      </c>
    </row>
    <row r="8987" spans="1:2" ht="15">
      <c r="A8987" s="629" t="s">
        <v>9308</v>
      </c>
      <c r="B8987" s="630">
        <v>56.42</v>
      </c>
    </row>
    <row r="8988" spans="1:2" ht="15">
      <c r="A8988" s="629" t="s">
        <v>9309</v>
      </c>
      <c r="B8988" s="630">
        <v>52.69</v>
      </c>
    </row>
    <row r="8989" spans="1:2" ht="15">
      <c r="A8989" s="629" t="s">
        <v>9310</v>
      </c>
      <c r="B8989" s="630">
        <v>40.74</v>
      </c>
    </row>
    <row r="8990" spans="1:2" ht="15">
      <c r="A8990" s="629" t="s">
        <v>9311</v>
      </c>
      <c r="B8990" s="630">
        <v>37.340000000000003</v>
      </c>
    </row>
    <row r="8991" spans="1:2" ht="15">
      <c r="A8991" s="629" t="s">
        <v>9312</v>
      </c>
      <c r="B8991" s="630">
        <v>1.08</v>
      </c>
    </row>
    <row r="8992" spans="1:2" ht="15">
      <c r="A8992" s="629" t="s">
        <v>9313</v>
      </c>
      <c r="B8992" s="630">
        <v>1.04</v>
      </c>
    </row>
    <row r="8993" spans="1:2" ht="15">
      <c r="A8993" s="629" t="s">
        <v>9314</v>
      </c>
      <c r="B8993" s="630">
        <v>4.5599999999999996</v>
      </c>
    </row>
    <row r="8994" spans="1:2" ht="15">
      <c r="A8994" s="629" t="s">
        <v>9315</v>
      </c>
      <c r="B8994" s="630">
        <v>4.37</v>
      </c>
    </row>
    <row r="8995" spans="1:2" ht="15">
      <c r="A8995" s="629" t="s">
        <v>9316</v>
      </c>
      <c r="B8995" s="630">
        <v>2.29</v>
      </c>
    </row>
    <row r="8996" spans="1:2" ht="15">
      <c r="A8996" s="629" t="s">
        <v>9317</v>
      </c>
      <c r="B8996" s="630">
        <v>2.23</v>
      </c>
    </row>
    <row r="8997" spans="1:2" ht="15">
      <c r="A8997" s="629" t="s">
        <v>9318</v>
      </c>
      <c r="B8997" s="630">
        <v>720.79</v>
      </c>
    </row>
    <row r="8998" spans="1:2" ht="15">
      <c r="A8998" s="629" t="s">
        <v>9319</v>
      </c>
      <c r="B8998" s="630">
        <v>713.35</v>
      </c>
    </row>
    <row r="8999" spans="1:2" ht="15">
      <c r="A8999" s="629" t="s">
        <v>9320</v>
      </c>
      <c r="B8999" s="630">
        <v>39.33</v>
      </c>
    </row>
    <row r="9000" spans="1:2" ht="15">
      <c r="A9000" s="629" t="s">
        <v>9321</v>
      </c>
      <c r="B9000" s="630">
        <v>34.090000000000003</v>
      </c>
    </row>
    <row r="9001" spans="1:2" ht="15">
      <c r="A9001" s="629" t="s">
        <v>9322</v>
      </c>
      <c r="B9001" s="630">
        <v>7.73</v>
      </c>
    </row>
    <row r="9002" spans="1:2" ht="15">
      <c r="A9002" s="629" t="s">
        <v>9323</v>
      </c>
      <c r="B9002" s="630">
        <v>7.72</v>
      </c>
    </row>
    <row r="9003" spans="1:2" ht="15">
      <c r="A9003" s="629" t="s">
        <v>9324</v>
      </c>
      <c r="B9003" s="630">
        <v>1.6</v>
      </c>
    </row>
    <row r="9004" spans="1:2" ht="15">
      <c r="A9004" s="629" t="s">
        <v>9325</v>
      </c>
      <c r="B9004" s="630">
        <v>1.59</v>
      </c>
    </row>
    <row r="9005" spans="1:2" ht="15">
      <c r="A9005" s="629" t="s">
        <v>9326</v>
      </c>
      <c r="B9005" s="630">
        <v>2.64</v>
      </c>
    </row>
    <row r="9006" spans="1:2" ht="15">
      <c r="A9006" s="629" t="s">
        <v>9327</v>
      </c>
      <c r="B9006" s="630">
        <v>2.62</v>
      </c>
    </row>
    <row r="9007" spans="1:2" ht="15">
      <c r="A9007" s="629" t="s">
        <v>9328</v>
      </c>
      <c r="B9007" s="630">
        <v>1.62</v>
      </c>
    </row>
    <row r="9008" spans="1:2" ht="15">
      <c r="A9008" s="629" t="s">
        <v>9329</v>
      </c>
      <c r="B9008" s="630">
        <v>1.61</v>
      </c>
    </row>
    <row r="9009" spans="1:2" ht="15">
      <c r="A9009" s="629" t="s">
        <v>9330</v>
      </c>
      <c r="B9009" s="630">
        <v>83.39</v>
      </c>
    </row>
    <row r="9010" spans="1:2" ht="15">
      <c r="A9010" s="629" t="s">
        <v>9331</v>
      </c>
      <c r="B9010" s="630">
        <v>76.22</v>
      </c>
    </row>
    <row r="9011" spans="1:2" ht="15">
      <c r="A9011" s="629" t="s">
        <v>9332</v>
      </c>
      <c r="B9011" s="630">
        <v>91.73</v>
      </c>
    </row>
    <row r="9012" spans="1:2" ht="15">
      <c r="A9012" s="629" t="s">
        <v>9333</v>
      </c>
      <c r="B9012" s="630">
        <v>83.84</v>
      </c>
    </row>
    <row r="9013" spans="1:2" ht="15">
      <c r="A9013" s="629" t="s">
        <v>9334</v>
      </c>
      <c r="B9013" s="630">
        <v>83.3</v>
      </c>
    </row>
    <row r="9014" spans="1:2" ht="15">
      <c r="A9014" s="629" t="s">
        <v>9335</v>
      </c>
      <c r="B9014" s="630">
        <v>74.67</v>
      </c>
    </row>
    <row r="9015" spans="1:2" ht="15">
      <c r="A9015" s="629" t="s">
        <v>9336</v>
      </c>
      <c r="B9015" s="630">
        <v>56.95</v>
      </c>
    </row>
    <row r="9016" spans="1:2" ht="15">
      <c r="A9016" s="629" t="s">
        <v>9337</v>
      </c>
      <c r="B9016" s="630">
        <v>52.03</v>
      </c>
    </row>
    <row r="9017" spans="1:2" ht="15">
      <c r="A9017" s="629" t="s">
        <v>9338</v>
      </c>
      <c r="B9017" s="630">
        <v>62.65</v>
      </c>
    </row>
    <row r="9018" spans="1:2" ht="15">
      <c r="A9018" s="629" t="s">
        <v>9339</v>
      </c>
      <c r="B9018" s="630">
        <v>57.23</v>
      </c>
    </row>
    <row r="9019" spans="1:2" ht="15">
      <c r="A9019" s="629" t="s">
        <v>9340</v>
      </c>
      <c r="B9019" s="630">
        <v>56.58</v>
      </c>
    </row>
    <row r="9020" spans="1:2" ht="15">
      <c r="A9020" s="629" t="s">
        <v>9341</v>
      </c>
      <c r="B9020" s="630">
        <v>50.73</v>
      </c>
    </row>
    <row r="9021" spans="1:2" ht="15">
      <c r="A9021" s="629" t="s">
        <v>9342</v>
      </c>
      <c r="B9021" s="630">
        <v>111.01</v>
      </c>
    </row>
    <row r="9022" spans="1:2" ht="15">
      <c r="A9022" s="629" t="s">
        <v>9343</v>
      </c>
      <c r="B9022" s="630">
        <v>102.21</v>
      </c>
    </row>
    <row r="9023" spans="1:2" ht="15">
      <c r="A9023" s="629" t="s">
        <v>9344</v>
      </c>
      <c r="B9023" s="630">
        <v>100.85</v>
      </c>
    </row>
    <row r="9024" spans="1:2" ht="15">
      <c r="A9024" s="629" t="s">
        <v>9345</v>
      </c>
      <c r="B9024" s="630">
        <v>92.85</v>
      </c>
    </row>
    <row r="9025" spans="1:2" ht="15">
      <c r="A9025" s="629" t="s">
        <v>9346</v>
      </c>
      <c r="B9025" s="630">
        <v>99.15</v>
      </c>
    </row>
    <row r="9026" spans="1:2" ht="15">
      <c r="A9026" s="629" t="s">
        <v>9347</v>
      </c>
      <c r="B9026" s="630">
        <v>90.49</v>
      </c>
    </row>
    <row r="9027" spans="1:2" ht="15">
      <c r="A9027" s="629" t="s">
        <v>9348</v>
      </c>
      <c r="B9027" s="630">
        <v>109.07</v>
      </c>
    </row>
    <row r="9028" spans="1:2" ht="15">
      <c r="A9028" s="629" t="s">
        <v>9349</v>
      </c>
      <c r="B9028" s="630">
        <v>99.54</v>
      </c>
    </row>
    <row r="9029" spans="1:2" ht="15">
      <c r="A9029" s="629" t="s">
        <v>9350</v>
      </c>
      <c r="B9029" s="630">
        <v>122.19</v>
      </c>
    </row>
    <row r="9030" spans="1:2" ht="15">
      <c r="A9030" s="629" t="s">
        <v>9351</v>
      </c>
      <c r="B9030" s="630">
        <v>113.39</v>
      </c>
    </row>
    <row r="9031" spans="1:2" ht="15">
      <c r="A9031" s="629" t="s">
        <v>9352</v>
      </c>
      <c r="B9031" s="630">
        <v>111.08</v>
      </c>
    </row>
    <row r="9032" spans="1:2" ht="15">
      <c r="A9032" s="629" t="s">
        <v>9353</v>
      </c>
      <c r="B9032" s="630">
        <v>103.08</v>
      </c>
    </row>
    <row r="9033" spans="1:2" ht="15">
      <c r="A9033" s="629" t="s">
        <v>9354</v>
      </c>
      <c r="B9033" s="630">
        <v>109.38</v>
      </c>
    </row>
    <row r="9034" spans="1:2" ht="15">
      <c r="A9034" s="629" t="s">
        <v>9355</v>
      </c>
      <c r="B9034" s="630">
        <v>100.72</v>
      </c>
    </row>
    <row r="9035" spans="1:2" ht="15">
      <c r="A9035" s="629" t="s">
        <v>9356</v>
      </c>
      <c r="B9035" s="630">
        <v>120.32</v>
      </c>
    </row>
    <row r="9036" spans="1:2" ht="15">
      <c r="A9036" s="629" t="s">
        <v>9357</v>
      </c>
      <c r="B9036" s="630">
        <v>110.79</v>
      </c>
    </row>
    <row r="9037" spans="1:2" ht="15">
      <c r="A9037" s="629" t="s">
        <v>9358</v>
      </c>
      <c r="B9037" s="630">
        <v>139.97</v>
      </c>
    </row>
    <row r="9038" spans="1:2" ht="15">
      <c r="A9038" s="629" t="s">
        <v>9359</v>
      </c>
      <c r="B9038" s="630">
        <v>131.16999999999999</v>
      </c>
    </row>
    <row r="9039" spans="1:2" ht="15">
      <c r="A9039" s="629" t="s">
        <v>9360</v>
      </c>
      <c r="B9039" s="630">
        <v>127.24</v>
      </c>
    </row>
    <row r="9040" spans="1:2" ht="15">
      <c r="A9040" s="629" t="s">
        <v>9361</v>
      </c>
      <c r="B9040" s="630">
        <v>119.25</v>
      </c>
    </row>
    <row r="9041" spans="1:2" ht="15">
      <c r="A9041" s="629" t="s">
        <v>9362</v>
      </c>
      <c r="B9041" s="630">
        <v>129.84</v>
      </c>
    </row>
    <row r="9042" spans="1:2" ht="15">
      <c r="A9042" s="629" t="s">
        <v>9363</v>
      </c>
      <c r="B9042" s="630">
        <v>120.6</v>
      </c>
    </row>
    <row r="9043" spans="1:2" ht="15">
      <c r="A9043" s="629" t="s">
        <v>9364</v>
      </c>
      <c r="B9043" s="630">
        <v>138.1</v>
      </c>
    </row>
    <row r="9044" spans="1:2" ht="15">
      <c r="A9044" s="629" t="s">
        <v>9365</v>
      </c>
      <c r="B9044" s="630">
        <v>128.57</v>
      </c>
    </row>
    <row r="9045" spans="1:2" ht="15">
      <c r="A9045" s="629" t="s">
        <v>9366</v>
      </c>
      <c r="B9045" s="630">
        <v>87.98</v>
      </c>
    </row>
    <row r="9046" spans="1:2" ht="15">
      <c r="A9046" s="629" t="s">
        <v>9367</v>
      </c>
      <c r="B9046" s="630">
        <v>80.88</v>
      </c>
    </row>
    <row r="9047" spans="1:2" ht="15">
      <c r="A9047" s="629" t="s">
        <v>9368</v>
      </c>
      <c r="B9047" s="630">
        <v>79.98</v>
      </c>
    </row>
    <row r="9048" spans="1:2" ht="15">
      <c r="A9048" s="629" t="s">
        <v>9369</v>
      </c>
      <c r="B9048" s="630">
        <v>73.52</v>
      </c>
    </row>
    <row r="9049" spans="1:2" ht="15">
      <c r="A9049" s="629" t="s">
        <v>9370</v>
      </c>
      <c r="B9049" s="630">
        <v>80.16</v>
      </c>
    </row>
    <row r="9050" spans="1:2" ht="15">
      <c r="A9050" s="629" t="s">
        <v>9371</v>
      </c>
      <c r="B9050" s="630">
        <v>73.11</v>
      </c>
    </row>
    <row r="9051" spans="1:2" ht="15">
      <c r="A9051" s="629" t="s">
        <v>9372</v>
      </c>
      <c r="B9051" s="630">
        <v>72.87</v>
      </c>
    </row>
    <row r="9052" spans="1:2" ht="15">
      <c r="A9052" s="629" t="s">
        <v>9373</v>
      </c>
      <c r="B9052" s="630">
        <v>66.459999999999994</v>
      </c>
    </row>
    <row r="9053" spans="1:2" ht="15">
      <c r="A9053" s="629" t="s">
        <v>9374</v>
      </c>
      <c r="B9053" s="630">
        <v>92.98</v>
      </c>
    </row>
    <row r="9054" spans="1:2" ht="15">
      <c r="A9054" s="629" t="s">
        <v>9375</v>
      </c>
      <c r="B9054" s="630">
        <v>85.88</v>
      </c>
    </row>
    <row r="9055" spans="1:2" ht="15">
      <c r="A9055" s="629" t="s">
        <v>9376</v>
      </c>
      <c r="B9055" s="630">
        <v>84.53</v>
      </c>
    </row>
    <row r="9056" spans="1:2" ht="15">
      <c r="A9056" s="629" t="s">
        <v>9377</v>
      </c>
      <c r="B9056" s="630">
        <v>78.069999999999993</v>
      </c>
    </row>
    <row r="9057" spans="1:2" ht="15">
      <c r="A9057" s="629" t="s">
        <v>9378</v>
      </c>
      <c r="B9057" s="630">
        <v>85.16</v>
      </c>
    </row>
    <row r="9058" spans="1:2" ht="15">
      <c r="A9058" s="629" t="s">
        <v>9379</v>
      </c>
      <c r="B9058" s="630">
        <v>78.11</v>
      </c>
    </row>
    <row r="9059" spans="1:2" ht="15">
      <c r="A9059" s="629" t="s">
        <v>9380</v>
      </c>
      <c r="B9059" s="630">
        <v>77.42</v>
      </c>
    </row>
    <row r="9060" spans="1:2" ht="15">
      <c r="A9060" s="629" t="s">
        <v>9381</v>
      </c>
      <c r="B9060" s="630">
        <v>71.010000000000005</v>
      </c>
    </row>
    <row r="9061" spans="1:2" ht="15">
      <c r="A9061" s="629" t="s">
        <v>9382</v>
      </c>
      <c r="B9061" s="630">
        <v>105.66</v>
      </c>
    </row>
    <row r="9062" spans="1:2" ht="15">
      <c r="A9062" s="629" t="s">
        <v>9383</v>
      </c>
      <c r="B9062" s="630">
        <v>98.55</v>
      </c>
    </row>
    <row r="9063" spans="1:2" ht="15">
      <c r="A9063" s="629" t="s">
        <v>9384</v>
      </c>
      <c r="B9063" s="630">
        <v>96.05</v>
      </c>
    </row>
    <row r="9064" spans="1:2" ht="15">
      <c r="A9064" s="629" t="s">
        <v>9385</v>
      </c>
      <c r="B9064" s="630">
        <v>89.59</v>
      </c>
    </row>
    <row r="9065" spans="1:2" ht="15">
      <c r="A9065" s="629" t="s">
        <v>9386</v>
      </c>
      <c r="B9065" s="630">
        <v>97.83</v>
      </c>
    </row>
    <row r="9066" spans="1:2" ht="15">
      <c r="A9066" s="629" t="s">
        <v>9387</v>
      </c>
      <c r="B9066" s="630">
        <v>90.78</v>
      </c>
    </row>
    <row r="9067" spans="1:2" ht="15">
      <c r="A9067" s="629" t="s">
        <v>9388</v>
      </c>
      <c r="B9067" s="630">
        <v>88.94</v>
      </c>
    </row>
    <row r="9068" spans="1:2" ht="15">
      <c r="A9068" s="629" t="s">
        <v>9389</v>
      </c>
      <c r="B9068" s="630">
        <v>82.53</v>
      </c>
    </row>
    <row r="9069" spans="1:2" ht="15">
      <c r="A9069" s="629" t="s">
        <v>9390</v>
      </c>
      <c r="B9069" s="630">
        <v>171.17</v>
      </c>
    </row>
    <row r="9070" spans="1:2" ht="15">
      <c r="A9070" s="629" t="s">
        <v>9391</v>
      </c>
      <c r="B9070" s="630">
        <v>158.47999999999999</v>
      </c>
    </row>
    <row r="9071" spans="1:2" ht="15">
      <c r="A9071" s="629" t="s">
        <v>9392</v>
      </c>
      <c r="B9071" s="630">
        <v>25.99</v>
      </c>
    </row>
    <row r="9072" spans="1:2" ht="15">
      <c r="A9072" s="629" t="s">
        <v>9393</v>
      </c>
      <c r="B9072" s="630">
        <v>23.79</v>
      </c>
    </row>
    <row r="9073" spans="1:2" ht="15">
      <c r="A9073" s="629" t="s">
        <v>9394</v>
      </c>
      <c r="B9073" s="630">
        <v>1107.3900000000001</v>
      </c>
    </row>
    <row r="9074" spans="1:2" ht="15">
      <c r="A9074" s="629" t="s">
        <v>9395</v>
      </c>
      <c r="B9074" s="630">
        <v>1069.83</v>
      </c>
    </row>
    <row r="9075" spans="1:2" ht="15">
      <c r="A9075" s="629" t="s">
        <v>9396</v>
      </c>
      <c r="B9075" s="630">
        <v>1479.54</v>
      </c>
    </row>
    <row r="9076" spans="1:2" ht="15">
      <c r="A9076" s="629" t="s">
        <v>9397</v>
      </c>
      <c r="B9076" s="630">
        <v>1408.45</v>
      </c>
    </row>
    <row r="9077" spans="1:2" ht="15">
      <c r="A9077" s="629" t="s">
        <v>9398</v>
      </c>
      <c r="B9077" s="630">
        <v>1420.89</v>
      </c>
    </row>
    <row r="9078" spans="1:2" ht="15">
      <c r="A9078" s="629" t="s">
        <v>9399</v>
      </c>
      <c r="B9078" s="630">
        <v>1350.17</v>
      </c>
    </row>
    <row r="9079" spans="1:2" ht="15">
      <c r="A9079" s="629" t="s">
        <v>9400</v>
      </c>
      <c r="B9079" s="630">
        <v>5.41</v>
      </c>
    </row>
    <row r="9080" spans="1:2" ht="15">
      <c r="A9080" s="629" t="s">
        <v>9401</v>
      </c>
      <c r="B9080" s="630">
        <v>5.2</v>
      </c>
    </row>
    <row r="9081" spans="1:2" ht="15">
      <c r="A9081" s="629" t="s">
        <v>9402</v>
      </c>
      <c r="B9081" s="630">
        <v>43.91</v>
      </c>
    </row>
    <row r="9082" spans="1:2" ht="15">
      <c r="A9082" s="629" t="s">
        <v>9403</v>
      </c>
      <c r="B9082" s="630">
        <v>40.98</v>
      </c>
    </row>
    <row r="9083" spans="1:2" ht="15">
      <c r="A9083" s="629" t="s">
        <v>9404</v>
      </c>
      <c r="B9083" s="630">
        <v>152.06</v>
      </c>
    </row>
    <row r="9084" spans="1:2" ht="15">
      <c r="A9084" s="629" t="s">
        <v>9405</v>
      </c>
      <c r="B9084" s="630">
        <v>139.13</v>
      </c>
    </row>
    <row r="9085" spans="1:2" ht="15">
      <c r="A9085" s="629" t="s">
        <v>9406</v>
      </c>
      <c r="B9085" s="630">
        <v>216.97</v>
      </c>
    </row>
    <row r="9086" spans="1:2" ht="15">
      <c r="A9086" s="629" t="s">
        <v>9407</v>
      </c>
      <c r="B9086" s="630">
        <v>201.32</v>
      </c>
    </row>
    <row r="9087" spans="1:2" ht="15">
      <c r="A9087" s="629" t="s">
        <v>9408</v>
      </c>
      <c r="B9087" s="630">
        <v>216.97</v>
      </c>
    </row>
    <row r="9088" spans="1:2" ht="15">
      <c r="A9088" s="629" t="s">
        <v>9409</v>
      </c>
      <c r="B9088" s="630">
        <v>201.32</v>
      </c>
    </row>
    <row r="9089" spans="1:2" ht="15">
      <c r="A9089" s="629" t="s">
        <v>9410</v>
      </c>
      <c r="B9089" s="630">
        <v>554.07000000000005</v>
      </c>
    </row>
    <row r="9090" spans="1:2" ht="15">
      <c r="A9090" s="629" t="s">
        <v>9411</v>
      </c>
      <c r="B9090" s="630">
        <v>502.93</v>
      </c>
    </row>
    <row r="9091" spans="1:2" ht="15">
      <c r="A9091" s="629" t="s">
        <v>9412</v>
      </c>
      <c r="B9091" s="630">
        <v>524.76</v>
      </c>
    </row>
    <row r="9092" spans="1:2" ht="15">
      <c r="A9092" s="629" t="s">
        <v>9413</v>
      </c>
      <c r="B9092" s="630">
        <v>475.09</v>
      </c>
    </row>
    <row r="9093" spans="1:2" ht="15">
      <c r="A9093" s="629" t="s">
        <v>9414</v>
      </c>
      <c r="B9093" s="630">
        <v>55.18</v>
      </c>
    </row>
    <row r="9094" spans="1:2" ht="15">
      <c r="A9094" s="629" t="s">
        <v>9415</v>
      </c>
      <c r="B9094" s="630">
        <v>54.93</v>
      </c>
    </row>
    <row r="9095" spans="1:2" ht="15">
      <c r="A9095" s="629" t="s">
        <v>9416</v>
      </c>
      <c r="B9095" s="630">
        <v>89.55</v>
      </c>
    </row>
    <row r="9096" spans="1:2" ht="15">
      <c r="A9096" s="629" t="s">
        <v>9417</v>
      </c>
      <c r="B9096" s="630">
        <v>84.38</v>
      </c>
    </row>
    <row r="9097" spans="1:2" ht="15">
      <c r="A9097" s="629" t="s">
        <v>9418</v>
      </c>
      <c r="B9097" s="630">
        <v>78.58</v>
      </c>
    </row>
    <row r="9098" spans="1:2" ht="15">
      <c r="A9098" s="629" t="s">
        <v>9419</v>
      </c>
      <c r="B9098" s="630">
        <v>78.33</v>
      </c>
    </row>
    <row r="9099" spans="1:2" ht="15">
      <c r="A9099" s="629" t="s">
        <v>9420</v>
      </c>
      <c r="B9099" s="630">
        <v>112.95</v>
      </c>
    </row>
    <row r="9100" spans="1:2" ht="15">
      <c r="A9100" s="629" t="s">
        <v>9421</v>
      </c>
      <c r="B9100" s="630">
        <v>107.78</v>
      </c>
    </row>
    <row r="9101" spans="1:2" ht="15">
      <c r="A9101" s="629" t="s">
        <v>9422</v>
      </c>
      <c r="B9101" s="630">
        <v>5.28</v>
      </c>
    </row>
    <row r="9102" spans="1:2" ht="15">
      <c r="A9102" s="629" t="s">
        <v>9423</v>
      </c>
      <c r="B9102" s="630">
        <v>4.8899999999999997</v>
      </c>
    </row>
    <row r="9103" spans="1:2" ht="15">
      <c r="A9103" s="629" t="s">
        <v>9424</v>
      </c>
      <c r="B9103" s="630">
        <v>4.0199999999999996</v>
      </c>
    </row>
    <row r="9104" spans="1:2" ht="15">
      <c r="A9104" s="629" t="s">
        <v>9425</v>
      </c>
      <c r="B9104" s="630">
        <v>3.72</v>
      </c>
    </row>
    <row r="9105" spans="1:2" ht="15">
      <c r="A9105" s="629" t="s">
        <v>9426</v>
      </c>
      <c r="B9105" s="630">
        <v>3.42</v>
      </c>
    </row>
    <row r="9106" spans="1:2" ht="15">
      <c r="A9106" s="629" t="s">
        <v>9427</v>
      </c>
      <c r="B9106" s="630">
        <v>3.16</v>
      </c>
    </row>
    <row r="9107" spans="1:2" ht="15">
      <c r="A9107" s="629" t="s">
        <v>9428</v>
      </c>
      <c r="B9107" s="630">
        <v>3.33</v>
      </c>
    </row>
    <row r="9108" spans="1:2" ht="15">
      <c r="A9108" s="629" t="s">
        <v>9429</v>
      </c>
      <c r="B9108" s="630">
        <v>3.09</v>
      </c>
    </row>
    <row r="9109" spans="1:2" ht="15">
      <c r="A9109" s="629" t="s">
        <v>9430</v>
      </c>
      <c r="B9109" s="630">
        <v>2.95</v>
      </c>
    </row>
    <row r="9110" spans="1:2" ht="15">
      <c r="A9110" s="629" t="s">
        <v>9431</v>
      </c>
      <c r="B9110" s="630">
        <v>2.73</v>
      </c>
    </row>
    <row r="9111" spans="1:2" ht="15">
      <c r="A9111" s="629" t="s">
        <v>9432</v>
      </c>
      <c r="B9111" s="630">
        <v>2.73</v>
      </c>
    </row>
    <row r="9112" spans="1:2" ht="15">
      <c r="A9112" s="629" t="s">
        <v>9433</v>
      </c>
      <c r="B9112" s="630">
        <v>2.52</v>
      </c>
    </row>
    <row r="9113" spans="1:2" ht="15">
      <c r="A9113" s="629" t="s">
        <v>9434</v>
      </c>
      <c r="B9113" s="630">
        <v>6.11</v>
      </c>
    </row>
    <row r="9114" spans="1:2" ht="15">
      <c r="A9114" s="629" t="s">
        <v>9435</v>
      </c>
      <c r="B9114" s="630">
        <v>5.68</v>
      </c>
    </row>
    <row r="9115" spans="1:2" ht="15">
      <c r="A9115" s="629" t="s">
        <v>9436</v>
      </c>
      <c r="B9115" s="630">
        <v>4.75</v>
      </c>
    </row>
    <row r="9116" spans="1:2" ht="15">
      <c r="A9116" s="629" t="s">
        <v>9437</v>
      </c>
      <c r="B9116" s="630">
        <v>4.4000000000000004</v>
      </c>
    </row>
    <row r="9117" spans="1:2" ht="15">
      <c r="A9117" s="629" t="s">
        <v>9438</v>
      </c>
      <c r="B9117" s="630">
        <v>4.0999999999999996</v>
      </c>
    </row>
    <row r="9118" spans="1:2" ht="15">
      <c r="A9118" s="629" t="s">
        <v>9439</v>
      </c>
      <c r="B9118" s="630">
        <v>3.79</v>
      </c>
    </row>
    <row r="9119" spans="1:2" ht="15">
      <c r="A9119" s="629" t="s">
        <v>9440</v>
      </c>
      <c r="B9119" s="630">
        <v>3.4</v>
      </c>
    </row>
    <row r="9120" spans="1:2" ht="15">
      <c r="A9120" s="629" t="s">
        <v>9441</v>
      </c>
      <c r="B9120" s="630">
        <v>3.14</v>
      </c>
    </row>
    <row r="9121" spans="1:2" ht="15">
      <c r="A9121" s="629" t="s">
        <v>9442</v>
      </c>
      <c r="B9121" s="630">
        <v>2.94</v>
      </c>
    </row>
    <row r="9122" spans="1:2" ht="15">
      <c r="A9122" s="629" t="s">
        <v>9443</v>
      </c>
      <c r="B9122" s="630">
        <v>2.7</v>
      </c>
    </row>
    <row r="9123" spans="1:2" ht="15">
      <c r="A9123" s="629" t="s">
        <v>9444</v>
      </c>
      <c r="B9123" s="630">
        <v>2.74</v>
      </c>
    </row>
    <row r="9124" spans="1:2" ht="15">
      <c r="A9124" s="629" t="s">
        <v>9445</v>
      </c>
      <c r="B9124" s="630">
        <v>2.5099999999999998</v>
      </c>
    </row>
    <row r="9125" spans="1:2" ht="15">
      <c r="A9125" s="629" t="s">
        <v>9446</v>
      </c>
      <c r="B9125" s="630">
        <v>8.09</v>
      </c>
    </row>
    <row r="9126" spans="1:2" ht="15">
      <c r="A9126" s="629" t="s">
        <v>9447</v>
      </c>
      <c r="B9126" s="630">
        <v>7.54</v>
      </c>
    </row>
    <row r="9127" spans="1:2" ht="15">
      <c r="A9127" s="629" t="s">
        <v>9448</v>
      </c>
      <c r="B9127" s="630">
        <v>6.13</v>
      </c>
    </row>
    <row r="9128" spans="1:2" ht="15">
      <c r="A9128" s="629" t="s">
        <v>9449</v>
      </c>
      <c r="B9128" s="630">
        <v>5.7</v>
      </c>
    </row>
    <row r="9129" spans="1:2" ht="15">
      <c r="A9129" s="629" t="s">
        <v>9450</v>
      </c>
      <c r="B9129" s="630">
        <v>5.2</v>
      </c>
    </row>
    <row r="9130" spans="1:2" ht="15">
      <c r="A9130" s="629" t="s">
        <v>9451</v>
      </c>
      <c r="B9130" s="630">
        <v>4.82</v>
      </c>
    </row>
    <row r="9131" spans="1:2" ht="15">
      <c r="A9131" s="629" t="s">
        <v>9452</v>
      </c>
      <c r="B9131" s="630">
        <v>4.9800000000000004</v>
      </c>
    </row>
    <row r="9132" spans="1:2" ht="15">
      <c r="A9132" s="629" t="s">
        <v>9453</v>
      </c>
      <c r="B9132" s="630">
        <v>4.63</v>
      </c>
    </row>
    <row r="9133" spans="1:2" ht="15">
      <c r="A9133" s="629" t="s">
        <v>9454</v>
      </c>
      <c r="B9133" s="630">
        <v>4.38</v>
      </c>
    </row>
    <row r="9134" spans="1:2" ht="15">
      <c r="A9134" s="629" t="s">
        <v>9455</v>
      </c>
      <c r="B9134" s="630">
        <v>4.07</v>
      </c>
    </row>
    <row r="9135" spans="1:2" ht="15">
      <c r="A9135" s="629" t="s">
        <v>9456</v>
      </c>
      <c r="B9135" s="630">
        <v>4.04</v>
      </c>
    </row>
    <row r="9136" spans="1:2" ht="15">
      <c r="A9136" s="629" t="s">
        <v>9457</v>
      </c>
      <c r="B9136" s="630">
        <v>3.74</v>
      </c>
    </row>
    <row r="9137" spans="1:2" ht="15">
      <c r="A9137" s="629" t="s">
        <v>9458</v>
      </c>
      <c r="B9137" s="630">
        <v>6.37</v>
      </c>
    </row>
    <row r="9138" spans="1:2" ht="15">
      <c r="A9138" s="629" t="s">
        <v>9459</v>
      </c>
      <c r="B9138" s="630">
        <v>5.74</v>
      </c>
    </row>
    <row r="9139" spans="1:2" ht="15">
      <c r="A9139" s="629" t="s">
        <v>9460</v>
      </c>
      <c r="B9139" s="630">
        <v>5.88</v>
      </c>
    </row>
    <row r="9140" spans="1:2" ht="15">
      <c r="A9140" s="629" t="s">
        <v>9461</v>
      </c>
      <c r="B9140" s="630">
        <v>5.28</v>
      </c>
    </row>
    <row r="9141" spans="1:2" ht="15">
      <c r="A9141" s="629" t="s">
        <v>9462</v>
      </c>
      <c r="B9141" s="630">
        <v>5.42</v>
      </c>
    </row>
    <row r="9142" spans="1:2" ht="15">
      <c r="A9142" s="629" t="s">
        <v>9463</v>
      </c>
      <c r="B9142" s="630">
        <v>4.83</v>
      </c>
    </row>
    <row r="9143" spans="1:2" ht="15">
      <c r="A9143" s="629" t="s">
        <v>9464</v>
      </c>
      <c r="B9143" s="630">
        <v>4.97</v>
      </c>
    </row>
    <row r="9144" spans="1:2" ht="15">
      <c r="A9144" s="629" t="s">
        <v>9465</v>
      </c>
      <c r="B9144" s="630">
        <v>4.4000000000000004</v>
      </c>
    </row>
    <row r="9145" spans="1:2" ht="15">
      <c r="A9145" s="629" t="s">
        <v>9466</v>
      </c>
      <c r="B9145" s="630">
        <v>4.8600000000000003</v>
      </c>
    </row>
    <row r="9146" spans="1:2" ht="15">
      <c r="A9146" s="629" t="s">
        <v>9467</v>
      </c>
      <c r="B9146" s="630">
        <v>4.29</v>
      </c>
    </row>
    <row r="9147" spans="1:2" ht="15">
      <c r="A9147" s="629" t="s">
        <v>9468</v>
      </c>
      <c r="B9147" s="630">
        <v>4.72</v>
      </c>
    </row>
    <row r="9148" spans="1:2" ht="15">
      <c r="A9148" s="629" t="s">
        <v>9469</v>
      </c>
      <c r="B9148" s="630">
        <v>4.16</v>
      </c>
    </row>
    <row r="9149" spans="1:2" ht="15">
      <c r="A9149" s="629" t="s">
        <v>9470</v>
      </c>
      <c r="B9149" s="630">
        <v>116.76</v>
      </c>
    </row>
    <row r="9150" spans="1:2" ht="15">
      <c r="A9150" s="629" t="s">
        <v>9471</v>
      </c>
      <c r="B9150" s="630">
        <v>108.95</v>
      </c>
    </row>
    <row r="9151" spans="1:2" ht="15">
      <c r="A9151" s="629" t="s">
        <v>9472</v>
      </c>
      <c r="B9151" s="630">
        <v>36.56</v>
      </c>
    </row>
    <row r="9152" spans="1:2" ht="15">
      <c r="A9152" s="629" t="s">
        <v>9473</v>
      </c>
      <c r="B9152" s="630">
        <v>35.24</v>
      </c>
    </row>
    <row r="9153" spans="1:2" ht="15">
      <c r="A9153" s="629" t="s">
        <v>9474</v>
      </c>
      <c r="B9153" s="630">
        <v>30.64</v>
      </c>
    </row>
    <row r="9154" spans="1:2" ht="15">
      <c r="A9154" s="629" t="s">
        <v>9475</v>
      </c>
      <c r="B9154" s="630">
        <v>29.54</v>
      </c>
    </row>
    <row r="9155" spans="1:2" ht="15">
      <c r="A9155" s="629" t="s">
        <v>9476</v>
      </c>
      <c r="B9155" s="630">
        <v>22.37</v>
      </c>
    </row>
    <row r="9156" spans="1:2" ht="15">
      <c r="A9156" s="629" t="s">
        <v>9477</v>
      </c>
      <c r="B9156" s="630">
        <v>21.56</v>
      </c>
    </row>
    <row r="9157" spans="1:2" ht="15">
      <c r="A9157" s="629" t="s">
        <v>9478</v>
      </c>
      <c r="B9157" s="630">
        <v>18.3</v>
      </c>
    </row>
    <row r="9158" spans="1:2" ht="15">
      <c r="A9158" s="629" t="s">
        <v>9479</v>
      </c>
      <c r="B9158" s="630">
        <v>17.649999999999999</v>
      </c>
    </row>
    <row r="9159" spans="1:2" ht="15">
      <c r="A9159" s="629" t="s">
        <v>9480</v>
      </c>
      <c r="B9159" s="630">
        <v>17.920000000000002</v>
      </c>
    </row>
    <row r="9160" spans="1:2" ht="15">
      <c r="A9160" s="629" t="s">
        <v>9481</v>
      </c>
      <c r="B9160" s="630">
        <v>17.27</v>
      </c>
    </row>
    <row r="9161" spans="1:2" ht="15">
      <c r="A9161" s="629" t="s">
        <v>9482</v>
      </c>
      <c r="B9161" s="630">
        <v>7.99</v>
      </c>
    </row>
    <row r="9162" spans="1:2" ht="15">
      <c r="A9162" s="629" t="s">
        <v>9483</v>
      </c>
      <c r="B9162" s="630">
        <v>7.7</v>
      </c>
    </row>
    <row r="9163" spans="1:2" ht="15">
      <c r="A9163" s="629" t="s">
        <v>9484</v>
      </c>
      <c r="B9163" s="630">
        <v>64.86</v>
      </c>
    </row>
    <row r="9164" spans="1:2" ht="15">
      <c r="A9164" s="629" t="s">
        <v>9485</v>
      </c>
      <c r="B9164" s="630">
        <v>63.37</v>
      </c>
    </row>
    <row r="9165" spans="1:2" ht="15">
      <c r="A9165" s="629" t="s">
        <v>9486</v>
      </c>
      <c r="B9165" s="630">
        <v>64.58</v>
      </c>
    </row>
    <row r="9166" spans="1:2" ht="15">
      <c r="A9166" s="629" t="s">
        <v>9487</v>
      </c>
      <c r="B9166" s="630">
        <v>63.09</v>
      </c>
    </row>
    <row r="9167" spans="1:2" ht="15">
      <c r="A9167" s="629" t="s">
        <v>9488</v>
      </c>
      <c r="B9167" s="630">
        <v>11.71</v>
      </c>
    </row>
    <row r="9168" spans="1:2" ht="15">
      <c r="A9168" s="629" t="s">
        <v>9489</v>
      </c>
      <c r="B9168" s="630">
        <v>10.85</v>
      </c>
    </row>
    <row r="9169" spans="1:2" ht="15">
      <c r="A9169" s="629" t="s">
        <v>9490</v>
      </c>
      <c r="B9169" s="630">
        <v>14.91</v>
      </c>
    </row>
    <row r="9170" spans="1:2" ht="15">
      <c r="A9170" s="629" t="s">
        <v>9491</v>
      </c>
      <c r="B9170" s="630">
        <v>13.63</v>
      </c>
    </row>
    <row r="9171" spans="1:2" ht="15">
      <c r="A9171" s="629" t="s">
        <v>9492</v>
      </c>
      <c r="B9171" s="630">
        <v>11.2</v>
      </c>
    </row>
    <row r="9172" spans="1:2" ht="15">
      <c r="A9172" s="629" t="s">
        <v>9493</v>
      </c>
      <c r="B9172" s="630">
        <v>10.34</v>
      </c>
    </row>
    <row r="9173" spans="1:2" ht="15">
      <c r="A9173" s="629" t="s">
        <v>9494</v>
      </c>
      <c r="B9173" s="630">
        <v>13.5</v>
      </c>
    </row>
    <row r="9174" spans="1:2" ht="15">
      <c r="A9174" s="629" t="s">
        <v>9495</v>
      </c>
      <c r="B9174" s="630">
        <v>12.41</v>
      </c>
    </row>
    <row r="9175" spans="1:2" ht="15">
      <c r="A9175" s="629" t="s">
        <v>9496</v>
      </c>
      <c r="B9175" s="630">
        <v>9.2200000000000006</v>
      </c>
    </row>
    <row r="9176" spans="1:2" ht="15">
      <c r="A9176" s="629" t="s">
        <v>9497</v>
      </c>
      <c r="B9176" s="630">
        <v>8.6199999999999992</v>
      </c>
    </row>
    <row r="9177" spans="1:2" ht="15">
      <c r="A9177" s="629" t="s">
        <v>9498</v>
      </c>
      <c r="B9177" s="630">
        <v>13.71</v>
      </c>
    </row>
    <row r="9178" spans="1:2" ht="15">
      <c r="A9178" s="629" t="s">
        <v>9499</v>
      </c>
      <c r="B9178" s="630">
        <v>12.51</v>
      </c>
    </row>
    <row r="9179" spans="1:2" ht="15">
      <c r="A9179" s="629" t="s">
        <v>9500</v>
      </c>
      <c r="B9179" s="630">
        <v>10.119999999999999</v>
      </c>
    </row>
    <row r="9180" spans="1:2" ht="15">
      <c r="A9180" s="629" t="s">
        <v>9501</v>
      </c>
      <c r="B9180" s="630">
        <v>9.4</v>
      </c>
    </row>
    <row r="9181" spans="1:2" ht="15">
      <c r="A9181" s="629" t="s">
        <v>9502</v>
      </c>
      <c r="B9181" s="630">
        <v>8.7100000000000009</v>
      </c>
    </row>
    <row r="9182" spans="1:2" ht="15">
      <c r="A9182" s="629" t="s">
        <v>9503</v>
      </c>
      <c r="B9182" s="630">
        <v>8.11</v>
      </c>
    </row>
    <row r="9183" spans="1:2" ht="15">
      <c r="A9183" s="629" t="s">
        <v>9504</v>
      </c>
      <c r="B9183" s="630">
        <v>4.72</v>
      </c>
    </row>
    <row r="9184" spans="1:2" ht="15">
      <c r="A9184" s="629" t="s">
        <v>9505</v>
      </c>
      <c r="B9184" s="630">
        <v>4.63</v>
      </c>
    </row>
    <row r="9185" spans="1:2" ht="15">
      <c r="A9185" s="629" t="s">
        <v>9506</v>
      </c>
      <c r="B9185" s="630">
        <v>8.94</v>
      </c>
    </row>
    <row r="9186" spans="1:2" ht="15">
      <c r="A9186" s="629" t="s">
        <v>9507</v>
      </c>
      <c r="B9186" s="630">
        <v>8.11</v>
      </c>
    </row>
    <row r="9187" spans="1:2" ht="15">
      <c r="A9187" s="629" t="s">
        <v>9508</v>
      </c>
      <c r="B9187" s="630">
        <v>14.74</v>
      </c>
    </row>
    <row r="9188" spans="1:2" ht="15">
      <c r="A9188" s="629" t="s">
        <v>9509</v>
      </c>
      <c r="B9188" s="630">
        <v>14</v>
      </c>
    </row>
    <row r="9189" spans="1:2" ht="15">
      <c r="A9189" s="629" t="s">
        <v>9510</v>
      </c>
      <c r="B9189" s="630">
        <v>10.29</v>
      </c>
    </row>
    <row r="9190" spans="1:2" ht="15">
      <c r="A9190" s="629" t="s">
        <v>9511</v>
      </c>
      <c r="B9190" s="630">
        <v>9.36</v>
      </c>
    </row>
    <row r="9191" spans="1:2" ht="15">
      <c r="A9191" s="629" t="s">
        <v>9512</v>
      </c>
      <c r="B9191" s="630">
        <v>20.14</v>
      </c>
    </row>
    <row r="9192" spans="1:2" ht="15">
      <c r="A9192" s="629" t="s">
        <v>9513</v>
      </c>
      <c r="B9192" s="630">
        <v>18.39</v>
      </c>
    </row>
    <row r="9193" spans="1:2" ht="15">
      <c r="A9193" s="629" t="s">
        <v>9514</v>
      </c>
      <c r="B9193" s="630">
        <v>30.76</v>
      </c>
    </row>
    <row r="9194" spans="1:2" ht="15">
      <c r="A9194" s="629" t="s">
        <v>9515</v>
      </c>
      <c r="B9194" s="630">
        <v>29.01</v>
      </c>
    </row>
    <row r="9195" spans="1:2" ht="15">
      <c r="A9195" s="629" t="s">
        <v>9516</v>
      </c>
      <c r="B9195" s="630">
        <v>5.26</v>
      </c>
    </row>
    <row r="9196" spans="1:2" ht="15">
      <c r="A9196" s="629" t="s">
        <v>9517</v>
      </c>
      <c r="B9196" s="630">
        <v>4.57</v>
      </c>
    </row>
    <row r="9197" spans="1:2" ht="15">
      <c r="A9197" s="629" t="s">
        <v>9518</v>
      </c>
      <c r="B9197" s="630">
        <v>5.26</v>
      </c>
    </row>
    <row r="9198" spans="1:2" ht="15">
      <c r="A9198" s="629" t="s">
        <v>9519</v>
      </c>
      <c r="B9198" s="630">
        <v>4.57</v>
      </c>
    </row>
    <row r="9199" spans="1:2" ht="15">
      <c r="A9199" s="629" t="s">
        <v>9520</v>
      </c>
      <c r="B9199" s="630">
        <v>16.2</v>
      </c>
    </row>
    <row r="9200" spans="1:2" ht="15">
      <c r="A9200" s="629" t="s">
        <v>9521</v>
      </c>
      <c r="B9200" s="630">
        <v>15.77</v>
      </c>
    </row>
    <row r="9201" spans="1:2" ht="15">
      <c r="A9201" s="629" t="s">
        <v>9522</v>
      </c>
      <c r="B9201" s="630">
        <v>77.63</v>
      </c>
    </row>
    <row r="9202" spans="1:2" ht="15">
      <c r="A9202" s="629" t="s">
        <v>9523</v>
      </c>
      <c r="B9202" s="630">
        <v>77.59</v>
      </c>
    </row>
    <row r="9203" spans="1:2" ht="15">
      <c r="A9203" s="629" t="s">
        <v>9524</v>
      </c>
      <c r="B9203" s="630">
        <v>44</v>
      </c>
    </row>
    <row r="9204" spans="1:2" ht="15">
      <c r="A9204" s="629" t="s">
        <v>9525</v>
      </c>
      <c r="B9204" s="630">
        <v>40.44</v>
      </c>
    </row>
    <row r="9205" spans="1:2" ht="15">
      <c r="A9205" s="629" t="s">
        <v>9526</v>
      </c>
      <c r="B9205" s="630">
        <v>6.4</v>
      </c>
    </row>
    <row r="9206" spans="1:2" ht="15">
      <c r="A9206" s="629" t="s">
        <v>9527</v>
      </c>
      <c r="B9206" s="630">
        <v>5.55</v>
      </c>
    </row>
    <row r="9207" spans="1:2" ht="15">
      <c r="A9207" s="629" t="s">
        <v>9528</v>
      </c>
      <c r="B9207" s="630">
        <v>5.76</v>
      </c>
    </row>
    <row r="9208" spans="1:2" ht="15">
      <c r="A9208" s="629" t="s">
        <v>9529</v>
      </c>
      <c r="B9208" s="630">
        <v>4.99</v>
      </c>
    </row>
    <row r="9209" spans="1:2" ht="15">
      <c r="A9209" s="629" t="s">
        <v>9530</v>
      </c>
      <c r="B9209" s="630">
        <v>4.4800000000000004</v>
      </c>
    </row>
    <row r="9210" spans="1:2" ht="15">
      <c r="A9210" s="629" t="s">
        <v>9531</v>
      </c>
      <c r="B9210" s="630">
        <v>3.88</v>
      </c>
    </row>
    <row r="9211" spans="1:2" ht="15">
      <c r="A9211" s="629" t="s">
        <v>9532</v>
      </c>
      <c r="B9211" s="630">
        <v>2.0499999999999998</v>
      </c>
    </row>
    <row r="9212" spans="1:2" ht="15">
      <c r="A9212" s="629" t="s">
        <v>9533</v>
      </c>
      <c r="B9212" s="630">
        <v>1.77</v>
      </c>
    </row>
    <row r="9213" spans="1:2" ht="15">
      <c r="A9213" s="629" t="s">
        <v>9534</v>
      </c>
      <c r="B9213" s="630">
        <v>2.8</v>
      </c>
    </row>
    <row r="9214" spans="1:2" ht="15">
      <c r="A9214" s="629" t="s">
        <v>9535</v>
      </c>
      <c r="B9214" s="630">
        <v>2.8</v>
      </c>
    </row>
    <row r="9215" spans="1:2" ht="15">
      <c r="A9215" s="629" t="s">
        <v>9536</v>
      </c>
      <c r="B9215" s="630">
        <v>5.6</v>
      </c>
    </row>
    <row r="9216" spans="1:2" ht="15">
      <c r="A9216" s="629" t="s">
        <v>9537</v>
      </c>
      <c r="B9216" s="630">
        <v>5.6</v>
      </c>
    </row>
    <row r="9217" spans="1:2" ht="15">
      <c r="A9217" s="629" t="s">
        <v>9538</v>
      </c>
      <c r="B9217" s="630">
        <v>8.4</v>
      </c>
    </row>
    <row r="9218" spans="1:2" ht="15">
      <c r="A9218" s="629" t="s">
        <v>9539</v>
      </c>
      <c r="B9218" s="630">
        <v>8.4</v>
      </c>
    </row>
    <row r="9219" spans="1:2" ht="15">
      <c r="A9219" s="629" t="s">
        <v>9540</v>
      </c>
      <c r="B9219" s="630">
        <v>11.2</v>
      </c>
    </row>
    <row r="9220" spans="1:2" ht="15">
      <c r="A9220" s="629" t="s">
        <v>9541</v>
      </c>
      <c r="B9220" s="630">
        <v>11.2</v>
      </c>
    </row>
    <row r="9221" spans="1:2" ht="15">
      <c r="A9221" s="629" t="s">
        <v>9542</v>
      </c>
      <c r="B9221" s="630">
        <v>17.5</v>
      </c>
    </row>
    <row r="9222" spans="1:2" ht="15">
      <c r="A9222" s="629" t="s">
        <v>9543</v>
      </c>
      <c r="B9222" s="630">
        <v>17.5</v>
      </c>
    </row>
    <row r="9223" spans="1:2" ht="15">
      <c r="A9223" s="629" t="s">
        <v>9544</v>
      </c>
      <c r="B9223" s="630">
        <v>20.59</v>
      </c>
    </row>
    <row r="9224" spans="1:2" ht="15">
      <c r="A9224" s="629" t="s">
        <v>9545</v>
      </c>
      <c r="B9224" s="630">
        <v>19.43</v>
      </c>
    </row>
    <row r="9225" spans="1:2" ht="15">
      <c r="A9225" s="629" t="s">
        <v>9546</v>
      </c>
      <c r="B9225" s="630">
        <v>6.4</v>
      </c>
    </row>
    <row r="9226" spans="1:2" ht="15">
      <c r="A9226" s="629" t="s">
        <v>9547</v>
      </c>
      <c r="B9226" s="630">
        <v>5.55</v>
      </c>
    </row>
    <row r="9227" spans="1:2" ht="15">
      <c r="A9227" s="629" t="s">
        <v>9548</v>
      </c>
      <c r="B9227" s="630">
        <v>0.64</v>
      </c>
    </row>
    <row r="9228" spans="1:2" ht="15">
      <c r="A9228" s="629" t="s">
        <v>9549</v>
      </c>
      <c r="B9228" s="630">
        <v>0.55000000000000004</v>
      </c>
    </row>
    <row r="9229" spans="1:2" ht="15">
      <c r="A9229" s="629" t="s">
        <v>9550</v>
      </c>
      <c r="B9229" s="630">
        <v>20</v>
      </c>
    </row>
    <row r="9230" spans="1:2" ht="15">
      <c r="A9230" s="629" t="s">
        <v>9551</v>
      </c>
      <c r="B9230" s="630">
        <v>20</v>
      </c>
    </row>
    <row r="9231" spans="1:2" ht="15">
      <c r="A9231" s="629" t="s">
        <v>9552</v>
      </c>
      <c r="B9231" s="630">
        <v>10</v>
      </c>
    </row>
    <row r="9232" spans="1:2" ht="15">
      <c r="A9232" s="629" t="s">
        <v>9553</v>
      </c>
      <c r="B9232" s="630">
        <v>10</v>
      </c>
    </row>
    <row r="9233" spans="1:2" ht="15">
      <c r="A9233" s="629" t="s">
        <v>9554</v>
      </c>
      <c r="B9233" s="630">
        <v>12</v>
      </c>
    </row>
    <row r="9234" spans="1:2" ht="15">
      <c r="A9234" s="629" t="s">
        <v>9555</v>
      </c>
      <c r="B9234" s="630">
        <v>12</v>
      </c>
    </row>
    <row r="9235" spans="1:2" ht="15">
      <c r="A9235" s="629" t="s">
        <v>9556</v>
      </c>
      <c r="B9235" s="630">
        <v>3</v>
      </c>
    </row>
    <row r="9236" spans="1:2" ht="15">
      <c r="A9236" s="629" t="s">
        <v>9557</v>
      </c>
      <c r="B9236" s="630">
        <v>3</v>
      </c>
    </row>
    <row r="9237" spans="1:2" ht="15">
      <c r="A9237" s="629" t="s">
        <v>9558</v>
      </c>
      <c r="B9237" s="630">
        <v>3</v>
      </c>
    </row>
    <row r="9238" spans="1:2" ht="15">
      <c r="A9238" s="629" t="s">
        <v>9559</v>
      </c>
      <c r="B9238" s="630">
        <v>3</v>
      </c>
    </row>
    <row r="9239" spans="1:2" ht="15">
      <c r="A9239" s="629" t="s">
        <v>9560</v>
      </c>
      <c r="B9239" s="630">
        <v>280</v>
      </c>
    </row>
    <row r="9240" spans="1:2" ht="15">
      <c r="A9240" s="629" t="s">
        <v>9561</v>
      </c>
      <c r="B9240" s="630">
        <v>280</v>
      </c>
    </row>
    <row r="9241" spans="1:2" ht="15">
      <c r="A9241" s="629" t="s">
        <v>9562</v>
      </c>
      <c r="B9241" s="630">
        <v>350</v>
      </c>
    </row>
    <row r="9242" spans="1:2" ht="15">
      <c r="A9242" s="629" t="s">
        <v>9563</v>
      </c>
      <c r="B9242" s="630">
        <v>350</v>
      </c>
    </row>
    <row r="9243" spans="1:2" ht="15">
      <c r="A9243" s="629" t="s">
        <v>9564</v>
      </c>
      <c r="B9243" s="630">
        <v>380</v>
      </c>
    </row>
    <row r="9244" spans="1:2" ht="15">
      <c r="A9244" s="629" t="s">
        <v>9565</v>
      </c>
      <c r="B9244" s="630">
        <v>380</v>
      </c>
    </row>
    <row r="9245" spans="1:2" ht="15">
      <c r="A9245" s="629" t="s">
        <v>9566</v>
      </c>
      <c r="B9245" s="630">
        <v>4</v>
      </c>
    </row>
    <row r="9246" spans="1:2" ht="15">
      <c r="A9246" s="629" t="s">
        <v>9567</v>
      </c>
      <c r="B9246" s="630">
        <v>4</v>
      </c>
    </row>
    <row r="9247" spans="1:2" ht="15">
      <c r="A9247" s="629" t="s">
        <v>9568</v>
      </c>
      <c r="B9247" s="630">
        <v>4.5</v>
      </c>
    </row>
    <row r="9248" spans="1:2" ht="15">
      <c r="A9248" s="629" t="s">
        <v>9569</v>
      </c>
      <c r="B9248" s="630">
        <v>4.5</v>
      </c>
    </row>
    <row r="9249" spans="1:2" ht="15">
      <c r="A9249" s="629" t="s">
        <v>9570</v>
      </c>
      <c r="B9249" s="630">
        <v>14</v>
      </c>
    </row>
    <row r="9250" spans="1:2" ht="15">
      <c r="A9250" s="629" t="s">
        <v>9571</v>
      </c>
      <c r="B9250" s="630">
        <v>14</v>
      </c>
    </row>
    <row r="9251" spans="1:2" ht="15">
      <c r="A9251" s="629" t="s">
        <v>9572</v>
      </c>
      <c r="B9251" s="630">
        <v>12</v>
      </c>
    </row>
    <row r="9252" spans="1:2" ht="15">
      <c r="A9252" s="629" t="s">
        <v>9573</v>
      </c>
      <c r="B9252" s="630">
        <v>12</v>
      </c>
    </row>
    <row r="9253" spans="1:2" ht="15">
      <c r="A9253" s="629" t="s">
        <v>9574</v>
      </c>
      <c r="B9253" s="630">
        <v>24</v>
      </c>
    </row>
    <row r="9254" spans="1:2" ht="15">
      <c r="A9254" s="629" t="s">
        <v>9575</v>
      </c>
      <c r="B9254" s="630">
        <v>24</v>
      </c>
    </row>
    <row r="9255" spans="1:2" ht="15">
      <c r="A9255" s="629" t="s">
        <v>9576</v>
      </c>
      <c r="B9255" s="630">
        <v>28</v>
      </c>
    </row>
    <row r="9256" spans="1:2" ht="15">
      <c r="A9256" s="629" t="s">
        <v>9577</v>
      </c>
      <c r="B9256" s="630">
        <v>28</v>
      </c>
    </row>
    <row r="9257" spans="1:2" ht="15">
      <c r="A9257" s="629" t="s">
        <v>9578</v>
      </c>
      <c r="B9257" s="630">
        <v>13.2</v>
      </c>
    </row>
    <row r="9258" spans="1:2" ht="15">
      <c r="A9258" s="629" t="s">
        <v>9579</v>
      </c>
      <c r="B9258" s="630">
        <v>13.2</v>
      </c>
    </row>
    <row r="9259" spans="1:2" ht="15">
      <c r="A9259" s="629" t="s">
        <v>9580</v>
      </c>
      <c r="B9259" s="630">
        <v>42</v>
      </c>
    </row>
    <row r="9260" spans="1:2" ht="15">
      <c r="A9260" s="629" t="s">
        <v>9581</v>
      </c>
      <c r="B9260" s="630">
        <v>42</v>
      </c>
    </row>
    <row r="9261" spans="1:2" ht="15">
      <c r="A9261" s="629" t="s">
        <v>9582</v>
      </c>
      <c r="B9261" s="630">
        <v>8</v>
      </c>
    </row>
    <row r="9262" spans="1:2" ht="15">
      <c r="A9262" s="629" t="s">
        <v>9583</v>
      </c>
      <c r="B9262" s="630">
        <v>8</v>
      </c>
    </row>
    <row r="9263" spans="1:2" ht="15">
      <c r="A9263" s="629" t="s">
        <v>9584</v>
      </c>
      <c r="B9263" s="630">
        <v>17.600000000000001</v>
      </c>
    </row>
    <row r="9264" spans="1:2" ht="15">
      <c r="A9264" s="629" t="s">
        <v>9585</v>
      </c>
      <c r="B9264" s="630">
        <v>17.600000000000001</v>
      </c>
    </row>
    <row r="9265" spans="1:2" ht="15">
      <c r="A9265" s="629" t="s">
        <v>9586</v>
      </c>
      <c r="B9265" s="630">
        <v>27.5</v>
      </c>
    </row>
    <row r="9266" spans="1:2" ht="15">
      <c r="A9266" s="629" t="s">
        <v>9587</v>
      </c>
      <c r="B9266" s="630">
        <v>27.5</v>
      </c>
    </row>
    <row r="9267" spans="1:2" ht="15">
      <c r="A9267" s="629" t="s">
        <v>9588</v>
      </c>
      <c r="B9267" s="630">
        <v>27.5</v>
      </c>
    </row>
    <row r="9268" spans="1:2" ht="15">
      <c r="A9268" s="629" t="s">
        <v>9589</v>
      </c>
      <c r="B9268" s="630">
        <v>27.5</v>
      </c>
    </row>
    <row r="9269" spans="1:2" ht="15">
      <c r="A9269" s="629" t="s">
        <v>9590</v>
      </c>
      <c r="B9269" s="630">
        <v>27.5</v>
      </c>
    </row>
    <row r="9270" spans="1:2" ht="15">
      <c r="A9270" s="629" t="s">
        <v>9591</v>
      </c>
      <c r="B9270" s="630">
        <v>27.5</v>
      </c>
    </row>
    <row r="9271" spans="1:2" ht="15">
      <c r="A9271" s="629" t="s">
        <v>9592</v>
      </c>
      <c r="B9271" s="630">
        <v>27.5</v>
      </c>
    </row>
    <row r="9272" spans="1:2" ht="15">
      <c r="A9272" s="629" t="s">
        <v>9593</v>
      </c>
      <c r="B9272" s="630">
        <v>27.5</v>
      </c>
    </row>
    <row r="9273" spans="1:2" ht="15">
      <c r="A9273" s="629" t="s">
        <v>9594</v>
      </c>
      <c r="B9273" s="630">
        <v>130.44999999999999</v>
      </c>
    </row>
    <row r="9274" spans="1:2" ht="15">
      <c r="A9274" s="629" t="s">
        <v>9595</v>
      </c>
      <c r="B9274" s="630">
        <v>123.72</v>
      </c>
    </row>
    <row r="9275" spans="1:2" ht="15">
      <c r="A9275" s="629" t="s">
        <v>9596</v>
      </c>
      <c r="B9275" s="630">
        <v>227.3</v>
      </c>
    </row>
    <row r="9276" spans="1:2" ht="15">
      <c r="A9276" s="629" t="s">
        <v>9597</v>
      </c>
      <c r="B9276" s="630">
        <v>214.46</v>
      </c>
    </row>
    <row r="9277" spans="1:2" ht="15">
      <c r="A9277" s="629" t="s">
        <v>9598</v>
      </c>
      <c r="B9277" s="630">
        <v>420</v>
      </c>
    </row>
    <row r="9278" spans="1:2" ht="15">
      <c r="A9278" s="629" t="s">
        <v>9599</v>
      </c>
      <c r="B9278" s="630">
        <v>420</v>
      </c>
    </row>
    <row r="9279" spans="1:2" ht="15">
      <c r="A9279" s="629" t="s">
        <v>9600</v>
      </c>
      <c r="B9279" s="630">
        <v>860.83</v>
      </c>
    </row>
    <row r="9280" spans="1:2" ht="15">
      <c r="A9280" s="629" t="s">
        <v>9601</v>
      </c>
      <c r="B9280" s="630">
        <v>860.83</v>
      </c>
    </row>
    <row r="9281" spans="1:2" ht="15">
      <c r="A9281" s="629" t="s">
        <v>9602</v>
      </c>
      <c r="B9281" s="630">
        <v>454.01</v>
      </c>
    </row>
    <row r="9282" spans="1:2" ht="15">
      <c r="A9282" s="629" t="s">
        <v>9603</v>
      </c>
      <c r="B9282" s="630">
        <v>432.08</v>
      </c>
    </row>
    <row r="9283" spans="1:2" ht="15">
      <c r="A9283" s="629" t="s">
        <v>9604</v>
      </c>
      <c r="B9283" s="630">
        <v>33.83</v>
      </c>
    </row>
    <row r="9284" spans="1:2" ht="15">
      <c r="A9284" s="629" t="s">
        <v>9605</v>
      </c>
      <c r="B9284" s="630">
        <v>31.53</v>
      </c>
    </row>
    <row r="9285" spans="1:2" ht="15">
      <c r="A9285" s="629" t="s">
        <v>9606</v>
      </c>
      <c r="B9285" s="630">
        <v>69.36</v>
      </c>
    </row>
    <row r="9286" spans="1:2" ht="15">
      <c r="A9286" s="629" t="s">
        <v>9607</v>
      </c>
      <c r="B9286" s="630">
        <v>64.52</v>
      </c>
    </row>
    <row r="9287" spans="1:2" ht="15">
      <c r="A9287" s="629" t="s">
        <v>9608</v>
      </c>
      <c r="B9287" s="630">
        <v>324.94</v>
      </c>
    </row>
    <row r="9288" spans="1:2" ht="15">
      <c r="A9288" s="629" t="s">
        <v>9609</v>
      </c>
      <c r="B9288" s="630">
        <v>304.99</v>
      </c>
    </row>
    <row r="9289" spans="1:2" ht="15">
      <c r="A9289" s="629" t="s">
        <v>9610</v>
      </c>
      <c r="B9289" s="630">
        <v>61.11</v>
      </c>
    </row>
    <row r="9290" spans="1:2" ht="15">
      <c r="A9290" s="629" t="s">
        <v>9611</v>
      </c>
      <c r="B9290" s="630">
        <v>53.98</v>
      </c>
    </row>
    <row r="9291" spans="1:2" ht="15">
      <c r="A9291" s="629" t="s">
        <v>9612</v>
      </c>
      <c r="B9291" s="630">
        <v>67.47</v>
      </c>
    </row>
    <row r="9292" spans="1:2" ht="15">
      <c r="A9292" s="629" t="s">
        <v>9613</v>
      </c>
      <c r="B9292" s="630">
        <v>63.11</v>
      </c>
    </row>
    <row r="9293" spans="1:2" ht="15">
      <c r="A9293" s="629" t="s">
        <v>9614</v>
      </c>
      <c r="B9293" s="630">
        <v>102.33</v>
      </c>
    </row>
    <row r="9294" spans="1:2" ht="15">
      <c r="A9294" s="629" t="s">
        <v>9615</v>
      </c>
      <c r="B9294" s="630">
        <v>93.93</v>
      </c>
    </row>
    <row r="9295" spans="1:2" ht="15">
      <c r="A9295" s="629" t="s">
        <v>9616</v>
      </c>
      <c r="B9295" s="630">
        <v>77.55</v>
      </c>
    </row>
    <row r="9296" spans="1:2" ht="15">
      <c r="A9296" s="629" t="s">
        <v>9617</v>
      </c>
      <c r="B9296" s="630">
        <v>72.11</v>
      </c>
    </row>
    <row r="9297" spans="1:2" ht="15">
      <c r="A9297" s="629" t="s">
        <v>9618</v>
      </c>
      <c r="B9297" s="630">
        <v>5.4</v>
      </c>
    </row>
    <row r="9298" spans="1:2" ht="15">
      <c r="A9298" s="629" t="s">
        <v>9619</v>
      </c>
      <c r="B9298" s="630">
        <v>4.9400000000000004</v>
      </c>
    </row>
    <row r="9299" spans="1:2" ht="15">
      <c r="A9299" s="629" t="s">
        <v>9620</v>
      </c>
      <c r="B9299" s="630">
        <v>5.6</v>
      </c>
    </row>
    <row r="9300" spans="1:2" ht="15">
      <c r="A9300" s="629" t="s">
        <v>9621</v>
      </c>
      <c r="B9300" s="630">
        <v>5.14</v>
      </c>
    </row>
    <row r="9301" spans="1:2" ht="15">
      <c r="A9301" s="629" t="s">
        <v>9622</v>
      </c>
      <c r="B9301" s="630">
        <v>68.2</v>
      </c>
    </row>
    <row r="9302" spans="1:2" ht="15">
      <c r="A9302" s="629" t="s">
        <v>9623</v>
      </c>
      <c r="B9302" s="630">
        <v>66.34</v>
      </c>
    </row>
    <row r="9303" spans="1:2" ht="15">
      <c r="A9303" s="629" t="s">
        <v>9624</v>
      </c>
      <c r="B9303" s="630">
        <v>181.76</v>
      </c>
    </row>
    <row r="9304" spans="1:2" ht="15">
      <c r="A9304" s="629" t="s">
        <v>9625</v>
      </c>
      <c r="B9304" s="630">
        <v>160.66999999999999</v>
      </c>
    </row>
    <row r="9305" spans="1:2" ht="15">
      <c r="A9305" s="629" t="s">
        <v>9626</v>
      </c>
      <c r="B9305" s="630">
        <v>215.54</v>
      </c>
    </row>
    <row r="9306" spans="1:2" ht="15">
      <c r="A9306" s="629" t="s">
        <v>9627</v>
      </c>
      <c r="B9306" s="630">
        <v>190.53</v>
      </c>
    </row>
    <row r="9307" spans="1:2" ht="15">
      <c r="A9307" s="629" t="s">
        <v>9628</v>
      </c>
      <c r="B9307" s="630">
        <v>173.82</v>
      </c>
    </row>
    <row r="9308" spans="1:2" ht="15">
      <c r="A9308" s="629" t="s">
        <v>9629</v>
      </c>
      <c r="B9308" s="630">
        <v>153.79</v>
      </c>
    </row>
    <row r="9309" spans="1:2" ht="15">
      <c r="A9309" s="629" t="s">
        <v>9630</v>
      </c>
      <c r="B9309" s="630">
        <v>195.74</v>
      </c>
    </row>
    <row r="9310" spans="1:2" ht="15">
      <c r="A9310" s="629" t="s">
        <v>9631</v>
      </c>
      <c r="B9310" s="630">
        <v>173.08</v>
      </c>
    </row>
    <row r="9311" spans="1:2" ht="15">
      <c r="A9311" s="629" t="s">
        <v>9632</v>
      </c>
      <c r="B9311" s="630">
        <v>276.88</v>
      </c>
    </row>
    <row r="9312" spans="1:2" ht="15">
      <c r="A9312" s="629" t="s">
        <v>9633</v>
      </c>
      <c r="B9312" s="630">
        <v>273.63</v>
      </c>
    </row>
    <row r="9313" spans="1:2" ht="15">
      <c r="A9313" s="629" t="s">
        <v>9634</v>
      </c>
      <c r="B9313" s="630">
        <v>2.0499999999999998</v>
      </c>
    </row>
    <row r="9314" spans="1:2" ht="15">
      <c r="A9314" s="629" t="s">
        <v>9635</v>
      </c>
      <c r="B9314" s="630">
        <v>1.77</v>
      </c>
    </row>
    <row r="9315" spans="1:2" ht="15">
      <c r="A9315" s="629" t="s">
        <v>9636</v>
      </c>
      <c r="B9315" s="630">
        <v>1.28</v>
      </c>
    </row>
    <row r="9316" spans="1:2" ht="15">
      <c r="A9316" s="629" t="s">
        <v>9637</v>
      </c>
      <c r="B9316" s="630">
        <v>1.1100000000000001</v>
      </c>
    </row>
    <row r="9317" spans="1:2" ht="15">
      <c r="A9317" s="629" t="s">
        <v>9638</v>
      </c>
      <c r="B9317" s="630">
        <v>1.92</v>
      </c>
    </row>
    <row r="9318" spans="1:2" ht="15">
      <c r="A9318" s="629" t="s">
        <v>9639</v>
      </c>
      <c r="B9318" s="630">
        <v>1.66</v>
      </c>
    </row>
    <row r="9319" spans="1:2" ht="15">
      <c r="A9319" s="629" t="s">
        <v>9640</v>
      </c>
      <c r="B9319" s="630">
        <v>17.79</v>
      </c>
    </row>
    <row r="9320" spans="1:2" ht="15">
      <c r="A9320" s="629" t="s">
        <v>9641</v>
      </c>
      <c r="B9320" s="630">
        <v>17.36</v>
      </c>
    </row>
    <row r="9321" spans="1:2" ht="15">
      <c r="A9321" s="629" t="s">
        <v>9642</v>
      </c>
      <c r="B9321" s="630">
        <v>18.71</v>
      </c>
    </row>
    <row r="9322" spans="1:2" ht="15">
      <c r="A9322" s="629" t="s">
        <v>9643</v>
      </c>
      <c r="B9322" s="630">
        <v>18.28</v>
      </c>
    </row>
    <row r="9323" spans="1:2" ht="15">
      <c r="A9323" s="629" t="s">
        <v>9644</v>
      </c>
      <c r="B9323" s="630">
        <v>29.93</v>
      </c>
    </row>
    <row r="9324" spans="1:2" ht="15">
      <c r="A9324" s="629" t="s">
        <v>9645</v>
      </c>
      <c r="B9324" s="630">
        <v>29.5</v>
      </c>
    </row>
    <row r="9325" spans="1:2" ht="15">
      <c r="A9325" s="629" t="s">
        <v>9646</v>
      </c>
      <c r="B9325" s="630">
        <v>2.56</v>
      </c>
    </row>
    <row r="9326" spans="1:2" ht="15">
      <c r="A9326" s="629" t="s">
        <v>9647</v>
      </c>
      <c r="B9326" s="630">
        <v>2.2200000000000002</v>
      </c>
    </row>
    <row r="9327" spans="1:2" ht="15">
      <c r="A9327" s="629" t="s">
        <v>9648</v>
      </c>
      <c r="B9327" s="630">
        <v>5151.3100000000004</v>
      </c>
    </row>
    <row r="9328" spans="1:2" ht="15">
      <c r="A9328" s="629" t="s">
        <v>9649</v>
      </c>
      <c r="B9328" s="630">
        <v>4466</v>
      </c>
    </row>
    <row r="9329" spans="1:2" ht="15">
      <c r="A9329" s="629" t="s">
        <v>9650</v>
      </c>
      <c r="B9329" s="630">
        <v>3.2</v>
      </c>
    </row>
    <row r="9330" spans="1:2" ht="15">
      <c r="A9330" s="629" t="s">
        <v>9651</v>
      </c>
      <c r="B9330" s="630">
        <v>2.77</v>
      </c>
    </row>
    <row r="9331" spans="1:2" ht="15">
      <c r="A9331" s="629" t="s">
        <v>9652</v>
      </c>
      <c r="B9331" s="630">
        <v>116.67</v>
      </c>
    </row>
    <row r="9332" spans="1:2" ht="15">
      <c r="A9332" s="629" t="s">
        <v>9653</v>
      </c>
      <c r="B9332" s="630">
        <v>111.17</v>
      </c>
    </row>
    <row r="9333" spans="1:2" ht="15">
      <c r="A9333" s="629" t="s">
        <v>9654</v>
      </c>
      <c r="B9333" s="630">
        <v>2803.75</v>
      </c>
    </row>
    <row r="9334" spans="1:2" ht="15">
      <c r="A9334" s="629" t="s">
        <v>9655</v>
      </c>
      <c r="B9334" s="630">
        <v>2604.5700000000002</v>
      </c>
    </row>
    <row r="9335" spans="1:2" ht="15">
      <c r="A9335" s="629" t="s">
        <v>9656</v>
      </c>
      <c r="B9335" s="630">
        <v>20.5</v>
      </c>
    </row>
    <row r="9336" spans="1:2" ht="15">
      <c r="A9336" s="629" t="s">
        <v>9657</v>
      </c>
      <c r="B9336" s="630">
        <v>17.760000000000002</v>
      </c>
    </row>
    <row r="9337" spans="1:2" ht="15">
      <c r="A9337" s="629" t="s">
        <v>9658</v>
      </c>
      <c r="B9337" s="630">
        <v>20.5</v>
      </c>
    </row>
    <row r="9338" spans="1:2" ht="15">
      <c r="A9338" s="629" t="s">
        <v>9659</v>
      </c>
      <c r="B9338" s="630">
        <v>17.760000000000002</v>
      </c>
    </row>
    <row r="9339" spans="1:2" ht="15">
      <c r="A9339" s="629" t="s">
        <v>9660</v>
      </c>
      <c r="B9339" s="630">
        <v>20.5</v>
      </c>
    </row>
    <row r="9340" spans="1:2" ht="15">
      <c r="A9340" s="629" t="s">
        <v>9661</v>
      </c>
      <c r="B9340" s="630">
        <v>17.760000000000002</v>
      </c>
    </row>
    <row r="9341" spans="1:2" ht="15">
      <c r="A9341" s="629" t="s">
        <v>9662</v>
      </c>
      <c r="B9341" s="630">
        <v>20.5</v>
      </c>
    </row>
    <row r="9342" spans="1:2" ht="15">
      <c r="A9342" s="629" t="s">
        <v>9663</v>
      </c>
      <c r="B9342" s="630">
        <v>17.760000000000002</v>
      </c>
    </row>
    <row r="9343" spans="1:2" ht="15">
      <c r="A9343" s="629" t="s">
        <v>9664</v>
      </c>
      <c r="B9343" s="630">
        <v>333.34</v>
      </c>
    </row>
    <row r="9344" spans="1:2" ht="15">
      <c r="A9344" s="629" t="s">
        <v>9665</v>
      </c>
      <c r="B9344" s="630">
        <v>289.89999999999998</v>
      </c>
    </row>
    <row r="9345" spans="1:2" ht="15">
      <c r="A9345" s="629" t="s">
        <v>9666</v>
      </c>
      <c r="B9345" s="630">
        <v>265.11</v>
      </c>
    </row>
    <row r="9346" spans="1:2" ht="15">
      <c r="A9346" s="629" t="s">
        <v>9667</v>
      </c>
      <c r="B9346" s="630">
        <v>230.44</v>
      </c>
    </row>
    <row r="9347" spans="1:2" ht="15">
      <c r="A9347" s="629" t="s">
        <v>9668</v>
      </c>
      <c r="B9347" s="630">
        <v>288.39</v>
      </c>
    </row>
    <row r="9348" spans="1:2" ht="15">
      <c r="A9348" s="629" t="s">
        <v>9669</v>
      </c>
      <c r="B9348" s="630">
        <v>250.43</v>
      </c>
    </row>
    <row r="9349" spans="1:2" ht="15">
      <c r="A9349" s="629" t="s">
        <v>9670</v>
      </c>
      <c r="B9349" s="630">
        <v>265.11</v>
      </c>
    </row>
    <row r="9350" spans="1:2" ht="15">
      <c r="A9350" s="629" t="s">
        <v>9671</v>
      </c>
      <c r="B9350" s="630">
        <v>230.44</v>
      </c>
    </row>
    <row r="9351" spans="1:2" ht="15">
      <c r="A9351" s="629" t="s">
        <v>9672</v>
      </c>
      <c r="B9351" s="630">
        <v>1641.72</v>
      </c>
    </row>
    <row r="9352" spans="1:2" ht="15">
      <c r="A9352" s="629" t="s">
        <v>9673</v>
      </c>
      <c r="B9352" s="630">
        <v>1430.98</v>
      </c>
    </row>
    <row r="9353" spans="1:2" ht="15">
      <c r="A9353" s="629" t="s">
        <v>9674</v>
      </c>
      <c r="B9353" s="630">
        <v>3.84</v>
      </c>
    </row>
    <row r="9354" spans="1:2" ht="15">
      <c r="A9354" s="629" t="s">
        <v>9675</v>
      </c>
      <c r="B9354" s="630">
        <v>3.33</v>
      </c>
    </row>
    <row r="9355" spans="1:2" ht="15">
      <c r="A9355" s="629" t="s">
        <v>9676</v>
      </c>
      <c r="B9355" s="630">
        <v>128.13</v>
      </c>
    </row>
    <row r="9356" spans="1:2" ht="15">
      <c r="A9356" s="629" t="s">
        <v>9677</v>
      </c>
      <c r="B9356" s="630">
        <v>111.03</v>
      </c>
    </row>
    <row r="9357" spans="1:2" ht="15">
      <c r="A9357" s="629" t="s">
        <v>9678</v>
      </c>
      <c r="B9357" s="630">
        <v>73.11</v>
      </c>
    </row>
    <row r="9358" spans="1:2" ht="15">
      <c r="A9358" s="629" t="s">
        <v>9679</v>
      </c>
      <c r="B9358" s="630">
        <v>63.77</v>
      </c>
    </row>
    <row r="9359" spans="1:2" ht="15">
      <c r="A9359" s="629" t="s">
        <v>9680</v>
      </c>
      <c r="B9359" s="630">
        <v>11.84</v>
      </c>
    </row>
    <row r="9360" spans="1:2" ht="15">
      <c r="A9360" s="629" t="s">
        <v>9681</v>
      </c>
      <c r="B9360" s="630">
        <v>10.28</v>
      </c>
    </row>
    <row r="9361" spans="1:2" ht="15">
      <c r="A9361" s="629" t="s">
        <v>9682</v>
      </c>
      <c r="B9361" s="630">
        <v>26.66</v>
      </c>
    </row>
    <row r="9362" spans="1:2" ht="15">
      <c r="A9362" s="629" t="s">
        <v>9683</v>
      </c>
      <c r="B9362" s="630">
        <v>23.19</v>
      </c>
    </row>
    <row r="9363" spans="1:2" ht="15">
      <c r="A9363" s="629" t="s">
        <v>9684</v>
      </c>
      <c r="B9363" s="630">
        <v>4.01</v>
      </c>
    </row>
    <row r="9364" spans="1:2" ht="15">
      <c r="A9364" s="629" t="s">
        <v>9685</v>
      </c>
      <c r="B9364" s="630">
        <v>3.49</v>
      </c>
    </row>
    <row r="9365" spans="1:2" ht="15">
      <c r="A9365" s="629" t="s">
        <v>9686</v>
      </c>
      <c r="B9365" s="630">
        <v>25.41</v>
      </c>
    </row>
    <row r="9366" spans="1:2" ht="15">
      <c r="A9366" s="629" t="s">
        <v>9687</v>
      </c>
      <c r="B9366" s="630">
        <v>24.46</v>
      </c>
    </row>
    <row r="9367" spans="1:2" ht="15">
      <c r="A9367" s="629" t="s">
        <v>9688</v>
      </c>
      <c r="B9367" s="630">
        <v>0.73</v>
      </c>
    </row>
    <row r="9368" spans="1:2" ht="15">
      <c r="A9368" s="629" t="s">
        <v>9689</v>
      </c>
      <c r="B9368" s="630">
        <v>0.71</v>
      </c>
    </row>
    <row r="9369" spans="1:2" ht="15">
      <c r="A9369" s="629" t="s">
        <v>9690</v>
      </c>
      <c r="B9369" s="630">
        <v>0.5</v>
      </c>
    </row>
    <row r="9370" spans="1:2" ht="15">
      <c r="A9370" s="629" t="s">
        <v>9691</v>
      </c>
      <c r="B9370" s="630">
        <v>0.47</v>
      </c>
    </row>
    <row r="9371" spans="1:2" ht="15">
      <c r="A9371" s="629" t="s">
        <v>9692</v>
      </c>
      <c r="B9371" s="630">
        <v>0.08</v>
      </c>
    </row>
    <row r="9372" spans="1:2" ht="15">
      <c r="A9372" s="629" t="s">
        <v>9693</v>
      </c>
      <c r="B9372" s="630">
        <v>7.0000000000000007E-2</v>
      </c>
    </row>
    <row r="9373" spans="1:2" ht="15">
      <c r="A9373" s="629" t="s">
        <v>9694</v>
      </c>
      <c r="B9373" s="630">
        <v>27.09</v>
      </c>
    </row>
    <row r="9374" spans="1:2" ht="15">
      <c r="A9374" s="629" t="s">
        <v>9695</v>
      </c>
      <c r="B9374" s="630">
        <v>26.44</v>
      </c>
    </row>
    <row r="9375" spans="1:2" ht="15">
      <c r="A9375" s="629" t="s">
        <v>9696</v>
      </c>
      <c r="B9375" s="630">
        <v>176.53</v>
      </c>
    </row>
    <row r="9376" spans="1:2" ht="15">
      <c r="A9376" s="629" t="s">
        <v>9697</v>
      </c>
      <c r="B9376" s="630">
        <v>161.69999999999999</v>
      </c>
    </row>
    <row r="9377" spans="1:2" ht="15">
      <c r="A9377" s="629" t="s">
        <v>9698</v>
      </c>
      <c r="B9377" s="630">
        <v>252.56</v>
      </c>
    </row>
    <row r="9378" spans="1:2" ht="15">
      <c r="A9378" s="629" t="s">
        <v>9699</v>
      </c>
      <c r="B9378" s="630">
        <v>231.32</v>
      </c>
    </row>
    <row r="9379" spans="1:2" ht="15">
      <c r="A9379" s="629" t="s">
        <v>9700</v>
      </c>
      <c r="B9379" s="630">
        <v>401.91</v>
      </c>
    </row>
    <row r="9380" spans="1:2" ht="15">
      <c r="A9380" s="629" t="s">
        <v>9701</v>
      </c>
      <c r="B9380" s="630">
        <v>366.96</v>
      </c>
    </row>
    <row r="9381" spans="1:2" ht="15">
      <c r="A9381" s="629" t="s">
        <v>9702</v>
      </c>
      <c r="B9381" s="630">
        <v>0.76</v>
      </c>
    </row>
    <row r="9382" spans="1:2" ht="15">
      <c r="A9382" s="629" t="s">
        <v>9703</v>
      </c>
      <c r="B9382" s="630">
        <v>0.66</v>
      </c>
    </row>
    <row r="9383" spans="1:2" ht="15">
      <c r="A9383" s="629" t="s">
        <v>9704</v>
      </c>
      <c r="B9383" s="630">
        <v>1.92</v>
      </c>
    </row>
    <row r="9384" spans="1:2" ht="15">
      <c r="A9384" s="629" t="s">
        <v>9705</v>
      </c>
      <c r="B9384" s="630">
        <v>1.67</v>
      </c>
    </row>
    <row r="9385" spans="1:2" ht="15">
      <c r="A9385" s="629" t="s">
        <v>9706</v>
      </c>
      <c r="B9385" s="630">
        <v>25.93</v>
      </c>
    </row>
    <row r="9386" spans="1:2" ht="15">
      <c r="A9386" s="629" t="s">
        <v>9707</v>
      </c>
      <c r="B9386" s="630">
        <v>22.51</v>
      </c>
    </row>
    <row r="9387" spans="1:2" ht="15">
      <c r="A9387" s="629" t="s">
        <v>9708</v>
      </c>
      <c r="B9387" s="630">
        <v>2619.91</v>
      </c>
    </row>
    <row r="9388" spans="1:2" ht="15">
      <c r="A9388" s="629" t="s">
        <v>9709</v>
      </c>
      <c r="B9388" s="630">
        <v>2274.89</v>
      </c>
    </row>
    <row r="9389" spans="1:2" ht="15">
      <c r="A9389" s="629" t="s">
        <v>9710</v>
      </c>
      <c r="B9389" s="630">
        <v>1056.7</v>
      </c>
    </row>
    <row r="9390" spans="1:2" ht="15">
      <c r="A9390" s="629" t="s">
        <v>9711</v>
      </c>
      <c r="B9390" s="630">
        <v>920.28</v>
      </c>
    </row>
    <row r="9391" spans="1:2" ht="15">
      <c r="A9391" s="629" t="s">
        <v>9712</v>
      </c>
      <c r="B9391" s="630">
        <v>3.2</v>
      </c>
    </row>
    <row r="9392" spans="1:2" ht="15">
      <c r="A9392" s="629" t="s">
        <v>9713</v>
      </c>
      <c r="B9392" s="630">
        <v>2.77</v>
      </c>
    </row>
    <row r="9393" spans="1:2" ht="15">
      <c r="A9393" s="629" t="s">
        <v>9714</v>
      </c>
      <c r="B9393" s="630">
        <v>65.680000000000007</v>
      </c>
    </row>
    <row r="9394" spans="1:2" ht="15">
      <c r="A9394" s="629" t="s">
        <v>9715</v>
      </c>
      <c r="B9394" s="630">
        <v>57.04</v>
      </c>
    </row>
    <row r="9395" spans="1:2" ht="15">
      <c r="A9395" s="629" t="s">
        <v>9716</v>
      </c>
      <c r="B9395" s="630">
        <v>1044.17</v>
      </c>
    </row>
    <row r="9396" spans="1:2" ht="15">
      <c r="A9396" s="629" t="s">
        <v>9717</v>
      </c>
      <c r="B9396" s="630">
        <v>907.38</v>
      </c>
    </row>
    <row r="9397" spans="1:2" ht="15">
      <c r="A9397" s="629" t="s">
        <v>9718</v>
      </c>
      <c r="B9397" s="630">
        <v>265.11</v>
      </c>
    </row>
    <row r="9398" spans="1:2" ht="15">
      <c r="A9398" s="629" t="s">
        <v>9719</v>
      </c>
      <c r="B9398" s="630">
        <v>230.44</v>
      </c>
    </row>
    <row r="9399" spans="1:2" ht="15">
      <c r="A9399" s="629" t="s">
        <v>9720</v>
      </c>
      <c r="B9399" s="630">
        <v>0.25</v>
      </c>
    </row>
    <row r="9400" spans="1:2" ht="15">
      <c r="A9400" s="629" t="s">
        <v>9721</v>
      </c>
      <c r="B9400" s="630">
        <v>0.22</v>
      </c>
    </row>
    <row r="9401" spans="1:2" ht="15">
      <c r="A9401" s="629" t="s">
        <v>9722</v>
      </c>
      <c r="B9401" s="630">
        <v>1.28</v>
      </c>
    </row>
    <row r="9402" spans="1:2" ht="15">
      <c r="A9402" s="629" t="s">
        <v>9723</v>
      </c>
      <c r="B9402" s="630">
        <v>1.1100000000000001</v>
      </c>
    </row>
    <row r="9403" spans="1:2" ht="15">
      <c r="A9403" s="629" t="s">
        <v>9724</v>
      </c>
      <c r="B9403" s="630">
        <v>1.02</v>
      </c>
    </row>
    <row r="9404" spans="1:2" ht="15">
      <c r="A9404" s="629" t="s">
        <v>9725</v>
      </c>
      <c r="B9404" s="630">
        <v>0.88</v>
      </c>
    </row>
    <row r="9405" spans="1:2" ht="15">
      <c r="A9405" s="629" t="s">
        <v>9726</v>
      </c>
      <c r="B9405" s="630">
        <v>3.2</v>
      </c>
    </row>
    <row r="9406" spans="1:2" ht="15">
      <c r="A9406" s="629" t="s">
        <v>9727</v>
      </c>
      <c r="B9406" s="630">
        <v>2.77</v>
      </c>
    </row>
    <row r="9407" spans="1:2" ht="15">
      <c r="A9407" s="629" t="s">
        <v>9728</v>
      </c>
      <c r="B9407" s="630">
        <v>0.15</v>
      </c>
    </row>
    <row r="9408" spans="1:2" ht="15">
      <c r="A9408" s="629" t="s">
        <v>9729</v>
      </c>
      <c r="B9408" s="630">
        <v>0.13</v>
      </c>
    </row>
    <row r="9409" spans="1:2" ht="15">
      <c r="A9409" s="629" t="s">
        <v>9730</v>
      </c>
      <c r="B9409" s="630">
        <v>2.56</v>
      </c>
    </row>
    <row r="9410" spans="1:2" ht="15">
      <c r="A9410" s="629" t="s">
        <v>9731</v>
      </c>
      <c r="B9410" s="630">
        <v>2.2200000000000002</v>
      </c>
    </row>
    <row r="9411" spans="1:2" ht="15">
      <c r="A9411" s="629" t="s">
        <v>9732</v>
      </c>
      <c r="B9411" s="630">
        <v>54.5</v>
      </c>
    </row>
    <row r="9412" spans="1:2" ht="15">
      <c r="A9412" s="629" t="s">
        <v>9733</v>
      </c>
      <c r="B9412" s="630">
        <v>53.65</v>
      </c>
    </row>
    <row r="9413" spans="1:2" ht="15">
      <c r="A9413" s="629" t="s">
        <v>9734</v>
      </c>
      <c r="B9413" s="630">
        <v>764.49</v>
      </c>
    </row>
    <row r="9414" spans="1:2" ht="15">
      <c r="A9414" s="629" t="s">
        <v>9735</v>
      </c>
      <c r="B9414" s="630">
        <v>698.66</v>
      </c>
    </row>
    <row r="9415" spans="1:2" ht="15">
      <c r="A9415" s="629" t="s">
        <v>9736</v>
      </c>
      <c r="B9415" s="630">
        <v>381.26</v>
      </c>
    </row>
    <row r="9416" spans="1:2" ht="15">
      <c r="A9416" s="629" t="s">
        <v>9737</v>
      </c>
      <c r="B9416" s="630">
        <v>347.06</v>
      </c>
    </row>
    <row r="9417" spans="1:2" ht="15">
      <c r="A9417" s="629" t="s">
        <v>9738</v>
      </c>
      <c r="B9417" s="630">
        <v>325.01</v>
      </c>
    </row>
    <row r="9418" spans="1:2" ht="15">
      <c r="A9418" s="629" t="s">
        <v>9739</v>
      </c>
      <c r="B9418" s="630">
        <v>297.64999999999998</v>
      </c>
    </row>
    <row r="9419" spans="1:2" ht="15">
      <c r="A9419" s="629" t="s">
        <v>9740</v>
      </c>
      <c r="B9419" s="630">
        <v>51.25</v>
      </c>
    </row>
    <row r="9420" spans="1:2" ht="15">
      <c r="A9420" s="629" t="s">
        <v>9741</v>
      </c>
      <c r="B9420" s="630">
        <v>44.41</v>
      </c>
    </row>
    <row r="9421" spans="1:2" ht="15">
      <c r="A9421" s="629" t="s">
        <v>9742</v>
      </c>
      <c r="B9421" s="630">
        <v>1284.99</v>
      </c>
    </row>
    <row r="9422" spans="1:2" ht="15">
      <c r="A9422" s="629" t="s">
        <v>9743</v>
      </c>
      <c r="B9422" s="630">
        <v>1219.1600000000001</v>
      </c>
    </row>
    <row r="9423" spans="1:2" ht="15">
      <c r="A9423" s="629" t="s">
        <v>9744</v>
      </c>
      <c r="B9423" s="630">
        <v>904.29</v>
      </c>
    </row>
    <row r="9424" spans="1:2" ht="15">
      <c r="A9424" s="629" t="s">
        <v>9745</v>
      </c>
      <c r="B9424" s="630">
        <v>838.46</v>
      </c>
    </row>
    <row r="9425" spans="1:2" ht="15">
      <c r="A9425" s="629" t="s">
        <v>9746</v>
      </c>
      <c r="B9425" s="630">
        <v>218.88</v>
      </c>
    </row>
    <row r="9426" spans="1:2" ht="15">
      <c r="A9426" s="629" t="s">
        <v>9747</v>
      </c>
      <c r="B9426" s="630">
        <v>218.88</v>
      </c>
    </row>
    <row r="9427" spans="1:2" ht="15">
      <c r="A9427" s="629" t="s">
        <v>9748</v>
      </c>
      <c r="B9427" s="630">
        <v>183.46</v>
      </c>
    </row>
    <row r="9428" spans="1:2" ht="15">
      <c r="A9428" s="629" t="s">
        <v>9749</v>
      </c>
      <c r="B9428" s="630">
        <v>179.01</v>
      </c>
    </row>
    <row r="9429" spans="1:2" ht="15">
      <c r="A9429" s="629" t="s">
        <v>9750</v>
      </c>
      <c r="B9429" s="630">
        <v>130</v>
      </c>
    </row>
    <row r="9430" spans="1:2" ht="15">
      <c r="A9430" s="629" t="s">
        <v>9751</v>
      </c>
      <c r="B9430" s="630">
        <v>130</v>
      </c>
    </row>
    <row r="9431" spans="1:2" ht="15">
      <c r="A9431" s="629" t="s">
        <v>9752</v>
      </c>
      <c r="B9431" s="630">
        <v>102.5</v>
      </c>
    </row>
    <row r="9432" spans="1:2" ht="15">
      <c r="A9432" s="629" t="s">
        <v>9753</v>
      </c>
      <c r="B9432" s="630">
        <v>88.82</v>
      </c>
    </row>
    <row r="9433" spans="1:2" ht="15">
      <c r="A9433" s="629" t="s">
        <v>9754</v>
      </c>
      <c r="B9433" s="630">
        <v>134.53</v>
      </c>
    </row>
    <row r="9434" spans="1:2" ht="15">
      <c r="A9434" s="629" t="s">
        <v>9755</v>
      </c>
      <c r="B9434" s="630">
        <v>116.58</v>
      </c>
    </row>
    <row r="9435" spans="1:2" ht="15">
      <c r="A9435" s="629" t="s">
        <v>9756</v>
      </c>
      <c r="B9435" s="630">
        <v>155.68</v>
      </c>
    </row>
    <row r="9436" spans="1:2" ht="15">
      <c r="A9436" s="629" t="s">
        <v>9757</v>
      </c>
      <c r="B9436" s="630">
        <v>134.9</v>
      </c>
    </row>
    <row r="9437" spans="1:2" ht="15">
      <c r="A9437" s="629" t="s">
        <v>9758</v>
      </c>
      <c r="B9437" s="630">
        <v>1.37</v>
      </c>
    </row>
    <row r="9438" spans="1:2" ht="15">
      <c r="A9438" s="629" t="s">
        <v>9759</v>
      </c>
      <c r="B9438" s="630">
        <v>1.21</v>
      </c>
    </row>
    <row r="9439" spans="1:2" ht="15">
      <c r="A9439" s="629" t="s">
        <v>9760</v>
      </c>
      <c r="B9439" s="630">
        <v>19.21</v>
      </c>
    </row>
    <row r="9440" spans="1:2" ht="15">
      <c r="A9440" s="629" t="s">
        <v>9761</v>
      </c>
      <c r="B9440" s="630">
        <v>16.649999999999999</v>
      </c>
    </row>
    <row r="9441" spans="1:2" ht="15">
      <c r="A9441" s="629" t="s">
        <v>9762</v>
      </c>
      <c r="B9441" s="630">
        <v>9.6</v>
      </c>
    </row>
    <row r="9442" spans="1:2" ht="15">
      <c r="A9442" s="629" t="s">
        <v>9763</v>
      </c>
      <c r="B9442" s="630">
        <v>8.32</v>
      </c>
    </row>
    <row r="9443" spans="1:2" ht="15">
      <c r="A9443" s="629" t="s">
        <v>9764</v>
      </c>
      <c r="B9443" s="630">
        <v>64.06</v>
      </c>
    </row>
    <row r="9444" spans="1:2" ht="15">
      <c r="A9444" s="629" t="s">
        <v>9765</v>
      </c>
      <c r="B9444" s="630">
        <v>55.51</v>
      </c>
    </row>
    <row r="9445" spans="1:2" ht="15">
      <c r="A9445" s="629" t="s">
        <v>9766</v>
      </c>
      <c r="B9445" s="630">
        <v>94.73</v>
      </c>
    </row>
    <row r="9446" spans="1:2" ht="15">
      <c r="A9446" s="629" t="s">
        <v>9767</v>
      </c>
      <c r="B9446" s="630">
        <v>90.45</v>
      </c>
    </row>
    <row r="9447" spans="1:2" ht="15">
      <c r="A9447" s="629" t="s">
        <v>9768</v>
      </c>
      <c r="B9447" s="630">
        <v>13.81</v>
      </c>
    </row>
    <row r="9448" spans="1:2" ht="15">
      <c r="A9448" s="629" t="s">
        <v>9769</v>
      </c>
      <c r="B9448" s="630">
        <v>12.92</v>
      </c>
    </row>
    <row r="9449" spans="1:2" ht="15">
      <c r="A9449" s="629" t="s">
        <v>9770</v>
      </c>
      <c r="B9449" s="630">
        <v>19.55</v>
      </c>
    </row>
    <row r="9450" spans="1:2" ht="15">
      <c r="A9450" s="629" t="s">
        <v>9771</v>
      </c>
      <c r="B9450" s="630">
        <v>18.36</v>
      </c>
    </row>
    <row r="9451" spans="1:2" ht="15">
      <c r="A9451" s="629" t="s">
        <v>9772</v>
      </c>
      <c r="B9451" s="630">
        <v>11.79</v>
      </c>
    </row>
    <row r="9452" spans="1:2" ht="15">
      <c r="A9452" s="629" t="s">
        <v>9773</v>
      </c>
      <c r="B9452" s="630">
        <v>11.11</v>
      </c>
    </row>
    <row r="9453" spans="1:2" ht="15">
      <c r="A9453" s="629" t="s">
        <v>9774</v>
      </c>
      <c r="B9453" s="630">
        <v>74.930000000000007</v>
      </c>
    </row>
    <row r="9454" spans="1:2" ht="15">
      <c r="A9454" s="629" t="s">
        <v>9775</v>
      </c>
      <c r="B9454" s="630">
        <v>70.650000000000006</v>
      </c>
    </row>
    <row r="9455" spans="1:2" ht="15">
      <c r="A9455" s="629" t="s">
        <v>9776</v>
      </c>
      <c r="B9455" s="630">
        <v>2803.75</v>
      </c>
    </row>
    <row r="9456" spans="1:2" ht="15">
      <c r="A9456" s="629" t="s">
        <v>9777</v>
      </c>
      <c r="B9456" s="630">
        <v>2604.5700000000002</v>
      </c>
    </row>
    <row r="9457" spans="1:2" ht="15">
      <c r="A9457" s="629" t="s">
        <v>9778</v>
      </c>
      <c r="B9457" s="630">
        <v>39.549999999999997</v>
      </c>
    </row>
    <row r="9458" spans="1:2" ht="15">
      <c r="A9458" s="629" t="s">
        <v>9779</v>
      </c>
      <c r="B9458" s="630">
        <v>36.14</v>
      </c>
    </row>
    <row r="9459" spans="1:2" ht="15">
      <c r="A9459" s="629" t="s">
        <v>9780</v>
      </c>
      <c r="B9459" s="630">
        <v>23.94</v>
      </c>
    </row>
    <row r="9460" spans="1:2" ht="15">
      <c r="A9460" s="629" t="s">
        <v>9781</v>
      </c>
      <c r="B9460" s="630">
        <v>21.61</v>
      </c>
    </row>
    <row r="9461" spans="1:2" ht="15">
      <c r="A9461" s="629" t="s">
        <v>9782</v>
      </c>
      <c r="B9461" s="630">
        <v>33.32</v>
      </c>
    </row>
    <row r="9462" spans="1:2" ht="15">
      <c r="A9462" s="629" t="s">
        <v>9783</v>
      </c>
      <c r="B9462" s="630">
        <v>32.049999999999997</v>
      </c>
    </row>
    <row r="9463" spans="1:2" ht="15">
      <c r="A9463" s="629" t="s">
        <v>9784</v>
      </c>
      <c r="B9463" s="630">
        <v>259.25</v>
      </c>
    </row>
    <row r="9464" spans="1:2" ht="15">
      <c r="A9464" s="629" t="s">
        <v>9785</v>
      </c>
      <c r="B9464" s="630">
        <v>232.87</v>
      </c>
    </row>
    <row r="9465" spans="1:2" ht="15">
      <c r="A9465" s="629" t="s">
        <v>9786</v>
      </c>
      <c r="B9465" s="630">
        <v>186.55</v>
      </c>
    </row>
    <row r="9466" spans="1:2" ht="15">
      <c r="A9466" s="629" t="s">
        <v>9787</v>
      </c>
      <c r="B9466" s="630">
        <v>167.48</v>
      </c>
    </row>
    <row r="9467" spans="1:2" ht="15">
      <c r="A9467" s="629" t="s">
        <v>9788</v>
      </c>
      <c r="B9467" s="630">
        <v>499.64</v>
      </c>
    </row>
    <row r="9468" spans="1:2" ht="15">
      <c r="A9468" s="629" t="s">
        <v>9789</v>
      </c>
      <c r="B9468" s="630">
        <v>455.25</v>
      </c>
    </row>
    <row r="9469" spans="1:2" ht="15">
      <c r="A9469" s="629" t="s">
        <v>9790</v>
      </c>
      <c r="B9469" s="630">
        <v>871.92</v>
      </c>
    </row>
    <row r="9470" spans="1:2" ht="15">
      <c r="A9470" s="629" t="s">
        <v>9791</v>
      </c>
      <c r="B9470" s="630">
        <v>791.74</v>
      </c>
    </row>
    <row r="9471" spans="1:2" ht="15">
      <c r="A9471" s="629" t="s">
        <v>9792</v>
      </c>
      <c r="B9471" s="630">
        <v>921.24</v>
      </c>
    </row>
    <row r="9472" spans="1:2" ht="15">
      <c r="A9472" s="629" t="s">
        <v>9793</v>
      </c>
      <c r="B9472" s="630">
        <v>921.24</v>
      </c>
    </row>
    <row r="9473" spans="1:2" ht="15">
      <c r="A9473" s="629" t="s">
        <v>9794</v>
      </c>
      <c r="B9473" s="630">
        <v>164.53</v>
      </c>
    </row>
    <row r="9474" spans="1:2" ht="15">
      <c r="A9474" s="629" t="s">
        <v>9795</v>
      </c>
      <c r="B9474" s="630">
        <v>155.56</v>
      </c>
    </row>
    <row r="9475" spans="1:2" ht="15">
      <c r="A9475" s="629" t="s">
        <v>9796</v>
      </c>
      <c r="B9475" s="630">
        <v>368.57</v>
      </c>
    </row>
    <row r="9476" spans="1:2" ht="15">
      <c r="A9476" s="629" t="s">
        <v>9797</v>
      </c>
      <c r="B9476" s="630">
        <v>349.9</v>
      </c>
    </row>
    <row r="9477" spans="1:2" ht="15">
      <c r="A9477" s="629" t="s">
        <v>9798</v>
      </c>
      <c r="B9477" s="630">
        <v>1364.02</v>
      </c>
    </row>
    <row r="9478" spans="1:2" ht="15">
      <c r="A9478" s="629" t="s">
        <v>9799</v>
      </c>
      <c r="B9478" s="630">
        <v>1230.08</v>
      </c>
    </row>
    <row r="9479" spans="1:2" ht="15">
      <c r="A9479" s="629" t="s">
        <v>9800</v>
      </c>
      <c r="B9479" s="630">
        <v>719.23</v>
      </c>
    </row>
    <row r="9480" spans="1:2" ht="15">
      <c r="A9480" s="629" t="s">
        <v>9801</v>
      </c>
      <c r="B9480" s="630">
        <v>637.70000000000005</v>
      </c>
    </row>
    <row r="9481" spans="1:2" ht="15">
      <c r="A9481" s="629" t="s">
        <v>9802</v>
      </c>
      <c r="B9481" s="630">
        <v>881.04</v>
      </c>
    </row>
    <row r="9482" spans="1:2" ht="15">
      <c r="A9482" s="629" t="s">
        <v>9803</v>
      </c>
      <c r="B9482" s="630">
        <v>831.78</v>
      </c>
    </row>
    <row r="9483" spans="1:2" ht="15">
      <c r="A9483" s="629" t="s">
        <v>9804</v>
      </c>
      <c r="B9483" s="630">
        <v>365.88</v>
      </c>
    </row>
    <row r="9484" spans="1:2" ht="15">
      <c r="A9484" s="629" t="s">
        <v>9805</v>
      </c>
      <c r="B9484" s="630">
        <v>344.29</v>
      </c>
    </row>
    <row r="9485" spans="1:2" ht="15">
      <c r="A9485" s="629" t="s">
        <v>9806</v>
      </c>
      <c r="B9485" s="630">
        <v>973.03</v>
      </c>
    </row>
    <row r="9486" spans="1:2" ht="15">
      <c r="A9486" s="629" t="s">
        <v>9807</v>
      </c>
      <c r="B9486" s="630">
        <v>955.58</v>
      </c>
    </row>
    <row r="9487" spans="1:2" ht="15">
      <c r="A9487" s="629" t="s">
        <v>9808</v>
      </c>
      <c r="B9487" s="630">
        <v>127.58</v>
      </c>
    </row>
    <row r="9488" spans="1:2" ht="15">
      <c r="A9488" s="629" t="s">
        <v>9809</v>
      </c>
      <c r="B9488" s="630">
        <v>119.95</v>
      </c>
    </row>
    <row r="9489" spans="1:2" ht="15">
      <c r="A9489" s="629" t="s">
        <v>9810</v>
      </c>
      <c r="B9489" s="630">
        <v>64.38</v>
      </c>
    </row>
    <row r="9490" spans="1:2" ht="15">
      <c r="A9490" s="629" t="s">
        <v>9811</v>
      </c>
      <c r="B9490" s="630">
        <v>58.52</v>
      </c>
    </row>
    <row r="9491" spans="1:2" ht="15">
      <c r="A9491" s="629" t="s">
        <v>9812</v>
      </c>
      <c r="B9491" s="630">
        <v>89.22</v>
      </c>
    </row>
    <row r="9492" spans="1:2" ht="15">
      <c r="A9492" s="629" t="s">
        <v>9813</v>
      </c>
      <c r="B9492" s="630">
        <v>77.83</v>
      </c>
    </row>
    <row r="9493" spans="1:2" ht="15">
      <c r="A9493" s="629" t="s">
        <v>9814</v>
      </c>
      <c r="B9493" s="630">
        <v>1271.83</v>
      </c>
    </row>
    <row r="9494" spans="1:2" ht="15">
      <c r="A9494" s="629" t="s">
        <v>9815</v>
      </c>
      <c r="B9494" s="630">
        <v>1181.78</v>
      </c>
    </row>
    <row r="9495" spans="1:2" ht="15">
      <c r="A9495" s="629" t="s">
        <v>9816</v>
      </c>
      <c r="B9495" s="630">
        <v>165.01</v>
      </c>
    </row>
    <row r="9496" spans="1:2" ht="15">
      <c r="A9496" s="629" t="s">
        <v>9817</v>
      </c>
      <c r="B9496" s="630">
        <v>157.30000000000001</v>
      </c>
    </row>
    <row r="9497" spans="1:2" ht="15">
      <c r="A9497" s="629" t="s">
        <v>9818</v>
      </c>
      <c r="B9497" s="630">
        <v>132.81</v>
      </c>
    </row>
    <row r="9498" spans="1:2" ht="15">
      <c r="A9498" s="629" t="s">
        <v>9819</v>
      </c>
      <c r="B9498" s="630">
        <v>123.87</v>
      </c>
    </row>
    <row r="9499" spans="1:2" ht="15">
      <c r="A9499" s="629" t="s">
        <v>9820</v>
      </c>
      <c r="B9499" s="630">
        <v>185.16</v>
      </c>
    </row>
    <row r="9500" spans="1:2" ht="15">
      <c r="A9500" s="629" t="s">
        <v>9821</v>
      </c>
      <c r="B9500" s="630">
        <v>170.58</v>
      </c>
    </row>
    <row r="9501" spans="1:2" ht="15">
      <c r="A9501" s="629" t="s">
        <v>9822</v>
      </c>
      <c r="B9501" s="630">
        <v>192.65</v>
      </c>
    </row>
    <row r="9502" spans="1:2" ht="15">
      <c r="A9502" s="629" t="s">
        <v>9823</v>
      </c>
      <c r="B9502" s="630">
        <v>181.37</v>
      </c>
    </row>
    <row r="9503" spans="1:2" ht="15">
      <c r="A9503" s="629" t="s">
        <v>9824</v>
      </c>
      <c r="B9503" s="630">
        <v>167.71</v>
      </c>
    </row>
    <row r="9504" spans="1:2" ht="15">
      <c r="A9504" s="629" t="s">
        <v>9825</v>
      </c>
      <c r="B9504" s="630">
        <v>158.59</v>
      </c>
    </row>
    <row r="9505" spans="1:2" ht="15">
      <c r="A9505" s="629" t="s">
        <v>9826</v>
      </c>
      <c r="B9505" s="630">
        <v>140.56</v>
      </c>
    </row>
    <row r="9506" spans="1:2" ht="15">
      <c r="A9506" s="629" t="s">
        <v>9827</v>
      </c>
      <c r="B9506" s="630">
        <v>132.84</v>
      </c>
    </row>
    <row r="9507" spans="1:2" ht="15">
      <c r="A9507" s="629" t="s">
        <v>9828</v>
      </c>
      <c r="B9507" s="630">
        <v>120.8</v>
      </c>
    </row>
    <row r="9508" spans="1:2" ht="15">
      <c r="A9508" s="629" t="s">
        <v>9829</v>
      </c>
      <c r="B9508" s="630">
        <v>117.71</v>
      </c>
    </row>
    <row r="9509" spans="1:2" ht="15">
      <c r="A9509" s="629" t="s">
        <v>9830</v>
      </c>
      <c r="B9509" s="630">
        <v>221.68</v>
      </c>
    </row>
    <row r="9510" spans="1:2" ht="15">
      <c r="A9510" s="629" t="s">
        <v>9831</v>
      </c>
      <c r="B9510" s="630">
        <v>208.51</v>
      </c>
    </row>
    <row r="9511" spans="1:2" ht="15">
      <c r="A9511" s="629" t="s">
        <v>9832</v>
      </c>
      <c r="B9511" s="630">
        <v>123.83</v>
      </c>
    </row>
    <row r="9512" spans="1:2" ht="15">
      <c r="A9512" s="629" t="s">
        <v>9833</v>
      </c>
      <c r="B9512" s="630">
        <v>114.14</v>
      </c>
    </row>
    <row r="9513" spans="1:2" ht="15">
      <c r="A9513" s="629" t="s">
        <v>9834</v>
      </c>
      <c r="B9513" s="630">
        <v>149.12</v>
      </c>
    </row>
    <row r="9514" spans="1:2" ht="15">
      <c r="A9514" s="629" t="s">
        <v>9835</v>
      </c>
      <c r="B9514" s="630">
        <v>140.02000000000001</v>
      </c>
    </row>
    <row r="9515" spans="1:2" ht="15">
      <c r="A9515" s="629" t="s">
        <v>9836</v>
      </c>
      <c r="B9515" s="630">
        <v>132.85</v>
      </c>
    </row>
    <row r="9516" spans="1:2" ht="15">
      <c r="A9516" s="629" t="s">
        <v>9837</v>
      </c>
      <c r="B9516" s="630">
        <v>124.3</v>
      </c>
    </row>
    <row r="9517" spans="1:2" ht="15">
      <c r="A9517" s="629" t="s">
        <v>306</v>
      </c>
      <c r="B9517" s="630">
        <v>121.36</v>
      </c>
    </row>
    <row r="9518" spans="1:2" ht="15">
      <c r="A9518" s="629" t="s">
        <v>243</v>
      </c>
      <c r="B9518" s="630">
        <v>113.46</v>
      </c>
    </row>
    <row r="9519" spans="1:2" ht="15">
      <c r="A9519" s="629" t="s">
        <v>9838</v>
      </c>
      <c r="B9519" s="630">
        <v>110.52</v>
      </c>
    </row>
    <row r="9520" spans="1:2" ht="15">
      <c r="A9520" s="629" t="s">
        <v>9839</v>
      </c>
      <c r="B9520" s="630">
        <v>103.71</v>
      </c>
    </row>
    <row r="9521" spans="1:2" ht="15">
      <c r="A9521" s="629" t="s">
        <v>9840</v>
      </c>
      <c r="B9521" s="630">
        <v>181.55</v>
      </c>
    </row>
    <row r="9522" spans="1:2" ht="15">
      <c r="A9522" s="629" t="s">
        <v>9841</v>
      </c>
      <c r="B9522" s="630">
        <v>173.41</v>
      </c>
    </row>
    <row r="9523" spans="1:2" ht="15">
      <c r="A9523" s="629" t="s">
        <v>9842</v>
      </c>
      <c r="B9523" s="630">
        <v>175.8</v>
      </c>
    </row>
    <row r="9524" spans="1:2" ht="15">
      <c r="A9524" s="629" t="s">
        <v>9843</v>
      </c>
      <c r="B9524" s="630">
        <v>168.19</v>
      </c>
    </row>
    <row r="9525" spans="1:2" ht="15">
      <c r="A9525" s="629" t="s">
        <v>9844</v>
      </c>
      <c r="B9525" s="630">
        <v>199.21</v>
      </c>
    </row>
    <row r="9526" spans="1:2" ht="15">
      <c r="A9526" s="629" t="s">
        <v>9845</v>
      </c>
      <c r="B9526" s="630">
        <v>191.43</v>
      </c>
    </row>
    <row r="9527" spans="1:2" ht="15">
      <c r="A9527" s="629" t="s">
        <v>9846</v>
      </c>
      <c r="B9527" s="630">
        <v>208.83</v>
      </c>
    </row>
    <row r="9528" spans="1:2" ht="15">
      <c r="A9528" s="629" t="s">
        <v>9847</v>
      </c>
      <c r="B9528" s="630">
        <v>201.81</v>
      </c>
    </row>
    <row r="9529" spans="1:2" ht="15">
      <c r="A9529" s="629" t="s">
        <v>9848</v>
      </c>
      <c r="B9529" s="630">
        <v>177.32</v>
      </c>
    </row>
    <row r="9530" spans="1:2" ht="15">
      <c r="A9530" s="629" t="s">
        <v>9849</v>
      </c>
      <c r="B9530" s="630">
        <v>171.65</v>
      </c>
    </row>
    <row r="9531" spans="1:2" ht="15">
      <c r="A9531" s="629" t="s">
        <v>9850</v>
      </c>
      <c r="B9531" s="630">
        <v>179.18</v>
      </c>
    </row>
    <row r="9532" spans="1:2" ht="15">
      <c r="A9532" s="629" t="s">
        <v>9851</v>
      </c>
      <c r="B9532" s="630">
        <v>171.77</v>
      </c>
    </row>
    <row r="9533" spans="1:2" ht="15">
      <c r="A9533" s="629" t="s">
        <v>9852</v>
      </c>
      <c r="B9533" s="630">
        <v>198.1</v>
      </c>
    </row>
    <row r="9534" spans="1:2" ht="15">
      <c r="A9534" s="629" t="s">
        <v>9853</v>
      </c>
      <c r="B9534" s="630">
        <v>190.69</v>
      </c>
    </row>
    <row r="9535" spans="1:2" ht="15">
      <c r="A9535" s="629" t="s">
        <v>9854</v>
      </c>
      <c r="B9535" s="630">
        <v>215.58</v>
      </c>
    </row>
    <row r="9536" spans="1:2" ht="15">
      <c r="A9536" s="629" t="s">
        <v>9855</v>
      </c>
      <c r="B9536" s="630">
        <v>208.12</v>
      </c>
    </row>
    <row r="9537" spans="1:2" ht="15">
      <c r="A9537" s="629" t="s">
        <v>9856</v>
      </c>
      <c r="B9537" s="630">
        <v>206.68</v>
      </c>
    </row>
    <row r="9538" spans="1:2" ht="15">
      <c r="A9538" s="629" t="s">
        <v>9857</v>
      </c>
      <c r="B9538" s="630">
        <v>199.25</v>
      </c>
    </row>
    <row r="9539" spans="1:2" ht="15">
      <c r="A9539" s="629" t="s">
        <v>9858</v>
      </c>
      <c r="B9539" s="630">
        <v>234.49</v>
      </c>
    </row>
    <row r="9540" spans="1:2" ht="15">
      <c r="A9540" s="629" t="s">
        <v>9859</v>
      </c>
      <c r="B9540" s="630">
        <v>226.79</v>
      </c>
    </row>
    <row r="9541" spans="1:2" ht="15">
      <c r="A9541" s="629" t="s">
        <v>9860</v>
      </c>
      <c r="B9541" s="630">
        <v>268.77</v>
      </c>
    </row>
    <row r="9542" spans="1:2" ht="15">
      <c r="A9542" s="629" t="s">
        <v>9861</v>
      </c>
      <c r="B9542" s="630">
        <v>260.31</v>
      </c>
    </row>
    <row r="9543" spans="1:2" ht="15">
      <c r="A9543" s="629" t="s">
        <v>9862</v>
      </c>
      <c r="B9543" s="630">
        <v>132.81</v>
      </c>
    </row>
    <row r="9544" spans="1:2" ht="15">
      <c r="A9544" s="629" t="s">
        <v>9863</v>
      </c>
      <c r="B9544" s="630">
        <v>123.87</v>
      </c>
    </row>
    <row r="9545" spans="1:2" ht="15">
      <c r="A9545" s="629" t="s">
        <v>9864</v>
      </c>
      <c r="B9545" s="630">
        <v>187.99</v>
      </c>
    </row>
    <row r="9546" spans="1:2" ht="15">
      <c r="A9546" s="629" t="s">
        <v>9865</v>
      </c>
      <c r="B9546" s="630">
        <v>183.16</v>
      </c>
    </row>
    <row r="9547" spans="1:2" ht="15">
      <c r="A9547" s="629" t="s">
        <v>9866</v>
      </c>
      <c r="B9547" s="630">
        <v>169.11</v>
      </c>
    </row>
    <row r="9548" spans="1:2" ht="15">
      <c r="A9548" s="629" t="s">
        <v>9867</v>
      </c>
      <c r="B9548" s="630">
        <v>157.36000000000001</v>
      </c>
    </row>
    <row r="9549" spans="1:2" ht="15">
      <c r="A9549" s="629" t="s">
        <v>9868</v>
      </c>
      <c r="B9549" s="630">
        <v>165.51</v>
      </c>
    </row>
    <row r="9550" spans="1:2" ht="15">
      <c r="A9550" s="629" t="s">
        <v>9869</v>
      </c>
      <c r="B9550" s="630">
        <v>153.76</v>
      </c>
    </row>
    <row r="9551" spans="1:2" ht="15">
      <c r="A9551" s="629" t="s">
        <v>9870</v>
      </c>
      <c r="B9551" s="630">
        <v>224.56</v>
      </c>
    </row>
    <row r="9552" spans="1:2" ht="15">
      <c r="A9552" s="629" t="s">
        <v>9871</v>
      </c>
      <c r="B9552" s="630">
        <v>211.34</v>
      </c>
    </row>
    <row r="9553" spans="1:2" ht="15">
      <c r="A9553" s="629" t="s">
        <v>9872</v>
      </c>
      <c r="B9553" s="630">
        <v>80.680000000000007</v>
      </c>
    </row>
    <row r="9554" spans="1:2" ht="15">
      <c r="A9554" s="629" t="s">
        <v>9873</v>
      </c>
      <c r="B9554" s="630">
        <v>78.099999999999994</v>
      </c>
    </row>
    <row r="9555" spans="1:2" ht="15">
      <c r="A9555" s="629" t="s">
        <v>9874</v>
      </c>
      <c r="B9555" s="630">
        <v>93.85</v>
      </c>
    </row>
    <row r="9556" spans="1:2" ht="15">
      <c r="A9556" s="629" t="s">
        <v>9875</v>
      </c>
      <c r="B9556" s="630">
        <v>91.27</v>
      </c>
    </row>
    <row r="9557" spans="1:2" ht="15">
      <c r="A9557" s="629" t="s">
        <v>9876</v>
      </c>
      <c r="B9557" s="630">
        <v>109.54</v>
      </c>
    </row>
    <row r="9558" spans="1:2" ht="15">
      <c r="A9558" s="629" t="s">
        <v>9877</v>
      </c>
      <c r="B9558" s="630">
        <v>106.45</v>
      </c>
    </row>
    <row r="9559" spans="1:2" ht="15">
      <c r="A9559" s="629" t="s">
        <v>9878</v>
      </c>
      <c r="B9559" s="630">
        <v>419.7</v>
      </c>
    </row>
    <row r="9560" spans="1:2" ht="15">
      <c r="A9560" s="629" t="s">
        <v>9879</v>
      </c>
      <c r="B9560" s="630">
        <v>389.36</v>
      </c>
    </row>
    <row r="9561" spans="1:2" ht="15">
      <c r="A9561" s="629" t="s">
        <v>9880</v>
      </c>
      <c r="B9561" s="630">
        <v>1266.6400000000001</v>
      </c>
    </row>
    <row r="9562" spans="1:2" ht="15">
      <c r="A9562" s="629" t="s">
        <v>9881</v>
      </c>
      <c r="B9562" s="630">
        <v>1236.26</v>
      </c>
    </row>
    <row r="9563" spans="1:2" ht="15">
      <c r="A9563" s="629" t="s">
        <v>9882</v>
      </c>
      <c r="B9563" s="630">
        <v>1014.1</v>
      </c>
    </row>
    <row r="9564" spans="1:2" ht="15">
      <c r="A9564" s="629" t="s">
        <v>9883</v>
      </c>
      <c r="B9564" s="630">
        <v>981.57</v>
      </c>
    </row>
    <row r="9565" spans="1:2" ht="15">
      <c r="A9565" s="629" t="s">
        <v>9884</v>
      </c>
      <c r="B9565" s="630">
        <v>1316.78</v>
      </c>
    </row>
    <row r="9566" spans="1:2" ht="15">
      <c r="A9566" s="629" t="s">
        <v>9885</v>
      </c>
      <c r="B9566" s="630">
        <v>1294.68</v>
      </c>
    </row>
    <row r="9567" spans="1:2" ht="15">
      <c r="A9567" s="629" t="s">
        <v>9886</v>
      </c>
      <c r="B9567" s="630">
        <v>902.59</v>
      </c>
    </row>
    <row r="9568" spans="1:2" ht="15">
      <c r="A9568" s="629" t="s">
        <v>9887</v>
      </c>
      <c r="B9568" s="630">
        <v>882.58</v>
      </c>
    </row>
    <row r="9569" spans="1:2" ht="15">
      <c r="A9569" s="629" t="s">
        <v>9888</v>
      </c>
      <c r="B9569" s="630">
        <v>7267.28</v>
      </c>
    </row>
    <row r="9570" spans="1:2" ht="15">
      <c r="A9570" s="629" t="s">
        <v>9889</v>
      </c>
      <c r="B9570" s="630">
        <v>6806.1</v>
      </c>
    </row>
    <row r="9571" spans="1:2" ht="15">
      <c r="A9571" s="629" t="s">
        <v>9890</v>
      </c>
      <c r="B9571" s="630">
        <v>2113.96</v>
      </c>
    </row>
    <row r="9572" spans="1:2" ht="15">
      <c r="A9572" s="629" t="s">
        <v>9891</v>
      </c>
      <c r="B9572" s="630">
        <v>1966.22</v>
      </c>
    </row>
    <row r="9573" spans="1:2" ht="15">
      <c r="A9573" s="629" t="s">
        <v>9892</v>
      </c>
      <c r="B9573" s="630">
        <v>2330.38</v>
      </c>
    </row>
    <row r="9574" spans="1:2" ht="15">
      <c r="A9574" s="629" t="s">
        <v>9893</v>
      </c>
      <c r="B9574" s="630">
        <v>2182.0100000000002</v>
      </c>
    </row>
    <row r="9575" spans="1:2" ht="15">
      <c r="A9575" s="629" t="s">
        <v>9894</v>
      </c>
      <c r="B9575" s="630">
        <v>322.24</v>
      </c>
    </row>
    <row r="9576" spans="1:2" ht="15">
      <c r="A9576" s="629" t="s">
        <v>9895</v>
      </c>
      <c r="B9576" s="630">
        <v>295.13</v>
      </c>
    </row>
    <row r="9577" spans="1:2" ht="15">
      <c r="A9577" s="629" t="s">
        <v>9896</v>
      </c>
      <c r="B9577" s="630">
        <v>725.44</v>
      </c>
    </row>
    <row r="9578" spans="1:2" ht="15">
      <c r="A9578" s="629" t="s">
        <v>9897</v>
      </c>
      <c r="B9578" s="630">
        <v>679.88</v>
      </c>
    </row>
    <row r="9579" spans="1:2" ht="15">
      <c r="A9579" s="629" t="s">
        <v>9898</v>
      </c>
      <c r="B9579" s="630">
        <v>1092.01</v>
      </c>
    </row>
    <row r="9580" spans="1:2" ht="15">
      <c r="A9580" s="629" t="s">
        <v>9899</v>
      </c>
      <c r="B9580" s="630">
        <v>1074.56</v>
      </c>
    </row>
    <row r="9581" spans="1:2" ht="15">
      <c r="A9581" s="629" t="s">
        <v>9900</v>
      </c>
      <c r="B9581" s="630">
        <v>2039.64</v>
      </c>
    </row>
    <row r="9582" spans="1:2" ht="15">
      <c r="A9582" s="629" t="s">
        <v>9901</v>
      </c>
      <c r="B9582" s="630">
        <v>1893.72</v>
      </c>
    </row>
    <row r="9583" spans="1:2" ht="15">
      <c r="A9583" s="629" t="s">
        <v>9902</v>
      </c>
      <c r="B9583" s="630">
        <v>2565.5300000000002</v>
      </c>
    </row>
    <row r="9584" spans="1:2" ht="15">
      <c r="A9584" s="629" t="s">
        <v>9903</v>
      </c>
      <c r="B9584" s="630">
        <v>2417.8000000000002</v>
      </c>
    </row>
    <row r="9585" spans="1:2" ht="15">
      <c r="A9585" s="629" t="s">
        <v>9904</v>
      </c>
      <c r="B9585" s="630">
        <v>725.24</v>
      </c>
    </row>
    <row r="9586" spans="1:2" ht="15">
      <c r="A9586" s="629" t="s">
        <v>9905</v>
      </c>
      <c r="B9586" s="630">
        <v>692</v>
      </c>
    </row>
    <row r="9587" spans="1:2" ht="15">
      <c r="A9587" s="629" t="s">
        <v>9906</v>
      </c>
      <c r="B9587" s="630">
        <v>1621.19</v>
      </c>
    </row>
    <row r="9588" spans="1:2" ht="15">
      <c r="A9588" s="629" t="s">
        <v>9907</v>
      </c>
      <c r="B9588" s="630">
        <v>1472.65</v>
      </c>
    </row>
    <row r="9589" spans="1:2" ht="15">
      <c r="A9589" s="629" t="s">
        <v>9908</v>
      </c>
      <c r="B9589" s="630">
        <v>1985.9</v>
      </c>
    </row>
    <row r="9590" spans="1:2" ht="15">
      <c r="A9590" s="629" t="s">
        <v>9909</v>
      </c>
      <c r="B9590" s="630">
        <v>1831.57</v>
      </c>
    </row>
    <row r="9591" spans="1:2" ht="15">
      <c r="A9591" s="629" t="s">
        <v>9910</v>
      </c>
      <c r="B9591" s="630">
        <v>4732.8100000000004</v>
      </c>
    </row>
    <row r="9592" spans="1:2" ht="15">
      <c r="A9592" s="629" t="s">
        <v>9911</v>
      </c>
      <c r="B9592" s="630">
        <v>4470.91</v>
      </c>
    </row>
    <row r="9593" spans="1:2" ht="15">
      <c r="A9593" s="629" t="s">
        <v>9912</v>
      </c>
      <c r="B9593" s="630">
        <v>416.27</v>
      </c>
    </row>
    <row r="9594" spans="1:2" ht="15">
      <c r="A9594" s="629" t="s">
        <v>9913</v>
      </c>
      <c r="B9594" s="630">
        <v>393.39</v>
      </c>
    </row>
    <row r="9595" spans="1:2" ht="15">
      <c r="A9595" s="629" t="s">
        <v>9914</v>
      </c>
      <c r="B9595" s="630">
        <v>498.71</v>
      </c>
    </row>
    <row r="9596" spans="1:2" ht="15">
      <c r="A9596" s="629" t="s">
        <v>9915</v>
      </c>
      <c r="B9596" s="630">
        <v>460.08</v>
      </c>
    </row>
    <row r="9597" spans="1:2" ht="15">
      <c r="A9597" s="629" t="s">
        <v>9916</v>
      </c>
      <c r="B9597" s="630">
        <v>470.83</v>
      </c>
    </row>
    <row r="9598" spans="1:2" ht="15">
      <c r="A9598" s="629" t="s">
        <v>9917</v>
      </c>
      <c r="B9598" s="630">
        <v>439.28</v>
      </c>
    </row>
    <row r="9599" spans="1:2" ht="15">
      <c r="A9599" s="629" t="s">
        <v>9918</v>
      </c>
      <c r="B9599" s="630">
        <v>583.54</v>
      </c>
    </row>
    <row r="9600" spans="1:2" ht="15">
      <c r="A9600" s="629" t="s">
        <v>9919</v>
      </c>
      <c r="B9600" s="630">
        <v>545.89</v>
      </c>
    </row>
    <row r="9601" spans="1:2" ht="15">
      <c r="A9601" s="629" t="s">
        <v>9920</v>
      </c>
      <c r="B9601" s="630">
        <v>779.45</v>
      </c>
    </row>
    <row r="9602" spans="1:2" ht="15">
      <c r="A9602" s="629" t="s">
        <v>9921</v>
      </c>
      <c r="B9602" s="630">
        <v>723.92</v>
      </c>
    </row>
    <row r="9603" spans="1:2" ht="15">
      <c r="A9603" s="629" t="s">
        <v>9922</v>
      </c>
      <c r="B9603" s="630">
        <v>1106.5</v>
      </c>
    </row>
    <row r="9604" spans="1:2" ht="15">
      <c r="A9604" s="629" t="s">
        <v>9923</v>
      </c>
      <c r="B9604" s="630">
        <v>1106.5</v>
      </c>
    </row>
    <row r="9605" spans="1:2" ht="15">
      <c r="A9605" s="629" t="s">
        <v>9924</v>
      </c>
      <c r="B9605" s="630">
        <v>256.2</v>
      </c>
    </row>
    <row r="9606" spans="1:2" ht="15">
      <c r="A9606" s="629" t="s">
        <v>9925</v>
      </c>
      <c r="B9606" s="630">
        <v>256.2</v>
      </c>
    </row>
    <row r="9607" spans="1:2" ht="15">
      <c r="A9607" s="629" t="s">
        <v>9926</v>
      </c>
      <c r="B9607" s="630">
        <v>42.75</v>
      </c>
    </row>
    <row r="9608" spans="1:2" ht="15">
      <c r="A9608" s="629" t="s">
        <v>9927</v>
      </c>
      <c r="B9608" s="630">
        <v>42.75</v>
      </c>
    </row>
    <row r="9609" spans="1:2" ht="15">
      <c r="A9609" s="629" t="s">
        <v>9928</v>
      </c>
      <c r="B9609" s="630">
        <v>134.4</v>
      </c>
    </row>
    <row r="9610" spans="1:2" ht="15">
      <c r="A9610" s="629" t="s">
        <v>9929</v>
      </c>
      <c r="B9610" s="630">
        <v>134.05000000000001</v>
      </c>
    </row>
    <row r="9611" spans="1:2" ht="15">
      <c r="A9611" s="629" t="s">
        <v>9930</v>
      </c>
      <c r="B9611" s="630">
        <v>36.32</v>
      </c>
    </row>
    <row r="9612" spans="1:2" ht="15">
      <c r="A9612" s="629" t="s">
        <v>9931</v>
      </c>
      <c r="B9612" s="630">
        <v>36.32</v>
      </c>
    </row>
    <row r="9613" spans="1:2" ht="15">
      <c r="A9613" s="629" t="s">
        <v>9932</v>
      </c>
      <c r="B9613" s="630">
        <v>23.65</v>
      </c>
    </row>
    <row r="9614" spans="1:2" ht="15">
      <c r="A9614" s="629" t="s">
        <v>9933</v>
      </c>
      <c r="B9614" s="630">
        <v>23.65</v>
      </c>
    </row>
    <row r="9615" spans="1:2" ht="15">
      <c r="A9615" s="629" t="s">
        <v>9934</v>
      </c>
      <c r="B9615" s="630">
        <v>60.92</v>
      </c>
    </row>
    <row r="9616" spans="1:2" ht="15">
      <c r="A9616" s="629" t="s">
        <v>9935</v>
      </c>
      <c r="B9616" s="630">
        <v>60.92</v>
      </c>
    </row>
    <row r="9617" spans="1:2" ht="15">
      <c r="A9617" s="629" t="s">
        <v>9936</v>
      </c>
      <c r="B9617" s="630">
        <v>36.79</v>
      </c>
    </row>
    <row r="9618" spans="1:2" ht="15">
      <c r="A9618" s="629" t="s">
        <v>9937</v>
      </c>
      <c r="B9618" s="630">
        <v>34.72</v>
      </c>
    </row>
    <row r="9619" spans="1:2" ht="15">
      <c r="A9619" s="629" t="s">
        <v>9938</v>
      </c>
      <c r="B9619" s="630">
        <v>125.07</v>
      </c>
    </row>
    <row r="9620" spans="1:2" ht="15">
      <c r="A9620" s="629" t="s">
        <v>9939</v>
      </c>
      <c r="B9620" s="630">
        <v>119.78</v>
      </c>
    </row>
    <row r="9621" spans="1:2" ht="15">
      <c r="A9621" s="629" t="s">
        <v>9940</v>
      </c>
      <c r="B9621" s="630">
        <v>409.68</v>
      </c>
    </row>
    <row r="9622" spans="1:2" ht="15">
      <c r="A9622" s="629" t="s">
        <v>9941</v>
      </c>
      <c r="B9622" s="630">
        <v>371.38</v>
      </c>
    </row>
    <row r="9623" spans="1:2" ht="15">
      <c r="A9623" s="629" t="s">
        <v>9942</v>
      </c>
      <c r="B9623" s="630">
        <v>501.23</v>
      </c>
    </row>
    <row r="9624" spans="1:2" ht="15">
      <c r="A9624" s="629" t="s">
        <v>9943</v>
      </c>
      <c r="B9624" s="630">
        <v>451.92</v>
      </c>
    </row>
    <row r="9625" spans="1:2" ht="15">
      <c r="A9625" s="629" t="s">
        <v>9944</v>
      </c>
      <c r="B9625" s="630">
        <v>260.64999999999998</v>
      </c>
    </row>
    <row r="9626" spans="1:2" ht="15">
      <c r="A9626" s="629" t="s">
        <v>9945</v>
      </c>
      <c r="B9626" s="630">
        <v>256.52</v>
      </c>
    </row>
    <row r="9627" spans="1:2" ht="15">
      <c r="A9627" s="629" t="s">
        <v>9946</v>
      </c>
      <c r="B9627" s="630">
        <v>75.78</v>
      </c>
    </row>
    <row r="9628" spans="1:2" ht="15">
      <c r="A9628" s="629" t="s">
        <v>9947</v>
      </c>
      <c r="B9628" s="630">
        <v>72.97</v>
      </c>
    </row>
    <row r="9629" spans="1:2" ht="15">
      <c r="A9629" s="629" t="s">
        <v>9948</v>
      </c>
      <c r="B9629" s="630">
        <v>194.66</v>
      </c>
    </row>
    <row r="9630" spans="1:2" ht="15">
      <c r="A9630" s="629" t="s">
        <v>9949</v>
      </c>
      <c r="B9630" s="630">
        <v>186.92</v>
      </c>
    </row>
    <row r="9631" spans="1:2" ht="15">
      <c r="A9631" s="629" t="s">
        <v>9950</v>
      </c>
      <c r="B9631" s="630">
        <v>277.8</v>
      </c>
    </row>
    <row r="9632" spans="1:2" ht="15">
      <c r="A9632" s="629" t="s">
        <v>9951</v>
      </c>
      <c r="B9632" s="630">
        <v>267.07</v>
      </c>
    </row>
    <row r="9633" spans="1:2" ht="15">
      <c r="A9633" s="629" t="s">
        <v>9952</v>
      </c>
      <c r="B9633" s="630">
        <v>96.84</v>
      </c>
    </row>
    <row r="9634" spans="1:2" ht="15">
      <c r="A9634" s="629" t="s">
        <v>9953</v>
      </c>
      <c r="B9634" s="630">
        <v>93.22</v>
      </c>
    </row>
    <row r="9635" spans="1:2" ht="15">
      <c r="A9635" s="629" t="s">
        <v>9954</v>
      </c>
      <c r="B9635" s="630">
        <v>234.34</v>
      </c>
    </row>
    <row r="9636" spans="1:2" ht="15">
      <c r="A9636" s="629" t="s">
        <v>9955</v>
      </c>
      <c r="B9636" s="630">
        <v>225.41</v>
      </c>
    </row>
    <row r="9637" spans="1:2" ht="15">
      <c r="A9637" s="629" t="s">
        <v>9956</v>
      </c>
      <c r="B9637" s="630">
        <v>332.39</v>
      </c>
    </row>
    <row r="9638" spans="1:2" ht="15">
      <c r="A9638" s="629" t="s">
        <v>9957</v>
      </c>
      <c r="B9638" s="630">
        <v>320.29000000000002</v>
      </c>
    </row>
    <row r="9639" spans="1:2" ht="15">
      <c r="A9639" s="629" t="s">
        <v>9958</v>
      </c>
      <c r="B9639" s="630">
        <v>113.24</v>
      </c>
    </row>
    <row r="9640" spans="1:2" ht="15">
      <c r="A9640" s="629" t="s">
        <v>9959</v>
      </c>
      <c r="B9640" s="630">
        <v>108.96</v>
      </c>
    </row>
    <row r="9641" spans="1:2" ht="15">
      <c r="A9641" s="629" t="s">
        <v>9960</v>
      </c>
      <c r="B9641" s="630">
        <v>258.17</v>
      </c>
    </row>
    <row r="9642" spans="1:2" ht="15">
      <c r="A9642" s="629" t="s">
        <v>9961</v>
      </c>
      <c r="B9642" s="630">
        <v>248.77</v>
      </c>
    </row>
    <row r="9643" spans="1:2" ht="15">
      <c r="A9643" s="629" t="s">
        <v>9962</v>
      </c>
      <c r="B9643" s="630">
        <v>368.82</v>
      </c>
    </row>
    <row r="9644" spans="1:2" ht="15">
      <c r="A9644" s="629" t="s">
        <v>9963</v>
      </c>
      <c r="B9644" s="630">
        <v>355.94</v>
      </c>
    </row>
    <row r="9645" spans="1:2" ht="15">
      <c r="A9645" s="629" t="s">
        <v>9964</v>
      </c>
      <c r="B9645" s="630">
        <v>136.41999999999999</v>
      </c>
    </row>
    <row r="9646" spans="1:2" ht="15">
      <c r="A9646" s="629" t="s">
        <v>9965</v>
      </c>
      <c r="B9646" s="630">
        <v>131.31</v>
      </c>
    </row>
    <row r="9647" spans="1:2" ht="15">
      <c r="A9647" s="629" t="s">
        <v>9966</v>
      </c>
      <c r="B9647" s="630">
        <v>301.94</v>
      </c>
    </row>
    <row r="9648" spans="1:2" ht="15">
      <c r="A9648" s="629" t="s">
        <v>9967</v>
      </c>
      <c r="B9648" s="630">
        <v>291.33</v>
      </c>
    </row>
    <row r="9649" spans="1:2" ht="15">
      <c r="A9649" s="629" t="s">
        <v>9968</v>
      </c>
      <c r="B9649" s="630">
        <v>428.06</v>
      </c>
    </row>
    <row r="9650" spans="1:2" ht="15">
      <c r="A9650" s="629" t="s">
        <v>9969</v>
      </c>
      <c r="B9650" s="630">
        <v>413.85</v>
      </c>
    </row>
    <row r="9651" spans="1:2" ht="15">
      <c r="A9651" s="629" t="s">
        <v>9970</v>
      </c>
      <c r="B9651" s="630">
        <v>152.5</v>
      </c>
    </row>
    <row r="9652" spans="1:2" ht="15">
      <c r="A9652" s="629" t="s">
        <v>9971</v>
      </c>
      <c r="B9652" s="630">
        <v>146.75</v>
      </c>
    </row>
    <row r="9653" spans="1:2" ht="15">
      <c r="A9653" s="629" t="s">
        <v>9972</v>
      </c>
      <c r="B9653" s="630">
        <v>330.93</v>
      </c>
    </row>
    <row r="9654" spans="1:2" ht="15">
      <c r="A9654" s="629" t="s">
        <v>9973</v>
      </c>
      <c r="B9654" s="630">
        <v>319.39999999999998</v>
      </c>
    </row>
    <row r="9655" spans="1:2" ht="15">
      <c r="A9655" s="629" t="s">
        <v>9974</v>
      </c>
      <c r="B9655" s="630">
        <v>465.02</v>
      </c>
    </row>
    <row r="9656" spans="1:2" ht="15">
      <c r="A9656" s="629" t="s">
        <v>9975</v>
      </c>
      <c r="B9656" s="630">
        <v>450.02</v>
      </c>
    </row>
    <row r="9657" spans="1:2" ht="15">
      <c r="A9657" s="629" t="s">
        <v>9976</v>
      </c>
      <c r="B9657" s="630">
        <v>172.93</v>
      </c>
    </row>
    <row r="9658" spans="1:2" ht="15">
      <c r="A9658" s="629" t="s">
        <v>9977</v>
      </c>
      <c r="B9658" s="630">
        <v>166.5</v>
      </c>
    </row>
    <row r="9659" spans="1:2" ht="15">
      <c r="A9659" s="629" t="s">
        <v>9978</v>
      </c>
      <c r="B9659" s="630">
        <v>363.46</v>
      </c>
    </row>
    <row r="9660" spans="1:2" ht="15">
      <c r="A9660" s="629" t="s">
        <v>9979</v>
      </c>
      <c r="B9660" s="630">
        <v>351.39</v>
      </c>
    </row>
    <row r="9661" spans="1:2" ht="15">
      <c r="A9661" s="629" t="s">
        <v>9980</v>
      </c>
      <c r="B9661" s="630">
        <v>523.57000000000005</v>
      </c>
    </row>
    <row r="9662" spans="1:2" ht="15">
      <c r="A9662" s="629" t="s">
        <v>9981</v>
      </c>
      <c r="B9662" s="630">
        <v>506.77</v>
      </c>
    </row>
    <row r="9663" spans="1:2" ht="15">
      <c r="A9663" s="629" t="s">
        <v>9982</v>
      </c>
      <c r="B9663" s="630">
        <v>40.76</v>
      </c>
    </row>
    <row r="9664" spans="1:2" ht="15">
      <c r="A9664" s="629" t="s">
        <v>9983</v>
      </c>
      <c r="B9664" s="630">
        <v>38.43</v>
      </c>
    </row>
    <row r="9665" spans="1:2" ht="15">
      <c r="A9665" s="629" t="s">
        <v>9984</v>
      </c>
      <c r="B9665" s="630">
        <v>17.91</v>
      </c>
    </row>
    <row r="9666" spans="1:2" ht="15">
      <c r="A9666" s="629" t="s">
        <v>9985</v>
      </c>
      <c r="B9666" s="630">
        <v>15.58</v>
      </c>
    </row>
    <row r="9667" spans="1:2" ht="15">
      <c r="A9667" s="629" t="s">
        <v>9986</v>
      </c>
      <c r="B9667" s="630">
        <v>42.79</v>
      </c>
    </row>
    <row r="9668" spans="1:2" ht="15">
      <c r="A9668" s="629" t="s">
        <v>9987</v>
      </c>
      <c r="B9668" s="630">
        <v>40.340000000000003</v>
      </c>
    </row>
    <row r="9669" spans="1:2" ht="15">
      <c r="A9669" s="629" t="s">
        <v>9988</v>
      </c>
      <c r="B9669" s="630">
        <v>18.8</v>
      </c>
    </row>
    <row r="9670" spans="1:2" ht="15">
      <c r="A9670" s="629" t="s">
        <v>9989</v>
      </c>
      <c r="B9670" s="630">
        <v>16.36</v>
      </c>
    </row>
    <row r="9671" spans="1:2" ht="15">
      <c r="A9671" s="629" t="s">
        <v>9990</v>
      </c>
      <c r="B9671" s="630">
        <v>44.83</v>
      </c>
    </row>
    <row r="9672" spans="1:2" ht="15">
      <c r="A9672" s="629" t="s">
        <v>9991</v>
      </c>
      <c r="B9672" s="630">
        <v>42.26</v>
      </c>
    </row>
    <row r="9673" spans="1:2" ht="15">
      <c r="A9673" s="629" t="s">
        <v>9992</v>
      </c>
      <c r="B9673" s="630">
        <v>19.7</v>
      </c>
    </row>
    <row r="9674" spans="1:2" ht="15">
      <c r="A9674" s="629" t="s">
        <v>9993</v>
      </c>
      <c r="B9674" s="630">
        <v>17.13</v>
      </c>
    </row>
    <row r="9675" spans="1:2" ht="15">
      <c r="A9675" s="629" t="s">
        <v>9994</v>
      </c>
      <c r="B9675" s="630">
        <v>48.33</v>
      </c>
    </row>
    <row r="9676" spans="1:2" ht="15">
      <c r="A9676" s="629" t="s">
        <v>9995</v>
      </c>
      <c r="B9676" s="630">
        <v>45.56</v>
      </c>
    </row>
    <row r="9677" spans="1:2" ht="15">
      <c r="A9677" s="629" t="s">
        <v>9996</v>
      </c>
      <c r="B9677" s="630">
        <v>21.44</v>
      </c>
    </row>
    <row r="9678" spans="1:2" ht="15">
      <c r="A9678" s="629" t="s">
        <v>9997</v>
      </c>
      <c r="B9678" s="630">
        <v>18.670000000000002</v>
      </c>
    </row>
    <row r="9679" spans="1:2" ht="15">
      <c r="A9679" s="629" t="s">
        <v>9998</v>
      </c>
      <c r="B9679" s="630">
        <v>61.41</v>
      </c>
    </row>
    <row r="9680" spans="1:2" ht="15">
      <c r="A9680" s="629" t="s">
        <v>9999</v>
      </c>
      <c r="B9680" s="630">
        <v>57.89</v>
      </c>
    </row>
    <row r="9681" spans="1:2" ht="15">
      <c r="A9681" s="629" t="s">
        <v>10000</v>
      </c>
      <c r="B9681" s="630">
        <v>27.42</v>
      </c>
    </row>
    <row r="9682" spans="1:2" ht="15">
      <c r="A9682" s="629" t="s">
        <v>10001</v>
      </c>
      <c r="B9682" s="630">
        <v>23.9</v>
      </c>
    </row>
    <row r="9683" spans="1:2" ht="15">
      <c r="A9683" s="629" t="s">
        <v>10002</v>
      </c>
      <c r="B9683" s="630">
        <v>74.73</v>
      </c>
    </row>
    <row r="9684" spans="1:2" ht="15">
      <c r="A9684" s="629" t="s">
        <v>10003</v>
      </c>
      <c r="B9684" s="630">
        <v>70.7</v>
      </c>
    </row>
    <row r="9685" spans="1:2" ht="15">
      <c r="A9685" s="629" t="s">
        <v>10004</v>
      </c>
      <c r="B9685" s="630">
        <v>35.79</v>
      </c>
    </row>
    <row r="9686" spans="1:2" ht="15">
      <c r="A9686" s="629" t="s">
        <v>10005</v>
      </c>
      <c r="B9686" s="630">
        <v>31.25</v>
      </c>
    </row>
    <row r="9687" spans="1:2" ht="15">
      <c r="A9687" s="629" t="s">
        <v>10006</v>
      </c>
      <c r="B9687" s="630">
        <v>77.010000000000005</v>
      </c>
    </row>
    <row r="9688" spans="1:2" ht="15">
      <c r="A9688" s="629" t="s">
        <v>10007</v>
      </c>
      <c r="B9688" s="630">
        <v>72.87</v>
      </c>
    </row>
    <row r="9689" spans="1:2" ht="15">
      <c r="A9689" s="629" t="s">
        <v>10008</v>
      </c>
      <c r="B9689" s="630">
        <v>36.69</v>
      </c>
    </row>
    <row r="9690" spans="1:2" ht="15">
      <c r="A9690" s="629" t="s">
        <v>10009</v>
      </c>
      <c r="B9690" s="630">
        <v>32.03</v>
      </c>
    </row>
    <row r="9691" spans="1:2" ht="15">
      <c r="A9691" s="629" t="s">
        <v>10010</v>
      </c>
      <c r="B9691" s="630">
        <v>79.849999999999994</v>
      </c>
    </row>
    <row r="9692" spans="1:2" ht="15">
      <c r="A9692" s="629" t="s">
        <v>10011</v>
      </c>
      <c r="B9692" s="630">
        <v>75.56</v>
      </c>
    </row>
    <row r="9693" spans="1:2" ht="15">
      <c r="A9693" s="629" t="s">
        <v>10012</v>
      </c>
      <c r="B9693" s="630">
        <v>38.03</v>
      </c>
    </row>
    <row r="9694" spans="1:2" ht="15">
      <c r="A9694" s="629" t="s">
        <v>10013</v>
      </c>
      <c r="B9694" s="630">
        <v>33.19</v>
      </c>
    </row>
    <row r="9695" spans="1:2" ht="15">
      <c r="A9695" s="629" t="s">
        <v>10014</v>
      </c>
      <c r="B9695" s="630">
        <v>99</v>
      </c>
    </row>
    <row r="9696" spans="1:2" ht="15">
      <c r="A9696" s="629" t="s">
        <v>10015</v>
      </c>
      <c r="B9696" s="630">
        <v>93.66</v>
      </c>
    </row>
    <row r="9697" spans="1:2" ht="15">
      <c r="A9697" s="629" t="s">
        <v>10016</v>
      </c>
      <c r="B9697" s="630">
        <v>47.55</v>
      </c>
    </row>
    <row r="9698" spans="1:2" ht="15">
      <c r="A9698" s="629" t="s">
        <v>10017</v>
      </c>
      <c r="B9698" s="630">
        <v>41.57</v>
      </c>
    </row>
    <row r="9699" spans="1:2" ht="15">
      <c r="A9699" s="629" t="s">
        <v>10018</v>
      </c>
      <c r="B9699" s="630">
        <v>155.96</v>
      </c>
    </row>
    <row r="9700" spans="1:2" ht="15">
      <c r="A9700" s="629" t="s">
        <v>10019</v>
      </c>
      <c r="B9700" s="630">
        <v>147.02000000000001</v>
      </c>
    </row>
    <row r="9701" spans="1:2" ht="15">
      <c r="A9701" s="629" t="s">
        <v>10020</v>
      </c>
      <c r="B9701" s="630">
        <v>71.12</v>
      </c>
    </row>
    <row r="9702" spans="1:2" ht="15">
      <c r="A9702" s="629" t="s">
        <v>10021</v>
      </c>
      <c r="B9702" s="630">
        <v>62.17</v>
      </c>
    </row>
    <row r="9703" spans="1:2" ht="15">
      <c r="A9703" s="629" t="s">
        <v>10022</v>
      </c>
      <c r="B9703" s="630">
        <v>271.99</v>
      </c>
    </row>
    <row r="9704" spans="1:2" ht="15">
      <c r="A9704" s="629" t="s">
        <v>10023</v>
      </c>
      <c r="B9704" s="630">
        <v>256.29000000000002</v>
      </c>
    </row>
    <row r="9705" spans="1:2" ht="15">
      <c r="A9705" s="629" t="s">
        <v>10024</v>
      </c>
      <c r="B9705" s="630">
        <v>124.88</v>
      </c>
    </row>
    <row r="9706" spans="1:2" ht="15">
      <c r="A9706" s="629" t="s">
        <v>10025</v>
      </c>
      <c r="B9706" s="630">
        <v>109.18</v>
      </c>
    </row>
    <row r="9707" spans="1:2" ht="15">
      <c r="A9707" s="629" t="s">
        <v>10026</v>
      </c>
      <c r="B9707" s="630">
        <v>259.27</v>
      </c>
    </row>
    <row r="9708" spans="1:2" ht="15">
      <c r="A9708" s="629" t="s">
        <v>10027</v>
      </c>
      <c r="B9708" s="630">
        <v>247.81</v>
      </c>
    </row>
    <row r="9709" spans="1:2" ht="15">
      <c r="A9709" s="629" t="s">
        <v>10028</v>
      </c>
      <c r="B9709" s="630">
        <v>309.3</v>
      </c>
    </row>
    <row r="9710" spans="1:2" ht="15">
      <c r="A9710" s="629" t="s">
        <v>10029</v>
      </c>
      <c r="B9710" s="630">
        <v>297.08</v>
      </c>
    </row>
    <row r="9711" spans="1:2" ht="15">
      <c r="A9711" s="629" t="s">
        <v>10030</v>
      </c>
      <c r="B9711" s="630">
        <v>437.47</v>
      </c>
    </row>
    <row r="9712" spans="1:2" ht="15">
      <c r="A9712" s="629" t="s">
        <v>10031</v>
      </c>
      <c r="B9712" s="630">
        <v>420.71</v>
      </c>
    </row>
    <row r="9713" spans="1:2" ht="15">
      <c r="A9713" s="629" t="s">
        <v>10032</v>
      </c>
      <c r="B9713" s="630">
        <v>30</v>
      </c>
    </row>
    <row r="9714" spans="1:2" ht="15">
      <c r="A9714" s="629" t="s">
        <v>10033</v>
      </c>
      <c r="B9714" s="630">
        <v>30</v>
      </c>
    </row>
    <row r="9715" spans="1:2" ht="15">
      <c r="A9715" s="629" t="s">
        <v>10034</v>
      </c>
      <c r="B9715" s="630">
        <v>41</v>
      </c>
    </row>
    <row r="9716" spans="1:2" ht="15">
      <c r="A9716" s="629" t="s">
        <v>10035</v>
      </c>
      <c r="B9716" s="630">
        <v>41</v>
      </c>
    </row>
    <row r="9717" spans="1:2" ht="15">
      <c r="A9717" s="629" t="s">
        <v>10036</v>
      </c>
      <c r="B9717" s="630">
        <v>54</v>
      </c>
    </row>
    <row r="9718" spans="1:2" ht="15">
      <c r="A9718" s="629" t="s">
        <v>10037</v>
      </c>
      <c r="B9718" s="630">
        <v>54</v>
      </c>
    </row>
    <row r="9719" spans="1:2" ht="15">
      <c r="A9719" s="629" t="s">
        <v>10038</v>
      </c>
      <c r="B9719" s="630">
        <v>69.34</v>
      </c>
    </row>
    <row r="9720" spans="1:2" ht="15">
      <c r="A9720" s="629" t="s">
        <v>10039</v>
      </c>
      <c r="B9720" s="630">
        <v>69.34</v>
      </c>
    </row>
    <row r="9721" spans="1:2" ht="15">
      <c r="A9721" s="629" t="s">
        <v>10040</v>
      </c>
      <c r="B9721" s="630">
        <v>77</v>
      </c>
    </row>
    <row r="9722" spans="1:2" ht="15">
      <c r="A9722" s="629" t="s">
        <v>10041</v>
      </c>
      <c r="B9722" s="630">
        <v>77</v>
      </c>
    </row>
    <row r="9723" spans="1:2" ht="15">
      <c r="A9723" s="629" t="s">
        <v>10042</v>
      </c>
      <c r="B9723" s="630">
        <v>95</v>
      </c>
    </row>
    <row r="9724" spans="1:2" ht="15">
      <c r="A9724" s="629" t="s">
        <v>10043</v>
      </c>
      <c r="B9724" s="630">
        <v>95</v>
      </c>
    </row>
    <row r="9725" spans="1:2" ht="15">
      <c r="A9725" s="629" t="s">
        <v>10044</v>
      </c>
      <c r="B9725" s="630">
        <v>157.82</v>
      </c>
    </row>
    <row r="9726" spans="1:2" ht="15">
      <c r="A9726" s="629" t="s">
        <v>10045</v>
      </c>
      <c r="B9726" s="630">
        <v>157.82</v>
      </c>
    </row>
    <row r="9727" spans="1:2" ht="15">
      <c r="A9727" s="629" t="s">
        <v>10046</v>
      </c>
      <c r="B9727" s="630">
        <v>189.74</v>
      </c>
    </row>
    <row r="9728" spans="1:2" ht="15">
      <c r="A9728" s="629" t="s">
        <v>10047</v>
      </c>
      <c r="B9728" s="630">
        <v>189.74</v>
      </c>
    </row>
    <row r="9729" spans="1:2" ht="15">
      <c r="A9729" s="629" t="s">
        <v>10048</v>
      </c>
      <c r="B9729" s="630">
        <v>84.37</v>
      </c>
    </row>
    <row r="9730" spans="1:2" ht="15">
      <c r="A9730" s="629" t="s">
        <v>10049</v>
      </c>
      <c r="B9730" s="630">
        <v>84.37</v>
      </c>
    </row>
    <row r="9731" spans="1:2" ht="15">
      <c r="A9731" s="629" t="s">
        <v>10050</v>
      </c>
      <c r="B9731" s="630">
        <v>105.45</v>
      </c>
    </row>
    <row r="9732" spans="1:2" ht="15">
      <c r="A9732" s="629" t="s">
        <v>10051</v>
      </c>
      <c r="B9732" s="630">
        <v>105.45</v>
      </c>
    </row>
    <row r="9733" spans="1:2" ht="15">
      <c r="A9733" s="629" t="s">
        <v>10052</v>
      </c>
      <c r="B9733" s="630">
        <v>125.09</v>
      </c>
    </row>
    <row r="9734" spans="1:2" ht="15">
      <c r="A9734" s="629" t="s">
        <v>10053</v>
      </c>
      <c r="B9734" s="630">
        <v>125.09</v>
      </c>
    </row>
    <row r="9735" spans="1:2" ht="15">
      <c r="A9735" s="629" t="s">
        <v>10054</v>
      </c>
      <c r="B9735" s="630">
        <v>153.04</v>
      </c>
    </row>
    <row r="9736" spans="1:2" ht="15">
      <c r="A9736" s="629" t="s">
        <v>10055</v>
      </c>
      <c r="B9736" s="630">
        <v>153.04</v>
      </c>
    </row>
    <row r="9737" spans="1:2" ht="15">
      <c r="A9737" s="629" t="s">
        <v>10056</v>
      </c>
      <c r="B9737" s="630">
        <v>196.46</v>
      </c>
    </row>
    <row r="9738" spans="1:2" ht="15">
      <c r="A9738" s="629" t="s">
        <v>10057</v>
      </c>
      <c r="B9738" s="630">
        <v>196.46</v>
      </c>
    </row>
    <row r="9739" spans="1:2" ht="15">
      <c r="A9739" s="629" t="s">
        <v>10058</v>
      </c>
      <c r="B9739" s="630">
        <v>293</v>
      </c>
    </row>
    <row r="9740" spans="1:2" ht="15">
      <c r="A9740" s="629" t="s">
        <v>10059</v>
      </c>
      <c r="B9740" s="630">
        <v>293</v>
      </c>
    </row>
    <row r="9741" spans="1:2" ht="15">
      <c r="A9741" s="629" t="s">
        <v>10060</v>
      </c>
      <c r="B9741" s="630">
        <v>395</v>
      </c>
    </row>
    <row r="9742" spans="1:2" ht="15">
      <c r="A9742" s="629" t="s">
        <v>10061</v>
      </c>
      <c r="B9742" s="630">
        <v>395</v>
      </c>
    </row>
    <row r="9743" spans="1:2" ht="15">
      <c r="A9743" s="629" t="s">
        <v>10062</v>
      </c>
      <c r="B9743" s="630">
        <v>520</v>
      </c>
    </row>
    <row r="9744" spans="1:2" ht="15">
      <c r="A9744" s="629" t="s">
        <v>10063</v>
      </c>
      <c r="B9744" s="630">
        <v>520</v>
      </c>
    </row>
    <row r="9745" spans="1:2" ht="15">
      <c r="A9745" s="629" t="s">
        <v>10064</v>
      </c>
      <c r="B9745" s="630">
        <v>41</v>
      </c>
    </row>
    <row r="9746" spans="1:2" ht="15">
      <c r="A9746" s="629" t="s">
        <v>10065</v>
      </c>
      <c r="B9746" s="630">
        <v>41</v>
      </c>
    </row>
    <row r="9747" spans="1:2" ht="15">
      <c r="A9747" s="629" t="s">
        <v>10066</v>
      </c>
      <c r="B9747" s="630">
        <v>43</v>
      </c>
    </row>
    <row r="9748" spans="1:2" ht="15">
      <c r="A9748" s="629" t="s">
        <v>10067</v>
      </c>
      <c r="B9748" s="630">
        <v>43</v>
      </c>
    </row>
    <row r="9749" spans="1:2" ht="15">
      <c r="A9749" s="629" t="s">
        <v>10068</v>
      </c>
      <c r="B9749" s="630">
        <v>48</v>
      </c>
    </row>
    <row r="9750" spans="1:2" ht="15">
      <c r="A9750" s="629" t="s">
        <v>10069</v>
      </c>
      <c r="B9750" s="630">
        <v>48</v>
      </c>
    </row>
    <row r="9751" spans="1:2" ht="15">
      <c r="A9751" s="629" t="s">
        <v>10070</v>
      </c>
      <c r="B9751" s="630">
        <v>50</v>
      </c>
    </row>
    <row r="9752" spans="1:2" ht="15">
      <c r="A9752" s="629" t="s">
        <v>10071</v>
      </c>
      <c r="B9752" s="630">
        <v>50</v>
      </c>
    </row>
    <row r="9753" spans="1:2" ht="15">
      <c r="A9753" s="629" t="s">
        <v>10072</v>
      </c>
      <c r="B9753" s="630">
        <v>50</v>
      </c>
    </row>
    <row r="9754" spans="1:2" ht="15">
      <c r="A9754" s="629" t="s">
        <v>10073</v>
      </c>
      <c r="B9754" s="630">
        <v>50</v>
      </c>
    </row>
    <row r="9755" spans="1:2" ht="15">
      <c r="A9755" s="629" t="s">
        <v>10074</v>
      </c>
      <c r="B9755" s="630">
        <v>79.959999999999994</v>
      </c>
    </row>
    <row r="9756" spans="1:2" ht="15">
      <c r="A9756" s="629" t="s">
        <v>10075</v>
      </c>
      <c r="B9756" s="630">
        <v>79.959999999999994</v>
      </c>
    </row>
    <row r="9757" spans="1:2" ht="15">
      <c r="A9757" s="629" t="s">
        <v>10076</v>
      </c>
      <c r="B9757" s="630">
        <v>115</v>
      </c>
    </row>
    <row r="9758" spans="1:2" ht="15">
      <c r="A9758" s="629" t="s">
        <v>10077</v>
      </c>
      <c r="B9758" s="630">
        <v>115</v>
      </c>
    </row>
    <row r="9759" spans="1:2" ht="15">
      <c r="A9759" s="629" t="s">
        <v>10078</v>
      </c>
      <c r="B9759" s="630">
        <v>120</v>
      </c>
    </row>
    <row r="9760" spans="1:2" ht="15">
      <c r="A9760" s="629" t="s">
        <v>10079</v>
      </c>
      <c r="B9760" s="630">
        <v>120</v>
      </c>
    </row>
    <row r="9761" spans="1:2" ht="15">
      <c r="A9761" s="629" t="s">
        <v>10080</v>
      </c>
      <c r="B9761" s="630">
        <v>38</v>
      </c>
    </row>
    <row r="9762" spans="1:2" ht="15">
      <c r="A9762" s="629" t="s">
        <v>10081</v>
      </c>
      <c r="B9762" s="630">
        <v>38</v>
      </c>
    </row>
    <row r="9763" spans="1:2" ht="15">
      <c r="A9763" s="629" t="s">
        <v>10082</v>
      </c>
      <c r="B9763" s="630">
        <v>44</v>
      </c>
    </row>
    <row r="9764" spans="1:2" ht="15">
      <c r="A9764" s="629" t="s">
        <v>10083</v>
      </c>
      <c r="B9764" s="630">
        <v>44</v>
      </c>
    </row>
    <row r="9765" spans="1:2" ht="15">
      <c r="A9765" s="629" t="s">
        <v>10084</v>
      </c>
      <c r="B9765" s="630">
        <v>47</v>
      </c>
    </row>
    <row r="9766" spans="1:2" ht="15">
      <c r="A9766" s="629" t="s">
        <v>10085</v>
      </c>
      <c r="B9766" s="630">
        <v>47</v>
      </c>
    </row>
    <row r="9767" spans="1:2" ht="15">
      <c r="A9767" s="629" t="s">
        <v>10086</v>
      </c>
      <c r="B9767" s="630">
        <v>52</v>
      </c>
    </row>
    <row r="9768" spans="1:2" ht="15">
      <c r="A9768" s="629" t="s">
        <v>10087</v>
      </c>
      <c r="B9768" s="630">
        <v>52</v>
      </c>
    </row>
    <row r="9769" spans="1:2" ht="15">
      <c r="A9769" s="629" t="s">
        <v>10088</v>
      </c>
      <c r="B9769" s="630">
        <v>52</v>
      </c>
    </row>
    <row r="9770" spans="1:2" ht="15">
      <c r="A9770" s="629" t="s">
        <v>10089</v>
      </c>
      <c r="B9770" s="630">
        <v>52</v>
      </c>
    </row>
    <row r="9771" spans="1:2" ht="15">
      <c r="A9771" s="629" t="s">
        <v>10090</v>
      </c>
      <c r="B9771" s="630">
        <v>53</v>
      </c>
    </row>
    <row r="9772" spans="1:2" ht="15">
      <c r="A9772" s="629" t="s">
        <v>10091</v>
      </c>
      <c r="B9772" s="630">
        <v>53</v>
      </c>
    </row>
    <row r="9773" spans="1:2" ht="15">
      <c r="A9773" s="629" t="s">
        <v>10092</v>
      </c>
      <c r="B9773" s="630">
        <v>80</v>
      </c>
    </row>
    <row r="9774" spans="1:2" ht="15">
      <c r="A9774" s="629" t="s">
        <v>10093</v>
      </c>
      <c r="B9774" s="630">
        <v>80</v>
      </c>
    </row>
    <row r="9775" spans="1:2" ht="15">
      <c r="A9775" s="629" t="s">
        <v>10094</v>
      </c>
      <c r="B9775" s="630">
        <v>84</v>
      </c>
    </row>
    <row r="9776" spans="1:2" ht="15">
      <c r="A9776" s="629" t="s">
        <v>10095</v>
      </c>
      <c r="B9776" s="630">
        <v>84</v>
      </c>
    </row>
    <row r="9777" spans="1:2" ht="15">
      <c r="A9777" s="629" t="s">
        <v>10096</v>
      </c>
      <c r="B9777" s="630">
        <v>199.8</v>
      </c>
    </row>
    <row r="9778" spans="1:2" ht="15">
      <c r="A9778" s="629" t="s">
        <v>10097</v>
      </c>
      <c r="B9778" s="630">
        <v>191.13</v>
      </c>
    </row>
    <row r="9779" spans="1:2" ht="15">
      <c r="A9779" s="629" t="s">
        <v>10098</v>
      </c>
      <c r="B9779" s="630">
        <v>216.37</v>
      </c>
    </row>
    <row r="9780" spans="1:2" ht="15">
      <c r="A9780" s="629" t="s">
        <v>10099</v>
      </c>
      <c r="B9780" s="630">
        <v>207.34</v>
      </c>
    </row>
    <row r="9781" spans="1:2" ht="15">
      <c r="A9781" s="629" t="s">
        <v>10100</v>
      </c>
      <c r="B9781" s="630">
        <v>257.52</v>
      </c>
    </row>
    <row r="9782" spans="1:2" ht="15">
      <c r="A9782" s="629" t="s">
        <v>10101</v>
      </c>
      <c r="B9782" s="630">
        <v>247.74</v>
      </c>
    </row>
    <row r="9783" spans="1:2" ht="15">
      <c r="A9783" s="629" t="s">
        <v>10102</v>
      </c>
      <c r="B9783" s="630">
        <v>300</v>
      </c>
    </row>
    <row r="9784" spans="1:2" ht="15">
      <c r="A9784" s="629" t="s">
        <v>10103</v>
      </c>
      <c r="B9784" s="630">
        <v>289.55</v>
      </c>
    </row>
    <row r="9785" spans="1:2" ht="15">
      <c r="A9785" s="629" t="s">
        <v>10104</v>
      </c>
      <c r="B9785" s="630">
        <v>343.98</v>
      </c>
    </row>
    <row r="9786" spans="1:2" ht="15">
      <c r="A9786" s="629" t="s">
        <v>10105</v>
      </c>
      <c r="B9786" s="630">
        <v>331.92</v>
      </c>
    </row>
    <row r="9787" spans="1:2" ht="15">
      <c r="A9787" s="629" t="s">
        <v>10106</v>
      </c>
      <c r="B9787" s="630">
        <v>204.21</v>
      </c>
    </row>
    <row r="9788" spans="1:2" ht="15">
      <c r="A9788" s="629" t="s">
        <v>10107</v>
      </c>
      <c r="B9788" s="630">
        <v>194.98</v>
      </c>
    </row>
    <row r="9789" spans="1:2" ht="15">
      <c r="A9789" s="629" t="s">
        <v>10108</v>
      </c>
      <c r="B9789" s="630">
        <v>220.41</v>
      </c>
    </row>
    <row r="9790" spans="1:2" ht="15">
      <c r="A9790" s="629" t="s">
        <v>10109</v>
      </c>
      <c r="B9790" s="630">
        <v>210.84</v>
      </c>
    </row>
    <row r="9791" spans="1:2" ht="15">
      <c r="A9791" s="629" t="s">
        <v>10110</v>
      </c>
      <c r="B9791" s="630">
        <v>261.87</v>
      </c>
    </row>
    <row r="9792" spans="1:2" ht="15">
      <c r="A9792" s="629" t="s">
        <v>10111</v>
      </c>
      <c r="B9792" s="630">
        <v>251.51</v>
      </c>
    </row>
    <row r="9793" spans="1:2" ht="15">
      <c r="A9793" s="629" t="s">
        <v>10112</v>
      </c>
      <c r="B9793" s="630">
        <v>304.66000000000003</v>
      </c>
    </row>
    <row r="9794" spans="1:2" ht="15">
      <c r="A9794" s="629" t="s">
        <v>10113</v>
      </c>
      <c r="B9794" s="630">
        <v>293.60000000000002</v>
      </c>
    </row>
    <row r="9795" spans="1:2" ht="15">
      <c r="A9795" s="629" t="s">
        <v>10114</v>
      </c>
      <c r="B9795" s="630">
        <v>343.64</v>
      </c>
    </row>
    <row r="9796" spans="1:2" ht="15">
      <c r="A9796" s="629" t="s">
        <v>10115</v>
      </c>
      <c r="B9796" s="630">
        <v>331.44</v>
      </c>
    </row>
    <row r="9797" spans="1:2" ht="15">
      <c r="A9797" s="629" t="s">
        <v>10116</v>
      </c>
      <c r="B9797" s="630">
        <v>115.44</v>
      </c>
    </row>
    <row r="9798" spans="1:2" ht="15">
      <c r="A9798" s="629" t="s">
        <v>10117</v>
      </c>
      <c r="B9798" s="630">
        <v>111.07</v>
      </c>
    </row>
    <row r="9799" spans="1:2" ht="15">
      <c r="A9799" s="629" t="s">
        <v>10118</v>
      </c>
      <c r="B9799" s="630">
        <v>125.08</v>
      </c>
    </row>
    <row r="9800" spans="1:2" ht="15">
      <c r="A9800" s="629" t="s">
        <v>10119</v>
      </c>
      <c r="B9800" s="630">
        <v>120.41</v>
      </c>
    </row>
    <row r="9801" spans="1:2" ht="15">
      <c r="A9801" s="629" t="s">
        <v>10120</v>
      </c>
      <c r="B9801" s="630">
        <v>154.93</v>
      </c>
    </row>
    <row r="9802" spans="1:2" ht="15">
      <c r="A9802" s="629" t="s">
        <v>10121</v>
      </c>
      <c r="B9802" s="630">
        <v>149.88999999999999</v>
      </c>
    </row>
    <row r="9803" spans="1:2" ht="15">
      <c r="A9803" s="629" t="s">
        <v>10122</v>
      </c>
      <c r="B9803" s="630">
        <v>180.11</v>
      </c>
    </row>
    <row r="9804" spans="1:2" ht="15">
      <c r="A9804" s="629" t="s">
        <v>10123</v>
      </c>
      <c r="B9804" s="630">
        <v>174.83</v>
      </c>
    </row>
    <row r="9805" spans="1:2" ht="15">
      <c r="A9805" s="629" t="s">
        <v>10124</v>
      </c>
      <c r="B9805" s="630">
        <v>190.88</v>
      </c>
    </row>
    <row r="9806" spans="1:2" ht="15">
      <c r="A9806" s="629" t="s">
        <v>10125</v>
      </c>
      <c r="B9806" s="630">
        <v>185.07</v>
      </c>
    </row>
    <row r="9807" spans="1:2" ht="15">
      <c r="A9807" s="629" t="s">
        <v>10126</v>
      </c>
      <c r="B9807" s="630">
        <v>199.8</v>
      </c>
    </row>
    <row r="9808" spans="1:2" ht="15">
      <c r="A9808" s="629" t="s">
        <v>10127</v>
      </c>
      <c r="B9808" s="630">
        <v>191.13</v>
      </c>
    </row>
    <row r="9809" spans="1:2" ht="15">
      <c r="A9809" s="629" t="s">
        <v>10128</v>
      </c>
      <c r="B9809" s="630">
        <v>226.39</v>
      </c>
    </row>
    <row r="9810" spans="1:2" ht="15">
      <c r="A9810" s="629" t="s">
        <v>10129</v>
      </c>
      <c r="B9810" s="630">
        <v>216.57</v>
      </c>
    </row>
    <row r="9811" spans="1:2" ht="15">
      <c r="A9811" s="629" t="s">
        <v>10130</v>
      </c>
      <c r="B9811" s="630">
        <v>278.51</v>
      </c>
    </row>
    <row r="9812" spans="1:2" ht="15">
      <c r="A9812" s="629" t="s">
        <v>10131</v>
      </c>
      <c r="B9812" s="630">
        <v>266.43</v>
      </c>
    </row>
    <row r="9813" spans="1:2" ht="15">
      <c r="A9813" s="629" t="s">
        <v>10132</v>
      </c>
      <c r="B9813" s="630">
        <v>335.72</v>
      </c>
    </row>
    <row r="9814" spans="1:2" ht="15">
      <c r="A9814" s="629" t="s">
        <v>10133</v>
      </c>
      <c r="B9814" s="630">
        <v>321.16000000000003</v>
      </c>
    </row>
    <row r="9815" spans="1:2" ht="15">
      <c r="A9815" s="629" t="s">
        <v>10134</v>
      </c>
      <c r="B9815" s="630">
        <v>400.33</v>
      </c>
    </row>
    <row r="9816" spans="1:2" ht="15">
      <c r="A9816" s="629" t="s">
        <v>10135</v>
      </c>
      <c r="B9816" s="630">
        <v>382.97</v>
      </c>
    </row>
    <row r="9817" spans="1:2" ht="15">
      <c r="A9817" s="629" t="s">
        <v>10136</v>
      </c>
      <c r="B9817" s="630">
        <v>216.96</v>
      </c>
    </row>
    <row r="9818" spans="1:2" ht="15">
      <c r="A9818" s="629" t="s">
        <v>10137</v>
      </c>
      <c r="B9818" s="630">
        <v>207.7</v>
      </c>
    </row>
    <row r="9819" spans="1:2" ht="15">
      <c r="A9819" s="629" t="s">
        <v>10138</v>
      </c>
      <c r="B9819" s="630">
        <v>282.04000000000002</v>
      </c>
    </row>
    <row r="9820" spans="1:2" ht="15">
      <c r="A9820" s="629" t="s">
        <v>10139</v>
      </c>
      <c r="B9820" s="630">
        <v>270.02</v>
      </c>
    </row>
    <row r="9821" spans="1:2" ht="15">
      <c r="A9821" s="629" t="s">
        <v>10140</v>
      </c>
      <c r="B9821" s="630">
        <v>292.89</v>
      </c>
    </row>
    <row r="9822" spans="1:2" ht="15">
      <c r="A9822" s="629" t="s">
        <v>10141</v>
      </c>
      <c r="B9822" s="630">
        <v>280.39999999999998</v>
      </c>
    </row>
    <row r="9823" spans="1:2" ht="15">
      <c r="A9823" s="629" t="s">
        <v>10142</v>
      </c>
      <c r="B9823" s="630">
        <v>238.65</v>
      </c>
    </row>
    <row r="9824" spans="1:2" ht="15">
      <c r="A9824" s="629" t="s">
        <v>10143</v>
      </c>
      <c r="B9824" s="630">
        <v>228.48</v>
      </c>
    </row>
    <row r="9825" spans="1:2" ht="15">
      <c r="A9825" s="629" t="s">
        <v>10144</v>
      </c>
      <c r="B9825" s="630">
        <v>310.25</v>
      </c>
    </row>
    <row r="9826" spans="1:2" ht="15">
      <c r="A9826" s="629" t="s">
        <v>10145</v>
      </c>
      <c r="B9826" s="630">
        <v>297.02</v>
      </c>
    </row>
    <row r="9827" spans="1:2" ht="15">
      <c r="A9827" s="629" t="s">
        <v>10146</v>
      </c>
      <c r="B9827" s="630">
        <v>322.18</v>
      </c>
    </row>
    <row r="9828" spans="1:2" ht="15">
      <c r="A9828" s="629" t="s">
        <v>10147</v>
      </c>
      <c r="B9828" s="630">
        <v>308.44</v>
      </c>
    </row>
    <row r="9829" spans="1:2" ht="15">
      <c r="A9829" s="629" t="s">
        <v>10148</v>
      </c>
      <c r="B9829" s="630">
        <v>308.79000000000002</v>
      </c>
    </row>
    <row r="9830" spans="1:2" ht="15">
      <c r="A9830" s="629" t="s">
        <v>10149</v>
      </c>
      <c r="B9830" s="630">
        <v>296.27</v>
      </c>
    </row>
    <row r="9831" spans="1:2" ht="15">
      <c r="A9831" s="629" t="s">
        <v>10150</v>
      </c>
      <c r="B9831" s="630">
        <v>401.43</v>
      </c>
    </row>
    <row r="9832" spans="1:2" ht="15">
      <c r="A9832" s="629" t="s">
        <v>10151</v>
      </c>
      <c r="B9832" s="630">
        <v>385.15</v>
      </c>
    </row>
    <row r="9833" spans="1:2" ht="15">
      <c r="A9833" s="629" t="s">
        <v>10152</v>
      </c>
      <c r="B9833" s="630">
        <v>416.87</v>
      </c>
    </row>
    <row r="9834" spans="1:2" ht="15">
      <c r="A9834" s="629" t="s">
        <v>10153</v>
      </c>
      <c r="B9834" s="630">
        <v>399.96</v>
      </c>
    </row>
    <row r="9835" spans="1:2" ht="15">
      <c r="A9835" s="629" t="s">
        <v>10154</v>
      </c>
      <c r="B9835" s="630">
        <v>339.67</v>
      </c>
    </row>
    <row r="9836" spans="1:2" ht="15">
      <c r="A9836" s="629" t="s">
        <v>10155</v>
      </c>
      <c r="B9836" s="630">
        <v>325.89</v>
      </c>
    </row>
    <row r="9837" spans="1:2" ht="15">
      <c r="A9837" s="629" t="s">
        <v>10156</v>
      </c>
      <c r="B9837" s="630">
        <v>441.57</v>
      </c>
    </row>
    <row r="9838" spans="1:2" ht="15">
      <c r="A9838" s="629" t="s">
        <v>10157</v>
      </c>
      <c r="B9838" s="630">
        <v>423.66</v>
      </c>
    </row>
    <row r="9839" spans="1:2" ht="15">
      <c r="A9839" s="629" t="s">
        <v>10158</v>
      </c>
      <c r="B9839" s="630">
        <v>458.55</v>
      </c>
    </row>
    <row r="9840" spans="1:2" ht="15">
      <c r="A9840" s="629" t="s">
        <v>10159</v>
      </c>
      <c r="B9840" s="630">
        <v>439.96</v>
      </c>
    </row>
    <row r="9841" spans="1:2" ht="15">
      <c r="A9841" s="629" t="s">
        <v>10160</v>
      </c>
      <c r="B9841" s="630">
        <v>442.89</v>
      </c>
    </row>
    <row r="9842" spans="1:2" ht="15">
      <c r="A9842" s="629" t="s">
        <v>10161</v>
      </c>
      <c r="B9842" s="630">
        <v>425.77</v>
      </c>
    </row>
    <row r="9843" spans="1:2" ht="15">
      <c r="A9843" s="629" t="s">
        <v>10162</v>
      </c>
      <c r="B9843" s="630">
        <v>575.75</v>
      </c>
    </row>
    <row r="9844" spans="1:2" ht="15">
      <c r="A9844" s="629" t="s">
        <v>10163</v>
      </c>
      <c r="B9844" s="630">
        <v>553.5</v>
      </c>
    </row>
    <row r="9845" spans="1:2" ht="15">
      <c r="A9845" s="629" t="s">
        <v>10164</v>
      </c>
      <c r="B9845" s="630">
        <v>597.9</v>
      </c>
    </row>
    <row r="9846" spans="1:2" ht="15">
      <c r="A9846" s="629" t="s">
        <v>10165</v>
      </c>
      <c r="B9846" s="630">
        <v>574.79</v>
      </c>
    </row>
    <row r="9847" spans="1:2" ht="15">
      <c r="A9847" s="629" t="s">
        <v>10166</v>
      </c>
      <c r="B9847" s="630">
        <v>487.18</v>
      </c>
    </row>
    <row r="9848" spans="1:2" ht="15">
      <c r="A9848" s="629" t="s">
        <v>10167</v>
      </c>
      <c r="B9848" s="630">
        <v>468.35</v>
      </c>
    </row>
    <row r="9849" spans="1:2" ht="15">
      <c r="A9849" s="629" t="s">
        <v>10168</v>
      </c>
      <c r="B9849" s="630">
        <v>633.33000000000004</v>
      </c>
    </row>
    <row r="9850" spans="1:2" ht="15">
      <c r="A9850" s="629" t="s">
        <v>10169</v>
      </c>
      <c r="B9850" s="630">
        <v>608.85</v>
      </c>
    </row>
    <row r="9851" spans="1:2" ht="15">
      <c r="A9851" s="629" t="s">
        <v>10170</v>
      </c>
      <c r="B9851" s="630">
        <v>657.69</v>
      </c>
    </row>
    <row r="9852" spans="1:2" ht="15">
      <c r="A9852" s="629" t="s">
        <v>10171</v>
      </c>
      <c r="B9852" s="630">
        <v>632.27</v>
      </c>
    </row>
    <row r="9853" spans="1:2" ht="15">
      <c r="A9853" s="629" t="s">
        <v>10172</v>
      </c>
      <c r="B9853" s="630">
        <v>667.51</v>
      </c>
    </row>
    <row r="9854" spans="1:2" ht="15">
      <c r="A9854" s="629" t="s">
        <v>10173</v>
      </c>
      <c r="B9854" s="630">
        <v>645.16999999999996</v>
      </c>
    </row>
    <row r="9855" spans="1:2" ht="15">
      <c r="A9855" s="629" t="s">
        <v>10174</v>
      </c>
      <c r="B9855" s="630">
        <v>867.77</v>
      </c>
    </row>
    <row r="9856" spans="1:2" ht="15">
      <c r="A9856" s="629" t="s">
        <v>10175</v>
      </c>
      <c r="B9856" s="630">
        <v>838.72</v>
      </c>
    </row>
    <row r="9857" spans="1:2" ht="15">
      <c r="A9857" s="629" t="s">
        <v>10176</v>
      </c>
      <c r="B9857" s="630">
        <v>901.14</v>
      </c>
    </row>
    <row r="9858" spans="1:2" ht="15">
      <c r="A9858" s="629" t="s">
        <v>10177</v>
      </c>
      <c r="B9858" s="630">
        <v>870.98</v>
      </c>
    </row>
    <row r="9859" spans="1:2" ht="15">
      <c r="A9859" s="629" t="s">
        <v>10178</v>
      </c>
      <c r="B9859" s="630">
        <v>734.26</v>
      </c>
    </row>
    <row r="9860" spans="1:2" ht="15">
      <c r="A9860" s="629" t="s">
        <v>10179</v>
      </c>
      <c r="B9860" s="630">
        <v>709.69</v>
      </c>
    </row>
    <row r="9861" spans="1:2" ht="15">
      <c r="A9861" s="629" t="s">
        <v>10180</v>
      </c>
      <c r="B9861" s="630">
        <v>954.55</v>
      </c>
    </row>
    <row r="9862" spans="1:2" ht="15">
      <c r="A9862" s="629" t="s">
        <v>10181</v>
      </c>
      <c r="B9862" s="630">
        <v>922.59</v>
      </c>
    </row>
    <row r="9863" spans="1:2" ht="15">
      <c r="A9863" s="629" t="s">
        <v>10182</v>
      </c>
      <c r="B9863" s="630">
        <v>991.26</v>
      </c>
    </row>
    <row r="9864" spans="1:2" ht="15">
      <c r="A9864" s="629" t="s">
        <v>10183</v>
      </c>
      <c r="B9864" s="630">
        <v>958.08</v>
      </c>
    </row>
    <row r="9865" spans="1:2" ht="15">
      <c r="A9865" s="629" t="s">
        <v>10184</v>
      </c>
      <c r="B9865" s="630">
        <v>3817.44</v>
      </c>
    </row>
    <row r="9866" spans="1:2" ht="15">
      <c r="A9866" s="629" t="s">
        <v>10185</v>
      </c>
      <c r="B9866" s="630">
        <v>3573.54</v>
      </c>
    </row>
    <row r="9867" spans="1:2" ht="15">
      <c r="A9867" s="629" t="s">
        <v>10186</v>
      </c>
      <c r="B9867" s="630">
        <v>5344.42</v>
      </c>
    </row>
    <row r="9868" spans="1:2" ht="15">
      <c r="A9868" s="629" t="s">
        <v>10187</v>
      </c>
      <c r="B9868" s="630">
        <v>5002.96</v>
      </c>
    </row>
    <row r="9869" spans="1:2" ht="15">
      <c r="A9869" s="629" t="s">
        <v>10188</v>
      </c>
      <c r="B9869" s="630">
        <v>5917.04</v>
      </c>
    </row>
    <row r="9870" spans="1:2" ht="15">
      <c r="A9870" s="629" t="s">
        <v>10189</v>
      </c>
      <c r="B9870" s="630">
        <v>5538.99</v>
      </c>
    </row>
    <row r="9871" spans="1:2" ht="15">
      <c r="A9871" s="629" t="s">
        <v>10190</v>
      </c>
      <c r="B9871" s="630">
        <v>4962.68</v>
      </c>
    </row>
    <row r="9872" spans="1:2" ht="15">
      <c r="A9872" s="629" t="s">
        <v>10191</v>
      </c>
      <c r="B9872" s="630">
        <v>4645.6000000000004</v>
      </c>
    </row>
    <row r="9873" spans="1:2" ht="15">
      <c r="A9873" s="629" t="s">
        <v>10192</v>
      </c>
      <c r="B9873" s="630">
        <v>6947.75</v>
      </c>
    </row>
    <row r="9874" spans="1:2" ht="15">
      <c r="A9874" s="629" t="s">
        <v>10193</v>
      </c>
      <c r="B9874" s="630">
        <v>6503.85</v>
      </c>
    </row>
    <row r="9875" spans="1:2" ht="15">
      <c r="A9875" s="629" t="s">
        <v>10194</v>
      </c>
      <c r="B9875" s="630">
        <v>7692.16</v>
      </c>
    </row>
    <row r="9876" spans="1:2" ht="15">
      <c r="A9876" s="629" t="s">
        <v>10195</v>
      </c>
      <c r="B9876" s="630">
        <v>7200.69</v>
      </c>
    </row>
    <row r="9877" spans="1:2" ht="15">
      <c r="A9877" s="629" t="s">
        <v>10196</v>
      </c>
      <c r="B9877" s="630">
        <v>4445.17</v>
      </c>
    </row>
    <row r="9878" spans="1:2" ht="15">
      <c r="A9878" s="629" t="s">
        <v>10197</v>
      </c>
      <c r="B9878" s="630">
        <v>4161.17</v>
      </c>
    </row>
    <row r="9879" spans="1:2" ht="15">
      <c r="A9879" s="629" t="s">
        <v>10198</v>
      </c>
      <c r="B9879" s="630">
        <v>6223.24</v>
      </c>
    </row>
    <row r="9880" spans="1:2" ht="15">
      <c r="A9880" s="629" t="s">
        <v>10199</v>
      </c>
      <c r="B9880" s="630">
        <v>5825.65</v>
      </c>
    </row>
    <row r="9881" spans="1:2" ht="15">
      <c r="A9881" s="629" t="s">
        <v>10200</v>
      </c>
      <c r="B9881" s="630">
        <v>6890.02</v>
      </c>
    </row>
    <row r="9882" spans="1:2" ht="15">
      <c r="A9882" s="629" t="s">
        <v>10201</v>
      </c>
      <c r="B9882" s="630">
        <v>6449.82</v>
      </c>
    </row>
    <row r="9883" spans="1:2" ht="15">
      <c r="A9883" s="629" t="s">
        <v>10202</v>
      </c>
      <c r="B9883" s="630">
        <v>5778.72</v>
      </c>
    </row>
    <row r="9884" spans="1:2" ht="15">
      <c r="A9884" s="629" t="s">
        <v>10203</v>
      </c>
      <c r="B9884" s="630">
        <v>5409.53</v>
      </c>
    </row>
    <row r="9885" spans="1:2" ht="15">
      <c r="A9885" s="629" t="s">
        <v>10204</v>
      </c>
      <c r="B9885" s="630">
        <v>8090.22</v>
      </c>
    </row>
    <row r="9886" spans="1:2" ht="15">
      <c r="A9886" s="629" t="s">
        <v>10205</v>
      </c>
      <c r="B9886" s="630">
        <v>7573.34</v>
      </c>
    </row>
    <row r="9887" spans="1:2" ht="15">
      <c r="A9887" s="629" t="s">
        <v>10206</v>
      </c>
      <c r="B9887" s="630">
        <v>8957.0300000000007</v>
      </c>
    </row>
    <row r="9888" spans="1:2" ht="15">
      <c r="A9888" s="629" t="s">
        <v>10207</v>
      </c>
      <c r="B9888" s="630">
        <v>8384.77</v>
      </c>
    </row>
    <row r="9889" spans="1:2" ht="15">
      <c r="A9889" s="629" t="s">
        <v>10208</v>
      </c>
      <c r="B9889" s="630">
        <v>5229.62</v>
      </c>
    </row>
    <row r="9890" spans="1:2" ht="15">
      <c r="A9890" s="629" t="s">
        <v>10209</v>
      </c>
      <c r="B9890" s="630">
        <v>4895.5</v>
      </c>
    </row>
    <row r="9891" spans="1:2" ht="15">
      <c r="A9891" s="629" t="s">
        <v>10210</v>
      </c>
      <c r="B9891" s="630">
        <v>7321.46</v>
      </c>
    </row>
    <row r="9892" spans="1:2" ht="15">
      <c r="A9892" s="629" t="s">
        <v>10211</v>
      </c>
      <c r="B9892" s="630">
        <v>6853.7</v>
      </c>
    </row>
    <row r="9893" spans="1:2" ht="15">
      <c r="A9893" s="629" t="s">
        <v>10212</v>
      </c>
      <c r="B9893" s="630">
        <v>8105.91</v>
      </c>
    </row>
    <row r="9894" spans="1:2" ht="15">
      <c r="A9894" s="629" t="s">
        <v>10213</v>
      </c>
      <c r="B9894" s="630">
        <v>7588.03</v>
      </c>
    </row>
    <row r="9895" spans="1:2" ht="15">
      <c r="A9895" s="629" t="s">
        <v>10214</v>
      </c>
      <c r="B9895" s="630">
        <v>6798.5</v>
      </c>
    </row>
    <row r="9896" spans="1:2" ht="15">
      <c r="A9896" s="629" t="s">
        <v>10215</v>
      </c>
      <c r="B9896" s="630">
        <v>6364.15</v>
      </c>
    </row>
    <row r="9897" spans="1:2" ht="15">
      <c r="A9897" s="629" t="s">
        <v>10216</v>
      </c>
      <c r="B9897" s="630">
        <v>9517.9</v>
      </c>
    </row>
    <row r="9898" spans="1:2" ht="15">
      <c r="A9898" s="629" t="s">
        <v>10217</v>
      </c>
      <c r="B9898" s="630">
        <v>8909.81</v>
      </c>
    </row>
    <row r="9899" spans="1:2" ht="15">
      <c r="A9899" s="629" t="s">
        <v>10218</v>
      </c>
      <c r="B9899" s="630">
        <v>10537.68</v>
      </c>
    </row>
    <row r="9900" spans="1:2" ht="15">
      <c r="A9900" s="629" t="s">
        <v>10219</v>
      </c>
      <c r="B9900" s="630">
        <v>9864.44</v>
      </c>
    </row>
    <row r="9901" spans="1:2" ht="15">
      <c r="A9901" s="629" t="s">
        <v>10220</v>
      </c>
      <c r="B9901" s="630">
        <v>5595.69</v>
      </c>
    </row>
    <row r="9902" spans="1:2" ht="15">
      <c r="A9902" s="629" t="s">
        <v>10221</v>
      </c>
      <c r="B9902" s="630">
        <v>5238.18</v>
      </c>
    </row>
    <row r="9903" spans="1:2" ht="15">
      <c r="A9903" s="629" t="s">
        <v>10222</v>
      </c>
      <c r="B9903" s="630">
        <v>7833.97</v>
      </c>
    </row>
    <row r="9904" spans="1:2" ht="15">
      <c r="A9904" s="629" t="s">
        <v>10223</v>
      </c>
      <c r="B9904" s="630">
        <v>7333.46</v>
      </c>
    </row>
    <row r="9905" spans="1:2" ht="15">
      <c r="A9905" s="629" t="s">
        <v>10224</v>
      </c>
      <c r="B9905" s="630">
        <v>8673.32</v>
      </c>
    </row>
    <row r="9906" spans="1:2" ht="15">
      <c r="A9906" s="629" t="s">
        <v>10225</v>
      </c>
      <c r="B9906" s="630">
        <v>8119.19</v>
      </c>
    </row>
    <row r="9907" spans="1:2" ht="15">
      <c r="A9907" s="629" t="s">
        <v>10226</v>
      </c>
      <c r="B9907" s="630">
        <v>7274.4</v>
      </c>
    </row>
    <row r="9908" spans="1:2" ht="15">
      <c r="A9908" s="629" t="s">
        <v>10227</v>
      </c>
      <c r="B9908" s="630">
        <v>6809.64</v>
      </c>
    </row>
    <row r="9909" spans="1:2" ht="15">
      <c r="A9909" s="629" t="s">
        <v>10228</v>
      </c>
      <c r="B9909" s="630">
        <v>10184.16</v>
      </c>
    </row>
    <row r="9910" spans="1:2" ht="15">
      <c r="A9910" s="629" t="s">
        <v>10229</v>
      </c>
      <c r="B9910" s="630">
        <v>9533.5</v>
      </c>
    </row>
    <row r="9911" spans="1:2" ht="15">
      <c r="A9911" s="629" t="s">
        <v>10230</v>
      </c>
      <c r="B9911" s="630">
        <v>11275.32</v>
      </c>
    </row>
    <row r="9912" spans="1:2" ht="15">
      <c r="A9912" s="629" t="s">
        <v>10231</v>
      </c>
      <c r="B9912" s="630">
        <v>10554.95</v>
      </c>
    </row>
    <row r="9913" spans="1:2" ht="15">
      <c r="A9913" s="629" t="s">
        <v>10232</v>
      </c>
      <c r="B9913" s="630">
        <v>5961.76</v>
      </c>
    </row>
    <row r="9914" spans="1:2" ht="15">
      <c r="A9914" s="629" t="s">
        <v>10233</v>
      </c>
      <c r="B9914" s="630">
        <v>5580.87</v>
      </c>
    </row>
    <row r="9915" spans="1:2" ht="15">
      <c r="A9915" s="629" t="s">
        <v>10234</v>
      </c>
      <c r="B9915" s="630">
        <v>8346.4699999999993</v>
      </c>
    </row>
    <row r="9916" spans="1:2" ht="15">
      <c r="A9916" s="629" t="s">
        <v>10235</v>
      </c>
      <c r="B9916" s="630">
        <v>7813.22</v>
      </c>
    </row>
    <row r="9917" spans="1:2" ht="15">
      <c r="A9917" s="629" t="s">
        <v>10236</v>
      </c>
      <c r="B9917" s="630">
        <v>9240.73</v>
      </c>
    </row>
    <row r="9918" spans="1:2" ht="15">
      <c r="A9918" s="629" t="s">
        <v>10237</v>
      </c>
      <c r="B9918" s="630">
        <v>8650.35</v>
      </c>
    </row>
    <row r="9919" spans="1:2" ht="15">
      <c r="A9919" s="629" t="s">
        <v>10238</v>
      </c>
      <c r="B9919" s="630">
        <v>7750.29</v>
      </c>
    </row>
    <row r="9920" spans="1:2" ht="15">
      <c r="A9920" s="629" t="s">
        <v>10239</v>
      </c>
      <c r="B9920" s="630">
        <v>7255.13</v>
      </c>
    </row>
    <row r="9921" spans="1:2" ht="15">
      <c r="A9921" s="629" t="s">
        <v>10240</v>
      </c>
      <c r="B9921" s="630">
        <v>10850.41</v>
      </c>
    </row>
    <row r="9922" spans="1:2" ht="15">
      <c r="A9922" s="629" t="s">
        <v>10241</v>
      </c>
      <c r="B9922" s="630">
        <v>10157.19</v>
      </c>
    </row>
    <row r="9923" spans="1:2" ht="15">
      <c r="A9923" s="629" t="s">
        <v>10242</v>
      </c>
      <c r="B9923" s="630">
        <v>12012.96</v>
      </c>
    </row>
    <row r="9924" spans="1:2" ht="15">
      <c r="A9924" s="629" t="s">
        <v>10243</v>
      </c>
      <c r="B9924" s="630">
        <v>11245.46</v>
      </c>
    </row>
    <row r="9925" spans="1:2" ht="15">
      <c r="A9925" s="629" t="s">
        <v>10244</v>
      </c>
      <c r="B9925" s="630">
        <v>6641.61</v>
      </c>
    </row>
    <row r="9926" spans="1:2" ht="15">
      <c r="A9926" s="629" t="s">
        <v>10245</v>
      </c>
      <c r="B9926" s="630">
        <v>6217.29</v>
      </c>
    </row>
    <row r="9927" spans="1:2" ht="15">
      <c r="A9927" s="629" t="s">
        <v>10246</v>
      </c>
      <c r="B9927" s="630">
        <v>9298.26</v>
      </c>
    </row>
    <row r="9928" spans="1:2" ht="15">
      <c r="A9928" s="629" t="s">
        <v>10247</v>
      </c>
      <c r="B9928" s="630">
        <v>8704.2000000000007</v>
      </c>
    </row>
    <row r="9929" spans="1:2" ht="15">
      <c r="A9929" s="629" t="s">
        <v>10248</v>
      </c>
      <c r="B9929" s="630">
        <v>10294.5</v>
      </c>
    </row>
    <row r="9930" spans="1:2" ht="15">
      <c r="A9930" s="629" t="s">
        <v>10249</v>
      </c>
      <c r="B9930" s="630">
        <v>9636.7999999999993</v>
      </c>
    </row>
    <row r="9931" spans="1:2" ht="15">
      <c r="A9931" s="629" t="s">
        <v>10250</v>
      </c>
      <c r="B9931" s="630">
        <v>8634.1</v>
      </c>
    </row>
    <row r="9932" spans="1:2" ht="15">
      <c r="A9932" s="629" t="s">
        <v>10251</v>
      </c>
      <c r="B9932" s="630">
        <v>8082.47</v>
      </c>
    </row>
    <row r="9933" spans="1:2" ht="15">
      <c r="A9933" s="629" t="s">
        <v>10252</v>
      </c>
      <c r="B9933" s="630">
        <v>12087.74</v>
      </c>
    </row>
    <row r="9934" spans="1:2" ht="15">
      <c r="A9934" s="629" t="s">
        <v>10253</v>
      </c>
      <c r="B9934" s="630">
        <v>11315.46</v>
      </c>
    </row>
    <row r="9935" spans="1:2" ht="15">
      <c r="A9935" s="629" t="s">
        <v>10254</v>
      </c>
      <c r="B9935" s="630">
        <v>13382.85</v>
      </c>
    </row>
    <row r="9936" spans="1:2" ht="15">
      <c r="A9936" s="629" t="s">
        <v>10255</v>
      </c>
      <c r="B9936" s="630">
        <v>12527.84</v>
      </c>
    </row>
    <row r="9937" spans="1:2" ht="15">
      <c r="A9937" s="629" t="s">
        <v>10256</v>
      </c>
      <c r="B9937" s="630">
        <v>7216.87</v>
      </c>
    </row>
    <row r="9938" spans="1:2" ht="15">
      <c r="A9938" s="629" t="s">
        <v>10257</v>
      </c>
      <c r="B9938" s="630">
        <v>6755.79</v>
      </c>
    </row>
    <row r="9939" spans="1:2" ht="15">
      <c r="A9939" s="629" t="s">
        <v>10258</v>
      </c>
      <c r="B9939" s="630">
        <v>10103.620000000001</v>
      </c>
    </row>
    <row r="9940" spans="1:2" ht="15">
      <c r="A9940" s="629" t="s">
        <v>10259</v>
      </c>
      <c r="B9940" s="630">
        <v>9458.11</v>
      </c>
    </row>
    <row r="9941" spans="1:2" ht="15">
      <c r="A9941" s="629" t="s">
        <v>10260</v>
      </c>
      <c r="B9941" s="630">
        <v>11186.15</v>
      </c>
    </row>
    <row r="9942" spans="1:2" ht="15">
      <c r="A9942" s="629" t="s">
        <v>10261</v>
      </c>
      <c r="B9942" s="630">
        <v>10471.48</v>
      </c>
    </row>
    <row r="9943" spans="1:2" ht="15">
      <c r="A9943" s="629" t="s">
        <v>10262</v>
      </c>
      <c r="B9943" s="630">
        <v>9381.93</v>
      </c>
    </row>
    <row r="9944" spans="1:2" ht="15">
      <c r="A9944" s="629" t="s">
        <v>10263</v>
      </c>
      <c r="B9944" s="630">
        <v>8782.5300000000007</v>
      </c>
    </row>
    <row r="9945" spans="1:2" ht="15">
      <c r="A9945" s="629" t="s">
        <v>10264</v>
      </c>
      <c r="B9945" s="630">
        <v>13134.71</v>
      </c>
    </row>
    <row r="9946" spans="1:2" ht="15">
      <c r="A9946" s="629" t="s">
        <v>10265</v>
      </c>
      <c r="B9946" s="630">
        <v>12295.54</v>
      </c>
    </row>
    <row r="9947" spans="1:2" ht="15">
      <c r="A9947" s="629" t="s">
        <v>10266</v>
      </c>
      <c r="B9947" s="630">
        <v>14542</v>
      </c>
    </row>
    <row r="9948" spans="1:2" ht="15">
      <c r="A9948" s="629" t="s">
        <v>10267</v>
      </c>
      <c r="B9948" s="630">
        <v>13612.92</v>
      </c>
    </row>
    <row r="9949" spans="1:2" ht="15">
      <c r="A9949" s="629" t="s">
        <v>10268</v>
      </c>
      <c r="B9949" s="630">
        <v>7739.83</v>
      </c>
    </row>
    <row r="9950" spans="1:2" ht="15">
      <c r="A9950" s="629" t="s">
        <v>10269</v>
      </c>
      <c r="B9950" s="630">
        <v>7245.34</v>
      </c>
    </row>
    <row r="9951" spans="1:2" ht="15">
      <c r="A9951" s="629" t="s">
        <v>10270</v>
      </c>
      <c r="B9951" s="630">
        <v>10835.77</v>
      </c>
    </row>
    <row r="9952" spans="1:2" ht="15">
      <c r="A9952" s="629" t="s">
        <v>10271</v>
      </c>
      <c r="B9952" s="630">
        <v>10143.48</v>
      </c>
    </row>
    <row r="9953" spans="1:2" ht="15">
      <c r="A9953" s="629" t="s">
        <v>10272</v>
      </c>
      <c r="B9953" s="630">
        <v>11996.74</v>
      </c>
    </row>
    <row r="9954" spans="1:2" ht="15">
      <c r="A9954" s="629" t="s">
        <v>10273</v>
      </c>
      <c r="B9954" s="630">
        <v>11230.28</v>
      </c>
    </row>
    <row r="9955" spans="1:2" ht="15">
      <c r="A9955" s="629" t="s">
        <v>10274</v>
      </c>
      <c r="B9955" s="630">
        <v>10061.780000000001</v>
      </c>
    </row>
    <row r="9956" spans="1:2" ht="15">
      <c r="A9956" s="629" t="s">
        <v>10275</v>
      </c>
      <c r="B9956" s="630">
        <v>9418.9500000000007</v>
      </c>
    </row>
    <row r="9957" spans="1:2" ht="15">
      <c r="A9957" s="629" t="s">
        <v>10276</v>
      </c>
      <c r="B9957" s="630">
        <v>14086.5</v>
      </c>
    </row>
    <row r="9958" spans="1:2" ht="15">
      <c r="A9958" s="629" t="s">
        <v>10277</v>
      </c>
      <c r="B9958" s="630">
        <v>13186.53</v>
      </c>
    </row>
    <row r="9959" spans="1:2" ht="15">
      <c r="A9959" s="629" t="s">
        <v>10278</v>
      </c>
      <c r="B9959" s="630">
        <v>15595.77</v>
      </c>
    </row>
    <row r="9960" spans="1:2" ht="15">
      <c r="A9960" s="629" t="s">
        <v>10279</v>
      </c>
      <c r="B9960" s="630">
        <v>14599.37</v>
      </c>
    </row>
    <row r="9961" spans="1:2" ht="15">
      <c r="A9961" s="629" t="s">
        <v>10280</v>
      </c>
      <c r="B9961" s="630">
        <v>1003.2</v>
      </c>
    </row>
    <row r="9962" spans="1:2" ht="15">
      <c r="A9962" s="629" t="s">
        <v>10281</v>
      </c>
      <c r="B9962" s="630">
        <v>949.9</v>
      </c>
    </row>
    <row r="9963" spans="1:2" ht="15">
      <c r="A9963" s="629" t="s">
        <v>10282</v>
      </c>
      <c r="B9963" s="630">
        <v>1554.97</v>
      </c>
    </row>
    <row r="9964" spans="1:2" ht="15">
      <c r="A9964" s="629" t="s">
        <v>10283</v>
      </c>
      <c r="B9964" s="630">
        <v>1472.35</v>
      </c>
    </row>
    <row r="9965" spans="1:2" ht="15">
      <c r="A9965" s="629" t="s">
        <v>10284</v>
      </c>
      <c r="B9965" s="630">
        <v>1755.61</v>
      </c>
    </row>
    <row r="9966" spans="1:2" ht="15">
      <c r="A9966" s="629" t="s">
        <v>10285</v>
      </c>
      <c r="B9966" s="630">
        <v>1662.33</v>
      </c>
    </row>
    <row r="9967" spans="1:2" ht="15">
      <c r="A9967" s="629" t="s">
        <v>10286</v>
      </c>
      <c r="B9967" s="630">
        <v>1354.32</v>
      </c>
    </row>
    <row r="9968" spans="1:2" ht="15">
      <c r="A9968" s="629" t="s">
        <v>10287</v>
      </c>
      <c r="B9968" s="630">
        <v>1282.3699999999999</v>
      </c>
    </row>
    <row r="9969" spans="1:2" ht="15">
      <c r="A9969" s="629" t="s">
        <v>10288</v>
      </c>
      <c r="B9969" s="630">
        <v>2099.21</v>
      </c>
    </row>
    <row r="9970" spans="1:2" ht="15">
      <c r="A9970" s="629" t="s">
        <v>10289</v>
      </c>
      <c r="B9970" s="630">
        <v>1987.67</v>
      </c>
    </row>
    <row r="9971" spans="1:2" ht="15">
      <c r="A9971" s="629" t="s">
        <v>10290</v>
      </c>
      <c r="B9971" s="630">
        <v>2370.0700000000002</v>
      </c>
    </row>
    <row r="9972" spans="1:2" ht="15">
      <c r="A9972" s="629" t="s">
        <v>10291</v>
      </c>
      <c r="B9972" s="630">
        <v>2244.14</v>
      </c>
    </row>
    <row r="9973" spans="1:2" ht="15">
      <c r="A9973" s="629" t="s">
        <v>10292</v>
      </c>
      <c r="B9973" s="630">
        <v>192.62</v>
      </c>
    </row>
    <row r="9974" spans="1:2" ht="15">
      <c r="A9974" s="629" t="s">
        <v>10293</v>
      </c>
      <c r="B9974" s="630">
        <v>166.96</v>
      </c>
    </row>
    <row r="9975" spans="1:2" ht="15">
      <c r="A9975" s="629" t="s">
        <v>10294</v>
      </c>
      <c r="B9975" s="630">
        <v>296.43</v>
      </c>
    </row>
    <row r="9976" spans="1:2" ht="15">
      <c r="A9976" s="629" t="s">
        <v>10295</v>
      </c>
      <c r="B9976" s="630">
        <v>256.94</v>
      </c>
    </row>
    <row r="9977" spans="1:2" ht="15">
      <c r="A9977" s="629" t="s">
        <v>10296</v>
      </c>
      <c r="B9977" s="630">
        <v>222.08</v>
      </c>
    </row>
    <row r="9978" spans="1:2" ht="15">
      <c r="A9978" s="629" t="s">
        <v>10297</v>
      </c>
      <c r="B9978" s="630">
        <v>192.49</v>
      </c>
    </row>
    <row r="9979" spans="1:2" ht="15">
      <c r="A9979" s="629" t="s">
        <v>10298</v>
      </c>
      <c r="B9979" s="630">
        <v>339.8</v>
      </c>
    </row>
    <row r="9980" spans="1:2" ht="15">
      <c r="A9980" s="629" t="s">
        <v>10299</v>
      </c>
      <c r="B9980" s="630">
        <v>294.52999999999997</v>
      </c>
    </row>
    <row r="9981" spans="1:2" ht="15">
      <c r="A9981" s="629" t="s">
        <v>10300</v>
      </c>
      <c r="B9981" s="630">
        <v>252.67</v>
      </c>
    </row>
    <row r="9982" spans="1:2" ht="15">
      <c r="A9982" s="629" t="s">
        <v>10301</v>
      </c>
      <c r="B9982" s="630">
        <v>219.01</v>
      </c>
    </row>
    <row r="9983" spans="1:2" ht="15">
      <c r="A9983" s="629" t="s">
        <v>10302</v>
      </c>
      <c r="B9983" s="630">
        <v>386.91</v>
      </c>
    </row>
    <row r="9984" spans="1:2" ht="15">
      <c r="A9984" s="629" t="s">
        <v>10303</v>
      </c>
      <c r="B9984" s="630">
        <v>335.37</v>
      </c>
    </row>
    <row r="9985" spans="1:2" ht="15">
      <c r="A9985" s="629" t="s">
        <v>10304</v>
      </c>
      <c r="B9985" s="630">
        <v>320.27</v>
      </c>
    </row>
    <row r="9986" spans="1:2" ht="15">
      <c r="A9986" s="629" t="s">
        <v>10305</v>
      </c>
      <c r="B9986" s="630">
        <v>277.61</v>
      </c>
    </row>
    <row r="9987" spans="1:2" ht="15">
      <c r="A9987" s="629" t="s">
        <v>10306</v>
      </c>
      <c r="B9987" s="630">
        <v>489.75</v>
      </c>
    </row>
    <row r="9988" spans="1:2" ht="15">
      <c r="A9988" s="629" t="s">
        <v>10307</v>
      </c>
      <c r="B9988" s="630">
        <v>424.51</v>
      </c>
    </row>
    <row r="9989" spans="1:2" ht="15">
      <c r="A9989" s="629" t="s">
        <v>10308</v>
      </c>
      <c r="B9989" s="630">
        <v>395.06</v>
      </c>
    </row>
    <row r="9990" spans="1:2" ht="15">
      <c r="A9990" s="629" t="s">
        <v>10309</v>
      </c>
      <c r="B9990" s="630">
        <v>342.43</v>
      </c>
    </row>
    <row r="9991" spans="1:2" ht="15">
      <c r="A9991" s="629" t="s">
        <v>10310</v>
      </c>
      <c r="B9991" s="630">
        <v>604.35</v>
      </c>
    </row>
    <row r="9992" spans="1:2" ht="15">
      <c r="A9992" s="629" t="s">
        <v>10311</v>
      </c>
      <c r="B9992" s="630">
        <v>523.85</v>
      </c>
    </row>
    <row r="9993" spans="1:2" ht="15">
      <c r="A9993" s="629" t="s">
        <v>10312</v>
      </c>
      <c r="B9993" s="630">
        <v>269.66000000000003</v>
      </c>
    </row>
    <row r="9994" spans="1:2" ht="15">
      <c r="A9994" s="629" t="s">
        <v>10313</v>
      </c>
      <c r="B9994" s="630">
        <v>233.74</v>
      </c>
    </row>
    <row r="9995" spans="1:2" ht="15">
      <c r="A9995" s="629" t="s">
        <v>10314</v>
      </c>
      <c r="B9995" s="630">
        <v>539.5</v>
      </c>
    </row>
    <row r="9996" spans="1:2" ht="15">
      <c r="A9996" s="629" t="s">
        <v>10315</v>
      </c>
      <c r="B9996" s="630">
        <v>467.64</v>
      </c>
    </row>
    <row r="9997" spans="1:2" ht="15">
      <c r="A9997" s="629" t="s">
        <v>10316</v>
      </c>
      <c r="B9997" s="630">
        <v>310.91000000000003</v>
      </c>
    </row>
    <row r="9998" spans="1:2" ht="15">
      <c r="A9998" s="629" t="s">
        <v>10317</v>
      </c>
      <c r="B9998" s="630">
        <v>269.49</v>
      </c>
    </row>
    <row r="9999" spans="1:2" ht="15">
      <c r="A9999" s="629" t="s">
        <v>10318</v>
      </c>
      <c r="B9999" s="630">
        <v>618.42999999999995</v>
      </c>
    </row>
    <row r="10000" spans="1:2" ht="15">
      <c r="A10000" s="629" t="s">
        <v>10319</v>
      </c>
      <c r="B10000" s="630">
        <v>536.05999999999995</v>
      </c>
    </row>
    <row r="10001" spans="1:2" ht="15">
      <c r="A10001" s="629" t="s">
        <v>10320</v>
      </c>
      <c r="B10001" s="630">
        <v>353.74</v>
      </c>
    </row>
    <row r="10002" spans="1:2" ht="15">
      <c r="A10002" s="629" t="s">
        <v>10321</v>
      </c>
      <c r="B10002" s="630">
        <v>306.62</v>
      </c>
    </row>
    <row r="10003" spans="1:2" ht="15">
      <c r="A10003" s="629" t="s">
        <v>10322</v>
      </c>
      <c r="B10003" s="630">
        <v>704.17</v>
      </c>
    </row>
    <row r="10004" spans="1:2" ht="15">
      <c r="A10004" s="629" t="s">
        <v>10323</v>
      </c>
      <c r="B10004" s="630">
        <v>610.38</v>
      </c>
    </row>
    <row r="10005" spans="1:2" ht="15">
      <c r="A10005" s="629" t="s">
        <v>10324</v>
      </c>
      <c r="B10005" s="630">
        <v>448.39</v>
      </c>
    </row>
    <row r="10006" spans="1:2" ht="15">
      <c r="A10006" s="629" t="s">
        <v>10325</v>
      </c>
      <c r="B10006" s="630">
        <v>388.66</v>
      </c>
    </row>
    <row r="10007" spans="1:2" ht="15">
      <c r="A10007" s="629" t="s">
        <v>10326</v>
      </c>
      <c r="B10007" s="630">
        <v>891.34</v>
      </c>
    </row>
    <row r="10008" spans="1:2" ht="15">
      <c r="A10008" s="629" t="s">
        <v>10327</v>
      </c>
      <c r="B10008" s="630">
        <v>772.61</v>
      </c>
    </row>
    <row r="10009" spans="1:2" ht="15">
      <c r="A10009" s="629" t="s">
        <v>10328</v>
      </c>
      <c r="B10009" s="630">
        <v>553.08000000000004</v>
      </c>
    </row>
    <row r="10010" spans="1:2" ht="15">
      <c r="A10010" s="629" t="s">
        <v>10329</v>
      </c>
      <c r="B10010" s="630">
        <v>479.41</v>
      </c>
    </row>
    <row r="10011" spans="1:2" ht="15">
      <c r="A10011" s="629" t="s">
        <v>10330</v>
      </c>
      <c r="B10011" s="630">
        <v>1099.92</v>
      </c>
    </row>
    <row r="10012" spans="1:2" ht="15">
      <c r="A10012" s="629" t="s">
        <v>10331</v>
      </c>
      <c r="B10012" s="630">
        <v>953.41</v>
      </c>
    </row>
    <row r="10013" spans="1:2" ht="15">
      <c r="A10013" s="629" t="s">
        <v>10332</v>
      </c>
      <c r="B10013" s="630">
        <v>298.56</v>
      </c>
    </row>
    <row r="10014" spans="1:2" ht="15">
      <c r="A10014" s="629" t="s">
        <v>10333</v>
      </c>
      <c r="B10014" s="630">
        <v>258.79000000000002</v>
      </c>
    </row>
    <row r="10015" spans="1:2" ht="15">
      <c r="A10015" s="629" t="s">
        <v>10334</v>
      </c>
      <c r="B10015" s="630">
        <v>597.29999999999995</v>
      </c>
    </row>
    <row r="10016" spans="1:2" ht="15">
      <c r="A10016" s="629" t="s">
        <v>10335</v>
      </c>
      <c r="B10016" s="630">
        <v>517.74</v>
      </c>
    </row>
    <row r="10017" spans="1:2" ht="15">
      <c r="A10017" s="629" t="s">
        <v>10336</v>
      </c>
      <c r="B10017" s="630">
        <v>344.22</v>
      </c>
    </row>
    <row r="10018" spans="1:2" ht="15">
      <c r="A10018" s="629" t="s">
        <v>10337</v>
      </c>
      <c r="B10018" s="630">
        <v>298.37</v>
      </c>
    </row>
    <row r="10019" spans="1:2" ht="15">
      <c r="A10019" s="629" t="s">
        <v>10338</v>
      </c>
      <c r="B10019" s="630">
        <v>684.69</v>
      </c>
    </row>
    <row r="10020" spans="1:2" ht="15">
      <c r="A10020" s="629" t="s">
        <v>10339</v>
      </c>
      <c r="B10020" s="630">
        <v>593.49</v>
      </c>
    </row>
    <row r="10021" spans="1:2" ht="15">
      <c r="A10021" s="629" t="s">
        <v>10340</v>
      </c>
      <c r="B10021" s="630">
        <v>391.64</v>
      </c>
    </row>
    <row r="10022" spans="1:2" ht="15">
      <c r="A10022" s="629" t="s">
        <v>10341</v>
      </c>
      <c r="B10022" s="630">
        <v>339.47</v>
      </c>
    </row>
    <row r="10023" spans="1:2" ht="15">
      <c r="A10023" s="629" t="s">
        <v>10342</v>
      </c>
      <c r="B10023" s="630">
        <v>779.62</v>
      </c>
    </row>
    <row r="10024" spans="1:2" ht="15">
      <c r="A10024" s="629" t="s">
        <v>10343</v>
      </c>
      <c r="B10024" s="630">
        <v>675.77</v>
      </c>
    </row>
    <row r="10025" spans="1:2" ht="15">
      <c r="A10025" s="629" t="s">
        <v>10344</v>
      </c>
      <c r="B10025" s="630">
        <v>496.43</v>
      </c>
    </row>
    <row r="10026" spans="1:2" ht="15">
      <c r="A10026" s="629" t="s">
        <v>10345</v>
      </c>
      <c r="B10026" s="630">
        <v>430.3</v>
      </c>
    </row>
    <row r="10027" spans="1:2" ht="15">
      <c r="A10027" s="629" t="s">
        <v>10346</v>
      </c>
      <c r="B10027" s="630">
        <v>986.84</v>
      </c>
    </row>
    <row r="10028" spans="1:2" ht="15">
      <c r="A10028" s="629" t="s">
        <v>10347</v>
      </c>
      <c r="B10028" s="630">
        <v>855.39</v>
      </c>
    </row>
    <row r="10029" spans="1:2" ht="15">
      <c r="A10029" s="629" t="s">
        <v>10348</v>
      </c>
      <c r="B10029" s="630">
        <v>612.34</v>
      </c>
    </row>
    <row r="10030" spans="1:2" ht="15">
      <c r="A10030" s="629" t="s">
        <v>10349</v>
      </c>
      <c r="B10030" s="630">
        <v>530.77</v>
      </c>
    </row>
    <row r="10031" spans="1:2" ht="15">
      <c r="A10031" s="629" t="s">
        <v>10350</v>
      </c>
      <c r="B10031" s="630">
        <v>1217.77</v>
      </c>
    </row>
    <row r="10032" spans="1:2" ht="15">
      <c r="A10032" s="629" t="s">
        <v>10351</v>
      </c>
      <c r="B10032" s="630">
        <v>1055.56</v>
      </c>
    </row>
    <row r="10033" spans="1:2" ht="15">
      <c r="A10033" s="629" t="s">
        <v>10352</v>
      </c>
      <c r="B10033" s="630">
        <v>126.25</v>
      </c>
    </row>
    <row r="10034" spans="1:2" ht="15">
      <c r="A10034" s="629" t="s">
        <v>10353</v>
      </c>
      <c r="B10034" s="630">
        <v>109.44</v>
      </c>
    </row>
    <row r="10035" spans="1:2" ht="15">
      <c r="A10035" s="629" t="s">
        <v>10354</v>
      </c>
      <c r="B10035" s="630">
        <v>244.79</v>
      </c>
    </row>
    <row r="10036" spans="1:2" ht="15">
      <c r="A10036" s="629" t="s">
        <v>10355</v>
      </c>
      <c r="B10036" s="630">
        <v>212.19</v>
      </c>
    </row>
    <row r="10037" spans="1:2" ht="15">
      <c r="A10037" s="629" t="s">
        <v>10356</v>
      </c>
      <c r="B10037" s="630">
        <v>176.76</v>
      </c>
    </row>
    <row r="10038" spans="1:2" ht="15">
      <c r="A10038" s="629" t="s">
        <v>10357</v>
      </c>
      <c r="B10038" s="630">
        <v>153.21</v>
      </c>
    </row>
    <row r="10039" spans="1:2" ht="15">
      <c r="A10039" s="629" t="s">
        <v>10358</v>
      </c>
      <c r="B10039" s="630">
        <v>445.53</v>
      </c>
    </row>
    <row r="10040" spans="1:2" ht="15">
      <c r="A10040" s="629" t="s">
        <v>10359</v>
      </c>
      <c r="B10040" s="630">
        <v>386.18</v>
      </c>
    </row>
    <row r="10041" spans="1:2" ht="15">
      <c r="A10041" s="629" t="s">
        <v>10360</v>
      </c>
      <c r="B10041" s="630">
        <v>195.7</v>
      </c>
    </row>
    <row r="10042" spans="1:2" ht="15">
      <c r="A10042" s="629" t="s">
        <v>10361</v>
      </c>
      <c r="B10042" s="630">
        <v>169.63</v>
      </c>
    </row>
    <row r="10043" spans="1:2" ht="15">
      <c r="A10043" s="629" t="s">
        <v>10362</v>
      </c>
      <c r="B10043" s="630">
        <v>493.26</v>
      </c>
    </row>
    <row r="10044" spans="1:2" ht="15">
      <c r="A10044" s="629" t="s">
        <v>10363</v>
      </c>
      <c r="B10044" s="630">
        <v>427.56</v>
      </c>
    </row>
    <row r="10045" spans="1:2" ht="15">
      <c r="A10045" s="629" t="s">
        <v>10364</v>
      </c>
      <c r="B10045" s="630">
        <v>1429.96</v>
      </c>
    </row>
    <row r="10046" spans="1:2" ht="15">
      <c r="A10046" s="629" t="s">
        <v>10365</v>
      </c>
      <c r="B10046" s="630">
        <v>1392.89</v>
      </c>
    </row>
    <row r="10047" spans="1:2" ht="15">
      <c r="A10047" s="629" t="s">
        <v>10366</v>
      </c>
      <c r="B10047" s="630">
        <v>1715.95</v>
      </c>
    </row>
    <row r="10048" spans="1:2" ht="15">
      <c r="A10048" s="629" t="s">
        <v>10367</v>
      </c>
      <c r="B10048" s="630">
        <v>1671.47</v>
      </c>
    </row>
    <row r="10049" spans="1:2" ht="15">
      <c r="A10049" s="629" t="s">
        <v>10368</v>
      </c>
      <c r="B10049" s="630">
        <v>2001.95</v>
      </c>
    </row>
    <row r="10050" spans="1:2" ht="15">
      <c r="A10050" s="629" t="s">
        <v>10369</v>
      </c>
      <c r="B10050" s="630">
        <v>1950.05</v>
      </c>
    </row>
    <row r="10051" spans="1:2" ht="15">
      <c r="A10051" s="629" t="s">
        <v>10370</v>
      </c>
      <c r="B10051" s="630">
        <v>2144.94</v>
      </c>
    </row>
    <row r="10052" spans="1:2" ht="15">
      <c r="A10052" s="629" t="s">
        <v>10371</v>
      </c>
      <c r="B10052" s="630">
        <v>2089.34</v>
      </c>
    </row>
    <row r="10053" spans="1:2" ht="15">
      <c r="A10053" s="629" t="s">
        <v>10372</v>
      </c>
      <c r="B10053" s="630">
        <v>2287.94</v>
      </c>
    </row>
    <row r="10054" spans="1:2" ht="15">
      <c r="A10054" s="629" t="s">
        <v>10373</v>
      </c>
      <c r="B10054" s="630">
        <v>2228.62</v>
      </c>
    </row>
    <row r="10055" spans="1:2" ht="15">
      <c r="A10055" s="629" t="s">
        <v>10374</v>
      </c>
      <c r="B10055" s="630">
        <v>2573.9299999999998</v>
      </c>
    </row>
    <row r="10056" spans="1:2" ht="15">
      <c r="A10056" s="629" t="s">
        <v>10375</v>
      </c>
      <c r="B10056" s="630">
        <v>2507.1999999999998</v>
      </c>
    </row>
    <row r="10057" spans="1:2" ht="15">
      <c r="A10057" s="629" t="s">
        <v>10376</v>
      </c>
      <c r="B10057" s="630">
        <v>2859.93</v>
      </c>
    </row>
    <row r="10058" spans="1:2" ht="15">
      <c r="A10058" s="629" t="s">
        <v>10377</v>
      </c>
      <c r="B10058" s="630">
        <v>2785.78</v>
      </c>
    </row>
    <row r="10059" spans="1:2" ht="15">
      <c r="A10059" s="629" t="s">
        <v>10378</v>
      </c>
      <c r="B10059" s="630">
        <v>3145.92</v>
      </c>
    </row>
    <row r="10060" spans="1:2" ht="15">
      <c r="A10060" s="629" t="s">
        <v>10379</v>
      </c>
      <c r="B10060" s="630">
        <v>3064.36</v>
      </c>
    </row>
    <row r="10061" spans="1:2" ht="15">
      <c r="A10061" s="629" t="s">
        <v>10380</v>
      </c>
      <c r="B10061" s="630">
        <v>933.17</v>
      </c>
    </row>
    <row r="10062" spans="1:2" ht="15">
      <c r="A10062" s="629" t="s">
        <v>10381</v>
      </c>
      <c r="B10062" s="630">
        <v>909.27</v>
      </c>
    </row>
    <row r="10063" spans="1:2" ht="15">
      <c r="A10063" s="629" t="s">
        <v>10382</v>
      </c>
      <c r="B10063" s="630">
        <v>196.25</v>
      </c>
    </row>
    <row r="10064" spans="1:2" ht="15">
      <c r="A10064" s="629" t="s">
        <v>10383</v>
      </c>
      <c r="B10064" s="630">
        <v>185.24</v>
      </c>
    </row>
    <row r="10065" spans="1:2" ht="15">
      <c r="A10065" s="629" t="s">
        <v>10384</v>
      </c>
      <c r="B10065" s="630">
        <v>188</v>
      </c>
    </row>
    <row r="10066" spans="1:2" ht="15">
      <c r="A10066" s="629" t="s">
        <v>10385</v>
      </c>
      <c r="B10066" s="630">
        <v>177.75</v>
      </c>
    </row>
    <row r="10067" spans="1:2" ht="15">
      <c r="A10067" s="629" t="s">
        <v>10386</v>
      </c>
      <c r="B10067" s="630">
        <v>213.1</v>
      </c>
    </row>
    <row r="10068" spans="1:2" ht="15">
      <c r="A10068" s="629" t="s">
        <v>10387</v>
      </c>
      <c r="B10068" s="630">
        <v>201.21</v>
      </c>
    </row>
    <row r="10069" spans="1:2" ht="15">
      <c r="A10069" s="629" t="s">
        <v>10388</v>
      </c>
      <c r="B10069" s="630">
        <v>429.3</v>
      </c>
    </row>
    <row r="10070" spans="1:2" ht="15">
      <c r="A10070" s="629" t="s">
        <v>10389</v>
      </c>
      <c r="B10070" s="630">
        <v>402.58</v>
      </c>
    </row>
    <row r="10071" spans="1:2" ht="15">
      <c r="A10071" s="629" t="s">
        <v>10390</v>
      </c>
      <c r="B10071" s="630">
        <v>489.58</v>
      </c>
    </row>
    <row r="10072" spans="1:2" ht="15">
      <c r="A10072" s="629" t="s">
        <v>10391</v>
      </c>
      <c r="B10072" s="630">
        <v>459.04</v>
      </c>
    </row>
    <row r="10073" spans="1:2" ht="15">
      <c r="A10073" s="629" t="s">
        <v>10392</v>
      </c>
      <c r="B10073" s="630">
        <v>225.39</v>
      </c>
    </row>
    <row r="10074" spans="1:2" ht="15">
      <c r="A10074" s="629" t="s">
        <v>10393</v>
      </c>
      <c r="B10074" s="630">
        <v>210.7</v>
      </c>
    </row>
    <row r="10075" spans="1:2" ht="15">
      <c r="A10075" s="629" t="s">
        <v>10394</v>
      </c>
      <c r="B10075" s="630">
        <v>328.9</v>
      </c>
    </row>
    <row r="10076" spans="1:2" ht="15">
      <c r="A10076" s="629" t="s">
        <v>10395</v>
      </c>
      <c r="B10076" s="630">
        <v>310.23</v>
      </c>
    </row>
    <row r="10077" spans="1:2" ht="15">
      <c r="A10077" s="629" t="s">
        <v>10396</v>
      </c>
      <c r="B10077" s="630">
        <v>573.69000000000005</v>
      </c>
    </row>
    <row r="10078" spans="1:2" ht="15">
      <c r="A10078" s="629" t="s">
        <v>10397</v>
      </c>
      <c r="B10078" s="630">
        <v>537.73</v>
      </c>
    </row>
    <row r="10079" spans="1:2" ht="15">
      <c r="A10079" s="629" t="s">
        <v>10398</v>
      </c>
      <c r="B10079" s="630">
        <v>1125.1600000000001</v>
      </c>
    </row>
    <row r="10080" spans="1:2" ht="15">
      <c r="A10080" s="629" t="s">
        <v>10399</v>
      </c>
      <c r="B10080" s="630">
        <v>1047.9100000000001</v>
      </c>
    </row>
    <row r="10081" spans="1:2" ht="15">
      <c r="A10081" s="629" t="s">
        <v>10400</v>
      </c>
      <c r="B10081" s="630">
        <v>125.34</v>
      </c>
    </row>
    <row r="10082" spans="1:2" ht="15">
      <c r="A10082" s="629" t="s">
        <v>10401</v>
      </c>
      <c r="B10082" s="630">
        <v>117.67</v>
      </c>
    </row>
    <row r="10083" spans="1:2" ht="15">
      <c r="A10083" s="629" t="s">
        <v>10402</v>
      </c>
      <c r="B10083" s="630">
        <v>222.66</v>
      </c>
    </row>
    <row r="10084" spans="1:2" ht="15">
      <c r="A10084" s="629" t="s">
        <v>10403</v>
      </c>
      <c r="B10084" s="630">
        <v>209.17</v>
      </c>
    </row>
    <row r="10085" spans="1:2" ht="15">
      <c r="A10085" s="629" t="s">
        <v>10404</v>
      </c>
      <c r="B10085" s="630">
        <v>299.41000000000003</v>
      </c>
    </row>
    <row r="10086" spans="1:2" ht="15">
      <c r="A10086" s="629" t="s">
        <v>10405</v>
      </c>
      <c r="B10086" s="630">
        <v>279.61</v>
      </c>
    </row>
    <row r="10087" spans="1:2" ht="15">
      <c r="A10087" s="629" t="s">
        <v>10406</v>
      </c>
      <c r="B10087" s="630">
        <v>129.19999999999999</v>
      </c>
    </row>
    <row r="10088" spans="1:2" ht="15">
      <c r="A10088" s="629" t="s">
        <v>10407</v>
      </c>
      <c r="B10088" s="630">
        <v>121.02</v>
      </c>
    </row>
    <row r="10089" spans="1:2" ht="15">
      <c r="A10089" s="629" t="s">
        <v>10408</v>
      </c>
      <c r="B10089" s="630">
        <v>229.61</v>
      </c>
    </row>
    <row r="10090" spans="1:2" ht="15">
      <c r="A10090" s="629" t="s">
        <v>10409</v>
      </c>
      <c r="B10090" s="630">
        <v>215.2</v>
      </c>
    </row>
    <row r="10091" spans="1:2" ht="15">
      <c r="A10091" s="629" t="s">
        <v>10410</v>
      </c>
      <c r="B10091" s="630">
        <v>309.45</v>
      </c>
    </row>
    <row r="10092" spans="1:2" ht="15">
      <c r="A10092" s="629" t="s">
        <v>10411</v>
      </c>
      <c r="B10092" s="630">
        <v>288.31</v>
      </c>
    </row>
    <row r="10093" spans="1:2" ht="15">
      <c r="A10093" s="629" t="s">
        <v>10412</v>
      </c>
      <c r="B10093" s="630">
        <v>135.38</v>
      </c>
    </row>
    <row r="10094" spans="1:2" ht="15">
      <c r="A10094" s="629" t="s">
        <v>10413</v>
      </c>
      <c r="B10094" s="630">
        <v>126.38</v>
      </c>
    </row>
    <row r="10095" spans="1:2" ht="15">
      <c r="A10095" s="629" t="s">
        <v>10414</v>
      </c>
      <c r="B10095" s="630">
        <v>233.09</v>
      </c>
    </row>
    <row r="10096" spans="1:2" ht="15">
      <c r="A10096" s="629" t="s">
        <v>10415</v>
      </c>
      <c r="B10096" s="630">
        <v>218.21</v>
      </c>
    </row>
    <row r="10097" spans="1:2" ht="15">
      <c r="A10097" s="629" t="s">
        <v>10416</v>
      </c>
      <c r="B10097" s="630">
        <v>315.25</v>
      </c>
    </row>
    <row r="10098" spans="1:2" ht="15">
      <c r="A10098" s="629" t="s">
        <v>10417</v>
      </c>
      <c r="B10098" s="630">
        <v>293.33</v>
      </c>
    </row>
    <row r="10099" spans="1:2" ht="15">
      <c r="A10099" s="629" t="s">
        <v>10418</v>
      </c>
      <c r="B10099" s="630">
        <v>203.06</v>
      </c>
    </row>
    <row r="10100" spans="1:2" ht="15">
      <c r="A10100" s="629" t="s">
        <v>10419</v>
      </c>
      <c r="B10100" s="630">
        <v>188.67</v>
      </c>
    </row>
    <row r="10101" spans="1:2" ht="15">
      <c r="A10101" s="629" t="s">
        <v>10420</v>
      </c>
      <c r="B10101" s="630">
        <v>358.82</v>
      </c>
    </row>
    <row r="10102" spans="1:2" ht="15">
      <c r="A10102" s="629" t="s">
        <v>10421</v>
      </c>
      <c r="B10102" s="630">
        <v>333.6</v>
      </c>
    </row>
    <row r="10103" spans="1:2" ht="15">
      <c r="A10103" s="629" t="s">
        <v>10422</v>
      </c>
      <c r="B10103" s="630">
        <v>481.45</v>
      </c>
    </row>
    <row r="10104" spans="1:2" ht="15">
      <c r="A10104" s="629" t="s">
        <v>10423</v>
      </c>
      <c r="B10104" s="630">
        <v>445.58</v>
      </c>
    </row>
    <row r="10105" spans="1:2" ht="15">
      <c r="A10105" s="629" t="s">
        <v>10424</v>
      </c>
      <c r="B10105" s="630">
        <v>213.49</v>
      </c>
    </row>
    <row r="10106" spans="1:2" ht="15">
      <c r="A10106" s="629" t="s">
        <v>10425</v>
      </c>
      <c r="B10106" s="630">
        <v>197.71</v>
      </c>
    </row>
    <row r="10107" spans="1:2" ht="15">
      <c r="A10107" s="629" t="s">
        <v>10426</v>
      </c>
      <c r="B10107" s="630">
        <v>371.18</v>
      </c>
    </row>
    <row r="10108" spans="1:2" ht="15">
      <c r="A10108" s="629" t="s">
        <v>10427</v>
      </c>
      <c r="B10108" s="630">
        <v>344.32</v>
      </c>
    </row>
    <row r="10109" spans="1:2" ht="15">
      <c r="A10109" s="629" t="s">
        <v>10428</v>
      </c>
      <c r="B10109" s="630">
        <v>499.22</v>
      </c>
    </row>
    <row r="10110" spans="1:2" ht="15">
      <c r="A10110" s="629" t="s">
        <v>10429</v>
      </c>
      <c r="B10110" s="630">
        <v>460.98</v>
      </c>
    </row>
    <row r="10111" spans="1:2" ht="15">
      <c r="A10111" s="629" t="s">
        <v>10430</v>
      </c>
      <c r="B10111" s="630">
        <v>221.22</v>
      </c>
    </row>
    <row r="10112" spans="1:2" ht="15">
      <c r="A10112" s="629" t="s">
        <v>10431</v>
      </c>
      <c r="B10112" s="630">
        <v>204.41</v>
      </c>
    </row>
    <row r="10113" spans="1:2" ht="15">
      <c r="A10113" s="629" t="s">
        <v>10432</v>
      </c>
      <c r="B10113" s="630">
        <v>386.64</v>
      </c>
    </row>
    <row r="10114" spans="1:2" ht="15">
      <c r="A10114" s="629" t="s">
        <v>10433</v>
      </c>
      <c r="B10114" s="630">
        <v>357.71</v>
      </c>
    </row>
    <row r="10115" spans="1:2" ht="15">
      <c r="A10115" s="629" t="s">
        <v>10434</v>
      </c>
      <c r="B10115" s="630">
        <v>532.45000000000005</v>
      </c>
    </row>
    <row r="10116" spans="1:2" ht="15">
      <c r="A10116" s="629" t="s">
        <v>10435</v>
      </c>
      <c r="B10116" s="630">
        <v>489.78</v>
      </c>
    </row>
    <row r="10117" spans="1:2" ht="15">
      <c r="A10117" s="629" t="s">
        <v>10436</v>
      </c>
      <c r="B10117" s="630">
        <v>83.14</v>
      </c>
    </row>
    <row r="10118" spans="1:2" ht="15">
      <c r="A10118" s="629" t="s">
        <v>10437</v>
      </c>
      <c r="B10118" s="630">
        <v>76.98</v>
      </c>
    </row>
    <row r="10119" spans="1:2" ht="15">
      <c r="A10119" s="629" t="s">
        <v>10438</v>
      </c>
      <c r="B10119" s="630">
        <v>112.23</v>
      </c>
    </row>
    <row r="10120" spans="1:2" ht="15">
      <c r="A10120" s="629" t="s">
        <v>10439</v>
      </c>
      <c r="B10120" s="630">
        <v>103.92</v>
      </c>
    </row>
    <row r="10121" spans="1:2" ht="15">
      <c r="A10121" s="629" t="s">
        <v>10440</v>
      </c>
      <c r="B10121" s="630">
        <v>133.02000000000001</v>
      </c>
    </row>
    <row r="10122" spans="1:2" ht="15">
      <c r="A10122" s="629" t="s">
        <v>10441</v>
      </c>
      <c r="B10122" s="630">
        <v>123.17</v>
      </c>
    </row>
    <row r="10123" spans="1:2" ht="15">
      <c r="A10123" s="629" t="s">
        <v>10442</v>
      </c>
      <c r="B10123" s="630">
        <v>141.33000000000001</v>
      </c>
    </row>
    <row r="10124" spans="1:2" ht="15">
      <c r="A10124" s="629" t="s">
        <v>10443</v>
      </c>
      <c r="B10124" s="630">
        <v>130.86000000000001</v>
      </c>
    </row>
    <row r="10125" spans="1:2" ht="15">
      <c r="A10125" s="629" t="s">
        <v>10444</v>
      </c>
      <c r="B10125" s="630">
        <v>190.8</v>
      </c>
    </row>
    <row r="10126" spans="1:2" ht="15">
      <c r="A10126" s="629" t="s">
        <v>10445</v>
      </c>
      <c r="B10126" s="630">
        <v>176.67</v>
      </c>
    </row>
    <row r="10127" spans="1:2" ht="15">
      <c r="A10127" s="629" t="s">
        <v>10446</v>
      </c>
      <c r="B10127" s="630">
        <v>226.14</v>
      </c>
    </row>
    <row r="10128" spans="1:2" ht="15">
      <c r="A10128" s="629" t="s">
        <v>10447</v>
      </c>
      <c r="B10128" s="630">
        <v>209.38</v>
      </c>
    </row>
    <row r="10129" spans="1:2" ht="15">
      <c r="A10129" s="629" t="s">
        <v>10448</v>
      </c>
      <c r="B10129" s="630">
        <v>11.88</v>
      </c>
    </row>
    <row r="10130" spans="1:2" ht="15">
      <c r="A10130" s="629" t="s">
        <v>10449</v>
      </c>
      <c r="B10130" s="630">
        <v>11</v>
      </c>
    </row>
    <row r="10131" spans="1:2" ht="15">
      <c r="A10131" s="629" t="s">
        <v>10450</v>
      </c>
      <c r="B10131" s="630">
        <v>128.72</v>
      </c>
    </row>
    <row r="10132" spans="1:2" ht="15">
      <c r="A10132" s="629" t="s">
        <v>10451</v>
      </c>
      <c r="B10132" s="630">
        <v>111.54</v>
      </c>
    </row>
    <row r="10133" spans="1:2" ht="15">
      <c r="A10133" s="629" t="s">
        <v>10452</v>
      </c>
      <c r="B10133" s="630">
        <v>167.34</v>
      </c>
    </row>
    <row r="10134" spans="1:2" ht="15">
      <c r="A10134" s="629" t="s">
        <v>10453</v>
      </c>
      <c r="B10134" s="630">
        <v>145.01</v>
      </c>
    </row>
    <row r="10135" spans="1:2" ht="15">
      <c r="A10135" s="629" t="s">
        <v>10454</v>
      </c>
      <c r="B10135" s="630">
        <v>296.07</v>
      </c>
    </row>
    <row r="10136" spans="1:2" ht="15">
      <c r="A10136" s="629" t="s">
        <v>10455</v>
      </c>
      <c r="B10136" s="630">
        <v>256.56</v>
      </c>
    </row>
    <row r="10137" spans="1:2" ht="15">
      <c r="A10137" s="629" t="s">
        <v>10456</v>
      </c>
      <c r="B10137" s="630">
        <v>347.56</v>
      </c>
    </row>
    <row r="10138" spans="1:2" ht="15">
      <c r="A10138" s="629" t="s">
        <v>10457</v>
      </c>
      <c r="B10138" s="630">
        <v>301.18</v>
      </c>
    </row>
    <row r="10139" spans="1:2" ht="15">
      <c r="A10139" s="629" t="s">
        <v>10458</v>
      </c>
      <c r="B10139" s="630">
        <v>307.57</v>
      </c>
    </row>
    <row r="10140" spans="1:2" ht="15">
      <c r="A10140" s="629" t="s">
        <v>10459</v>
      </c>
      <c r="B10140" s="630">
        <v>292.77</v>
      </c>
    </row>
    <row r="10141" spans="1:2" ht="15">
      <c r="A10141" s="629" t="s">
        <v>10460</v>
      </c>
      <c r="B10141" s="630">
        <v>461.35</v>
      </c>
    </row>
    <row r="10142" spans="1:2" ht="15">
      <c r="A10142" s="629" t="s">
        <v>10461</v>
      </c>
      <c r="B10142" s="630">
        <v>439.15</v>
      </c>
    </row>
    <row r="10143" spans="1:2" ht="15">
      <c r="A10143" s="629" t="s">
        <v>10462</v>
      </c>
      <c r="B10143" s="630">
        <v>533.12</v>
      </c>
    </row>
    <row r="10144" spans="1:2" ht="15">
      <c r="A10144" s="629" t="s">
        <v>10463</v>
      </c>
      <c r="B10144" s="630">
        <v>507.47</v>
      </c>
    </row>
    <row r="10145" spans="1:2" ht="15">
      <c r="A10145" s="629" t="s">
        <v>10464</v>
      </c>
      <c r="B10145" s="630">
        <v>615.14</v>
      </c>
    </row>
    <row r="10146" spans="1:2" ht="15">
      <c r="A10146" s="629" t="s">
        <v>10465</v>
      </c>
      <c r="B10146" s="630">
        <v>585.54</v>
      </c>
    </row>
    <row r="10147" spans="1:2" ht="15">
      <c r="A10147" s="629" t="s">
        <v>10466</v>
      </c>
      <c r="B10147" s="630">
        <v>768.93</v>
      </c>
    </row>
    <row r="10148" spans="1:2" ht="15">
      <c r="A10148" s="629" t="s">
        <v>10467</v>
      </c>
      <c r="B10148" s="630">
        <v>731.92</v>
      </c>
    </row>
    <row r="10149" spans="1:2" ht="15">
      <c r="A10149" s="629" t="s">
        <v>10468</v>
      </c>
      <c r="B10149" s="630">
        <v>953.47</v>
      </c>
    </row>
    <row r="10150" spans="1:2" ht="15">
      <c r="A10150" s="629" t="s">
        <v>10469</v>
      </c>
      <c r="B10150" s="630">
        <v>907.59</v>
      </c>
    </row>
    <row r="10151" spans="1:2" ht="15">
      <c r="A10151" s="629" t="s">
        <v>10470</v>
      </c>
      <c r="B10151" s="630">
        <v>134.96</v>
      </c>
    </row>
    <row r="10152" spans="1:2" ht="15">
      <c r="A10152" s="629" t="s">
        <v>10471</v>
      </c>
      <c r="B10152" s="630">
        <v>117.63</v>
      </c>
    </row>
    <row r="10153" spans="1:2" ht="15">
      <c r="A10153" s="629" t="s">
        <v>10472</v>
      </c>
      <c r="B10153" s="630">
        <v>212.54</v>
      </c>
    </row>
    <row r="10154" spans="1:2" ht="15">
      <c r="A10154" s="629" t="s">
        <v>10473</v>
      </c>
      <c r="B10154" s="630">
        <v>185.12</v>
      </c>
    </row>
    <row r="10155" spans="1:2" ht="15">
      <c r="A10155" s="629" t="s">
        <v>10474</v>
      </c>
      <c r="B10155" s="630">
        <v>231.2</v>
      </c>
    </row>
    <row r="10156" spans="1:2" ht="15">
      <c r="A10156" s="629" t="s">
        <v>10475</v>
      </c>
      <c r="B10156" s="630">
        <v>201.6</v>
      </c>
    </row>
    <row r="10157" spans="1:2" ht="15">
      <c r="A10157" s="629" t="s">
        <v>10476</v>
      </c>
      <c r="B10157" s="630">
        <v>269.5</v>
      </c>
    </row>
    <row r="10158" spans="1:2" ht="15">
      <c r="A10158" s="629" t="s">
        <v>10477</v>
      </c>
      <c r="B10158" s="630">
        <v>235</v>
      </c>
    </row>
    <row r="10159" spans="1:2" ht="15">
      <c r="A10159" s="629" t="s">
        <v>10478</v>
      </c>
      <c r="B10159" s="630">
        <v>288.64999999999998</v>
      </c>
    </row>
    <row r="10160" spans="1:2" ht="15">
      <c r="A10160" s="629" t="s">
        <v>10479</v>
      </c>
      <c r="B10160" s="630">
        <v>251.85</v>
      </c>
    </row>
    <row r="10161" spans="1:2" ht="15">
      <c r="A10161" s="629" t="s">
        <v>10480</v>
      </c>
      <c r="B10161" s="630">
        <v>311.20999999999998</v>
      </c>
    </row>
    <row r="10162" spans="1:2" ht="15">
      <c r="A10162" s="629" t="s">
        <v>10481</v>
      </c>
      <c r="B10162" s="630">
        <v>271.82</v>
      </c>
    </row>
    <row r="10163" spans="1:2" ht="15">
      <c r="A10163" s="629" t="s">
        <v>10482</v>
      </c>
      <c r="B10163" s="630">
        <v>161.77000000000001</v>
      </c>
    </row>
    <row r="10164" spans="1:2" ht="15">
      <c r="A10164" s="629" t="s">
        <v>10483</v>
      </c>
      <c r="B10164" s="630">
        <v>141.06</v>
      </c>
    </row>
    <row r="10165" spans="1:2" ht="15">
      <c r="A10165" s="629" t="s">
        <v>10484</v>
      </c>
      <c r="B10165" s="630">
        <v>238.23</v>
      </c>
    </row>
    <row r="10166" spans="1:2" ht="15">
      <c r="A10166" s="629" t="s">
        <v>10485</v>
      </c>
      <c r="B10166" s="630">
        <v>207.78</v>
      </c>
    </row>
    <row r="10167" spans="1:2" ht="15">
      <c r="A10167" s="629" t="s">
        <v>10486</v>
      </c>
      <c r="B10167" s="630">
        <v>135.82</v>
      </c>
    </row>
    <row r="10168" spans="1:2" ht="15">
      <c r="A10168" s="629" t="s">
        <v>10487</v>
      </c>
      <c r="B10168" s="630">
        <v>118.47</v>
      </c>
    </row>
    <row r="10169" spans="1:2" ht="15">
      <c r="A10169" s="629" t="s">
        <v>10488</v>
      </c>
      <c r="B10169" s="630">
        <v>203.22</v>
      </c>
    </row>
    <row r="10170" spans="1:2" ht="15">
      <c r="A10170" s="629" t="s">
        <v>10489</v>
      </c>
      <c r="B10170" s="630">
        <v>177.08</v>
      </c>
    </row>
    <row r="10171" spans="1:2" ht="15">
      <c r="A10171" s="629" t="s">
        <v>10490</v>
      </c>
      <c r="B10171" s="630">
        <v>276.17</v>
      </c>
    </row>
    <row r="10172" spans="1:2" ht="15">
      <c r="A10172" s="629" t="s">
        <v>10491</v>
      </c>
      <c r="B10172" s="630">
        <v>244.63</v>
      </c>
    </row>
    <row r="10173" spans="1:2" ht="15">
      <c r="A10173" s="629" t="s">
        <v>10492</v>
      </c>
      <c r="B10173" s="630">
        <v>31.55</v>
      </c>
    </row>
    <row r="10174" spans="1:2" ht="15">
      <c r="A10174" s="629" t="s">
        <v>10493</v>
      </c>
      <c r="B10174" s="630">
        <v>28.89</v>
      </c>
    </row>
    <row r="10175" spans="1:2" ht="15">
      <c r="A10175" s="629" t="s">
        <v>10494</v>
      </c>
      <c r="B10175" s="630">
        <v>27.95</v>
      </c>
    </row>
    <row r="10176" spans="1:2" ht="15">
      <c r="A10176" s="629" t="s">
        <v>10495</v>
      </c>
      <c r="B10176" s="630">
        <v>25.3</v>
      </c>
    </row>
    <row r="10177" spans="1:2" ht="15">
      <c r="A10177" s="629" t="s">
        <v>10496</v>
      </c>
      <c r="B10177" s="630">
        <v>5.85</v>
      </c>
    </row>
    <row r="10178" spans="1:2" ht="15">
      <c r="A10178" s="629" t="s">
        <v>10497</v>
      </c>
      <c r="B10178" s="630">
        <v>5.85</v>
      </c>
    </row>
    <row r="10179" spans="1:2" ht="15">
      <c r="A10179" s="629" t="s">
        <v>10498</v>
      </c>
      <c r="B10179" s="630">
        <v>5.85</v>
      </c>
    </row>
    <row r="10180" spans="1:2" ht="15">
      <c r="A10180" s="629" t="s">
        <v>10499</v>
      </c>
      <c r="B10180" s="630">
        <v>5.85</v>
      </c>
    </row>
    <row r="10181" spans="1:2" ht="15">
      <c r="A10181" s="629" t="s">
        <v>10500</v>
      </c>
      <c r="B10181" s="630">
        <v>15.51</v>
      </c>
    </row>
    <row r="10182" spans="1:2" ht="15">
      <c r="A10182" s="629" t="s">
        <v>10501</v>
      </c>
      <c r="B10182" s="630">
        <v>15.3</v>
      </c>
    </row>
    <row r="10183" spans="1:2" ht="15">
      <c r="A10183" s="629" t="s">
        <v>10502</v>
      </c>
      <c r="B10183" s="630">
        <v>13.83</v>
      </c>
    </row>
    <row r="10184" spans="1:2" ht="15">
      <c r="A10184" s="629" t="s">
        <v>10503</v>
      </c>
      <c r="B10184" s="630">
        <v>13.76</v>
      </c>
    </row>
    <row r="10185" spans="1:2" ht="15">
      <c r="A10185" s="629" t="s">
        <v>10504</v>
      </c>
      <c r="B10185" s="630">
        <v>4.26</v>
      </c>
    </row>
    <row r="10186" spans="1:2" ht="15">
      <c r="A10186" s="629" t="s">
        <v>10505</v>
      </c>
      <c r="B10186" s="630">
        <v>4.26</v>
      </c>
    </row>
    <row r="10187" spans="1:2" ht="15">
      <c r="A10187" s="629" t="s">
        <v>10506</v>
      </c>
      <c r="B10187" s="630">
        <v>4.62</v>
      </c>
    </row>
    <row r="10188" spans="1:2" ht="15">
      <c r="A10188" s="629" t="s">
        <v>10507</v>
      </c>
      <c r="B10188" s="630">
        <v>4.62</v>
      </c>
    </row>
    <row r="10189" spans="1:2" ht="15">
      <c r="A10189" s="629" t="s">
        <v>10508</v>
      </c>
      <c r="B10189" s="630">
        <v>4.63</v>
      </c>
    </row>
    <row r="10190" spans="1:2" ht="15">
      <c r="A10190" s="629" t="s">
        <v>10509</v>
      </c>
      <c r="B10190" s="630">
        <v>4.63</v>
      </c>
    </row>
    <row r="10191" spans="1:2" ht="15">
      <c r="A10191" s="629" t="s">
        <v>10510</v>
      </c>
      <c r="B10191" s="630">
        <v>1.8</v>
      </c>
    </row>
    <row r="10192" spans="1:2" ht="15">
      <c r="A10192" s="629" t="s">
        <v>10511</v>
      </c>
      <c r="B10192" s="630">
        <v>1.8</v>
      </c>
    </row>
    <row r="10193" spans="1:2" ht="15">
      <c r="A10193" s="629" t="s">
        <v>10512</v>
      </c>
      <c r="B10193" s="630">
        <v>6.23</v>
      </c>
    </row>
    <row r="10194" spans="1:2" ht="15">
      <c r="A10194" s="629" t="s">
        <v>10513</v>
      </c>
      <c r="B10194" s="630">
        <v>6.05</v>
      </c>
    </row>
    <row r="10195" spans="1:2" ht="15">
      <c r="A10195" s="629" t="s">
        <v>10514</v>
      </c>
      <c r="B10195" s="630">
        <v>8.6999999999999993</v>
      </c>
    </row>
    <row r="10196" spans="1:2" ht="15">
      <c r="A10196" s="629" t="s">
        <v>10515</v>
      </c>
      <c r="B10196" s="630">
        <v>8.4700000000000006</v>
      </c>
    </row>
    <row r="10197" spans="1:2" ht="15">
      <c r="A10197" s="629" t="s">
        <v>10516</v>
      </c>
      <c r="B10197" s="630">
        <v>11.28</v>
      </c>
    </row>
    <row r="10198" spans="1:2" ht="15">
      <c r="A10198" s="629" t="s">
        <v>10517</v>
      </c>
      <c r="B10198" s="630">
        <v>11</v>
      </c>
    </row>
    <row r="10199" spans="1:2" ht="15">
      <c r="A10199" s="629" t="s">
        <v>10518</v>
      </c>
      <c r="B10199" s="630">
        <v>227.56</v>
      </c>
    </row>
    <row r="10200" spans="1:2" ht="15">
      <c r="A10200" s="629" t="s">
        <v>10519</v>
      </c>
      <c r="B10200" s="630">
        <v>213.61</v>
      </c>
    </row>
    <row r="10201" spans="1:2" ht="15">
      <c r="A10201" s="629" t="s">
        <v>10520</v>
      </c>
      <c r="B10201" s="630">
        <v>48.26</v>
      </c>
    </row>
    <row r="10202" spans="1:2" ht="15">
      <c r="A10202" s="629" t="s">
        <v>10521</v>
      </c>
      <c r="B10202" s="630">
        <v>44.01</v>
      </c>
    </row>
    <row r="10203" spans="1:2" ht="15">
      <c r="A10203" s="629" t="s">
        <v>10522</v>
      </c>
      <c r="B10203" s="630">
        <v>63.63</v>
      </c>
    </row>
    <row r="10204" spans="1:2" ht="15">
      <c r="A10204" s="629" t="s">
        <v>10523</v>
      </c>
      <c r="B10204" s="630">
        <v>58.3</v>
      </c>
    </row>
    <row r="10205" spans="1:2" ht="15">
      <c r="A10205" s="629" t="s">
        <v>10524</v>
      </c>
      <c r="B10205" s="630">
        <v>96.83</v>
      </c>
    </row>
    <row r="10206" spans="1:2" ht="15">
      <c r="A10206" s="629" t="s">
        <v>10525</v>
      </c>
      <c r="B10206" s="630">
        <v>88.75</v>
      </c>
    </row>
    <row r="10207" spans="1:2" ht="15">
      <c r="A10207" s="629" t="s">
        <v>10526</v>
      </c>
      <c r="B10207" s="630">
        <v>67.16</v>
      </c>
    </row>
    <row r="10208" spans="1:2" ht="15">
      <c r="A10208" s="629" t="s">
        <v>10527</v>
      </c>
      <c r="B10208" s="630">
        <v>61.31</v>
      </c>
    </row>
    <row r="10209" spans="1:2" ht="15">
      <c r="A10209" s="629" t="s">
        <v>10528</v>
      </c>
      <c r="B10209" s="630">
        <v>84.54</v>
      </c>
    </row>
    <row r="10210" spans="1:2" ht="15">
      <c r="A10210" s="629" t="s">
        <v>10529</v>
      </c>
      <c r="B10210" s="630">
        <v>77.66</v>
      </c>
    </row>
    <row r="10211" spans="1:2" ht="15">
      <c r="A10211" s="629" t="s">
        <v>10530</v>
      </c>
      <c r="B10211" s="630">
        <v>98.47</v>
      </c>
    </row>
    <row r="10212" spans="1:2" ht="15">
      <c r="A10212" s="629" t="s">
        <v>10531</v>
      </c>
      <c r="B10212" s="630">
        <v>90.42</v>
      </c>
    </row>
    <row r="10213" spans="1:2" ht="15">
      <c r="A10213" s="629" t="s">
        <v>10532</v>
      </c>
      <c r="B10213" s="630">
        <v>48.29</v>
      </c>
    </row>
    <row r="10214" spans="1:2" ht="15">
      <c r="A10214" s="629" t="s">
        <v>10533</v>
      </c>
      <c r="B10214" s="630">
        <v>44.77</v>
      </c>
    </row>
    <row r="10215" spans="1:2" ht="15">
      <c r="A10215" s="629" t="s">
        <v>10534</v>
      </c>
      <c r="B10215" s="630">
        <v>65.430000000000007</v>
      </c>
    </row>
    <row r="10216" spans="1:2" ht="15">
      <c r="A10216" s="629" t="s">
        <v>10535</v>
      </c>
      <c r="B10216" s="630">
        <v>60.8</v>
      </c>
    </row>
    <row r="10217" spans="1:2" ht="15">
      <c r="A10217" s="629" t="s">
        <v>10536</v>
      </c>
      <c r="B10217" s="630">
        <v>83.36</v>
      </c>
    </row>
    <row r="10218" spans="1:2" ht="15">
      <c r="A10218" s="629" t="s">
        <v>10537</v>
      </c>
      <c r="B10218" s="630">
        <v>77.42</v>
      </c>
    </row>
    <row r="10219" spans="1:2" ht="15">
      <c r="A10219" s="629" t="s">
        <v>10538</v>
      </c>
      <c r="B10219" s="630">
        <v>62.15</v>
      </c>
    </row>
    <row r="10220" spans="1:2" ht="15">
      <c r="A10220" s="629" t="s">
        <v>10539</v>
      </c>
      <c r="B10220" s="630">
        <v>57.59</v>
      </c>
    </row>
    <row r="10221" spans="1:2" ht="15">
      <c r="A10221" s="629" t="s">
        <v>10540</v>
      </c>
      <c r="B10221" s="630">
        <v>79.430000000000007</v>
      </c>
    </row>
    <row r="10222" spans="1:2" ht="15">
      <c r="A10222" s="629" t="s">
        <v>10541</v>
      </c>
      <c r="B10222" s="630">
        <v>74.12</v>
      </c>
    </row>
    <row r="10223" spans="1:2" ht="15">
      <c r="A10223" s="629" t="s">
        <v>10542</v>
      </c>
      <c r="B10223" s="630">
        <v>104</v>
      </c>
    </row>
    <row r="10224" spans="1:2" ht="15">
      <c r="A10224" s="629" t="s">
        <v>10543</v>
      </c>
      <c r="B10224" s="630">
        <v>97.42</v>
      </c>
    </row>
    <row r="10225" spans="1:2" ht="15">
      <c r="A10225" s="629" t="s">
        <v>10544</v>
      </c>
      <c r="B10225" s="630">
        <v>113.61</v>
      </c>
    </row>
    <row r="10226" spans="1:2" ht="15">
      <c r="A10226" s="629" t="s">
        <v>10545</v>
      </c>
      <c r="B10226" s="630">
        <v>109.13</v>
      </c>
    </row>
    <row r="10227" spans="1:2" ht="15">
      <c r="A10227" s="629" t="s">
        <v>10546</v>
      </c>
      <c r="B10227" s="630">
        <v>188.58</v>
      </c>
    </row>
    <row r="10228" spans="1:2" ht="15">
      <c r="A10228" s="629" t="s">
        <v>10547</v>
      </c>
      <c r="B10228" s="630">
        <v>181.95</v>
      </c>
    </row>
    <row r="10229" spans="1:2" ht="15">
      <c r="A10229" s="629" t="s">
        <v>10548</v>
      </c>
      <c r="B10229" s="630">
        <v>260.2</v>
      </c>
    </row>
    <row r="10230" spans="1:2" ht="15">
      <c r="A10230" s="629" t="s">
        <v>10549</v>
      </c>
      <c r="B10230" s="630">
        <v>252.05</v>
      </c>
    </row>
    <row r="10231" spans="1:2" ht="15">
      <c r="A10231" s="629" t="s">
        <v>10550</v>
      </c>
      <c r="B10231" s="630">
        <v>118.16</v>
      </c>
    </row>
    <row r="10232" spans="1:2" ht="15">
      <c r="A10232" s="629" t="s">
        <v>10551</v>
      </c>
      <c r="B10232" s="630">
        <v>106.68</v>
      </c>
    </row>
    <row r="10233" spans="1:2" ht="15">
      <c r="A10233" s="629" t="s">
        <v>10552</v>
      </c>
      <c r="B10233" s="630">
        <v>739.95</v>
      </c>
    </row>
    <row r="10234" spans="1:2" ht="15">
      <c r="A10234" s="629" t="s">
        <v>10553</v>
      </c>
      <c r="B10234" s="630">
        <v>683.56</v>
      </c>
    </row>
    <row r="10235" spans="1:2" ht="15">
      <c r="A10235" s="629" t="s">
        <v>10554</v>
      </c>
      <c r="B10235" s="630">
        <v>902.8</v>
      </c>
    </row>
    <row r="10236" spans="1:2" ht="15">
      <c r="A10236" s="629" t="s">
        <v>10555</v>
      </c>
      <c r="B10236" s="630">
        <v>834.11</v>
      </c>
    </row>
    <row r="10237" spans="1:2" ht="15">
      <c r="A10237" s="629" t="s">
        <v>10556</v>
      </c>
      <c r="B10237" s="630">
        <v>1479.91</v>
      </c>
    </row>
    <row r="10238" spans="1:2" ht="15">
      <c r="A10238" s="629" t="s">
        <v>10557</v>
      </c>
      <c r="B10238" s="630">
        <v>1367.12</v>
      </c>
    </row>
    <row r="10239" spans="1:2" ht="15">
      <c r="A10239" s="629" t="s">
        <v>10558</v>
      </c>
      <c r="B10239" s="630">
        <v>1996.62</v>
      </c>
    </row>
    <row r="10240" spans="1:2" ht="15">
      <c r="A10240" s="629" t="s">
        <v>10559</v>
      </c>
      <c r="B10240" s="630">
        <v>1844.36</v>
      </c>
    </row>
    <row r="10241" spans="1:2" ht="15">
      <c r="A10241" s="629" t="s">
        <v>10560</v>
      </c>
      <c r="B10241" s="630">
        <v>10.31</v>
      </c>
    </row>
    <row r="10242" spans="1:2" ht="15">
      <c r="A10242" s="629" t="s">
        <v>10561</v>
      </c>
      <c r="B10242" s="630">
        <v>9.89</v>
      </c>
    </row>
    <row r="10243" spans="1:2" ht="15">
      <c r="A10243" s="629" t="s">
        <v>10562</v>
      </c>
      <c r="B10243" s="630">
        <v>77.709999999999994</v>
      </c>
    </row>
    <row r="10244" spans="1:2" ht="15">
      <c r="A10244" s="629" t="s">
        <v>10563</v>
      </c>
      <c r="B10244" s="630">
        <v>67.36</v>
      </c>
    </row>
    <row r="10245" spans="1:2" ht="15">
      <c r="A10245" s="629" t="s">
        <v>10564</v>
      </c>
      <c r="B10245" s="630">
        <v>194.22</v>
      </c>
    </row>
    <row r="10246" spans="1:2" ht="15">
      <c r="A10246" s="629" t="s">
        <v>10565</v>
      </c>
      <c r="B10246" s="630">
        <v>194.22</v>
      </c>
    </row>
    <row r="10247" spans="1:2" ht="15">
      <c r="A10247" s="629" t="s">
        <v>10566</v>
      </c>
      <c r="B10247" s="630">
        <v>207.59</v>
      </c>
    </row>
    <row r="10248" spans="1:2" ht="15">
      <c r="A10248" s="629" t="s">
        <v>10567</v>
      </c>
      <c r="B10248" s="630">
        <v>207.59</v>
      </c>
    </row>
    <row r="10249" spans="1:2" ht="15">
      <c r="A10249" s="629" t="s">
        <v>10568</v>
      </c>
      <c r="B10249" s="630">
        <v>222.31</v>
      </c>
    </row>
    <row r="10250" spans="1:2" ht="15">
      <c r="A10250" s="629" t="s">
        <v>10569</v>
      </c>
      <c r="B10250" s="630">
        <v>222.31</v>
      </c>
    </row>
    <row r="10251" spans="1:2" ht="15">
      <c r="A10251" s="629" t="s">
        <v>10570</v>
      </c>
      <c r="B10251" s="630">
        <v>234.38</v>
      </c>
    </row>
    <row r="10252" spans="1:2" ht="15">
      <c r="A10252" s="629" t="s">
        <v>10571</v>
      </c>
      <c r="B10252" s="630">
        <v>234.38</v>
      </c>
    </row>
    <row r="10253" spans="1:2" ht="15">
      <c r="A10253" s="629" t="s">
        <v>10572</v>
      </c>
      <c r="B10253" s="630">
        <v>252.1</v>
      </c>
    </row>
    <row r="10254" spans="1:2" ht="15">
      <c r="A10254" s="629" t="s">
        <v>10573</v>
      </c>
      <c r="B10254" s="630">
        <v>252.1</v>
      </c>
    </row>
    <row r="10255" spans="1:2" ht="15">
      <c r="A10255" s="629" t="s">
        <v>10574</v>
      </c>
      <c r="B10255" s="630">
        <v>256.99</v>
      </c>
    </row>
    <row r="10256" spans="1:2" ht="15">
      <c r="A10256" s="629" t="s">
        <v>10575</v>
      </c>
      <c r="B10256" s="630">
        <v>256.99</v>
      </c>
    </row>
    <row r="10257" spans="1:2" ht="15">
      <c r="A10257" s="629" t="s">
        <v>10576</v>
      </c>
      <c r="B10257" s="630">
        <v>258.31</v>
      </c>
    </row>
    <row r="10258" spans="1:2" ht="15">
      <c r="A10258" s="629" t="s">
        <v>10577</v>
      </c>
      <c r="B10258" s="630">
        <v>258.31</v>
      </c>
    </row>
    <row r="10259" spans="1:2" ht="15">
      <c r="A10259" s="629" t="s">
        <v>10578</v>
      </c>
      <c r="B10259" s="630">
        <v>240.9</v>
      </c>
    </row>
    <row r="10260" spans="1:2" ht="15">
      <c r="A10260" s="629" t="s">
        <v>10579</v>
      </c>
      <c r="B10260" s="630">
        <v>240.9</v>
      </c>
    </row>
    <row r="10261" spans="1:2" ht="15">
      <c r="A10261" s="629" t="s">
        <v>10580</v>
      </c>
      <c r="B10261" s="630">
        <v>657.59</v>
      </c>
    </row>
    <row r="10262" spans="1:2" ht="15">
      <c r="A10262" s="629" t="s">
        <v>10581</v>
      </c>
      <c r="B10262" s="630">
        <v>657.59</v>
      </c>
    </row>
    <row r="10263" spans="1:2" ht="15">
      <c r="A10263" s="629" t="s">
        <v>10582</v>
      </c>
      <c r="B10263" s="630">
        <v>251.06</v>
      </c>
    </row>
    <row r="10264" spans="1:2" ht="15">
      <c r="A10264" s="629" t="s">
        <v>10583</v>
      </c>
      <c r="B10264" s="630">
        <v>251.06</v>
      </c>
    </row>
    <row r="10265" spans="1:2" ht="15">
      <c r="A10265" s="629" t="s">
        <v>10584</v>
      </c>
      <c r="B10265" s="630">
        <v>168.75</v>
      </c>
    </row>
    <row r="10266" spans="1:2" ht="15">
      <c r="A10266" s="629" t="s">
        <v>10585</v>
      </c>
      <c r="B10266" s="630">
        <v>168.75</v>
      </c>
    </row>
    <row r="10267" spans="1:2" ht="15">
      <c r="A10267" s="629" t="s">
        <v>10586</v>
      </c>
      <c r="B10267" s="630">
        <v>247.5</v>
      </c>
    </row>
    <row r="10268" spans="1:2" ht="15">
      <c r="A10268" s="629" t="s">
        <v>10587</v>
      </c>
      <c r="B10268" s="630">
        <v>247.5</v>
      </c>
    </row>
    <row r="10269" spans="1:2" ht="15">
      <c r="A10269" s="629" t="s">
        <v>10588</v>
      </c>
      <c r="B10269" s="630">
        <v>319.92</v>
      </c>
    </row>
    <row r="10270" spans="1:2" ht="15">
      <c r="A10270" s="629" t="s">
        <v>10589</v>
      </c>
      <c r="B10270" s="630">
        <v>319.92</v>
      </c>
    </row>
    <row r="10271" spans="1:2" ht="15">
      <c r="A10271" s="629" t="s">
        <v>10590</v>
      </c>
      <c r="B10271" s="630">
        <v>271.39</v>
      </c>
    </row>
    <row r="10272" spans="1:2" ht="15">
      <c r="A10272" s="629" t="s">
        <v>10591</v>
      </c>
      <c r="B10272" s="630">
        <v>271.39</v>
      </c>
    </row>
    <row r="10273" spans="1:2" ht="15">
      <c r="A10273" s="629" t="s">
        <v>10592</v>
      </c>
      <c r="B10273" s="630">
        <v>293.83</v>
      </c>
    </row>
    <row r="10274" spans="1:2" ht="15">
      <c r="A10274" s="629" t="s">
        <v>10593</v>
      </c>
      <c r="B10274" s="630">
        <v>293.83</v>
      </c>
    </row>
    <row r="10275" spans="1:2" ht="15">
      <c r="A10275" s="629" t="s">
        <v>10594</v>
      </c>
      <c r="B10275" s="630">
        <v>313.62</v>
      </c>
    </row>
    <row r="10276" spans="1:2" ht="15">
      <c r="A10276" s="629" t="s">
        <v>10595</v>
      </c>
      <c r="B10276" s="630">
        <v>313.62</v>
      </c>
    </row>
    <row r="10277" spans="1:2" ht="15">
      <c r="A10277" s="629" t="s">
        <v>10596</v>
      </c>
      <c r="B10277" s="630">
        <v>124.34</v>
      </c>
    </row>
    <row r="10278" spans="1:2" ht="15">
      <c r="A10278" s="629" t="s">
        <v>10597</v>
      </c>
      <c r="B10278" s="630">
        <v>107.77</v>
      </c>
    </row>
    <row r="10279" spans="1:2" ht="15">
      <c r="A10279" s="629" t="s">
        <v>10598</v>
      </c>
      <c r="B10279" s="630">
        <v>45.13</v>
      </c>
    </row>
    <row r="10280" spans="1:2" ht="15">
      <c r="A10280" s="629" t="s">
        <v>10599</v>
      </c>
      <c r="B10280" s="630">
        <v>40.369999999999997</v>
      </c>
    </row>
    <row r="10281" spans="1:2" ht="15">
      <c r="A10281" s="629" t="s">
        <v>10600</v>
      </c>
      <c r="B10281" s="630">
        <v>57.53</v>
      </c>
    </row>
    <row r="10282" spans="1:2" ht="15">
      <c r="A10282" s="629" t="s">
        <v>10601</v>
      </c>
      <c r="B10282" s="630">
        <v>50.5</v>
      </c>
    </row>
    <row r="10283" spans="1:2" ht="15">
      <c r="A10283" s="629" t="s">
        <v>10602</v>
      </c>
      <c r="B10283" s="630">
        <v>74.319999999999993</v>
      </c>
    </row>
    <row r="10284" spans="1:2" ht="15">
      <c r="A10284" s="629" t="s">
        <v>10603</v>
      </c>
      <c r="B10284" s="630">
        <v>65</v>
      </c>
    </row>
    <row r="10285" spans="1:2" ht="15">
      <c r="A10285" s="629" t="s">
        <v>10604</v>
      </c>
      <c r="B10285" s="630">
        <v>88.97</v>
      </c>
    </row>
    <row r="10286" spans="1:2" ht="15">
      <c r="A10286" s="629" t="s">
        <v>10605</v>
      </c>
      <c r="B10286" s="630">
        <v>77.94</v>
      </c>
    </row>
    <row r="10287" spans="1:2" ht="15">
      <c r="A10287" s="629" t="s">
        <v>10606</v>
      </c>
      <c r="B10287" s="630">
        <v>102.02</v>
      </c>
    </row>
    <row r="10288" spans="1:2" ht="15">
      <c r="A10288" s="629" t="s">
        <v>10607</v>
      </c>
      <c r="B10288" s="630">
        <v>89.6</v>
      </c>
    </row>
    <row r="10289" spans="1:2" ht="15">
      <c r="A10289" s="629" t="s">
        <v>10608</v>
      </c>
      <c r="B10289" s="630">
        <v>30.96</v>
      </c>
    </row>
    <row r="10290" spans="1:2" ht="15">
      <c r="A10290" s="629" t="s">
        <v>10609</v>
      </c>
      <c r="B10290" s="630">
        <v>28.11</v>
      </c>
    </row>
    <row r="10291" spans="1:2" ht="15">
      <c r="A10291" s="629" t="s">
        <v>10610</v>
      </c>
      <c r="B10291" s="630">
        <v>38.869999999999997</v>
      </c>
    </row>
    <row r="10292" spans="1:2" ht="15">
      <c r="A10292" s="629" t="s">
        <v>10611</v>
      </c>
      <c r="B10292" s="630">
        <v>34.89</v>
      </c>
    </row>
    <row r="10293" spans="1:2" ht="15">
      <c r="A10293" s="629" t="s">
        <v>10612</v>
      </c>
      <c r="B10293" s="630">
        <v>86.98</v>
      </c>
    </row>
    <row r="10294" spans="1:2" ht="15">
      <c r="A10294" s="629" t="s">
        <v>10613</v>
      </c>
      <c r="B10294" s="630">
        <v>75.599999999999994</v>
      </c>
    </row>
    <row r="10295" spans="1:2" ht="15">
      <c r="A10295" s="629" t="s">
        <v>10614</v>
      </c>
      <c r="B10295" s="630">
        <v>90.44</v>
      </c>
    </row>
    <row r="10296" spans="1:2" ht="15">
      <c r="A10296" s="629" t="s">
        <v>10615</v>
      </c>
      <c r="B10296" s="630">
        <v>78.63</v>
      </c>
    </row>
    <row r="10297" spans="1:2" ht="15">
      <c r="A10297" s="629" t="s">
        <v>10616</v>
      </c>
      <c r="B10297" s="630">
        <v>107.81</v>
      </c>
    </row>
    <row r="10298" spans="1:2" ht="15">
      <c r="A10298" s="629" t="s">
        <v>10617</v>
      </c>
      <c r="B10298" s="630">
        <v>93.8</v>
      </c>
    </row>
    <row r="10299" spans="1:2" ht="15">
      <c r="A10299" s="629" t="s">
        <v>10618</v>
      </c>
      <c r="B10299" s="630">
        <v>119.06</v>
      </c>
    </row>
    <row r="10300" spans="1:2" ht="15">
      <c r="A10300" s="629" t="s">
        <v>10619</v>
      </c>
      <c r="B10300" s="630">
        <v>103.58</v>
      </c>
    </row>
    <row r="10301" spans="1:2" ht="15">
      <c r="A10301" s="629" t="s">
        <v>10620</v>
      </c>
      <c r="B10301" s="630">
        <v>160.13</v>
      </c>
    </row>
    <row r="10302" spans="1:2" ht="15">
      <c r="A10302" s="629" t="s">
        <v>10621</v>
      </c>
      <c r="B10302" s="630">
        <v>139.12</v>
      </c>
    </row>
    <row r="10303" spans="1:2" ht="15">
      <c r="A10303" s="629" t="s">
        <v>10622</v>
      </c>
      <c r="B10303" s="630">
        <v>76.13</v>
      </c>
    </row>
    <row r="10304" spans="1:2" ht="15">
      <c r="A10304" s="629" t="s">
        <v>10623</v>
      </c>
      <c r="B10304" s="630">
        <v>66.17</v>
      </c>
    </row>
    <row r="10305" spans="1:2" ht="15">
      <c r="A10305" s="629" t="s">
        <v>10624</v>
      </c>
      <c r="B10305" s="630">
        <v>88.68</v>
      </c>
    </row>
    <row r="10306" spans="1:2" ht="15">
      <c r="A10306" s="629" t="s">
        <v>10625</v>
      </c>
      <c r="B10306" s="630">
        <v>77.05</v>
      </c>
    </row>
    <row r="10307" spans="1:2" ht="15">
      <c r="A10307" s="629" t="s">
        <v>10626</v>
      </c>
      <c r="B10307" s="630">
        <v>96.99</v>
      </c>
    </row>
    <row r="10308" spans="1:2" ht="15">
      <c r="A10308" s="629" t="s">
        <v>10627</v>
      </c>
      <c r="B10308" s="630">
        <v>84.42</v>
      </c>
    </row>
    <row r="10309" spans="1:2" ht="15">
      <c r="A10309" s="629" t="s">
        <v>10628</v>
      </c>
      <c r="B10309" s="630">
        <v>108.09</v>
      </c>
    </row>
    <row r="10310" spans="1:2" ht="15">
      <c r="A10310" s="629" t="s">
        <v>10629</v>
      </c>
      <c r="B10310" s="630">
        <v>94.06</v>
      </c>
    </row>
    <row r="10311" spans="1:2" ht="15">
      <c r="A10311" s="629" t="s">
        <v>10630</v>
      </c>
      <c r="B10311" s="630">
        <v>144.54</v>
      </c>
    </row>
    <row r="10312" spans="1:2" ht="15">
      <c r="A10312" s="629" t="s">
        <v>10631</v>
      </c>
      <c r="B10312" s="630">
        <v>125.6</v>
      </c>
    </row>
    <row r="10313" spans="1:2" ht="15">
      <c r="A10313" s="629" t="s">
        <v>10632</v>
      </c>
      <c r="B10313" s="630">
        <v>67.53</v>
      </c>
    </row>
    <row r="10314" spans="1:2" ht="15">
      <c r="A10314" s="629" t="s">
        <v>10633</v>
      </c>
      <c r="B10314" s="630">
        <v>58.62</v>
      </c>
    </row>
    <row r="10315" spans="1:2" ht="15">
      <c r="A10315" s="629" t="s">
        <v>10634</v>
      </c>
      <c r="B10315" s="630">
        <v>67.95</v>
      </c>
    </row>
    <row r="10316" spans="1:2" ht="15">
      <c r="A10316" s="629" t="s">
        <v>10635</v>
      </c>
      <c r="B10316" s="630">
        <v>58.97</v>
      </c>
    </row>
    <row r="10317" spans="1:2" ht="15">
      <c r="A10317" s="629" t="s">
        <v>10636</v>
      </c>
      <c r="B10317" s="630">
        <v>68.58</v>
      </c>
    </row>
    <row r="10318" spans="1:2" ht="15">
      <c r="A10318" s="629" t="s">
        <v>10637</v>
      </c>
      <c r="B10318" s="630">
        <v>59.51</v>
      </c>
    </row>
    <row r="10319" spans="1:2" ht="15">
      <c r="A10319" s="629" t="s">
        <v>10638</v>
      </c>
      <c r="B10319" s="630">
        <v>71.12</v>
      </c>
    </row>
    <row r="10320" spans="1:2" ht="15">
      <c r="A10320" s="629" t="s">
        <v>10639</v>
      </c>
      <c r="B10320" s="630">
        <v>61.7</v>
      </c>
    </row>
    <row r="10321" spans="1:2" ht="15">
      <c r="A10321" s="629" t="s">
        <v>10640</v>
      </c>
      <c r="B10321" s="630">
        <v>82.08</v>
      </c>
    </row>
    <row r="10322" spans="1:2" ht="15">
      <c r="A10322" s="629" t="s">
        <v>10641</v>
      </c>
      <c r="B10322" s="630">
        <v>71.180000000000007</v>
      </c>
    </row>
    <row r="10323" spans="1:2" ht="15">
      <c r="A10323" s="629" t="s">
        <v>10642</v>
      </c>
      <c r="B10323" s="630">
        <v>6.39</v>
      </c>
    </row>
    <row r="10324" spans="1:2" ht="15">
      <c r="A10324" s="629" t="s">
        <v>10643</v>
      </c>
      <c r="B10324" s="630">
        <v>5.54</v>
      </c>
    </row>
    <row r="10325" spans="1:2" ht="15">
      <c r="A10325" s="629" t="s">
        <v>10644</v>
      </c>
      <c r="B10325" s="630">
        <v>3.45</v>
      </c>
    </row>
    <row r="10326" spans="1:2" ht="15">
      <c r="A10326" s="629" t="s">
        <v>10645</v>
      </c>
      <c r="B10326" s="630">
        <v>3.03</v>
      </c>
    </row>
    <row r="10327" spans="1:2" ht="15">
      <c r="A10327" s="629" t="s">
        <v>10646</v>
      </c>
      <c r="B10327" s="630">
        <v>77.569999999999993</v>
      </c>
    </row>
    <row r="10328" spans="1:2" ht="15">
      <c r="A10328" s="629" t="s">
        <v>10647</v>
      </c>
      <c r="B10328" s="630">
        <v>67.33</v>
      </c>
    </row>
    <row r="10329" spans="1:2" ht="15">
      <c r="A10329" s="629" t="s">
        <v>10648</v>
      </c>
      <c r="B10329" s="630">
        <v>78.03</v>
      </c>
    </row>
    <row r="10330" spans="1:2" ht="15">
      <c r="A10330" s="629" t="s">
        <v>10649</v>
      </c>
      <c r="B10330" s="630">
        <v>67.72</v>
      </c>
    </row>
    <row r="10331" spans="1:2" ht="15">
      <c r="A10331" s="629" t="s">
        <v>10650</v>
      </c>
      <c r="B10331" s="630">
        <v>78.87</v>
      </c>
    </row>
    <row r="10332" spans="1:2" ht="15">
      <c r="A10332" s="629" t="s">
        <v>10651</v>
      </c>
      <c r="B10332" s="630">
        <v>68.430000000000007</v>
      </c>
    </row>
    <row r="10333" spans="1:2" ht="15">
      <c r="A10333" s="629" t="s">
        <v>10652</v>
      </c>
      <c r="B10333" s="630">
        <v>81.69</v>
      </c>
    </row>
    <row r="10334" spans="1:2" ht="15">
      <c r="A10334" s="629" t="s">
        <v>10653</v>
      </c>
      <c r="B10334" s="630">
        <v>70.86</v>
      </c>
    </row>
    <row r="10335" spans="1:2" ht="15">
      <c r="A10335" s="629" t="s">
        <v>10654</v>
      </c>
      <c r="B10335" s="630">
        <v>94.32</v>
      </c>
    </row>
    <row r="10336" spans="1:2" ht="15">
      <c r="A10336" s="629" t="s">
        <v>10655</v>
      </c>
      <c r="B10336" s="630">
        <v>81.790000000000006</v>
      </c>
    </row>
    <row r="10337" spans="1:2" ht="15">
      <c r="A10337" s="629" t="s">
        <v>10656</v>
      </c>
      <c r="B10337" s="630">
        <v>132.34</v>
      </c>
    </row>
    <row r="10338" spans="1:2" ht="15">
      <c r="A10338" s="629" t="s">
        <v>10657</v>
      </c>
      <c r="B10338" s="630">
        <v>115.82</v>
      </c>
    </row>
    <row r="10339" spans="1:2" ht="15">
      <c r="A10339" s="629" t="s">
        <v>10658</v>
      </c>
      <c r="B10339" s="630">
        <v>376.36</v>
      </c>
    </row>
    <row r="10340" spans="1:2" ht="15">
      <c r="A10340" s="629" t="s">
        <v>10659</v>
      </c>
      <c r="B10340" s="630">
        <v>353.03</v>
      </c>
    </row>
    <row r="10341" spans="1:2" ht="15">
      <c r="A10341" s="629" t="s">
        <v>10660</v>
      </c>
      <c r="B10341" s="630">
        <v>389.73</v>
      </c>
    </row>
    <row r="10342" spans="1:2" ht="15">
      <c r="A10342" s="629" t="s">
        <v>10661</v>
      </c>
      <c r="B10342" s="630">
        <v>366.41</v>
      </c>
    </row>
    <row r="10343" spans="1:2" ht="15">
      <c r="A10343" s="629" t="s">
        <v>10662</v>
      </c>
      <c r="B10343" s="630">
        <v>404.45</v>
      </c>
    </row>
    <row r="10344" spans="1:2" ht="15">
      <c r="A10344" s="629" t="s">
        <v>10663</v>
      </c>
      <c r="B10344" s="630">
        <v>381.12</v>
      </c>
    </row>
    <row r="10345" spans="1:2" ht="15">
      <c r="A10345" s="629" t="s">
        <v>10664</v>
      </c>
      <c r="B10345" s="630">
        <v>416.52</v>
      </c>
    </row>
    <row r="10346" spans="1:2" ht="15">
      <c r="A10346" s="629" t="s">
        <v>10665</v>
      </c>
      <c r="B10346" s="630">
        <v>393.2</v>
      </c>
    </row>
    <row r="10347" spans="1:2" ht="15">
      <c r="A10347" s="629" t="s">
        <v>10666</v>
      </c>
      <c r="B10347" s="630">
        <v>434.24</v>
      </c>
    </row>
    <row r="10348" spans="1:2" ht="15">
      <c r="A10348" s="629" t="s">
        <v>10667</v>
      </c>
      <c r="B10348" s="630">
        <v>410.91</v>
      </c>
    </row>
    <row r="10349" spans="1:2" ht="15">
      <c r="A10349" s="629" t="s">
        <v>10668</v>
      </c>
      <c r="B10349" s="630">
        <v>439.13</v>
      </c>
    </row>
    <row r="10350" spans="1:2" ht="15">
      <c r="A10350" s="629" t="s">
        <v>10669</v>
      </c>
      <c r="B10350" s="630">
        <v>415.8</v>
      </c>
    </row>
    <row r="10351" spans="1:2" ht="15">
      <c r="A10351" s="629" t="s">
        <v>10670</v>
      </c>
      <c r="B10351" s="630">
        <v>440.45</v>
      </c>
    </row>
    <row r="10352" spans="1:2" ht="15">
      <c r="A10352" s="629" t="s">
        <v>10671</v>
      </c>
      <c r="B10352" s="630">
        <v>417.13</v>
      </c>
    </row>
    <row r="10353" spans="1:2" ht="15">
      <c r="A10353" s="629" t="s">
        <v>10672</v>
      </c>
      <c r="B10353" s="630">
        <v>420.13</v>
      </c>
    </row>
    <row r="10354" spans="1:2" ht="15">
      <c r="A10354" s="629" t="s">
        <v>10673</v>
      </c>
      <c r="B10354" s="630">
        <v>396.81</v>
      </c>
    </row>
    <row r="10355" spans="1:2" ht="15">
      <c r="A10355" s="629" t="s">
        <v>10674</v>
      </c>
      <c r="B10355" s="630">
        <v>336.9</v>
      </c>
    </row>
    <row r="10356" spans="1:2" ht="15">
      <c r="A10356" s="629" t="s">
        <v>10675</v>
      </c>
      <c r="B10356" s="630">
        <v>316.77999999999997</v>
      </c>
    </row>
    <row r="10357" spans="1:2" ht="15">
      <c r="A10357" s="629" t="s">
        <v>10676</v>
      </c>
      <c r="B10357" s="630">
        <v>291.54000000000002</v>
      </c>
    </row>
    <row r="10358" spans="1:2" ht="15">
      <c r="A10358" s="629" t="s">
        <v>10677</v>
      </c>
      <c r="B10358" s="630">
        <v>271.42</v>
      </c>
    </row>
    <row r="10359" spans="1:2" ht="15">
      <c r="A10359" s="629" t="s">
        <v>10678</v>
      </c>
      <c r="B10359" s="630">
        <v>328.86</v>
      </c>
    </row>
    <row r="10360" spans="1:2" ht="15">
      <c r="A10360" s="629" t="s">
        <v>10679</v>
      </c>
      <c r="B10360" s="630">
        <v>308.39999999999998</v>
      </c>
    </row>
    <row r="10361" spans="1:2" ht="15">
      <c r="A10361" s="629" t="s">
        <v>10680</v>
      </c>
      <c r="B10361" s="630">
        <v>41.01</v>
      </c>
    </row>
    <row r="10362" spans="1:2" ht="15">
      <c r="A10362" s="629" t="s">
        <v>10681</v>
      </c>
      <c r="B10362" s="630">
        <v>37.06</v>
      </c>
    </row>
    <row r="10363" spans="1:2" ht="15">
      <c r="A10363" s="629" t="s">
        <v>10682</v>
      </c>
      <c r="B10363" s="630">
        <v>41.82</v>
      </c>
    </row>
    <row r="10364" spans="1:2" ht="15">
      <c r="A10364" s="629" t="s">
        <v>10683</v>
      </c>
      <c r="B10364" s="630">
        <v>37.869999999999997</v>
      </c>
    </row>
    <row r="10365" spans="1:2" ht="15">
      <c r="A10365" s="629" t="s">
        <v>10684</v>
      </c>
      <c r="B10365" s="630">
        <v>42.48</v>
      </c>
    </row>
    <row r="10366" spans="1:2" ht="15">
      <c r="A10366" s="629" t="s">
        <v>10685</v>
      </c>
      <c r="B10366" s="630">
        <v>38.54</v>
      </c>
    </row>
    <row r="10367" spans="1:2" ht="15">
      <c r="A10367" s="629" t="s">
        <v>10686</v>
      </c>
      <c r="B10367" s="630">
        <v>43.46</v>
      </c>
    </row>
    <row r="10368" spans="1:2" ht="15">
      <c r="A10368" s="629" t="s">
        <v>10687</v>
      </c>
      <c r="B10368" s="630">
        <v>39.51</v>
      </c>
    </row>
    <row r="10369" spans="1:2" ht="15">
      <c r="A10369" s="629" t="s">
        <v>10688</v>
      </c>
      <c r="B10369" s="630">
        <v>46.2</v>
      </c>
    </row>
    <row r="10370" spans="1:2" ht="15">
      <c r="A10370" s="629" t="s">
        <v>10689</v>
      </c>
      <c r="B10370" s="630">
        <v>42.25</v>
      </c>
    </row>
    <row r="10371" spans="1:2" ht="15">
      <c r="A10371" s="629" t="s">
        <v>10690</v>
      </c>
      <c r="B10371" s="630">
        <v>47.38</v>
      </c>
    </row>
    <row r="10372" spans="1:2" ht="15">
      <c r="A10372" s="629" t="s">
        <v>10691</v>
      </c>
      <c r="B10372" s="630">
        <v>43.43</v>
      </c>
    </row>
    <row r="10373" spans="1:2" ht="15">
      <c r="A10373" s="629" t="s">
        <v>10692</v>
      </c>
      <c r="B10373" s="630">
        <v>48.34</v>
      </c>
    </row>
    <row r="10374" spans="1:2" ht="15">
      <c r="A10374" s="629" t="s">
        <v>10693</v>
      </c>
      <c r="B10374" s="630">
        <v>44.4</v>
      </c>
    </row>
    <row r="10375" spans="1:2" ht="15">
      <c r="A10375" s="629" t="s">
        <v>10694</v>
      </c>
      <c r="B10375" s="630">
        <v>49.76</v>
      </c>
    </row>
    <row r="10376" spans="1:2" ht="15">
      <c r="A10376" s="629" t="s">
        <v>10695</v>
      </c>
      <c r="B10376" s="630">
        <v>45.81</v>
      </c>
    </row>
    <row r="10377" spans="1:2" ht="15">
      <c r="A10377" s="629" t="s">
        <v>10696</v>
      </c>
      <c r="B10377" s="630">
        <v>52.43</v>
      </c>
    </row>
    <row r="10378" spans="1:2" ht="15">
      <c r="A10378" s="629" t="s">
        <v>10697</v>
      </c>
      <c r="B10378" s="630">
        <v>48.48</v>
      </c>
    </row>
    <row r="10379" spans="1:2" ht="15">
      <c r="A10379" s="629" t="s">
        <v>10698</v>
      </c>
      <c r="B10379" s="630">
        <v>54.05</v>
      </c>
    </row>
    <row r="10380" spans="1:2" ht="15">
      <c r="A10380" s="629" t="s">
        <v>10699</v>
      </c>
      <c r="B10380" s="630">
        <v>50.1</v>
      </c>
    </row>
    <row r="10381" spans="1:2" ht="15">
      <c r="A10381" s="629" t="s">
        <v>10700</v>
      </c>
      <c r="B10381" s="630">
        <v>55.38</v>
      </c>
    </row>
    <row r="10382" spans="1:2" ht="15">
      <c r="A10382" s="629" t="s">
        <v>10701</v>
      </c>
      <c r="B10382" s="630">
        <v>51.43</v>
      </c>
    </row>
    <row r="10383" spans="1:2" ht="15">
      <c r="A10383" s="629" t="s">
        <v>10702</v>
      </c>
      <c r="B10383" s="630">
        <v>57.32</v>
      </c>
    </row>
    <row r="10384" spans="1:2" ht="15">
      <c r="A10384" s="629" t="s">
        <v>10703</v>
      </c>
      <c r="B10384" s="630">
        <v>53.38</v>
      </c>
    </row>
    <row r="10385" spans="1:2" ht="15">
      <c r="A10385" s="629" t="s">
        <v>10704</v>
      </c>
      <c r="B10385" s="630">
        <v>28.43</v>
      </c>
    </row>
    <row r="10386" spans="1:2" ht="15">
      <c r="A10386" s="629" t="s">
        <v>10705</v>
      </c>
      <c r="B10386" s="630">
        <v>25.34</v>
      </c>
    </row>
    <row r="10387" spans="1:2" ht="15">
      <c r="A10387" s="629" t="s">
        <v>10706</v>
      </c>
      <c r="B10387" s="630">
        <v>232.24</v>
      </c>
    </row>
    <row r="10388" spans="1:2" ht="15">
      <c r="A10388" s="629" t="s">
        <v>10707</v>
      </c>
      <c r="B10388" s="630">
        <v>206.46</v>
      </c>
    </row>
    <row r="10389" spans="1:2" ht="15">
      <c r="A10389" s="629" t="s">
        <v>10708</v>
      </c>
      <c r="B10389" s="630">
        <v>293.74</v>
      </c>
    </row>
    <row r="10390" spans="1:2" ht="15">
      <c r="A10390" s="629" t="s">
        <v>10709</v>
      </c>
      <c r="B10390" s="630">
        <v>267.97000000000003</v>
      </c>
    </row>
    <row r="10391" spans="1:2" ht="15">
      <c r="A10391" s="629" t="s">
        <v>10710</v>
      </c>
      <c r="B10391" s="630">
        <v>53.18</v>
      </c>
    </row>
    <row r="10392" spans="1:2" ht="15">
      <c r="A10392" s="629" t="s">
        <v>10711</v>
      </c>
      <c r="B10392" s="630">
        <v>47.69</v>
      </c>
    </row>
    <row r="10393" spans="1:2" ht="15">
      <c r="A10393" s="629" t="s">
        <v>10712</v>
      </c>
      <c r="B10393" s="630">
        <v>58.27</v>
      </c>
    </row>
    <row r="10394" spans="1:2" ht="15">
      <c r="A10394" s="629" t="s">
        <v>10713</v>
      </c>
      <c r="B10394" s="630">
        <v>52.78</v>
      </c>
    </row>
    <row r="10395" spans="1:2" ht="15">
      <c r="A10395" s="629" t="s">
        <v>10714</v>
      </c>
      <c r="B10395" s="630">
        <v>65.010000000000005</v>
      </c>
    </row>
    <row r="10396" spans="1:2" ht="15">
      <c r="A10396" s="629" t="s">
        <v>10715</v>
      </c>
      <c r="B10396" s="630">
        <v>59.52</v>
      </c>
    </row>
    <row r="10397" spans="1:2" ht="15">
      <c r="A10397" s="629" t="s">
        <v>10716</v>
      </c>
      <c r="B10397" s="630">
        <v>73.87</v>
      </c>
    </row>
    <row r="10398" spans="1:2" ht="15">
      <c r="A10398" s="629" t="s">
        <v>10717</v>
      </c>
      <c r="B10398" s="630">
        <v>68.38</v>
      </c>
    </row>
    <row r="10399" spans="1:2" ht="15">
      <c r="A10399" s="629" t="s">
        <v>10718</v>
      </c>
      <c r="B10399" s="630">
        <v>96.75</v>
      </c>
    </row>
    <row r="10400" spans="1:2" ht="15">
      <c r="A10400" s="629" t="s">
        <v>10719</v>
      </c>
      <c r="B10400" s="630">
        <v>87.56</v>
      </c>
    </row>
    <row r="10401" spans="1:2" ht="15">
      <c r="A10401" s="629" t="s">
        <v>10720</v>
      </c>
      <c r="B10401" s="630">
        <v>88.52</v>
      </c>
    </row>
    <row r="10402" spans="1:2" ht="15">
      <c r="A10402" s="629" t="s">
        <v>10721</v>
      </c>
      <c r="B10402" s="630">
        <v>79.319999999999993</v>
      </c>
    </row>
    <row r="10403" spans="1:2" ht="15">
      <c r="A10403" s="629" t="s">
        <v>10722</v>
      </c>
      <c r="B10403" s="630">
        <v>55.2</v>
      </c>
    </row>
    <row r="10404" spans="1:2" ht="15">
      <c r="A10404" s="629" t="s">
        <v>10723</v>
      </c>
      <c r="B10404" s="630">
        <v>49.95</v>
      </c>
    </row>
    <row r="10405" spans="1:2" ht="15">
      <c r="A10405" s="629" t="s">
        <v>10724</v>
      </c>
      <c r="B10405" s="630">
        <v>138.61000000000001</v>
      </c>
    </row>
    <row r="10406" spans="1:2" ht="15">
      <c r="A10406" s="629" t="s">
        <v>10725</v>
      </c>
      <c r="B10406" s="630">
        <v>130.6</v>
      </c>
    </row>
    <row r="10407" spans="1:2" ht="15">
      <c r="A10407" s="629" t="s">
        <v>10726</v>
      </c>
      <c r="B10407" s="630">
        <v>110.35</v>
      </c>
    </row>
    <row r="10408" spans="1:2" ht="15">
      <c r="A10408" s="629" t="s">
        <v>10727</v>
      </c>
      <c r="B10408" s="630">
        <v>101.14</v>
      </c>
    </row>
    <row r="10409" spans="1:2" ht="15">
      <c r="A10409" s="629" t="s">
        <v>10728</v>
      </c>
      <c r="B10409" s="630">
        <v>27.25</v>
      </c>
    </row>
    <row r="10410" spans="1:2" ht="15">
      <c r="A10410" s="629" t="s">
        <v>10729</v>
      </c>
      <c r="B10410" s="630">
        <v>24.76</v>
      </c>
    </row>
    <row r="10411" spans="1:2" ht="15">
      <c r="A10411" s="629" t="s">
        <v>10730</v>
      </c>
      <c r="B10411" s="630">
        <v>46.54</v>
      </c>
    </row>
    <row r="10412" spans="1:2" ht="15">
      <c r="A10412" s="629" t="s">
        <v>10731</v>
      </c>
      <c r="B10412" s="630">
        <v>43.24</v>
      </c>
    </row>
    <row r="10413" spans="1:2" ht="15">
      <c r="A10413" s="629" t="s">
        <v>10732</v>
      </c>
      <c r="B10413" s="630">
        <v>9.24</v>
      </c>
    </row>
    <row r="10414" spans="1:2" ht="15">
      <c r="A10414" s="629" t="s">
        <v>10733</v>
      </c>
      <c r="B10414" s="630">
        <v>8.4</v>
      </c>
    </row>
    <row r="10415" spans="1:2" ht="15">
      <c r="A10415" s="629" t="s">
        <v>10734</v>
      </c>
      <c r="B10415" s="630">
        <v>11.53</v>
      </c>
    </row>
    <row r="10416" spans="1:2" ht="15">
      <c r="A10416" s="629" t="s">
        <v>10735</v>
      </c>
      <c r="B10416" s="630">
        <v>10.62</v>
      </c>
    </row>
    <row r="10417" spans="1:2" ht="15">
      <c r="A10417" s="629" t="s">
        <v>10736</v>
      </c>
      <c r="B10417" s="630">
        <v>13.32</v>
      </c>
    </row>
    <row r="10418" spans="1:2" ht="15">
      <c r="A10418" s="629" t="s">
        <v>10737</v>
      </c>
      <c r="B10418" s="630">
        <v>12.26</v>
      </c>
    </row>
    <row r="10419" spans="1:2" ht="15">
      <c r="A10419" s="629" t="s">
        <v>10738</v>
      </c>
      <c r="B10419" s="630">
        <v>17.75</v>
      </c>
    </row>
    <row r="10420" spans="1:2" ht="15">
      <c r="A10420" s="629" t="s">
        <v>10739</v>
      </c>
      <c r="B10420" s="630">
        <v>16.34</v>
      </c>
    </row>
    <row r="10421" spans="1:2" ht="15">
      <c r="A10421" s="629" t="s">
        <v>10740</v>
      </c>
      <c r="B10421" s="630">
        <v>72.010000000000005</v>
      </c>
    </row>
    <row r="10422" spans="1:2" ht="15">
      <c r="A10422" s="629" t="s">
        <v>10741</v>
      </c>
      <c r="B10422" s="630">
        <v>65.89</v>
      </c>
    </row>
    <row r="10423" spans="1:2" ht="15">
      <c r="A10423" s="629" t="s">
        <v>10742</v>
      </c>
      <c r="B10423" s="630">
        <v>2105.0500000000002</v>
      </c>
    </row>
    <row r="10424" spans="1:2" ht="15">
      <c r="A10424" s="629" t="s">
        <v>10743</v>
      </c>
      <c r="B10424" s="630">
        <v>2055.71</v>
      </c>
    </row>
    <row r="10425" spans="1:2" ht="15">
      <c r="A10425" s="629" t="s">
        <v>10744</v>
      </c>
      <c r="B10425" s="630">
        <v>125.16</v>
      </c>
    </row>
    <row r="10426" spans="1:2" ht="15">
      <c r="A10426" s="629" t="s">
        <v>10745</v>
      </c>
      <c r="B10426" s="630">
        <v>117.14</v>
      </c>
    </row>
    <row r="10427" spans="1:2" ht="15">
      <c r="A10427" s="629" t="s">
        <v>10746</v>
      </c>
      <c r="B10427" s="630">
        <v>10.95</v>
      </c>
    </row>
    <row r="10428" spans="1:2" ht="15">
      <c r="A10428" s="629" t="s">
        <v>10747</v>
      </c>
      <c r="B10428" s="630">
        <v>10.210000000000001</v>
      </c>
    </row>
    <row r="10429" spans="1:2" ht="15">
      <c r="A10429" s="629" t="s">
        <v>10748</v>
      </c>
      <c r="B10429" s="630">
        <v>10.11</v>
      </c>
    </row>
    <row r="10430" spans="1:2" ht="15">
      <c r="A10430" s="629" t="s">
        <v>10749</v>
      </c>
      <c r="B10430" s="630">
        <v>9.3699999999999992</v>
      </c>
    </row>
    <row r="10431" spans="1:2" ht="15">
      <c r="A10431" s="629" t="s">
        <v>10750</v>
      </c>
      <c r="B10431" s="630">
        <v>29.25</v>
      </c>
    </row>
    <row r="10432" spans="1:2" ht="15">
      <c r="A10432" s="629" t="s">
        <v>10751</v>
      </c>
      <c r="B10432" s="630">
        <v>26.79</v>
      </c>
    </row>
    <row r="10433" spans="1:2" ht="15">
      <c r="A10433" s="629" t="s">
        <v>10752</v>
      </c>
      <c r="B10433" s="630">
        <v>26.1</v>
      </c>
    </row>
    <row r="10434" spans="1:2" ht="15">
      <c r="A10434" s="629" t="s">
        <v>10753</v>
      </c>
      <c r="B10434" s="630">
        <v>23.63</v>
      </c>
    </row>
    <row r="10435" spans="1:2" ht="15">
      <c r="A10435" s="629" t="s">
        <v>10754</v>
      </c>
      <c r="B10435" s="630">
        <v>38.700000000000003</v>
      </c>
    </row>
    <row r="10436" spans="1:2" ht="15">
      <c r="A10436" s="629" t="s">
        <v>10755</v>
      </c>
      <c r="B10436" s="630">
        <v>35.25</v>
      </c>
    </row>
    <row r="10437" spans="1:2" ht="15">
      <c r="A10437" s="629" t="s">
        <v>10756</v>
      </c>
      <c r="B10437" s="630">
        <v>35.130000000000003</v>
      </c>
    </row>
    <row r="10438" spans="1:2" ht="15">
      <c r="A10438" s="629" t="s">
        <v>10757</v>
      </c>
      <c r="B10438" s="630">
        <v>31.67</v>
      </c>
    </row>
    <row r="10439" spans="1:2" ht="15">
      <c r="A10439" s="629" t="s">
        <v>10758</v>
      </c>
      <c r="B10439" s="630">
        <v>60.13</v>
      </c>
    </row>
    <row r="10440" spans="1:2" ht="15">
      <c r="A10440" s="629" t="s">
        <v>10759</v>
      </c>
      <c r="B10440" s="630">
        <v>54.71</v>
      </c>
    </row>
    <row r="10441" spans="1:2" ht="15">
      <c r="A10441" s="629" t="s">
        <v>10760</v>
      </c>
      <c r="B10441" s="630">
        <v>54.78</v>
      </c>
    </row>
    <row r="10442" spans="1:2" ht="15">
      <c r="A10442" s="629" t="s">
        <v>10761</v>
      </c>
      <c r="B10442" s="630">
        <v>49.36</v>
      </c>
    </row>
    <row r="10443" spans="1:2" ht="15">
      <c r="A10443" s="629" t="s">
        <v>10762</v>
      </c>
      <c r="B10443" s="630">
        <v>69.319999999999993</v>
      </c>
    </row>
    <row r="10444" spans="1:2" ht="15">
      <c r="A10444" s="629" t="s">
        <v>10763</v>
      </c>
      <c r="B10444" s="630">
        <v>62.9</v>
      </c>
    </row>
    <row r="10445" spans="1:2" ht="15">
      <c r="A10445" s="629" t="s">
        <v>10764</v>
      </c>
      <c r="B10445" s="630">
        <v>63.21</v>
      </c>
    </row>
    <row r="10446" spans="1:2" ht="15">
      <c r="A10446" s="629" t="s">
        <v>10765</v>
      </c>
      <c r="B10446" s="630">
        <v>56.79</v>
      </c>
    </row>
    <row r="10447" spans="1:2" ht="15">
      <c r="A10447" s="629" t="s">
        <v>10766</v>
      </c>
      <c r="B10447" s="630">
        <v>3.32</v>
      </c>
    </row>
    <row r="10448" spans="1:2" ht="15">
      <c r="A10448" s="629" t="s">
        <v>10767</v>
      </c>
      <c r="B10448" s="630">
        <v>3.01</v>
      </c>
    </row>
    <row r="10449" spans="1:2" ht="15">
      <c r="A10449" s="629" t="s">
        <v>10768</v>
      </c>
      <c r="B10449" s="630">
        <v>77.94</v>
      </c>
    </row>
    <row r="10450" spans="1:2" ht="15">
      <c r="A10450" s="629" t="s">
        <v>10769</v>
      </c>
      <c r="B10450" s="630">
        <v>74.89</v>
      </c>
    </row>
    <row r="10451" spans="1:2" ht="15">
      <c r="A10451" s="629" t="s">
        <v>10770</v>
      </c>
      <c r="B10451" s="630">
        <v>706.13</v>
      </c>
    </row>
    <row r="10452" spans="1:2" ht="15">
      <c r="A10452" s="629" t="s">
        <v>10771</v>
      </c>
      <c r="B10452" s="630">
        <v>661.7</v>
      </c>
    </row>
    <row r="10453" spans="1:2" ht="15">
      <c r="A10453" s="629" t="s">
        <v>10772</v>
      </c>
      <c r="B10453" s="630">
        <v>72.03</v>
      </c>
    </row>
    <row r="10454" spans="1:2" ht="15">
      <c r="A10454" s="629" t="s">
        <v>10773</v>
      </c>
      <c r="B10454" s="630">
        <v>63.93</v>
      </c>
    </row>
    <row r="10455" spans="1:2" ht="15">
      <c r="A10455" s="629" t="s">
        <v>10774</v>
      </c>
      <c r="B10455" s="630">
        <v>95.03</v>
      </c>
    </row>
    <row r="10456" spans="1:2" ht="15">
      <c r="A10456" s="629" t="s">
        <v>10775</v>
      </c>
      <c r="B10456" s="630">
        <v>86.93</v>
      </c>
    </row>
    <row r="10457" spans="1:2" ht="15">
      <c r="A10457" s="629" t="s">
        <v>10776</v>
      </c>
      <c r="B10457" s="630">
        <v>153.05000000000001</v>
      </c>
    </row>
    <row r="10458" spans="1:2" ht="15">
      <c r="A10458" s="629" t="s">
        <v>10777</v>
      </c>
      <c r="B10458" s="630">
        <v>141.88</v>
      </c>
    </row>
    <row r="10459" spans="1:2" ht="15">
      <c r="A10459" s="629" t="s">
        <v>10778</v>
      </c>
      <c r="B10459" s="630">
        <v>125.53</v>
      </c>
    </row>
    <row r="10460" spans="1:2" ht="15">
      <c r="A10460" s="629" t="s">
        <v>10779</v>
      </c>
      <c r="B10460" s="630">
        <v>113.62</v>
      </c>
    </row>
    <row r="10461" spans="1:2" ht="15">
      <c r="A10461" s="629" t="s">
        <v>10780</v>
      </c>
      <c r="B10461" s="630">
        <v>56.8</v>
      </c>
    </row>
    <row r="10462" spans="1:2" ht="15">
      <c r="A10462" s="629" t="s">
        <v>10781</v>
      </c>
      <c r="B10462" s="630">
        <v>50.57</v>
      </c>
    </row>
    <row r="10463" spans="1:2" ht="15">
      <c r="A10463" s="629" t="s">
        <v>10782</v>
      </c>
      <c r="B10463" s="630">
        <v>68.239999999999995</v>
      </c>
    </row>
    <row r="10464" spans="1:2" ht="15">
      <c r="A10464" s="629" t="s">
        <v>10783</v>
      </c>
      <c r="B10464" s="630">
        <v>62.01</v>
      </c>
    </row>
    <row r="10465" spans="1:2" ht="15">
      <c r="A10465" s="629" t="s">
        <v>10784</v>
      </c>
      <c r="B10465" s="630">
        <v>85.79</v>
      </c>
    </row>
    <row r="10466" spans="1:2" ht="15">
      <c r="A10466" s="629" t="s">
        <v>10785</v>
      </c>
      <c r="B10466" s="630">
        <v>77.680000000000007</v>
      </c>
    </row>
    <row r="10467" spans="1:2" ht="15">
      <c r="A10467" s="629" t="s">
        <v>10786</v>
      </c>
      <c r="B10467" s="630">
        <v>32.1</v>
      </c>
    </row>
    <row r="10468" spans="1:2" ht="15">
      <c r="A10468" s="629" t="s">
        <v>10787</v>
      </c>
      <c r="B10468" s="630">
        <v>29.64</v>
      </c>
    </row>
    <row r="10469" spans="1:2" ht="15">
      <c r="A10469" s="629" t="s">
        <v>10788</v>
      </c>
      <c r="B10469" s="630">
        <v>232.86</v>
      </c>
    </row>
    <row r="10470" spans="1:2" ht="15">
      <c r="A10470" s="629" t="s">
        <v>10789</v>
      </c>
      <c r="B10470" s="630">
        <v>209.81</v>
      </c>
    </row>
    <row r="10471" spans="1:2" ht="15">
      <c r="A10471" s="629" t="s">
        <v>10790</v>
      </c>
      <c r="B10471" s="630">
        <v>196.81</v>
      </c>
    </row>
    <row r="10472" spans="1:2" ht="15">
      <c r="A10472" s="629" t="s">
        <v>10791</v>
      </c>
      <c r="B10472" s="630">
        <v>175.5</v>
      </c>
    </row>
    <row r="10473" spans="1:2" ht="15">
      <c r="A10473" s="629" t="s">
        <v>10792</v>
      </c>
      <c r="B10473" s="630">
        <v>4.78</v>
      </c>
    </row>
    <row r="10474" spans="1:2" ht="15">
      <c r="A10474" s="629" t="s">
        <v>10793</v>
      </c>
      <c r="B10474" s="630">
        <v>4.78</v>
      </c>
    </row>
    <row r="10475" spans="1:2" ht="15">
      <c r="A10475" s="629" t="s">
        <v>10794</v>
      </c>
      <c r="B10475" s="630">
        <v>4.17</v>
      </c>
    </row>
    <row r="10476" spans="1:2" ht="15">
      <c r="A10476" s="629" t="s">
        <v>10795</v>
      </c>
      <c r="B10476" s="630">
        <v>4.17</v>
      </c>
    </row>
    <row r="10477" spans="1:2" ht="15">
      <c r="A10477" s="629" t="s">
        <v>10796</v>
      </c>
      <c r="B10477" s="630">
        <v>4.2300000000000004</v>
      </c>
    </row>
    <row r="10478" spans="1:2" ht="15">
      <c r="A10478" s="629" t="s">
        <v>10797</v>
      </c>
      <c r="B10478" s="630">
        <v>4.2300000000000004</v>
      </c>
    </row>
    <row r="10479" spans="1:2" ht="15">
      <c r="A10479" s="629" t="s">
        <v>10798</v>
      </c>
      <c r="B10479" s="630">
        <v>4.3</v>
      </c>
    </row>
    <row r="10480" spans="1:2" ht="15">
      <c r="A10480" s="629" t="s">
        <v>10799</v>
      </c>
      <c r="B10480" s="630">
        <v>4.3</v>
      </c>
    </row>
    <row r="10481" spans="1:2" ht="15">
      <c r="A10481" s="629" t="s">
        <v>10800</v>
      </c>
      <c r="B10481" s="630">
        <v>4.59</v>
      </c>
    </row>
    <row r="10482" spans="1:2" ht="15">
      <c r="A10482" s="629" t="s">
        <v>10801</v>
      </c>
      <c r="B10482" s="630">
        <v>4.59</v>
      </c>
    </row>
    <row r="10483" spans="1:2" ht="15">
      <c r="A10483" s="629" t="s">
        <v>10802</v>
      </c>
      <c r="B10483" s="630">
        <v>4.01</v>
      </c>
    </row>
    <row r="10484" spans="1:2" ht="15">
      <c r="A10484" s="629" t="s">
        <v>10803</v>
      </c>
      <c r="B10484" s="630">
        <v>4.01</v>
      </c>
    </row>
    <row r="10485" spans="1:2" ht="15">
      <c r="A10485" s="629" t="s">
        <v>10804</v>
      </c>
      <c r="B10485" s="630">
        <v>4.0599999999999996</v>
      </c>
    </row>
    <row r="10486" spans="1:2" ht="15">
      <c r="A10486" s="629" t="s">
        <v>10805</v>
      </c>
      <c r="B10486" s="630">
        <v>4.0599999999999996</v>
      </c>
    </row>
    <row r="10487" spans="1:2" ht="15">
      <c r="A10487" s="629" t="s">
        <v>10806</v>
      </c>
      <c r="B10487" s="630">
        <v>3.42</v>
      </c>
    </row>
    <row r="10488" spans="1:2" ht="15">
      <c r="A10488" s="629" t="s">
        <v>10807</v>
      </c>
      <c r="B10488" s="630">
        <v>3.42</v>
      </c>
    </row>
    <row r="10489" spans="1:2" ht="15">
      <c r="A10489" s="629" t="s">
        <v>10808</v>
      </c>
      <c r="B10489" s="630">
        <v>9.2200000000000006</v>
      </c>
    </row>
    <row r="10490" spans="1:2" ht="15">
      <c r="A10490" s="629" t="s">
        <v>10809</v>
      </c>
      <c r="B10490" s="630">
        <v>8.6199999999999992</v>
      </c>
    </row>
    <row r="10491" spans="1:2" ht="15">
      <c r="A10491" s="629" t="s">
        <v>10810</v>
      </c>
      <c r="B10491" s="630">
        <v>7.87</v>
      </c>
    </row>
    <row r="10492" spans="1:2" ht="15">
      <c r="A10492" s="629" t="s">
        <v>10811</v>
      </c>
      <c r="B10492" s="630">
        <v>7.37</v>
      </c>
    </row>
    <row r="10493" spans="1:2" ht="15">
      <c r="A10493" s="629" t="s">
        <v>10812</v>
      </c>
      <c r="B10493" s="630">
        <v>7.19</v>
      </c>
    </row>
    <row r="10494" spans="1:2" ht="15">
      <c r="A10494" s="629" t="s">
        <v>10813</v>
      </c>
      <c r="B10494" s="630">
        <v>6.79</v>
      </c>
    </row>
    <row r="10495" spans="1:2" ht="15">
      <c r="A10495" s="629" t="s">
        <v>10814</v>
      </c>
      <c r="B10495" s="630">
        <v>8.3699999999999992</v>
      </c>
    </row>
    <row r="10496" spans="1:2" ht="15">
      <c r="A10496" s="629" t="s">
        <v>10815</v>
      </c>
      <c r="B10496" s="630">
        <v>7.83</v>
      </c>
    </row>
    <row r="10497" spans="1:2" ht="15">
      <c r="A10497" s="629" t="s">
        <v>10816</v>
      </c>
      <c r="B10497" s="630">
        <v>8.2799999999999994</v>
      </c>
    </row>
    <row r="10498" spans="1:2" ht="15">
      <c r="A10498" s="629" t="s">
        <v>10817</v>
      </c>
      <c r="B10498" s="630">
        <v>7.79</v>
      </c>
    </row>
    <row r="10499" spans="1:2" ht="15">
      <c r="A10499" s="629" t="s">
        <v>10818</v>
      </c>
      <c r="B10499" s="630">
        <v>8.4499999999999993</v>
      </c>
    </row>
    <row r="10500" spans="1:2" ht="15">
      <c r="A10500" s="629" t="s">
        <v>10819</v>
      </c>
      <c r="B10500" s="630">
        <v>7.86</v>
      </c>
    </row>
    <row r="10501" spans="1:2" ht="15">
      <c r="A10501" s="629" t="s">
        <v>10820</v>
      </c>
      <c r="B10501" s="630">
        <v>7.94</v>
      </c>
    </row>
    <row r="10502" spans="1:2" ht="15">
      <c r="A10502" s="629" t="s">
        <v>10821</v>
      </c>
      <c r="B10502" s="630">
        <v>7.42</v>
      </c>
    </row>
    <row r="10503" spans="1:2" ht="15">
      <c r="A10503" s="629" t="s">
        <v>10822</v>
      </c>
      <c r="B10503" s="630">
        <v>6.75</v>
      </c>
    </row>
    <row r="10504" spans="1:2" ht="15">
      <c r="A10504" s="629" t="s">
        <v>10823</v>
      </c>
      <c r="B10504" s="630">
        <v>6.31</v>
      </c>
    </row>
    <row r="10505" spans="1:2" ht="15">
      <c r="A10505" s="629" t="s">
        <v>10824</v>
      </c>
      <c r="B10505" s="630">
        <v>9.7100000000000009</v>
      </c>
    </row>
    <row r="10506" spans="1:2" ht="15">
      <c r="A10506" s="629" t="s">
        <v>10825</v>
      </c>
      <c r="B10506" s="630">
        <v>9.11</v>
      </c>
    </row>
    <row r="10507" spans="1:2" ht="15">
      <c r="A10507" s="629" t="s">
        <v>10826</v>
      </c>
      <c r="B10507" s="630">
        <v>8.5500000000000007</v>
      </c>
    </row>
    <row r="10508" spans="1:2" ht="15">
      <c r="A10508" s="629" t="s">
        <v>10827</v>
      </c>
      <c r="B10508" s="630">
        <v>8.02</v>
      </c>
    </row>
    <row r="10509" spans="1:2" ht="15">
      <c r="A10509" s="629" t="s">
        <v>10828</v>
      </c>
      <c r="B10509" s="630">
        <v>8.0500000000000007</v>
      </c>
    </row>
    <row r="10510" spans="1:2" ht="15">
      <c r="A10510" s="629" t="s">
        <v>10829</v>
      </c>
      <c r="B10510" s="630">
        <v>7.6</v>
      </c>
    </row>
    <row r="10511" spans="1:2" ht="15">
      <c r="A10511" s="629" t="s">
        <v>10830</v>
      </c>
      <c r="B10511" s="630">
        <v>9.23</v>
      </c>
    </row>
    <row r="10512" spans="1:2" ht="15">
      <c r="A10512" s="629" t="s">
        <v>10831</v>
      </c>
      <c r="B10512" s="630">
        <v>8.6300000000000008</v>
      </c>
    </row>
    <row r="10513" spans="1:2" ht="15">
      <c r="A10513" s="629" t="s">
        <v>10832</v>
      </c>
      <c r="B10513" s="630">
        <v>8.9700000000000006</v>
      </c>
    </row>
    <row r="10514" spans="1:2" ht="15">
      <c r="A10514" s="629" t="s">
        <v>10833</v>
      </c>
      <c r="B10514" s="630">
        <v>8.44</v>
      </c>
    </row>
    <row r="10515" spans="1:2" ht="15">
      <c r="A10515" s="629" t="s">
        <v>10834</v>
      </c>
      <c r="B10515" s="630">
        <v>8.9499999999999993</v>
      </c>
    </row>
    <row r="10516" spans="1:2" ht="15">
      <c r="A10516" s="629" t="s">
        <v>10835</v>
      </c>
      <c r="B10516" s="630">
        <v>8.34</v>
      </c>
    </row>
    <row r="10517" spans="1:2" ht="15">
      <c r="A10517" s="629" t="s">
        <v>10836</v>
      </c>
      <c r="B10517" s="630">
        <v>8.44</v>
      </c>
    </row>
    <row r="10518" spans="1:2" ht="15">
      <c r="A10518" s="629" t="s">
        <v>10837</v>
      </c>
      <c r="B10518" s="630">
        <v>7.91</v>
      </c>
    </row>
    <row r="10519" spans="1:2" ht="15">
      <c r="A10519" s="629" t="s">
        <v>10838</v>
      </c>
      <c r="B10519" s="630">
        <v>7.24</v>
      </c>
    </row>
    <row r="10520" spans="1:2" ht="15">
      <c r="A10520" s="629" t="s">
        <v>10839</v>
      </c>
      <c r="B10520" s="630">
        <v>6.79</v>
      </c>
    </row>
    <row r="10521" spans="1:2" ht="15">
      <c r="A10521" s="629" t="s">
        <v>10840</v>
      </c>
      <c r="B10521" s="630">
        <v>9.1999999999999993</v>
      </c>
    </row>
    <row r="10522" spans="1:2" ht="15">
      <c r="A10522" s="629" t="s">
        <v>10841</v>
      </c>
      <c r="B10522" s="630">
        <v>9.1999999999999993</v>
      </c>
    </row>
    <row r="10523" spans="1:2" ht="15">
      <c r="A10523" s="629" t="s">
        <v>10842</v>
      </c>
      <c r="B10523" s="630">
        <v>21.61</v>
      </c>
    </row>
    <row r="10524" spans="1:2" ht="15">
      <c r="A10524" s="629" t="s">
        <v>10843</v>
      </c>
      <c r="B10524" s="630">
        <v>21.61</v>
      </c>
    </row>
    <row r="10525" spans="1:2" ht="15">
      <c r="A10525" s="629" t="s">
        <v>10844</v>
      </c>
      <c r="B10525" s="630">
        <v>17.48</v>
      </c>
    </row>
    <row r="10526" spans="1:2" ht="15">
      <c r="A10526" s="629" t="s">
        <v>10845</v>
      </c>
      <c r="B10526" s="630">
        <v>17.48</v>
      </c>
    </row>
    <row r="10527" spans="1:2" ht="15">
      <c r="A10527" s="629" t="s">
        <v>10846</v>
      </c>
      <c r="B10527" s="630">
        <v>17.309999999999999</v>
      </c>
    </row>
    <row r="10528" spans="1:2" ht="15">
      <c r="A10528" s="629" t="s">
        <v>10847</v>
      </c>
      <c r="B10528" s="630">
        <v>17.309999999999999</v>
      </c>
    </row>
    <row r="10529" spans="1:2" ht="15">
      <c r="A10529" s="629" t="s">
        <v>10848</v>
      </c>
      <c r="B10529" s="630">
        <v>16.559999999999999</v>
      </c>
    </row>
    <row r="10530" spans="1:2" ht="15">
      <c r="A10530" s="629" t="s">
        <v>10849</v>
      </c>
      <c r="B10530" s="630">
        <v>16.559999999999999</v>
      </c>
    </row>
    <row r="10531" spans="1:2" ht="15">
      <c r="A10531" s="629" t="s">
        <v>10850</v>
      </c>
      <c r="B10531" s="630">
        <v>16.079999999999998</v>
      </c>
    </row>
    <row r="10532" spans="1:2" ht="15">
      <c r="A10532" s="629" t="s">
        <v>10851</v>
      </c>
      <c r="B10532" s="630">
        <v>16.079999999999998</v>
      </c>
    </row>
    <row r="10533" spans="1:2" ht="15">
      <c r="A10533" s="629" t="s">
        <v>10852</v>
      </c>
      <c r="B10533" s="630">
        <v>15.69</v>
      </c>
    </row>
    <row r="10534" spans="1:2" ht="15">
      <c r="A10534" s="629" t="s">
        <v>10853</v>
      </c>
      <c r="B10534" s="630">
        <v>15.69</v>
      </c>
    </row>
    <row r="10535" spans="1:2" ht="15">
      <c r="A10535" s="629" t="s">
        <v>10854</v>
      </c>
      <c r="B10535" s="630">
        <v>13.89</v>
      </c>
    </row>
    <row r="10536" spans="1:2" ht="15">
      <c r="A10536" s="629" t="s">
        <v>10855</v>
      </c>
      <c r="B10536" s="630">
        <v>13.89</v>
      </c>
    </row>
    <row r="10537" spans="1:2" ht="15">
      <c r="A10537" s="629" t="s">
        <v>10856</v>
      </c>
      <c r="B10537" s="630">
        <v>12.53</v>
      </c>
    </row>
    <row r="10538" spans="1:2" ht="15">
      <c r="A10538" s="629" t="s">
        <v>10857</v>
      </c>
      <c r="B10538" s="630">
        <v>12.53</v>
      </c>
    </row>
    <row r="10539" spans="1:2" ht="15">
      <c r="A10539" s="629" t="s">
        <v>10858</v>
      </c>
      <c r="B10539" s="630">
        <v>12.41</v>
      </c>
    </row>
    <row r="10540" spans="1:2" ht="15">
      <c r="A10540" s="629" t="s">
        <v>10859</v>
      </c>
      <c r="B10540" s="630">
        <v>12.41</v>
      </c>
    </row>
    <row r="10541" spans="1:2" ht="15">
      <c r="A10541" s="629" t="s">
        <v>10860</v>
      </c>
      <c r="B10541" s="630">
        <v>12</v>
      </c>
    </row>
    <row r="10542" spans="1:2" ht="15">
      <c r="A10542" s="629" t="s">
        <v>10861</v>
      </c>
      <c r="B10542" s="630">
        <v>12</v>
      </c>
    </row>
    <row r="10543" spans="1:2" ht="15">
      <c r="A10543" s="629" t="s">
        <v>10862</v>
      </c>
      <c r="B10543" s="630">
        <v>11.56</v>
      </c>
    </row>
    <row r="10544" spans="1:2" ht="15">
      <c r="A10544" s="629" t="s">
        <v>10863</v>
      </c>
      <c r="B10544" s="630">
        <v>11.56</v>
      </c>
    </row>
    <row r="10545" spans="1:2" ht="15">
      <c r="A10545" s="629" t="s">
        <v>10864</v>
      </c>
      <c r="B10545" s="630">
        <v>11.29</v>
      </c>
    </row>
    <row r="10546" spans="1:2" ht="15">
      <c r="A10546" s="629" t="s">
        <v>10865</v>
      </c>
      <c r="B10546" s="630">
        <v>11.29</v>
      </c>
    </row>
    <row r="10547" spans="1:2" ht="15">
      <c r="A10547" s="629" t="s">
        <v>10866</v>
      </c>
      <c r="B10547" s="630">
        <v>8.3699999999999992</v>
      </c>
    </row>
    <row r="10548" spans="1:2" ht="15">
      <c r="A10548" s="629" t="s">
        <v>10867</v>
      </c>
      <c r="B10548" s="630">
        <v>8.3699999999999992</v>
      </c>
    </row>
    <row r="10549" spans="1:2" ht="15">
      <c r="A10549" s="629" t="s">
        <v>10868</v>
      </c>
      <c r="B10549" s="630">
        <v>20.14</v>
      </c>
    </row>
    <row r="10550" spans="1:2" ht="15">
      <c r="A10550" s="629" t="s">
        <v>10869</v>
      </c>
      <c r="B10550" s="630">
        <v>20.14</v>
      </c>
    </row>
    <row r="10551" spans="1:2" ht="15">
      <c r="A10551" s="629" t="s">
        <v>10870</v>
      </c>
      <c r="B10551" s="630">
        <v>17.079999999999998</v>
      </c>
    </row>
    <row r="10552" spans="1:2" ht="15">
      <c r="A10552" s="629" t="s">
        <v>10871</v>
      </c>
      <c r="B10552" s="630">
        <v>17.079999999999998</v>
      </c>
    </row>
    <row r="10553" spans="1:2" ht="15">
      <c r="A10553" s="629" t="s">
        <v>10872</v>
      </c>
      <c r="B10553" s="630">
        <v>15.57</v>
      </c>
    </row>
    <row r="10554" spans="1:2" ht="15">
      <c r="A10554" s="629" t="s">
        <v>10873</v>
      </c>
      <c r="B10554" s="630">
        <v>15.57</v>
      </c>
    </row>
    <row r="10555" spans="1:2" ht="15">
      <c r="A10555" s="629" t="s">
        <v>10874</v>
      </c>
      <c r="B10555" s="630">
        <v>14.26</v>
      </c>
    </row>
    <row r="10556" spans="1:2" ht="15">
      <c r="A10556" s="629" t="s">
        <v>10875</v>
      </c>
      <c r="B10556" s="630">
        <v>14.26</v>
      </c>
    </row>
    <row r="10557" spans="1:2" ht="15">
      <c r="A10557" s="629" t="s">
        <v>10876</v>
      </c>
      <c r="B10557" s="630">
        <v>14.75</v>
      </c>
    </row>
    <row r="10558" spans="1:2" ht="15">
      <c r="A10558" s="629" t="s">
        <v>10877</v>
      </c>
      <c r="B10558" s="630">
        <v>14.75</v>
      </c>
    </row>
    <row r="10559" spans="1:2" ht="15">
      <c r="A10559" s="629" t="s">
        <v>10878</v>
      </c>
      <c r="B10559" s="630">
        <v>13.9</v>
      </c>
    </row>
    <row r="10560" spans="1:2" ht="15">
      <c r="A10560" s="629" t="s">
        <v>10879</v>
      </c>
      <c r="B10560" s="630">
        <v>13.9</v>
      </c>
    </row>
    <row r="10561" spans="1:2" ht="15">
      <c r="A10561" s="629" t="s">
        <v>10880</v>
      </c>
      <c r="B10561" s="630">
        <v>11.88</v>
      </c>
    </row>
    <row r="10562" spans="1:2" ht="15">
      <c r="A10562" s="629" t="s">
        <v>10881</v>
      </c>
      <c r="B10562" s="630">
        <v>11.88</v>
      </c>
    </row>
    <row r="10563" spans="1:2" ht="15">
      <c r="A10563" s="629" t="s">
        <v>10882</v>
      </c>
      <c r="B10563" s="630">
        <v>10.88</v>
      </c>
    </row>
    <row r="10564" spans="1:2" ht="15">
      <c r="A10564" s="629" t="s">
        <v>10883</v>
      </c>
      <c r="B10564" s="630">
        <v>10.88</v>
      </c>
    </row>
    <row r="10565" spans="1:2" ht="15">
      <c r="A10565" s="629" t="s">
        <v>10884</v>
      </c>
      <c r="B10565" s="630">
        <v>10.61</v>
      </c>
    </row>
    <row r="10566" spans="1:2" ht="15">
      <c r="A10566" s="629" t="s">
        <v>10885</v>
      </c>
      <c r="B10566" s="630">
        <v>10.61</v>
      </c>
    </row>
    <row r="10567" spans="1:2" ht="15">
      <c r="A10567" s="629" t="s">
        <v>10886</v>
      </c>
      <c r="B10567" s="630">
        <v>10.6</v>
      </c>
    </row>
    <row r="10568" spans="1:2" ht="15">
      <c r="A10568" s="629" t="s">
        <v>10887</v>
      </c>
      <c r="B10568" s="630">
        <v>10.6</v>
      </c>
    </row>
    <row r="10569" spans="1:2" ht="15">
      <c r="A10569" s="629" t="s">
        <v>10888</v>
      </c>
      <c r="B10569" s="630">
        <v>10.33</v>
      </c>
    </row>
    <row r="10570" spans="1:2" ht="15">
      <c r="A10570" s="629" t="s">
        <v>10889</v>
      </c>
      <c r="B10570" s="630">
        <v>10.33</v>
      </c>
    </row>
    <row r="10571" spans="1:2" ht="15">
      <c r="A10571" s="629" t="s">
        <v>10890</v>
      </c>
      <c r="B10571" s="630">
        <v>9.74</v>
      </c>
    </row>
    <row r="10572" spans="1:2" ht="15">
      <c r="A10572" s="629" t="s">
        <v>10891</v>
      </c>
      <c r="B10572" s="630">
        <v>9.74</v>
      </c>
    </row>
    <row r="10573" spans="1:2" ht="15">
      <c r="A10573" s="629" t="s">
        <v>10892</v>
      </c>
      <c r="B10573" s="630">
        <v>3.19</v>
      </c>
    </row>
    <row r="10574" spans="1:2" ht="15">
      <c r="A10574" s="629" t="s">
        <v>10893</v>
      </c>
      <c r="B10574" s="630">
        <v>2.97</v>
      </c>
    </row>
    <row r="10575" spans="1:2" ht="15">
      <c r="A10575" s="629" t="s">
        <v>10894</v>
      </c>
      <c r="B10575" s="630">
        <v>3.34</v>
      </c>
    </row>
    <row r="10576" spans="1:2" ht="15">
      <c r="A10576" s="629" t="s">
        <v>10895</v>
      </c>
      <c r="B10576" s="630">
        <v>3.1</v>
      </c>
    </row>
    <row r="10577" spans="1:2" ht="15">
      <c r="A10577" s="629" t="s">
        <v>10896</v>
      </c>
      <c r="B10577" s="630">
        <v>3.53</v>
      </c>
    </row>
    <row r="10578" spans="1:2" ht="15">
      <c r="A10578" s="629" t="s">
        <v>10897</v>
      </c>
      <c r="B10578" s="630">
        <v>3.27</v>
      </c>
    </row>
    <row r="10579" spans="1:2" ht="15">
      <c r="A10579" s="629" t="s">
        <v>10898</v>
      </c>
      <c r="B10579" s="630">
        <v>3.69</v>
      </c>
    </row>
    <row r="10580" spans="1:2" ht="15">
      <c r="A10580" s="629" t="s">
        <v>10899</v>
      </c>
      <c r="B10580" s="630">
        <v>3.4</v>
      </c>
    </row>
    <row r="10581" spans="1:2" ht="15">
      <c r="A10581" s="629" t="s">
        <v>10900</v>
      </c>
      <c r="B10581" s="630">
        <v>3.78</v>
      </c>
    </row>
    <row r="10582" spans="1:2" ht="15">
      <c r="A10582" s="629" t="s">
        <v>10901</v>
      </c>
      <c r="B10582" s="630">
        <v>3.48</v>
      </c>
    </row>
    <row r="10583" spans="1:2" ht="15">
      <c r="A10583" s="629" t="s">
        <v>10902</v>
      </c>
      <c r="B10583" s="630">
        <v>3.86</v>
      </c>
    </row>
    <row r="10584" spans="1:2" ht="15">
      <c r="A10584" s="629" t="s">
        <v>10903</v>
      </c>
      <c r="B10584" s="630">
        <v>3.55</v>
      </c>
    </row>
    <row r="10585" spans="1:2" ht="15">
      <c r="A10585" s="629" t="s">
        <v>10904</v>
      </c>
      <c r="B10585" s="630">
        <v>3.92</v>
      </c>
    </row>
    <row r="10586" spans="1:2" ht="15">
      <c r="A10586" s="629" t="s">
        <v>10905</v>
      </c>
      <c r="B10586" s="630">
        <v>3.6</v>
      </c>
    </row>
    <row r="10587" spans="1:2" ht="15">
      <c r="A10587" s="629" t="s">
        <v>10906</v>
      </c>
      <c r="B10587" s="630">
        <v>4.32</v>
      </c>
    </row>
    <row r="10588" spans="1:2" ht="15">
      <c r="A10588" s="629" t="s">
        <v>10907</v>
      </c>
      <c r="B10588" s="630">
        <v>3.97</v>
      </c>
    </row>
    <row r="10589" spans="1:2" ht="15">
      <c r="A10589" s="629" t="s">
        <v>10908</v>
      </c>
      <c r="B10589" s="630">
        <v>4.63</v>
      </c>
    </row>
    <row r="10590" spans="1:2" ht="15">
      <c r="A10590" s="629" t="s">
        <v>10909</v>
      </c>
      <c r="B10590" s="630">
        <v>4.2300000000000004</v>
      </c>
    </row>
    <row r="10591" spans="1:2" ht="15">
      <c r="A10591" s="629" t="s">
        <v>10910</v>
      </c>
      <c r="B10591" s="630">
        <v>4.79</v>
      </c>
    </row>
    <row r="10592" spans="1:2" ht="15">
      <c r="A10592" s="629" t="s">
        <v>10911</v>
      </c>
      <c r="B10592" s="630">
        <v>4.37</v>
      </c>
    </row>
    <row r="10593" spans="1:2" ht="15">
      <c r="A10593" s="629" t="s">
        <v>10912</v>
      </c>
      <c r="B10593" s="630">
        <v>5.09</v>
      </c>
    </row>
    <row r="10594" spans="1:2" ht="15">
      <c r="A10594" s="629" t="s">
        <v>10913</v>
      </c>
      <c r="B10594" s="630">
        <v>4.63</v>
      </c>
    </row>
    <row r="10595" spans="1:2" ht="15">
      <c r="A10595" s="629" t="s">
        <v>10914</v>
      </c>
      <c r="B10595" s="630">
        <v>5.22</v>
      </c>
    </row>
    <row r="10596" spans="1:2" ht="15">
      <c r="A10596" s="629" t="s">
        <v>10915</v>
      </c>
      <c r="B10596" s="630">
        <v>4.74</v>
      </c>
    </row>
    <row r="10597" spans="1:2" ht="15">
      <c r="A10597" s="629" t="s">
        <v>10916</v>
      </c>
      <c r="B10597" s="630">
        <v>5.57</v>
      </c>
    </row>
    <row r="10598" spans="1:2" ht="15">
      <c r="A10598" s="629" t="s">
        <v>10917</v>
      </c>
      <c r="B10598" s="630">
        <v>5.05</v>
      </c>
    </row>
    <row r="10599" spans="1:2" ht="15">
      <c r="A10599" s="629" t="s">
        <v>10918</v>
      </c>
      <c r="B10599" s="630">
        <v>4.43</v>
      </c>
    </row>
    <row r="10600" spans="1:2" ht="15">
      <c r="A10600" s="629" t="s">
        <v>10919</v>
      </c>
      <c r="B10600" s="630">
        <v>3.84</v>
      </c>
    </row>
    <row r="10601" spans="1:2" ht="15">
      <c r="A10601" s="629" t="s">
        <v>10920</v>
      </c>
      <c r="B10601" s="630">
        <v>3.69</v>
      </c>
    </row>
    <row r="10602" spans="1:2" ht="15">
      <c r="A10602" s="629" t="s">
        <v>10921</v>
      </c>
      <c r="B10602" s="630">
        <v>3.2</v>
      </c>
    </row>
    <row r="10603" spans="1:2" ht="15">
      <c r="A10603" s="629" t="s">
        <v>10922</v>
      </c>
      <c r="B10603" s="630">
        <v>2.95</v>
      </c>
    </row>
    <row r="10604" spans="1:2" ht="15">
      <c r="A10604" s="629" t="s">
        <v>10923</v>
      </c>
      <c r="B10604" s="630">
        <v>2.56</v>
      </c>
    </row>
    <row r="10605" spans="1:2" ht="15">
      <c r="A10605" s="629" t="s">
        <v>10924</v>
      </c>
      <c r="B10605" s="630">
        <v>4.0599999999999996</v>
      </c>
    </row>
    <row r="10606" spans="1:2" ht="15">
      <c r="A10606" s="629" t="s">
        <v>10925</v>
      </c>
      <c r="B10606" s="630">
        <v>3.52</v>
      </c>
    </row>
    <row r="10607" spans="1:2" ht="15">
      <c r="A10607" s="629" t="s">
        <v>10926</v>
      </c>
      <c r="B10607" s="630">
        <v>3.69</v>
      </c>
    </row>
    <row r="10608" spans="1:2" ht="15">
      <c r="A10608" s="629" t="s">
        <v>10927</v>
      </c>
      <c r="B10608" s="630">
        <v>3.2</v>
      </c>
    </row>
    <row r="10609" spans="1:2" ht="15">
      <c r="A10609" s="629" t="s">
        <v>10928</v>
      </c>
      <c r="B10609" s="630">
        <v>4.43</v>
      </c>
    </row>
    <row r="10610" spans="1:2" ht="15">
      <c r="A10610" s="629" t="s">
        <v>10929</v>
      </c>
      <c r="B10610" s="630">
        <v>3.84</v>
      </c>
    </row>
    <row r="10611" spans="1:2" ht="15">
      <c r="A10611" s="629" t="s">
        <v>10930</v>
      </c>
      <c r="B10611" s="630">
        <v>3.88</v>
      </c>
    </row>
    <row r="10612" spans="1:2" ht="15">
      <c r="A10612" s="629" t="s">
        <v>10931</v>
      </c>
      <c r="B10612" s="630">
        <v>3.36</v>
      </c>
    </row>
    <row r="10613" spans="1:2" ht="15">
      <c r="A10613" s="629" t="s">
        <v>10932</v>
      </c>
      <c r="B10613" s="630">
        <v>3.32</v>
      </c>
    </row>
    <row r="10614" spans="1:2" ht="15">
      <c r="A10614" s="629" t="s">
        <v>10933</v>
      </c>
      <c r="B10614" s="630">
        <v>2.88</v>
      </c>
    </row>
    <row r="10615" spans="1:2" ht="15">
      <c r="A10615" s="629" t="s">
        <v>10934</v>
      </c>
      <c r="B10615" s="630">
        <v>4.93</v>
      </c>
    </row>
    <row r="10616" spans="1:2" ht="15">
      <c r="A10616" s="629" t="s">
        <v>10935</v>
      </c>
      <c r="B10616" s="630">
        <v>4.33</v>
      </c>
    </row>
    <row r="10617" spans="1:2" ht="15">
      <c r="A10617" s="629" t="s">
        <v>10936</v>
      </c>
      <c r="B10617" s="630">
        <v>4.38</v>
      </c>
    </row>
    <row r="10618" spans="1:2" ht="15">
      <c r="A10618" s="629" t="s">
        <v>10937</v>
      </c>
      <c r="B10618" s="630">
        <v>3.84</v>
      </c>
    </row>
    <row r="10619" spans="1:2" ht="15">
      <c r="A10619" s="629" t="s">
        <v>10938</v>
      </c>
      <c r="B10619" s="630">
        <v>3.82</v>
      </c>
    </row>
    <row r="10620" spans="1:2" ht="15">
      <c r="A10620" s="629" t="s">
        <v>10939</v>
      </c>
      <c r="B10620" s="630">
        <v>3.36</v>
      </c>
    </row>
    <row r="10621" spans="1:2" ht="15">
      <c r="A10621" s="629" t="s">
        <v>10940</v>
      </c>
      <c r="B10621" s="630">
        <v>1.84</v>
      </c>
    </row>
    <row r="10622" spans="1:2" ht="15">
      <c r="A10622" s="629" t="s">
        <v>10941</v>
      </c>
      <c r="B10622" s="630">
        <v>1.6</v>
      </c>
    </row>
    <row r="10623" spans="1:2" ht="15">
      <c r="A10623" s="629" t="s">
        <v>10942</v>
      </c>
      <c r="B10623" s="630">
        <v>348.51</v>
      </c>
    </row>
    <row r="10624" spans="1:2" ht="15">
      <c r="A10624" s="629" t="s">
        <v>10943</v>
      </c>
      <c r="B10624" s="630">
        <v>342.76</v>
      </c>
    </row>
    <row r="10625" spans="1:2" ht="15">
      <c r="A10625" s="629" t="s">
        <v>10944</v>
      </c>
      <c r="B10625" s="630">
        <v>516.63</v>
      </c>
    </row>
    <row r="10626" spans="1:2" ht="15">
      <c r="A10626" s="629" t="s">
        <v>10945</v>
      </c>
      <c r="B10626" s="630">
        <v>504.93</v>
      </c>
    </row>
    <row r="10627" spans="1:2" ht="15">
      <c r="A10627" s="629" t="s">
        <v>10946</v>
      </c>
      <c r="B10627" s="630">
        <v>682.38</v>
      </c>
    </row>
    <row r="10628" spans="1:2" ht="15">
      <c r="A10628" s="629" t="s">
        <v>10947</v>
      </c>
      <c r="B10628" s="630">
        <v>664.94</v>
      </c>
    </row>
    <row r="10629" spans="1:2" ht="15">
      <c r="A10629" s="629" t="s">
        <v>10948</v>
      </c>
      <c r="B10629" s="630">
        <v>770.99</v>
      </c>
    </row>
    <row r="10630" spans="1:2" ht="15">
      <c r="A10630" s="629" t="s">
        <v>10949</v>
      </c>
      <c r="B10630" s="630">
        <v>748.03</v>
      </c>
    </row>
    <row r="10631" spans="1:2" ht="15">
      <c r="A10631" s="629" t="s">
        <v>10950</v>
      </c>
      <c r="B10631" s="630">
        <v>940.3</v>
      </c>
    </row>
    <row r="10632" spans="1:2" ht="15">
      <c r="A10632" s="629" t="s">
        <v>10951</v>
      </c>
      <c r="B10632" s="630">
        <v>916.28</v>
      </c>
    </row>
    <row r="10633" spans="1:2" ht="15">
      <c r="A10633" s="629" t="s">
        <v>10952</v>
      </c>
      <c r="B10633" s="630">
        <v>953.2</v>
      </c>
    </row>
    <row r="10634" spans="1:2" ht="15">
      <c r="A10634" s="629" t="s">
        <v>10953</v>
      </c>
      <c r="B10634" s="630">
        <v>928.25</v>
      </c>
    </row>
    <row r="10635" spans="1:2" ht="15">
      <c r="A10635" s="629" t="s">
        <v>10954</v>
      </c>
      <c r="B10635" s="630">
        <v>1006.66</v>
      </c>
    </row>
    <row r="10636" spans="1:2" ht="15">
      <c r="A10636" s="629" t="s">
        <v>10955</v>
      </c>
      <c r="B10636" s="630">
        <v>980.89</v>
      </c>
    </row>
    <row r="10637" spans="1:2" ht="15">
      <c r="A10637" s="629" t="s">
        <v>10956</v>
      </c>
      <c r="B10637" s="630">
        <v>1357.21</v>
      </c>
    </row>
    <row r="10638" spans="1:2" ht="15">
      <c r="A10638" s="629" t="s">
        <v>10957</v>
      </c>
      <c r="B10638" s="630">
        <v>1328.73</v>
      </c>
    </row>
    <row r="10639" spans="1:2" ht="15">
      <c r="A10639" s="629" t="s">
        <v>10958</v>
      </c>
      <c r="B10639" s="630">
        <v>2269.33</v>
      </c>
    </row>
    <row r="10640" spans="1:2" ht="15">
      <c r="A10640" s="629" t="s">
        <v>10959</v>
      </c>
      <c r="B10640" s="630">
        <v>2235.48</v>
      </c>
    </row>
    <row r="10641" spans="1:2" ht="15">
      <c r="A10641" s="629" t="s">
        <v>10960</v>
      </c>
      <c r="B10641" s="630">
        <v>3363.34</v>
      </c>
    </row>
    <row r="10642" spans="1:2" ht="15">
      <c r="A10642" s="629" t="s">
        <v>10961</v>
      </c>
      <c r="B10642" s="630">
        <v>3325.81</v>
      </c>
    </row>
    <row r="10643" spans="1:2" ht="15">
      <c r="A10643" s="629" t="s">
        <v>10962</v>
      </c>
      <c r="B10643" s="630">
        <v>4671.9399999999996</v>
      </c>
    </row>
    <row r="10644" spans="1:2" ht="15">
      <c r="A10644" s="629" t="s">
        <v>10963</v>
      </c>
      <c r="B10644" s="630">
        <v>4631.62</v>
      </c>
    </row>
    <row r="10645" spans="1:2" ht="15">
      <c r="A10645" s="629" t="s">
        <v>10964</v>
      </c>
      <c r="B10645" s="630">
        <v>5387.44</v>
      </c>
    </row>
    <row r="10646" spans="1:2" ht="15">
      <c r="A10646" s="629" t="s">
        <v>10965</v>
      </c>
      <c r="B10646" s="630">
        <v>5344.63</v>
      </c>
    </row>
    <row r="10647" spans="1:2" ht="15">
      <c r="A10647" s="629" t="s">
        <v>10966</v>
      </c>
      <c r="B10647" s="630">
        <v>8279.9699999999993</v>
      </c>
    </row>
    <row r="10648" spans="1:2" ht="15">
      <c r="A10648" s="629" t="s">
        <v>10967</v>
      </c>
      <c r="B10648" s="630">
        <v>8231.5400000000009</v>
      </c>
    </row>
    <row r="10649" spans="1:2" ht="15">
      <c r="A10649" s="629" t="s">
        <v>10968</v>
      </c>
      <c r="B10649" s="630">
        <v>363.51</v>
      </c>
    </row>
    <row r="10650" spans="1:2" ht="15">
      <c r="A10650" s="629" t="s">
        <v>10969</v>
      </c>
      <c r="B10650" s="630">
        <v>357.76</v>
      </c>
    </row>
    <row r="10651" spans="1:2" ht="15">
      <c r="A10651" s="629" t="s">
        <v>10970</v>
      </c>
      <c r="B10651" s="630">
        <v>609.63</v>
      </c>
    </row>
    <row r="10652" spans="1:2" ht="15">
      <c r="A10652" s="629" t="s">
        <v>10971</v>
      </c>
      <c r="B10652" s="630">
        <v>597.92999999999995</v>
      </c>
    </row>
    <row r="10653" spans="1:2" ht="15">
      <c r="A10653" s="629" t="s">
        <v>10972</v>
      </c>
      <c r="B10653" s="630">
        <v>725.58</v>
      </c>
    </row>
    <row r="10654" spans="1:2" ht="15">
      <c r="A10654" s="629" t="s">
        <v>10973</v>
      </c>
      <c r="B10654" s="630">
        <v>708.14</v>
      </c>
    </row>
    <row r="10655" spans="1:2" ht="15">
      <c r="A10655" s="629" t="s">
        <v>10974</v>
      </c>
      <c r="B10655" s="630">
        <v>820.99</v>
      </c>
    </row>
    <row r="10656" spans="1:2" ht="15">
      <c r="A10656" s="629" t="s">
        <v>10975</v>
      </c>
      <c r="B10656" s="630">
        <v>798.03</v>
      </c>
    </row>
    <row r="10657" spans="1:2" ht="15">
      <c r="A10657" s="629" t="s">
        <v>10976</v>
      </c>
      <c r="B10657" s="630">
        <v>1100.3</v>
      </c>
    </row>
    <row r="10658" spans="1:2" ht="15">
      <c r="A10658" s="629" t="s">
        <v>10977</v>
      </c>
      <c r="B10658" s="630">
        <v>1076.28</v>
      </c>
    </row>
    <row r="10659" spans="1:2" ht="15">
      <c r="A10659" s="629" t="s">
        <v>10978</v>
      </c>
      <c r="B10659" s="630">
        <v>1109.2</v>
      </c>
    </row>
    <row r="10660" spans="1:2" ht="15">
      <c r="A10660" s="629" t="s">
        <v>10979</v>
      </c>
      <c r="B10660" s="630">
        <v>1084.25</v>
      </c>
    </row>
    <row r="10661" spans="1:2" ht="15">
      <c r="A10661" s="629" t="s">
        <v>10980</v>
      </c>
      <c r="B10661" s="630">
        <v>1116.6600000000001</v>
      </c>
    </row>
    <row r="10662" spans="1:2" ht="15">
      <c r="A10662" s="629" t="s">
        <v>10981</v>
      </c>
      <c r="B10662" s="630">
        <v>1090.8900000000001</v>
      </c>
    </row>
    <row r="10663" spans="1:2" ht="15">
      <c r="A10663" s="629" t="s">
        <v>10982</v>
      </c>
      <c r="B10663" s="630">
        <v>1857.21</v>
      </c>
    </row>
    <row r="10664" spans="1:2" ht="15">
      <c r="A10664" s="629" t="s">
        <v>10983</v>
      </c>
      <c r="B10664" s="630">
        <v>1828.73</v>
      </c>
    </row>
    <row r="10665" spans="1:2" ht="15">
      <c r="A10665" s="629" t="s">
        <v>10984</v>
      </c>
      <c r="B10665" s="630">
        <v>3353.01</v>
      </c>
    </row>
    <row r="10666" spans="1:2" ht="15">
      <c r="A10666" s="629" t="s">
        <v>10985</v>
      </c>
      <c r="B10666" s="630">
        <v>3319.16</v>
      </c>
    </row>
    <row r="10667" spans="1:2" ht="15">
      <c r="A10667" s="629" t="s">
        <v>10986</v>
      </c>
      <c r="B10667" s="630">
        <v>3863.34</v>
      </c>
    </row>
    <row r="10668" spans="1:2" ht="15">
      <c r="A10668" s="629" t="s">
        <v>10987</v>
      </c>
      <c r="B10668" s="630">
        <v>3825.81</v>
      </c>
    </row>
    <row r="10669" spans="1:2" ht="15">
      <c r="A10669" s="629" t="s">
        <v>10988</v>
      </c>
      <c r="B10669" s="630">
        <v>5582.35</v>
      </c>
    </row>
    <row r="10670" spans="1:2" ht="15">
      <c r="A10670" s="629" t="s">
        <v>10989</v>
      </c>
      <c r="B10670" s="630">
        <v>5542.03</v>
      </c>
    </row>
    <row r="10671" spans="1:2" ht="15">
      <c r="A10671" s="629" t="s">
        <v>10990</v>
      </c>
      <c r="B10671" s="630">
        <v>6436.85</v>
      </c>
    </row>
    <row r="10672" spans="1:2" ht="15">
      <c r="A10672" s="629" t="s">
        <v>10991</v>
      </c>
      <c r="B10672" s="630">
        <v>6394.04</v>
      </c>
    </row>
    <row r="10673" spans="1:2" ht="15">
      <c r="A10673" s="629" t="s">
        <v>10992</v>
      </c>
      <c r="B10673" s="630">
        <v>7593.56</v>
      </c>
    </row>
    <row r="10674" spans="1:2" ht="15">
      <c r="A10674" s="629" t="s">
        <v>10993</v>
      </c>
      <c r="B10674" s="630">
        <v>7545.12</v>
      </c>
    </row>
    <row r="10675" spans="1:2" ht="15">
      <c r="A10675" s="629" t="s">
        <v>10994</v>
      </c>
      <c r="B10675" s="630">
        <v>1577.44</v>
      </c>
    </row>
    <row r="10676" spans="1:2" ht="15">
      <c r="A10676" s="629" t="s">
        <v>10995</v>
      </c>
      <c r="B10676" s="630">
        <v>1443.75</v>
      </c>
    </row>
    <row r="10677" spans="1:2" ht="15">
      <c r="A10677" s="629" t="s">
        <v>10996</v>
      </c>
      <c r="B10677" s="630">
        <v>249.47</v>
      </c>
    </row>
    <row r="10678" spans="1:2" ht="15">
      <c r="A10678" s="629" t="s">
        <v>10997</v>
      </c>
      <c r="B10678" s="630">
        <v>229.74</v>
      </c>
    </row>
    <row r="10679" spans="1:2" ht="15">
      <c r="A10679" s="629" t="s">
        <v>10998</v>
      </c>
      <c r="B10679" s="630">
        <v>24.82</v>
      </c>
    </row>
    <row r="10680" spans="1:2" ht="15">
      <c r="A10680" s="629" t="s">
        <v>10999</v>
      </c>
      <c r="B10680" s="630">
        <v>22.66</v>
      </c>
    </row>
    <row r="10681" spans="1:2" ht="15">
      <c r="A10681" s="629" t="s">
        <v>11000</v>
      </c>
      <c r="B10681" s="630">
        <v>32.49</v>
      </c>
    </row>
    <row r="10682" spans="1:2" ht="15">
      <c r="A10682" s="629" t="s">
        <v>11001</v>
      </c>
      <c r="B10682" s="630">
        <v>30.13</v>
      </c>
    </row>
    <row r="10683" spans="1:2" ht="15">
      <c r="A10683" s="629" t="s">
        <v>11002</v>
      </c>
      <c r="B10683" s="630">
        <v>1981.01</v>
      </c>
    </row>
    <row r="10684" spans="1:2" ht="15">
      <c r="A10684" s="629" t="s">
        <v>11003</v>
      </c>
      <c r="B10684" s="630">
        <v>1847.95</v>
      </c>
    </row>
    <row r="10685" spans="1:2" ht="15">
      <c r="A10685" s="629" t="s">
        <v>11004</v>
      </c>
      <c r="B10685" s="630">
        <v>2001.53</v>
      </c>
    </row>
    <row r="10686" spans="1:2" ht="15">
      <c r="A10686" s="629" t="s">
        <v>11005</v>
      </c>
      <c r="B10686" s="630">
        <v>1868.47</v>
      </c>
    </row>
    <row r="10687" spans="1:2" ht="15">
      <c r="A10687" s="629" t="s">
        <v>11006</v>
      </c>
      <c r="B10687" s="630">
        <v>2010.18</v>
      </c>
    </row>
    <row r="10688" spans="1:2" ht="15">
      <c r="A10688" s="629" t="s">
        <v>11007</v>
      </c>
      <c r="B10688" s="630">
        <v>1877.12</v>
      </c>
    </row>
    <row r="10689" spans="1:2" ht="15">
      <c r="A10689" s="629" t="s">
        <v>11008</v>
      </c>
      <c r="B10689" s="630">
        <v>145.61000000000001</v>
      </c>
    </row>
    <row r="10690" spans="1:2" ht="15">
      <c r="A10690" s="629" t="s">
        <v>11009</v>
      </c>
      <c r="B10690" s="630">
        <v>133.16</v>
      </c>
    </row>
    <row r="10691" spans="1:2" ht="15">
      <c r="A10691" s="629" t="s">
        <v>11010</v>
      </c>
      <c r="B10691" s="630">
        <v>173.53</v>
      </c>
    </row>
    <row r="10692" spans="1:2" ht="15">
      <c r="A10692" s="629" t="s">
        <v>11011</v>
      </c>
      <c r="B10692" s="630">
        <v>162.01</v>
      </c>
    </row>
    <row r="10693" spans="1:2" ht="15">
      <c r="A10693" s="629" t="s">
        <v>11012</v>
      </c>
      <c r="B10693" s="630">
        <v>166.04</v>
      </c>
    </row>
    <row r="10694" spans="1:2" ht="15">
      <c r="A10694" s="629" t="s">
        <v>11013</v>
      </c>
      <c r="B10694" s="630">
        <v>152.32</v>
      </c>
    </row>
    <row r="10695" spans="1:2" ht="15">
      <c r="A10695" s="629" t="s">
        <v>11014</v>
      </c>
      <c r="B10695" s="630">
        <v>203.7</v>
      </c>
    </row>
    <row r="10696" spans="1:2" ht="15">
      <c r="A10696" s="629" t="s">
        <v>11015</v>
      </c>
      <c r="B10696" s="630">
        <v>190.33</v>
      </c>
    </row>
    <row r="10697" spans="1:2" ht="15">
      <c r="A10697" s="629" t="s">
        <v>11016</v>
      </c>
      <c r="B10697" s="630">
        <v>195.44</v>
      </c>
    </row>
    <row r="10698" spans="1:2" ht="15">
      <c r="A10698" s="629" t="s">
        <v>11017</v>
      </c>
      <c r="B10698" s="630">
        <v>179.47</v>
      </c>
    </row>
    <row r="10699" spans="1:2" ht="15">
      <c r="A10699" s="629" t="s">
        <v>11018</v>
      </c>
      <c r="B10699" s="630">
        <v>226.57</v>
      </c>
    </row>
    <row r="10700" spans="1:2" ht="15">
      <c r="A10700" s="629" t="s">
        <v>11019</v>
      </c>
      <c r="B10700" s="630">
        <v>211.64</v>
      </c>
    </row>
    <row r="10701" spans="1:2" ht="15">
      <c r="A10701" s="629" t="s">
        <v>11020</v>
      </c>
      <c r="B10701" s="630">
        <v>581.78</v>
      </c>
    </row>
    <row r="10702" spans="1:2" ht="15">
      <c r="A10702" s="629" t="s">
        <v>11021</v>
      </c>
      <c r="B10702" s="630">
        <v>522.94000000000005</v>
      </c>
    </row>
    <row r="10703" spans="1:2" ht="15">
      <c r="A10703" s="629" t="s">
        <v>11022</v>
      </c>
      <c r="B10703" s="630">
        <v>223</v>
      </c>
    </row>
    <row r="10704" spans="1:2" ht="15">
      <c r="A10704" s="629" t="s">
        <v>11023</v>
      </c>
      <c r="B10704" s="630">
        <v>207.74</v>
      </c>
    </row>
    <row r="10705" spans="1:2" ht="15">
      <c r="A10705" s="629" t="s">
        <v>11024</v>
      </c>
      <c r="B10705" s="630">
        <v>582.35</v>
      </c>
    </row>
    <row r="10706" spans="1:2" ht="15">
      <c r="A10706" s="629" t="s">
        <v>11025</v>
      </c>
      <c r="B10706" s="630">
        <v>523.17999999999995</v>
      </c>
    </row>
    <row r="10707" spans="1:2" ht="15">
      <c r="A10707" s="629" t="s">
        <v>11026</v>
      </c>
      <c r="B10707" s="630">
        <v>255.56</v>
      </c>
    </row>
    <row r="10708" spans="1:2" ht="15">
      <c r="A10708" s="629" t="s">
        <v>11027</v>
      </c>
      <c r="B10708" s="630">
        <v>238.11</v>
      </c>
    </row>
    <row r="10709" spans="1:2" ht="15">
      <c r="A10709" s="629" t="s">
        <v>11028</v>
      </c>
      <c r="B10709" s="630">
        <v>621.05999999999995</v>
      </c>
    </row>
    <row r="10710" spans="1:2" ht="15">
      <c r="A10710" s="629" t="s">
        <v>11029</v>
      </c>
      <c r="B10710" s="630">
        <v>559.70000000000005</v>
      </c>
    </row>
    <row r="10711" spans="1:2" ht="15">
      <c r="A10711" s="629" t="s">
        <v>56</v>
      </c>
      <c r="B10711" s="630">
        <v>2044.15</v>
      </c>
    </row>
    <row r="10712" spans="1:2" ht="15">
      <c r="A10712" s="629" t="s">
        <v>11030</v>
      </c>
      <c r="B10712" s="630">
        <v>1906.73</v>
      </c>
    </row>
    <row r="10713" spans="1:2" ht="15">
      <c r="A10713" s="629" t="s">
        <v>304</v>
      </c>
      <c r="B10713" s="630">
        <v>2064.6799999999998</v>
      </c>
    </row>
    <row r="10714" spans="1:2" ht="15">
      <c r="A10714" s="629" t="s">
        <v>283</v>
      </c>
      <c r="B10714" s="630">
        <v>1927.25</v>
      </c>
    </row>
    <row r="10715" spans="1:2" ht="15">
      <c r="A10715" s="629" t="s">
        <v>11031</v>
      </c>
      <c r="B10715" s="630">
        <v>2073.33</v>
      </c>
    </row>
    <row r="10716" spans="1:2" ht="15">
      <c r="A10716" s="629" t="s">
        <v>11032</v>
      </c>
      <c r="B10716" s="630">
        <v>1935.9</v>
      </c>
    </row>
    <row r="10717" spans="1:2" ht="15">
      <c r="A10717" s="629" t="s">
        <v>11033</v>
      </c>
      <c r="B10717" s="630">
        <v>2102.2399999999998</v>
      </c>
    </row>
    <row r="10718" spans="1:2" ht="15">
      <c r="A10718" s="629" t="s">
        <v>11034</v>
      </c>
      <c r="B10718" s="630">
        <v>1963.17</v>
      </c>
    </row>
    <row r="10719" spans="1:2" ht="15">
      <c r="A10719" s="629" t="s">
        <v>11035</v>
      </c>
      <c r="B10719" s="630">
        <v>2074.9299999999998</v>
      </c>
    </row>
    <row r="10720" spans="1:2" ht="15">
      <c r="A10720" s="629" t="s">
        <v>11036</v>
      </c>
      <c r="B10720" s="630">
        <v>1942.23</v>
      </c>
    </row>
    <row r="10721" spans="1:2" ht="15">
      <c r="A10721" s="629" t="s">
        <v>11037</v>
      </c>
      <c r="B10721" s="630">
        <v>2086</v>
      </c>
    </row>
    <row r="10722" spans="1:2" ht="15">
      <c r="A10722" s="629" t="s">
        <v>11038</v>
      </c>
      <c r="B10722" s="630">
        <v>1953.3</v>
      </c>
    </row>
    <row r="10723" spans="1:2" ht="15">
      <c r="A10723" s="629" t="s">
        <v>11039</v>
      </c>
      <c r="B10723" s="630">
        <v>1681.17</v>
      </c>
    </row>
    <row r="10724" spans="1:2" ht="15">
      <c r="A10724" s="629" t="s">
        <v>11040</v>
      </c>
      <c r="B10724" s="630">
        <v>1575.86</v>
      </c>
    </row>
    <row r="10725" spans="1:2" ht="15">
      <c r="A10725" s="629" t="s">
        <v>11041</v>
      </c>
      <c r="B10725" s="630">
        <v>1701.69</v>
      </c>
    </row>
    <row r="10726" spans="1:2" ht="15">
      <c r="A10726" s="629" t="s">
        <v>11042</v>
      </c>
      <c r="B10726" s="630">
        <v>1596.39</v>
      </c>
    </row>
    <row r="10727" spans="1:2" ht="15">
      <c r="A10727" s="629" t="s">
        <v>11043</v>
      </c>
      <c r="B10727" s="630">
        <v>1710.35</v>
      </c>
    </row>
    <row r="10728" spans="1:2" ht="15">
      <c r="A10728" s="629" t="s">
        <v>11044</v>
      </c>
      <c r="B10728" s="630">
        <v>1605.04</v>
      </c>
    </row>
    <row r="10729" spans="1:2" ht="15">
      <c r="A10729" s="629" t="s">
        <v>11045</v>
      </c>
      <c r="B10729" s="630">
        <v>3.81</v>
      </c>
    </row>
    <row r="10730" spans="1:2" ht="15">
      <c r="A10730" s="629" t="s">
        <v>11046</v>
      </c>
      <c r="B10730" s="630">
        <v>3.81</v>
      </c>
    </row>
    <row r="10731" spans="1:2" ht="15">
      <c r="A10731" s="629" t="s">
        <v>11047</v>
      </c>
      <c r="B10731" s="630">
        <v>4.47</v>
      </c>
    </row>
    <row r="10732" spans="1:2" ht="15">
      <c r="A10732" s="629" t="s">
        <v>11048</v>
      </c>
      <c r="B10732" s="630">
        <v>4.47</v>
      </c>
    </row>
    <row r="10733" spans="1:2" ht="15">
      <c r="A10733" s="629" t="s">
        <v>11049</v>
      </c>
      <c r="B10733" s="630">
        <v>4.0199999999999996</v>
      </c>
    </row>
    <row r="10734" spans="1:2" ht="15">
      <c r="A10734" s="629" t="s">
        <v>11050</v>
      </c>
      <c r="B10734" s="630">
        <v>4.0199999999999996</v>
      </c>
    </row>
    <row r="10735" spans="1:2" ht="15">
      <c r="A10735" s="629" t="s">
        <v>11051</v>
      </c>
      <c r="B10735" s="630">
        <v>3011.56</v>
      </c>
    </row>
    <row r="10736" spans="1:2" ht="15">
      <c r="A10736" s="629" t="s">
        <v>11052</v>
      </c>
      <c r="B10736" s="630">
        <v>2980.2</v>
      </c>
    </row>
    <row r="10737" spans="1:2" ht="15">
      <c r="A10737" s="629" t="s">
        <v>11053</v>
      </c>
      <c r="B10737" s="630">
        <v>2699.84</v>
      </c>
    </row>
    <row r="10738" spans="1:2" ht="15">
      <c r="A10738" s="629" t="s">
        <v>11054</v>
      </c>
      <c r="B10738" s="630">
        <v>2668.48</v>
      </c>
    </row>
    <row r="10739" spans="1:2" ht="15">
      <c r="A10739" s="629" t="s">
        <v>11055</v>
      </c>
      <c r="B10739" s="630">
        <v>12.86</v>
      </c>
    </row>
    <row r="10740" spans="1:2" ht="15">
      <c r="A10740" s="629" t="s">
        <v>11056</v>
      </c>
      <c r="B10740" s="630">
        <v>11.43</v>
      </c>
    </row>
    <row r="10741" spans="1:2" ht="15">
      <c r="A10741" s="629" t="s">
        <v>11057</v>
      </c>
      <c r="B10741" s="630">
        <v>24.39</v>
      </c>
    </row>
    <row r="10742" spans="1:2" ht="15">
      <c r="A10742" s="629" t="s">
        <v>11058</v>
      </c>
      <c r="B10742" s="630">
        <v>21.53</v>
      </c>
    </row>
    <row r="10743" spans="1:2" ht="15">
      <c r="A10743" s="629" t="s">
        <v>11059</v>
      </c>
      <c r="B10743" s="630">
        <v>54.57</v>
      </c>
    </row>
    <row r="10744" spans="1:2" ht="15">
      <c r="A10744" s="629" t="s">
        <v>11060</v>
      </c>
      <c r="B10744" s="630">
        <v>53.53</v>
      </c>
    </row>
    <row r="10745" spans="1:2" ht="15">
      <c r="A10745" s="629" t="s">
        <v>11061</v>
      </c>
      <c r="B10745" s="630">
        <v>11.17</v>
      </c>
    </row>
    <row r="10746" spans="1:2" ht="15">
      <c r="A10746" s="629" t="s">
        <v>11062</v>
      </c>
      <c r="B10746" s="630">
        <v>10.48</v>
      </c>
    </row>
    <row r="10747" spans="1:2" ht="15">
      <c r="A10747" s="629" t="s">
        <v>11063</v>
      </c>
      <c r="B10747" s="630">
        <v>16938.27</v>
      </c>
    </row>
    <row r="10748" spans="1:2" ht="15">
      <c r="A10748" s="629" t="s">
        <v>11064</v>
      </c>
      <c r="B10748" s="630">
        <v>15548.11</v>
      </c>
    </row>
    <row r="10749" spans="1:2" ht="15">
      <c r="A10749" s="629" t="s">
        <v>11065</v>
      </c>
      <c r="B10749" s="630">
        <v>139.63999999999999</v>
      </c>
    </row>
    <row r="10750" spans="1:2" ht="15">
      <c r="A10750" s="629" t="s">
        <v>11066</v>
      </c>
      <c r="B10750" s="630">
        <v>131.06</v>
      </c>
    </row>
    <row r="10751" spans="1:2" ht="15">
      <c r="A10751" s="629" t="s">
        <v>318</v>
      </c>
      <c r="B10751" s="630">
        <v>151.28</v>
      </c>
    </row>
    <row r="10752" spans="1:2" ht="15">
      <c r="A10752" s="629" t="s">
        <v>244</v>
      </c>
      <c r="B10752" s="630">
        <v>141.99</v>
      </c>
    </row>
    <row r="10753" spans="1:2" ht="15">
      <c r="A10753" s="629" t="s">
        <v>11067</v>
      </c>
      <c r="B10753" s="630">
        <v>191.56</v>
      </c>
    </row>
    <row r="10754" spans="1:2" ht="15">
      <c r="A10754" s="629" t="s">
        <v>11068</v>
      </c>
      <c r="B10754" s="630">
        <v>179.79</v>
      </c>
    </row>
    <row r="10755" spans="1:2" ht="15">
      <c r="A10755" s="629" t="s">
        <v>11069</v>
      </c>
      <c r="B10755" s="630">
        <v>245.75</v>
      </c>
    </row>
    <row r="10756" spans="1:2" ht="15">
      <c r="A10756" s="629" t="s">
        <v>11070</v>
      </c>
      <c r="B10756" s="630">
        <v>230.65</v>
      </c>
    </row>
    <row r="10757" spans="1:2" ht="15">
      <c r="A10757" s="629" t="s">
        <v>247</v>
      </c>
      <c r="B10757" s="630">
        <v>10.39</v>
      </c>
    </row>
    <row r="10758" spans="1:2" ht="15">
      <c r="A10758" s="629" t="s">
        <v>368</v>
      </c>
      <c r="B10758" s="630">
        <v>9.81</v>
      </c>
    </row>
    <row r="10759" spans="1:2" ht="15">
      <c r="A10759" s="629" t="s">
        <v>11071</v>
      </c>
      <c r="B10759" s="630">
        <v>7.57</v>
      </c>
    </row>
    <row r="10760" spans="1:2" ht="15">
      <c r="A10760" s="629" t="s">
        <v>11072</v>
      </c>
      <c r="B10760" s="630">
        <v>7.35</v>
      </c>
    </row>
    <row r="10761" spans="1:2" ht="15">
      <c r="A10761" s="629" t="s">
        <v>11073</v>
      </c>
      <c r="B10761" s="630">
        <v>10.66</v>
      </c>
    </row>
    <row r="10762" spans="1:2" ht="15">
      <c r="A10762" s="629" t="s">
        <v>11074</v>
      </c>
      <c r="B10762" s="630">
        <v>10.029999999999999</v>
      </c>
    </row>
    <row r="10763" spans="1:2" ht="15">
      <c r="A10763" s="629" t="s">
        <v>11075</v>
      </c>
      <c r="B10763" s="630">
        <v>17.170000000000002</v>
      </c>
    </row>
    <row r="10764" spans="1:2" ht="15">
      <c r="A10764" s="629" t="s">
        <v>11076</v>
      </c>
      <c r="B10764" s="630">
        <v>15.87</v>
      </c>
    </row>
    <row r="10765" spans="1:2" ht="15">
      <c r="A10765" s="629" t="s">
        <v>11077</v>
      </c>
      <c r="B10765" s="630">
        <v>544.09</v>
      </c>
    </row>
    <row r="10766" spans="1:2" ht="15">
      <c r="A10766" s="629" t="s">
        <v>11078</v>
      </c>
      <c r="B10766" s="630">
        <v>515.77</v>
      </c>
    </row>
    <row r="10767" spans="1:2" ht="15">
      <c r="A10767" s="629" t="s">
        <v>11079</v>
      </c>
      <c r="B10767" s="630">
        <v>288.74</v>
      </c>
    </row>
    <row r="10768" spans="1:2" ht="15">
      <c r="A10768" s="629" t="s">
        <v>11080</v>
      </c>
      <c r="B10768" s="630">
        <v>288.33999999999997</v>
      </c>
    </row>
    <row r="10769" spans="1:2" ht="15">
      <c r="A10769" s="629" t="s">
        <v>11081</v>
      </c>
      <c r="B10769" s="630">
        <v>257.82</v>
      </c>
    </row>
    <row r="10770" spans="1:2" ht="15">
      <c r="A10770" s="629" t="s">
        <v>11082</v>
      </c>
      <c r="B10770" s="630">
        <v>229.83</v>
      </c>
    </row>
    <row r="10771" spans="1:2" ht="15">
      <c r="A10771" s="629" t="s">
        <v>11083</v>
      </c>
      <c r="B10771" s="630">
        <v>18.05</v>
      </c>
    </row>
    <row r="10772" spans="1:2" ht="15">
      <c r="A10772" s="629" t="s">
        <v>11084</v>
      </c>
      <c r="B10772" s="630">
        <v>16.690000000000001</v>
      </c>
    </row>
    <row r="10773" spans="1:2" ht="15">
      <c r="A10773" s="629" t="s">
        <v>11085</v>
      </c>
      <c r="B10773" s="630">
        <v>11.84</v>
      </c>
    </row>
    <row r="10774" spans="1:2" ht="15">
      <c r="A10774" s="629" t="s">
        <v>11086</v>
      </c>
      <c r="B10774" s="630">
        <v>10.56</v>
      </c>
    </row>
    <row r="10775" spans="1:2" ht="15">
      <c r="A10775" s="629" t="s">
        <v>11087</v>
      </c>
      <c r="B10775" s="630">
        <v>6.12</v>
      </c>
    </row>
    <row r="10776" spans="1:2" ht="15">
      <c r="A10776" s="629" t="s">
        <v>11088</v>
      </c>
      <c r="B10776" s="630">
        <v>6.12</v>
      </c>
    </row>
    <row r="10777" spans="1:2" ht="15">
      <c r="A10777" s="629" t="s">
        <v>11089</v>
      </c>
      <c r="B10777" s="630">
        <v>5.39</v>
      </c>
    </row>
    <row r="10778" spans="1:2" ht="15">
      <c r="A10778" s="629" t="s">
        <v>11090</v>
      </c>
      <c r="B10778" s="630">
        <v>5.39</v>
      </c>
    </row>
    <row r="10779" spans="1:2" ht="15">
      <c r="A10779" s="629" t="s">
        <v>11091</v>
      </c>
      <c r="B10779" s="630">
        <v>14.22</v>
      </c>
    </row>
    <row r="10780" spans="1:2" ht="15">
      <c r="A10780" s="629" t="s">
        <v>11092</v>
      </c>
      <c r="B10780" s="630">
        <v>12.4</v>
      </c>
    </row>
    <row r="10781" spans="1:2" ht="15">
      <c r="A10781" s="629" t="s">
        <v>11093</v>
      </c>
      <c r="B10781" s="630">
        <v>11.25</v>
      </c>
    </row>
    <row r="10782" spans="1:2" ht="15">
      <c r="A10782" s="629" t="s">
        <v>11094</v>
      </c>
      <c r="B10782" s="630">
        <v>10.71</v>
      </c>
    </row>
    <row r="10783" spans="1:2" ht="15">
      <c r="A10783" s="629" t="s">
        <v>11095</v>
      </c>
      <c r="B10783" s="630">
        <v>101.01</v>
      </c>
    </row>
    <row r="10784" spans="1:2" ht="15">
      <c r="A10784" s="629" t="s">
        <v>11096</v>
      </c>
      <c r="B10784" s="630">
        <v>101.01</v>
      </c>
    </row>
    <row r="10785" spans="1:2" ht="15">
      <c r="A10785" s="629" t="s">
        <v>11097</v>
      </c>
      <c r="B10785" s="630">
        <v>424.4</v>
      </c>
    </row>
    <row r="10786" spans="1:2" ht="15">
      <c r="A10786" s="629" t="s">
        <v>11098</v>
      </c>
      <c r="B10786" s="630">
        <v>409.4</v>
      </c>
    </row>
    <row r="10787" spans="1:2" ht="15">
      <c r="A10787" s="629" t="s">
        <v>11099</v>
      </c>
      <c r="B10787" s="630">
        <v>107.83</v>
      </c>
    </row>
    <row r="10788" spans="1:2" ht="15">
      <c r="A10788" s="629" t="s">
        <v>11100</v>
      </c>
      <c r="B10788" s="630">
        <v>107.83</v>
      </c>
    </row>
    <row r="10789" spans="1:2" ht="15">
      <c r="A10789" s="629" t="s">
        <v>11101</v>
      </c>
      <c r="B10789" s="630">
        <v>431.22</v>
      </c>
    </row>
    <row r="10790" spans="1:2" ht="15">
      <c r="A10790" s="629" t="s">
        <v>11102</v>
      </c>
      <c r="B10790" s="630">
        <v>416.22</v>
      </c>
    </row>
    <row r="10791" spans="1:2" ht="15">
      <c r="A10791" s="629" t="s">
        <v>11103</v>
      </c>
      <c r="B10791" s="630">
        <v>121.48</v>
      </c>
    </row>
    <row r="10792" spans="1:2" ht="15">
      <c r="A10792" s="629" t="s">
        <v>11104</v>
      </c>
      <c r="B10792" s="630">
        <v>121.48</v>
      </c>
    </row>
    <row r="10793" spans="1:2" ht="15">
      <c r="A10793" s="629" t="s">
        <v>11105</v>
      </c>
      <c r="B10793" s="630">
        <v>444.87</v>
      </c>
    </row>
    <row r="10794" spans="1:2" ht="15">
      <c r="A10794" s="629" t="s">
        <v>11106</v>
      </c>
      <c r="B10794" s="630">
        <v>429.87</v>
      </c>
    </row>
    <row r="10795" spans="1:2" ht="15">
      <c r="A10795" s="629" t="s">
        <v>11107</v>
      </c>
      <c r="B10795" s="630">
        <v>141.96</v>
      </c>
    </row>
    <row r="10796" spans="1:2" ht="15">
      <c r="A10796" s="629" t="s">
        <v>11108</v>
      </c>
      <c r="B10796" s="630">
        <v>141.96</v>
      </c>
    </row>
    <row r="10797" spans="1:2" ht="15">
      <c r="A10797" s="629" t="s">
        <v>11109</v>
      </c>
      <c r="B10797" s="630">
        <v>180.18</v>
      </c>
    </row>
    <row r="10798" spans="1:2" ht="15">
      <c r="A10798" s="629" t="s">
        <v>11110</v>
      </c>
      <c r="B10798" s="630">
        <v>180.18</v>
      </c>
    </row>
    <row r="10799" spans="1:2" ht="15">
      <c r="A10799" s="629" t="s">
        <v>11111</v>
      </c>
      <c r="B10799" s="630">
        <v>88.72</v>
      </c>
    </row>
    <row r="10800" spans="1:2" ht="15">
      <c r="A10800" s="629" t="s">
        <v>11112</v>
      </c>
      <c r="B10800" s="630">
        <v>88.72</v>
      </c>
    </row>
    <row r="10801" spans="1:2" ht="15">
      <c r="A10801" s="629" t="s">
        <v>11113</v>
      </c>
      <c r="B10801" s="630">
        <v>202.02</v>
      </c>
    </row>
    <row r="10802" spans="1:2" ht="15">
      <c r="A10802" s="629" t="s">
        <v>11114</v>
      </c>
      <c r="B10802" s="630">
        <v>202.02</v>
      </c>
    </row>
    <row r="10803" spans="1:2" ht="15">
      <c r="A10803" s="629" t="s">
        <v>11115</v>
      </c>
      <c r="B10803" s="630">
        <v>189.73</v>
      </c>
    </row>
    <row r="10804" spans="1:2" ht="15">
      <c r="A10804" s="629" t="s">
        <v>11116</v>
      </c>
      <c r="B10804" s="630">
        <v>189.73</v>
      </c>
    </row>
    <row r="10805" spans="1:2" ht="15">
      <c r="A10805" s="629" t="s">
        <v>11117</v>
      </c>
      <c r="B10805" s="630">
        <v>74.680000000000007</v>
      </c>
    </row>
    <row r="10806" spans="1:2" ht="15">
      <c r="A10806" s="629" t="s">
        <v>11118</v>
      </c>
      <c r="B10806" s="630">
        <v>74.680000000000007</v>
      </c>
    </row>
    <row r="10807" spans="1:2" ht="15">
      <c r="A10807" s="629" t="s">
        <v>11119</v>
      </c>
      <c r="B10807" s="630">
        <v>22.95</v>
      </c>
    </row>
    <row r="10808" spans="1:2" ht="15">
      <c r="A10808" s="629" t="s">
        <v>11120</v>
      </c>
      <c r="B10808" s="630">
        <v>20.48</v>
      </c>
    </row>
    <row r="10809" spans="1:2" ht="15">
      <c r="A10809" s="629" t="s">
        <v>11121</v>
      </c>
      <c r="B10809" s="630">
        <v>25.23</v>
      </c>
    </row>
    <row r="10810" spans="1:2" ht="15">
      <c r="A10810" s="629" t="s">
        <v>11122</v>
      </c>
      <c r="B10810" s="630">
        <v>22.76</v>
      </c>
    </row>
    <row r="10811" spans="1:2" ht="15">
      <c r="A10811" s="629" t="s">
        <v>11123</v>
      </c>
      <c r="B10811" s="630">
        <v>27.41</v>
      </c>
    </row>
    <row r="10812" spans="1:2" ht="15">
      <c r="A10812" s="629" t="s">
        <v>11124</v>
      </c>
      <c r="B10812" s="630">
        <v>24.94</v>
      </c>
    </row>
    <row r="10813" spans="1:2" ht="15">
      <c r="A10813" s="629" t="s">
        <v>11125</v>
      </c>
      <c r="B10813" s="630">
        <v>31.35</v>
      </c>
    </row>
    <row r="10814" spans="1:2" ht="15">
      <c r="A10814" s="629" t="s">
        <v>11126</v>
      </c>
      <c r="B10814" s="630">
        <v>28.88</v>
      </c>
    </row>
    <row r="10815" spans="1:2" ht="15">
      <c r="A10815" s="629" t="s">
        <v>11127</v>
      </c>
      <c r="B10815" s="630">
        <v>57</v>
      </c>
    </row>
    <row r="10816" spans="1:2" ht="15">
      <c r="A10816" s="629" t="s">
        <v>11128</v>
      </c>
      <c r="B10816" s="630">
        <v>54.31</v>
      </c>
    </row>
    <row r="10817" spans="1:2" ht="15">
      <c r="A10817" s="629" t="s">
        <v>11129</v>
      </c>
      <c r="B10817" s="630">
        <v>567.83000000000004</v>
      </c>
    </row>
    <row r="10818" spans="1:2" ht="15">
      <c r="A10818" s="629" t="s">
        <v>11130</v>
      </c>
      <c r="B10818" s="630">
        <v>567.83000000000004</v>
      </c>
    </row>
    <row r="10819" spans="1:2" ht="15">
      <c r="A10819" s="629" t="s">
        <v>11131</v>
      </c>
      <c r="B10819" s="630">
        <v>603.83000000000004</v>
      </c>
    </row>
    <row r="10820" spans="1:2" ht="15">
      <c r="A10820" s="629" t="s">
        <v>11132</v>
      </c>
      <c r="B10820" s="630">
        <v>603.83000000000004</v>
      </c>
    </row>
    <row r="10821" spans="1:2" ht="15">
      <c r="A10821" s="629" t="s">
        <v>11133</v>
      </c>
      <c r="B10821" s="630">
        <v>669.83</v>
      </c>
    </row>
    <row r="10822" spans="1:2" ht="15">
      <c r="A10822" s="629" t="s">
        <v>11134</v>
      </c>
      <c r="B10822" s="630">
        <v>669.83</v>
      </c>
    </row>
    <row r="10823" spans="1:2" ht="15">
      <c r="A10823" s="629" t="s">
        <v>11135</v>
      </c>
      <c r="B10823" s="630">
        <v>37.11</v>
      </c>
    </row>
    <row r="10824" spans="1:2" ht="15">
      <c r="A10824" s="629" t="s">
        <v>11136</v>
      </c>
      <c r="B10824" s="630">
        <v>33.630000000000003</v>
      </c>
    </row>
    <row r="10825" spans="1:2" ht="15">
      <c r="A10825" s="629" t="s">
        <v>11137</v>
      </c>
      <c r="B10825" s="630">
        <v>21.15</v>
      </c>
    </row>
    <row r="10826" spans="1:2" ht="15">
      <c r="A10826" s="629" t="s">
        <v>11138</v>
      </c>
      <c r="B10826" s="630">
        <v>19.32</v>
      </c>
    </row>
    <row r="10827" spans="1:2" ht="15">
      <c r="A10827" s="629" t="s">
        <v>11139</v>
      </c>
      <c r="B10827" s="630">
        <v>79.260000000000005</v>
      </c>
    </row>
    <row r="10828" spans="1:2" ht="15">
      <c r="A10828" s="629" t="s">
        <v>11140</v>
      </c>
      <c r="B10828" s="630">
        <v>73.53</v>
      </c>
    </row>
    <row r="10829" spans="1:2" ht="15">
      <c r="A10829" s="629" t="s">
        <v>11141</v>
      </c>
      <c r="B10829" s="630">
        <v>134.71</v>
      </c>
    </row>
    <row r="10830" spans="1:2" ht="15">
      <c r="A10830" s="629" t="s">
        <v>11142</v>
      </c>
      <c r="B10830" s="630">
        <v>125.57</v>
      </c>
    </row>
    <row r="10831" spans="1:2" ht="15">
      <c r="A10831" s="629" t="s">
        <v>11143</v>
      </c>
      <c r="B10831" s="630">
        <v>60.97</v>
      </c>
    </row>
    <row r="10832" spans="1:2" ht="15">
      <c r="A10832" s="629" t="s">
        <v>11144</v>
      </c>
      <c r="B10832" s="630">
        <v>56.56</v>
      </c>
    </row>
    <row r="10833" spans="1:2" ht="15">
      <c r="A10833" s="629" t="s">
        <v>11145</v>
      </c>
      <c r="B10833" s="630">
        <v>103.62</v>
      </c>
    </row>
    <row r="10834" spans="1:2" ht="15">
      <c r="A10834" s="629" t="s">
        <v>11146</v>
      </c>
      <c r="B10834" s="630">
        <v>96.59</v>
      </c>
    </row>
    <row r="10835" spans="1:2" ht="15">
      <c r="A10835" s="629" t="s">
        <v>11147</v>
      </c>
      <c r="B10835" s="630">
        <v>51.82</v>
      </c>
    </row>
    <row r="10836" spans="1:2" ht="15">
      <c r="A10836" s="629" t="s">
        <v>11148</v>
      </c>
      <c r="B10836" s="630">
        <v>48.07</v>
      </c>
    </row>
    <row r="10837" spans="1:2" ht="15">
      <c r="A10837" s="629" t="s">
        <v>11149</v>
      </c>
      <c r="B10837" s="630">
        <v>88.08</v>
      </c>
    </row>
    <row r="10838" spans="1:2" ht="15">
      <c r="A10838" s="629" t="s">
        <v>11150</v>
      </c>
      <c r="B10838" s="630">
        <v>82.1</v>
      </c>
    </row>
    <row r="10839" spans="1:2" ht="15">
      <c r="A10839" s="629" t="s">
        <v>11151</v>
      </c>
      <c r="B10839" s="630">
        <v>22.83</v>
      </c>
    </row>
    <row r="10840" spans="1:2" ht="15">
      <c r="A10840" s="629" t="s">
        <v>11152</v>
      </c>
      <c r="B10840" s="630">
        <v>19.79</v>
      </c>
    </row>
    <row r="10841" spans="1:2" ht="15">
      <c r="A10841" s="629" t="s">
        <v>11153</v>
      </c>
      <c r="B10841" s="630">
        <v>31.5</v>
      </c>
    </row>
    <row r="10842" spans="1:2" ht="15">
      <c r="A10842" s="629" t="s">
        <v>11154</v>
      </c>
      <c r="B10842" s="630">
        <v>30.46</v>
      </c>
    </row>
    <row r="10843" spans="1:2" ht="15">
      <c r="A10843" s="629" t="s">
        <v>11155</v>
      </c>
      <c r="B10843" s="630">
        <v>4.84</v>
      </c>
    </row>
    <row r="10844" spans="1:2" ht="15">
      <c r="A10844" s="629" t="s">
        <v>11156</v>
      </c>
      <c r="B10844" s="630">
        <v>4.84</v>
      </c>
    </row>
    <row r="10845" spans="1:2" ht="15">
      <c r="A10845" s="629" t="s">
        <v>316</v>
      </c>
      <c r="B10845" s="630">
        <v>3.55</v>
      </c>
    </row>
    <row r="10846" spans="1:2" ht="15">
      <c r="A10846" s="629" t="s">
        <v>278</v>
      </c>
      <c r="B10846" s="630">
        <v>3.55</v>
      </c>
    </row>
    <row r="10847" spans="1:2" ht="15">
      <c r="A10847" s="629" t="s">
        <v>11157</v>
      </c>
      <c r="B10847" s="630">
        <v>4.16</v>
      </c>
    </row>
    <row r="10848" spans="1:2" ht="15">
      <c r="A10848" s="629" t="s">
        <v>11158</v>
      </c>
      <c r="B10848" s="630">
        <v>4.16</v>
      </c>
    </row>
    <row r="10849" spans="1:2" ht="15">
      <c r="A10849" s="629" t="s">
        <v>11159</v>
      </c>
      <c r="B10849" s="630">
        <v>3.74</v>
      </c>
    </row>
    <row r="10850" spans="1:2" ht="15">
      <c r="A10850" s="629" t="s">
        <v>11160</v>
      </c>
      <c r="B10850" s="630">
        <v>3.74</v>
      </c>
    </row>
    <row r="10851" spans="1:2" ht="15">
      <c r="A10851" s="629" t="s">
        <v>11161</v>
      </c>
      <c r="B10851" s="630">
        <v>12.65</v>
      </c>
    </row>
    <row r="10852" spans="1:2" ht="15">
      <c r="A10852" s="629" t="s">
        <v>11162</v>
      </c>
      <c r="B10852" s="630">
        <v>12.65</v>
      </c>
    </row>
    <row r="10853" spans="1:2" ht="15">
      <c r="A10853" s="629" t="s">
        <v>11163</v>
      </c>
      <c r="B10853" s="630">
        <v>12.88</v>
      </c>
    </row>
    <row r="10854" spans="1:2" ht="15">
      <c r="A10854" s="629" t="s">
        <v>11164</v>
      </c>
      <c r="B10854" s="630">
        <v>12.88</v>
      </c>
    </row>
    <row r="10855" spans="1:2" ht="15">
      <c r="A10855" s="629" t="s">
        <v>11165</v>
      </c>
      <c r="B10855" s="630">
        <v>22.52</v>
      </c>
    </row>
    <row r="10856" spans="1:2" ht="15">
      <c r="A10856" s="629" t="s">
        <v>11166</v>
      </c>
      <c r="B10856" s="630">
        <v>22.52</v>
      </c>
    </row>
    <row r="10857" spans="1:2" ht="15">
      <c r="A10857" s="629" t="s">
        <v>11167</v>
      </c>
      <c r="B10857" s="630">
        <v>20.04</v>
      </c>
    </row>
    <row r="10858" spans="1:2" ht="15">
      <c r="A10858" s="629" t="s">
        <v>11168</v>
      </c>
      <c r="B10858" s="630">
        <v>20.04</v>
      </c>
    </row>
    <row r="10859" spans="1:2" ht="15">
      <c r="A10859" s="629" t="s">
        <v>11169</v>
      </c>
      <c r="B10859" s="630">
        <v>33.770000000000003</v>
      </c>
    </row>
    <row r="10860" spans="1:2" ht="15">
      <c r="A10860" s="629" t="s">
        <v>11170</v>
      </c>
      <c r="B10860" s="630">
        <v>33.770000000000003</v>
      </c>
    </row>
    <row r="10861" spans="1:2" ht="15">
      <c r="A10861" s="629" t="s">
        <v>11171</v>
      </c>
      <c r="B10861" s="630">
        <v>28.29</v>
      </c>
    </row>
    <row r="10862" spans="1:2" ht="15">
      <c r="A10862" s="629" t="s">
        <v>11172</v>
      </c>
      <c r="B10862" s="630">
        <v>28.29</v>
      </c>
    </row>
    <row r="10863" spans="1:2" ht="15">
      <c r="A10863" s="629" t="s">
        <v>23647</v>
      </c>
      <c r="B10863" s="630">
        <v>25.92</v>
      </c>
    </row>
    <row r="10864" spans="1:2" ht="15">
      <c r="A10864" s="629" t="s">
        <v>23648</v>
      </c>
      <c r="B10864" s="630">
        <v>25.92</v>
      </c>
    </row>
    <row r="10865" spans="1:2" ht="15">
      <c r="A10865" s="629" t="s">
        <v>11173</v>
      </c>
      <c r="B10865" s="630">
        <v>32.909999999999997</v>
      </c>
    </row>
    <row r="10866" spans="1:2" ht="15">
      <c r="A10866" s="629" t="s">
        <v>11174</v>
      </c>
      <c r="B10866" s="630">
        <v>32.909999999999997</v>
      </c>
    </row>
    <row r="10867" spans="1:2" ht="15">
      <c r="A10867" s="629" t="s">
        <v>23649</v>
      </c>
      <c r="B10867" s="630">
        <v>40.450000000000003</v>
      </c>
    </row>
    <row r="10868" spans="1:2" ht="15">
      <c r="A10868" s="629" t="s">
        <v>23650</v>
      </c>
      <c r="B10868" s="630">
        <v>40.450000000000003</v>
      </c>
    </row>
    <row r="10869" spans="1:2" ht="15">
      <c r="A10869" s="629" t="s">
        <v>11175</v>
      </c>
      <c r="B10869" s="630">
        <v>1072.27</v>
      </c>
    </row>
    <row r="10870" spans="1:2" ht="15">
      <c r="A10870" s="629" t="s">
        <v>11176</v>
      </c>
      <c r="B10870" s="630">
        <v>1035.97</v>
      </c>
    </row>
    <row r="10871" spans="1:2" ht="15">
      <c r="A10871" s="629" t="s">
        <v>11177</v>
      </c>
      <c r="B10871" s="630">
        <v>857.81</v>
      </c>
    </row>
    <row r="10872" spans="1:2" ht="15">
      <c r="A10872" s="629" t="s">
        <v>11178</v>
      </c>
      <c r="B10872" s="630">
        <v>828.78</v>
      </c>
    </row>
    <row r="10873" spans="1:2" ht="15">
      <c r="A10873" s="629" t="s">
        <v>11179</v>
      </c>
      <c r="B10873" s="630">
        <v>750.59</v>
      </c>
    </row>
    <row r="10874" spans="1:2" ht="15">
      <c r="A10874" s="629" t="s">
        <v>11180</v>
      </c>
      <c r="B10874" s="630">
        <v>725.18</v>
      </c>
    </row>
    <row r="10875" spans="1:2" ht="15">
      <c r="A10875" s="629" t="s">
        <v>11181</v>
      </c>
      <c r="B10875" s="630">
        <v>600.47</v>
      </c>
    </row>
    <row r="10876" spans="1:2" ht="15">
      <c r="A10876" s="629" t="s">
        <v>11182</v>
      </c>
      <c r="B10876" s="630">
        <v>580.14</v>
      </c>
    </row>
    <row r="10877" spans="1:2" ht="15">
      <c r="A10877" s="629" t="s">
        <v>11183</v>
      </c>
      <c r="B10877" s="630">
        <v>1436.32</v>
      </c>
    </row>
    <row r="10878" spans="1:2" ht="15">
      <c r="A10878" s="629" t="s">
        <v>11184</v>
      </c>
      <c r="B10878" s="630">
        <v>1400.02</v>
      </c>
    </row>
    <row r="10879" spans="1:2" ht="15">
      <c r="A10879" s="629" t="s">
        <v>11185</v>
      </c>
      <c r="B10879" s="630">
        <v>1149.06</v>
      </c>
    </row>
    <row r="10880" spans="1:2" ht="15">
      <c r="A10880" s="629" t="s">
        <v>11186</v>
      </c>
      <c r="B10880" s="630">
        <v>1120.02</v>
      </c>
    </row>
    <row r="10881" spans="1:2" ht="15">
      <c r="A10881" s="629" t="s">
        <v>11187</v>
      </c>
      <c r="B10881" s="630">
        <v>1005.42</v>
      </c>
    </row>
    <row r="10882" spans="1:2" ht="15">
      <c r="A10882" s="629" t="s">
        <v>11188</v>
      </c>
      <c r="B10882" s="630">
        <v>980.02</v>
      </c>
    </row>
    <row r="10883" spans="1:2" ht="15">
      <c r="A10883" s="629" t="s">
        <v>11189</v>
      </c>
      <c r="B10883" s="630">
        <v>804.34</v>
      </c>
    </row>
    <row r="10884" spans="1:2" ht="15">
      <c r="A10884" s="629" t="s">
        <v>11190</v>
      </c>
      <c r="B10884" s="630">
        <v>784.01</v>
      </c>
    </row>
    <row r="10885" spans="1:2" ht="15">
      <c r="A10885" s="629" t="s">
        <v>11191</v>
      </c>
      <c r="B10885" s="630">
        <v>415.89</v>
      </c>
    </row>
    <row r="10886" spans="1:2" ht="15">
      <c r="A10886" s="629" t="s">
        <v>11192</v>
      </c>
      <c r="B10886" s="630">
        <v>407.34</v>
      </c>
    </row>
    <row r="10887" spans="1:2" ht="15">
      <c r="A10887" s="629" t="s">
        <v>11193</v>
      </c>
      <c r="B10887" s="630">
        <v>421.28</v>
      </c>
    </row>
    <row r="10888" spans="1:2" ht="15">
      <c r="A10888" s="629" t="s">
        <v>11194</v>
      </c>
      <c r="B10888" s="630">
        <v>412.74</v>
      </c>
    </row>
    <row r="10889" spans="1:2" ht="15">
      <c r="A10889" s="629" t="s">
        <v>11195</v>
      </c>
      <c r="B10889" s="630">
        <v>439.3</v>
      </c>
    </row>
    <row r="10890" spans="1:2" ht="15">
      <c r="A10890" s="629" t="s">
        <v>11196</v>
      </c>
      <c r="B10890" s="630">
        <v>430.75</v>
      </c>
    </row>
    <row r="10891" spans="1:2" ht="15">
      <c r="A10891" s="629" t="s">
        <v>11197</v>
      </c>
      <c r="B10891" s="630">
        <v>446.22</v>
      </c>
    </row>
    <row r="10892" spans="1:2" ht="15">
      <c r="A10892" s="629" t="s">
        <v>11198</v>
      </c>
      <c r="B10892" s="630">
        <v>437.67</v>
      </c>
    </row>
    <row r="10893" spans="1:2" ht="15">
      <c r="A10893" s="629" t="s">
        <v>11199</v>
      </c>
      <c r="B10893" s="630">
        <v>460.07</v>
      </c>
    </row>
    <row r="10894" spans="1:2" ht="15">
      <c r="A10894" s="629" t="s">
        <v>11200</v>
      </c>
      <c r="B10894" s="630">
        <v>451.53</v>
      </c>
    </row>
    <row r="10895" spans="1:2" ht="15">
      <c r="A10895" s="629" t="s">
        <v>11201</v>
      </c>
      <c r="B10895" s="630">
        <v>469.77</v>
      </c>
    </row>
    <row r="10896" spans="1:2" ht="15">
      <c r="A10896" s="629" t="s">
        <v>11202</v>
      </c>
      <c r="B10896" s="630">
        <v>461.22</v>
      </c>
    </row>
    <row r="10897" spans="1:2" ht="15">
      <c r="A10897" s="629" t="s">
        <v>11203</v>
      </c>
      <c r="B10897" s="630">
        <v>47.9</v>
      </c>
    </row>
    <row r="10898" spans="1:2" ht="15">
      <c r="A10898" s="629" t="s">
        <v>11204</v>
      </c>
      <c r="B10898" s="630">
        <v>44.04</v>
      </c>
    </row>
    <row r="10899" spans="1:2" ht="15">
      <c r="A10899" s="629" t="s">
        <v>11205</v>
      </c>
      <c r="B10899" s="630">
        <v>2.64</v>
      </c>
    </row>
    <row r="10900" spans="1:2" ht="15">
      <c r="A10900" s="629" t="s">
        <v>11206</v>
      </c>
      <c r="B10900" s="630">
        <v>2.29</v>
      </c>
    </row>
    <row r="10901" spans="1:2" ht="15">
      <c r="A10901" s="629" t="s">
        <v>11207</v>
      </c>
      <c r="B10901" s="630">
        <v>11.19</v>
      </c>
    </row>
    <row r="10902" spans="1:2" ht="15">
      <c r="A10902" s="629" t="s">
        <v>11208</v>
      </c>
      <c r="B10902" s="630">
        <v>9.7100000000000009</v>
      </c>
    </row>
    <row r="10903" spans="1:2" ht="15">
      <c r="A10903" s="629" t="s">
        <v>11209</v>
      </c>
      <c r="B10903" s="630">
        <v>120.63</v>
      </c>
    </row>
    <row r="10904" spans="1:2" ht="15">
      <c r="A10904" s="629" t="s">
        <v>11210</v>
      </c>
      <c r="B10904" s="630">
        <v>107.49</v>
      </c>
    </row>
    <row r="10905" spans="1:2" ht="15">
      <c r="A10905" s="629" t="s">
        <v>11211</v>
      </c>
      <c r="B10905" s="630">
        <v>119.22</v>
      </c>
    </row>
    <row r="10906" spans="1:2" ht="15">
      <c r="A10906" s="629" t="s">
        <v>11212</v>
      </c>
      <c r="B10906" s="630">
        <v>106.36</v>
      </c>
    </row>
    <row r="10907" spans="1:2" ht="15">
      <c r="A10907" s="629" t="s">
        <v>11213</v>
      </c>
      <c r="B10907" s="630">
        <v>192.36</v>
      </c>
    </row>
    <row r="10908" spans="1:2" ht="15">
      <c r="A10908" s="629" t="s">
        <v>11214</v>
      </c>
      <c r="B10908" s="630">
        <v>185.07</v>
      </c>
    </row>
    <row r="10909" spans="1:2" ht="15">
      <c r="A10909" s="629" t="s">
        <v>11215</v>
      </c>
      <c r="B10909" s="630">
        <v>513.04</v>
      </c>
    </row>
    <row r="10910" spans="1:2" ht="15">
      <c r="A10910" s="629" t="s">
        <v>11216</v>
      </c>
      <c r="B10910" s="630">
        <v>502.54</v>
      </c>
    </row>
    <row r="10911" spans="1:2" ht="15">
      <c r="A10911" s="629" t="s">
        <v>11217</v>
      </c>
      <c r="B10911" s="630">
        <v>486.66</v>
      </c>
    </row>
    <row r="10912" spans="1:2" ht="15">
      <c r="A10912" s="629" t="s">
        <v>11218</v>
      </c>
      <c r="B10912" s="630">
        <v>476.16</v>
      </c>
    </row>
    <row r="10913" spans="1:2" ht="15">
      <c r="A10913" s="629" t="s">
        <v>11219</v>
      </c>
      <c r="B10913" s="630">
        <v>44.32</v>
      </c>
    </row>
    <row r="10914" spans="1:2" ht="15">
      <c r="A10914" s="629" t="s">
        <v>11220</v>
      </c>
      <c r="B10914" s="630">
        <v>41.71</v>
      </c>
    </row>
    <row r="10915" spans="1:2" ht="15">
      <c r="A10915" s="629" t="s">
        <v>11221</v>
      </c>
      <c r="B10915" s="630">
        <v>114.9</v>
      </c>
    </row>
    <row r="10916" spans="1:2" ht="15">
      <c r="A10916" s="629" t="s">
        <v>11222</v>
      </c>
      <c r="B10916" s="630">
        <v>114.9</v>
      </c>
    </row>
    <row r="10917" spans="1:2" ht="15">
      <c r="A10917" s="629" t="s">
        <v>11223</v>
      </c>
      <c r="B10917" s="630">
        <v>107.54</v>
      </c>
    </row>
    <row r="10918" spans="1:2" ht="15">
      <c r="A10918" s="629" t="s">
        <v>11224</v>
      </c>
      <c r="B10918" s="630">
        <v>103.21</v>
      </c>
    </row>
    <row r="10919" spans="1:2" ht="15">
      <c r="A10919" s="629" t="s">
        <v>11225</v>
      </c>
      <c r="B10919" s="630">
        <v>108.26</v>
      </c>
    </row>
    <row r="10920" spans="1:2" ht="15">
      <c r="A10920" s="629" t="s">
        <v>11226</v>
      </c>
      <c r="B10920" s="630">
        <v>103.93</v>
      </c>
    </row>
    <row r="10921" spans="1:2" ht="15">
      <c r="A10921" s="629" t="s">
        <v>11227</v>
      </c>
      <c r="B10921" s="630">
        <v>108.56</v>
      </c>
    </row>
    <row r="10922" spans="1:2" ht="15">
      <c r="A10922" s="629" t="s">
        <v>11228</v>
      </c>
      <c r="B10922" s="630">
        <v>104.23</v>
      </c>
    </row>
    <row r="10923" spans="1:2" ht="15">
      <c r="A10923" s="629" t="s">
        <v>37</v>
      </c>
      <c r="B10923" s="630">
        <v>106.99</v>
      </c>
    </row>
    <row r="10924" spans="1:2" ht="15">
      <c r="A10924" s="629" t="s">
        <v>11229</v>
      </c>
      <c r="B10924" s="630">
        <v>102.24</v>
      </c>
    </row>
    <row r="10925" spans="1:2" ht="15">
      <c r="A10925" s="629" t="s">
        <v>11230</v>
      </c>
      <c r="B10925" s="630">
        <v>107.92</v>
      </c>
    </row>
    <row r="10926" spans="1:2" ht="15">
      <c r="A10926" s="629" t="s">
        <v>11231</v>
      </c>
      <c r="B10926" s="630">
        <v>103.17</v>
      </c>
    </row>
    <row r="10927" spans="1:2" ht="15">
      <c r="A10927" s="629" t="s">
        <v>11232</v>
      </c>
      <c r="B10927" s="630">
        <v>108.31</v>
      </c>
    </row>
    <row r="10928" spans="1:2" ht="15">
      <c r="A10928" s="629" t="s">
        <v>11233</v>
      </c>
      <c r="B10928" s="630">
        <v>103.56</v>
      </c>
    </row>
    <row r="10929" spans="1:2" ht="15">
      <c r="A10929" s="629" t="s">
        <v>11234</v>
      </c>
      <c r="B10929" s="630">
        <v>131.22999999999999</v>
      </c>
    </row>
    <row r="10930" spans="1:2" ht="15">
      <c r="A10930" s="629" t="s">
        <v>11235</v>
      </c>
      <c r="B10930" s="630">
        <v>126.06</v>
      </c>
    </row>
    <row r="10931" spans="1:2" ht="15">
      <c r="A10931" s="629" t="s">
        <v>11236</v>
      </c>
      <c r="B10931" s="630">
        <v>132.15</v>
      </c>
    </row>
    <row r="10932" spans="1:2" ht="15">
      <c r="A10932" s="629" t="s">
        <v>11237</v>
      </c>
      <c r="B10932" s="630">
        <v>126.99</v>
      </c>
    </row>
    <row r="10933" spans="1:2" ht="15">
      <c r="A10933" s="629" t="s">
        <v>11238</v>
      </c>
      <c r="B10933" s="630">
        <v>132.54</v>
      </c>
    </row>
    <row r="10934" spans="1:2" ht="15">
      <c r="A10934" s="629" t="s">
        <v>11239</v>
      </c>
      <c r="B10934" s="630">
        <v>127.37</v>
      </c>
    </row>
    <row r="10935" spans="1:2" ht="15">
      <c r="A10935" s="629" t="s">
        <v>11240</v>
      </c>
      <c r="B10935" s="630">
        <v>138.30000000000001</v>
      </c>
    </row>
    <row r="10936" spans="1:2" ht="15">
      <c r="A10936" s="629" t="s">
        <v>11241</v>
      </c>
      <c r="B10936" s="630">
        <v>132.99</v>
      </c>
    </row>
    <row r="10937" spans="1:2" ht="15">
      <c r="A10937" s="629" t="s">
        <v>11242</v>
      </c>
      <c r="B10937" s="630">
        <v>139.22999999999999</v>
      </c>
    </row>
    <row r="10938" spans="1:2" ht="15">
      <c r="A10938" s="629" t="s">
        <v>11243</v>
      </c>
      <c r="B10938" s="630">
        <v>133.91999999999999</v>
      </c>
    </row>
    <row r="10939" spans="1:2" ht="15">
      <c r="A10939" s="629" t="s">
        <v>11244</v>
      </c>
      <c r="B10939" s="630">
        <v>139.62</v>
      </c>
    </row>
    <row r="10940" spans="1:2" ht="15">
      <c r="A10940" s="629" t="s">
        <v>11245</v>
      </c>
      <c r="B10940" s="630">
        <v>134.30000000000001</v>
      </c>
    </row>
    <row r="10941" spans="1:2" ht="15">
      <c r="A10941" s="629" t="s">
        <v>11246</v>
      </c>
      <c r="B10941" s="630">
        <v>262.17</v>
      </c>
    </row>
    <row r="10942" spans="1:2" ht="15">
      <c r="A10942" s="629" t="s">
        <v>11247</v>
      </c>
      <c r="B10942" s="630">
        <v>255.68</v>
      </c>
    </row>
    <row r="10943" spans="1:2" ht="15">
      <c r="A10943" s="629" t="s">
        <v>11248</v>
      </c>
      <c r="B10943" s="630">
        <v>140.9</v>
      </c>
    </row>
    <row r="10944" spans="1:2" ht="15">
      <c r="A10944" s="629" t="s">
        <v>11249</v>
      </c>
      <c r="B10944" s="630">
        <v>136.80000000000001</v>
      </c>
    </row>
    <row r="10945" spans="1:2" ht="15">
      <c r="A10945" s="629" t="s">
        <v>11250</v>
      </c>
      <c r="B10945" s="630">
        <v>254.17</v>
      </c>
    </row>
    <row r="10946" spans="1:2" ht="15">
      <c r="A10946" s="629" t="s">
        <v>11251</v>
      </c>
      <c r="B10946" s="630">
        <v>247.68</v>
      </c>
    </row>
    <row r="10947" spans="1:2" ht="15">
      <c r="A10947" s="629" t="s">
        <v>11252</v>
      </c>
      <c r="B10947" s="630">
        <v>132.9</v>
      </c>
    </row>
    <row r="10948" spans="1:2" ht="15">
      <c r="A10948" s="629" t="s">
        <v>11253</v>
      </c>
      <c r="B10948" s="630">
        <v>128.80000000000001</v>
      </c>
    </row>
    <row r="10949" spans="1:2" ht="15">
      <c r="A10949" s="629" t="s">
        <v>11254</v>
      </c>
      <c r="B10949" s="630">
        <v>158.16</v>
      </c>
    </row>
    <row r="10950" spans="1:2" ht="15">
      <c r="A10950" s="629" t="s">
        <v>11255</v>
      </c>
      <c r="B10950" s="630">
        <v>154.37</v>
      </c>
    </row>
    <row r="10951" spans="1:2" ht="15">
      <c r="A10951" s="629" t="s">
        <v>11256</v>
      </c>
      <c r="B10951" s="630">
        <v>112.39</v>
      </c>
    </row>
    <row r="10952" spans="1:2" ht="15">
      <c r="A10952" s="629" t="s">
        <v>11257</v>
      </c>
      <c r="B10952" s="630">
        <v>109.62</v>
      </c>
    </row>
    <row r="10953" spans="1:2" ht="15">
      <c r="A10953" s="629" t="s">
        <v>11258</v>
      </c>
      <c r="B10953" s="630">
        <v>321.13</v>
      </c>
    </row>
    <row r="10954" spans="1:2" ht="15">
      <c r="A10954" s="629" t="s">
        <v>11259</v>
      </c>
      <c r="B10954" s="630">
        <v>315.89</v>
      </c>
    </row>
    <row r="10955" spans="1:2" ht="15">
      <c r="A10955" s="629" t="s">
        <v>11260</v>
      </c>
      <c r="B10955" s="630">
        <v>106.23</v>
      </c>
    </row>
    <row r="10956" spans="1:2" ht="15">
      <c r="A10956" s="629" t="s">
        <v>11261</v>
      </c>
      <c r="B10956" s="630">
        <v>103.19</v>
      </c>
    </row>
    <row r="10957" spans="1:2" ht="15">
      <c r="A10957" s="629" t="s">
        <v>11262</v>
      </c>
      <c r="B10957" s="630">
        <v>128.24</v>
      </c>
    </row>
    <row r="10958" spans="1:2" ht="15">
      <c r="A10958" s="629" t="s">
        <v>11263</v>
      </c>
      <c r="B10958" s="630">
        <v>124.84</v>
      </c>
    </row>
    <row r="10959" spans="1:2" ht="15">
      <c r="A10959" s="629" t="s">
        <v>11264</v>
      </c>
      <c r="B10959" s="630">
        <v>12.59</v>
      </c>
    </row>
    <row r="10960" spans="1:2" ht="15">
      <c r="A10960" s="629" t="s">
        <v>11265</v>
      </c>
      <c r="B10960" s="630">
        <v>11.33</v>
      </c>
    </row>
    <row r="10961" spans="1:2" ht="15">
      <c r="A10961" s="629" t="s">
        <v>11266</v>
      </c>
      <c r="B10961" s="630">
        <v>11.3</v>
      </c>
    </row>
    <row r="10962" spans="1:2" ht="15">
      <c r="A10962" s="629" t="s">
        <v>11267</v>
      </c>
      <c r="B10962" s="630">
        <v>10.039999999999999</v>
      </c>
    </row>
    <row r="10963" spans="1:2" ht="15">
      <c r="A10963" s="629" t="s">
        <v>11268</v>
      </c>
      <c r="B10963" s="630">
        <v>77.61</v>
      </c>
    </row>
    <row r="10964" spans="1:2" ht="15">
      <c r="A10964" s="629" t="s">
        <v>11269</v>
      </c>
      <c r="B10964" s="630">
        <v>76.599999999999994</v>
      </c>
    </row>
    <row r="10965" spans="1:2" ht="15">
      <c r="A10965" s="629" t="s">
        <v>11270</v>
      </c>
      <c r="B10965" s="630">
        <v>74.290000000000006</v>
      </c>
    </row>
    <row r="10966" spans="1:2" ht="15">
      <c r="A10966" s="629" t="s">
        <v>11271</v>
      </c>
      <c r="B10966" s="630">
        <v>73</v>
      </c>
    </row>
    <row r="10967" spans="1:2" ht="15">
      <c r="A10967" s="629" t="s">
        <v>11272</v>
      </c>
      <c r="B10967" s="630">
        <v>88.97</v>
      </c>
    </row>
    <row r="10968" spans="1:2" ht="15">
      <c r="A10968" s="629" t="s">
        <v>11273</v>
      </c>
      <c r="B10968" s="630">
        <v>87.4</v>
      </c>
    </row>
    <row r="10969" spans="1:2" ht="15">
      <c r="A10969" s="629" t="s">
        <v>11274</v>
      </c>
      <c r="B10969" s="630">
        <v>108.9</v>
      </c>
    </row>
    <row r="10970" spans="1:2" ht="15">
      <c r="A10970" s="629" t="s">
        <v>11275</v>
      </c>
      <c r="B10970" s="630">
        <v>107.04</v>
      </c>
    </row>
    <row r="10971" spans="1:2" ht="15">
      <c r="A10971" s="629" t="s">
        <v>11276</v>
      </c>
      <c r="B10971" s="630">
        <v>64.430000000000007</v>
      </c>
    </row>
    <row r="10972" spans="1:2" ht="15">
      <c r="A10972" s="629" t="s">
        <v>11277</v>
      </c>
      <c r="B10972" s="630">
        <v>64.11</v>
      </c>
    </row>
    <row r="10973" spans="1:2" ht="15">
      <c r="A10973" s="629" t="s">
        <v>11278</v>
      </c>
      <c r="B10973" s="630">
        <v>84.43</v>
      </c>
    </row>
    <row r="10974" spans="1:2" ht="15">
      <c r="A10974" s="629" t="s">
        <v>11279</v>
      </c>
      <c r="B10974" s="630">
        <v>84.11</v>
      </c>
    </row>
    <row r="10975" spans="1:2" ht="15">
      <c r="A10975" s="629" t="s">
        <v>11280</v>
      </c>
      <c r="B10975" s="630">
        <v>57.15</v>
      </c>
    </row>
    <row r="10976" spans="1:2" ht="15">
      <c r="A10976" s="629" t="s">
        <v>11281</v>
      </c>
      <c r="B10976" s="630">
        <v>53.59</v>
      </c>
    </row>
    <row r="10977" spans="1:2" ht="15">
      <c r="A10977" s="629" t="s">
        <v>11282</v>
      </c>
      <c r="B10977" s="630">
        <v>11.32</v>
      </c>
    </row>
    <row r="10978" spans="1:2" ht="15">
      <c r="A10978" s="629" t="s">
        <v>11283</v>
      </c>
      <c r="B10978" s="630">
        <v>9.9700000000000006</v>
      </c>
    </row>
    <row r="10979" spans="1:2" ht="15">
      <c r="A10979" s="629" t="s">
        <v>11284</v>
      </c>
      <c r="B10979" s="630">
        <v>118831.78</v>
      </c>
    </row>
    <row r="10980" spans="1:2" ht="15">
      <c r="A10980" s="629" t="s">
        <v>11285</v>
      </c>
      <c r="B10980" s="630">
        <v>111824.04</v>
      </c>
    </row>
    <row r="10981" spans="1:2" ht="15">
      <c r="A10981" s="629" t="s">
        <v>11286</v>
      </c>
      <c r="B10981" s="630">
        <v>2519.08</v>
      </c>
    </row>
    <row r="10982" spans="1:2" ht="15">
      <c r="A10982" s="629" t="s">
        <v>11287</v>
      </c>
      <c r="B10982" s="630">
        <v>2462.2199999999998</v>
      </c>
    </row>
    <row r="10983" spans="1:2" ht="15">
      <c r="A10983" s="629" t="s">
        <v>11288</v>
      </c>
      <c r="B10983" s="630">
        <v>3197.69</v>
      </c>
    </row>
    <row r="10984" spans="1:2" ht="15">
      <c r="A10984" s="629" t="s">
        <v>11289</v>
      </c>
      <c r="B10984" s="630">
        <v>3140.83</v>
      </c>
    </row>
    <row r="10985" spans="1:2" ht="15">
      <c r="A10985" s="629" t="s">
        <v>11290</v>
      </c>
      <c r="B10985" s="630">
        <v>768.68</v>
      </c>
    </row>
    <row r="10986" spans="1:2" ht="15">
      <c r="A10986" s="629" t="s">
        <v>11291</v>
      </c>
      <c r="B10986" s="630">
        <v>713.34</v>
      </c>
    </row>
    <row r="10987" spans="1:2" ht="15">
      <c r="A10987" s="629" t="s">
        <v>11292</v>
      </c>
      <c r="B10987" s="630">
        <v>1018.65</v>
      </c>
    </row>
    <row r="10988" spans="1:2" ht="15">
      <c r="A10988" s="629" t="s">
        <v>11293</v>
      </c>
      <c r="B10988" s="630">
        <v>963.32</v>
      </c>
    </row>
    <row r="10989" spans="1:2" ht="15">
      <c r="A10989" s="629" t="s">
        <v>11294</v>
      </c>
      <c r="B10989" s="630">
        <v>56.67</v>
      </c>
    </row>
    <row r="10990" spans="1:2" ht="15">
      <c r="A10990" s="629" t="s">
        <v>11295</v>
      </c>
      <c r="B10990" s="630">
        <v>53.27</v>
      </c>
    </row>
    <row r="10991" spans="1:2" ht="15">
      <c r="A10991" s="629" t="s">
        <v>11296</v>
      </c>
      <c r="B10991" s="630">
        <v>67.069999999999993</v>
      </c>
    </row>
    <row r="10992" spans="1:2" ht="15">
      <c r="A10992" s="629" t="s">
        <v>11297</v>
      </c>
      <c r="B10992" s="630">
        <v>63.67</v>
      </c>
    </row>
    <row r="10993" spans="1:2" ht="15">
      <c r="A10993" s="629" t="s">
        <v>11298</v>
      </c>
      <c r="B10993" s="630">
        <v>77.459999999999994</v>
      </c>
    </row>
    <row r="10994" spans="1:2" ht="15">
      <c r="A10994" s="629" t="s">
        <v>11299</v>
      </c>
      <c r="B10994" s="630">
        <v>74.06</v>
      </c>
    </row>
    <row r="10995" spans="1:2" ht="15">
      <c r="A10995" s="629" t="s">
        <v>11300</v>
      </c>
      <c r="B10995" s="630">
        <v>87.86</v>
      </c>
    </row>
    <row r="10996" spans="1:2" ht="15">
      <c r="A10996" s="629" t="s">
        <v>11301</v>
      </c>
      <c r="B10996" s="630">
        <v>84.46</v>
      </c>
    </row>
    <row r="10997" spans="1:2" ht="15">
      <c r="A10997" s="629" t="s">
        <v>11302</v>
      </c>
      <c r="B10997" s="630">
        <v>74.319999999999993</v>
      </c>
    </row>
    <row r="10998" spans="1:2" ht="15">
      <c r="A10998" s="629" t="s">
        <v>11303</v>
      </c>
      <c r="B10998" s="630">
        <v>69.849999999999994</v>
      </c>
    </row>
    <row r="10999" spans="1:2" ht="15">
      <c r="A10999" s="629" t="s">
        <v>11304</v>
      </c>
      <c r="B10999" s="630">
        <v>94.72</v>
      </c>
    </row>
    <row r="11000" spans="1:2" ht="15">
      <c r="A11000" s="629" t="s">
        <v>11305</v>
      </c>
      <c r="B11000" s="630">
        <v>90.25</v>
      </c>
    </row>
    <row r="11001" spans="1:2" ht="15">
      <c r="A11001" s="629" t="s">
        <v>11306</v>
      </c>
      <c r="B11001" s="630">
        <v>115.13</v>
      </c>
    </row>
    <row r="11002" spans="1:2" ht="15">
      <c r="A11002" s="629" t="s">
        <v>11307</v>
      </c>
      <c r="B11002" s="630">
        <v>110.65</v>
      </c>
    </row>
    <row r="11003" spans="1:2" ht="15">
      <c r="A11003" s="629" t="s">
        <v>11308</v>
      </c>
      <c r="B11003" s="630">
        <v>135.53</v>
      </c>
    </row>
    <row r="11004" spans="1:2" ht="15">
      <c r="A11004" s="629" t="s">
        <v>11309</v>
      </c>
      <c r="B11004" s="630">
        <v>131.05000000000001</v>
      </c>
    </row>
    <row r="11005" spans="1:2" ht="15">
      <c r="A11005" s="629" t="s">
        <v>11310</v>
      </c>
      <c r="B11005" s="630">
        <v>155.93</v>
      </c>
    </row>
    <row r="11006" spans="1:2" ht="15">
      <c r="A11006" s="629" t="s">
        <v>11311</v>
      </c>
      <c r="B11006" s="630">
        <v>151.46</v>
      </c>
    </row>
    <row r="11007" spans="1:2" ht="15">
      <c r="A11007" s="629" t="s">
        <v>11312</v>
      </c>
      <c r="B11007" s="630">
        <v>66.28</v>
      </c>
    </row>
    <row r="11008" spans="1:2" ht="15">
      <c r="A11008" s="629" t="s">
        <v>11313</v>
      </c>
      <c r="B11008" s="630">
        <v>61.99</v>
      </c>
    </row>
    <row r="11009" spans="1:2" ht="15">
      <c r="A11009" s="629" t="s">
        <v>11314</v>
      </c>
      <c r="B11009" s="630">
        <v>76.680000000000007</v>
      </c>
    </row>
    <row r="11010" spans="1:2" ht="15">
      <c r="A11010" s="629" t="s">
        <v>11315</v>
      </c>
      <c r="B11010" s="630">
        <v>72.39</v>
      </c>
    </row>
    <row r="11011" spans="1:2" ht="15">
      <c r="A11011" s="629" t="s">
        <v>11316</v>
      </c>
      <c r="B11011" s="630">
        <v>87.08</v>
      </c>
    </row>
    <row r="11012" spans="1:2" ht="15">
      <c r="A11012" s="629" t="s">
        <v>11317</v>
      </c>
      <c r="B11012" s="630">
        <v>82.79</v>
      </c>
    </row>
    <row r="11013" spans="1:2" ht="15">
      <c r="A11013" s="629" t="s">
        <v>11318</v>
      </c>
      <c r="B11013" s="630">
        <v>97.48</v>
      </c>
    </row>
    <row r="11014" spans="1:2" ht="15">
      <c r="A11014" s="629" t="s">
        <v>11319</v>
      </c>
      <c r="B11014" s="630">
        <v>93.18</v>
      </c>
    </row>
    <row r="11015" spans="1:2" ht="15">
      <c r="A11015" s="629" t="s">
        <v>11320</v>
      </c>
      <c r="B11015" s="630">
        <v>119.58</v>
      </c>
    </row>
    <row r="11016" spans="1:2" ht="15">
      <c r="A11016" s="629" t="s">
        <v>11321</v>
      </c>
      <c r="B11016" s="630">
        <v>115.28</v>
      </c>
    </row>
    <row r="11017" spans="1:2" ht="15">
      <c r="A11017" s="629" t="s">
        <v>11322</v>
      </c>
      <c r="B11017" s="630">
        <v>78.569999999999993</v>
      </c>
    </row>
    <row r="11018" spans="1:2" ht="15">
      <c r="A11018" s="629" t="s">
        <v>11323</v>
      </c>
      <c r="B11018" s="630">
        <v>73.92</v>
      </c>
    </row>
    <row r="11019" spans="1:2" ht="15">
      <c r="A11019" s="629" t="s">
        <v>11324</v>
      </c>
      <c r="B11019" s="630">
        <v>98.98</v>
      </c>
    </row>
    <row r="11020" spans="1:2" ht="15">
      <c r="A11020" s="629" t="s">
        <v>11325</v>
      </c>
      <c r="B11020" s="630">
        <v>94.32</v>
      </c>
    </row>
    <row r="11021" spans="1:2" ht="15">
      <c r="A11021" s="629" t="s">
        <v>11326</v>
      </c>
      <c r="B11021" s="630">
        <v>119.38</v>
      </c>
    </row>
    <row r="11022" spans="1:2" ht="15">
      <c r="A11022" s="629" t="s">
        <v>11327</v>
      </c>
      <c r="B11022" s="630">
        <v>114.72</v>
      </c>
    </row>
    <row r="11023" spans="1:2" ht="15">
      <c r="A11023" s="629" t="s">
        <v>11328</v>
      </c>
      <c r="B11023" s="630">
        <v>145.13999999999999</v>
      </c>
    </row>
    <row r="11024" spans="1:2" ht="15">
      <c r="A11024" s="629" t="s">
        <v>11329</v>
      </c>
      <c r="B11024" s="630">
        <v>139.77000000000001</v>
      </c>
    </row>
    <row r="11025" spans="1:2" ht="15">
      <c r="A11025" s="629" t="s">
        <v>11330</v>
      </c>
      <c r="B11025" s="630">
        <v>165.55</v>
      </c>
    </row>
    <row r="11026" spans="1:2" ht="15">
      <c r="A11026" s="629" t="s">
        <v>11331</v>
      </c>
      <c r="B11026" s="630">
        <v>160.18</v>
      </c>
    </row>
    <row r="11027" spans="1:2" ht="15">
      <c r="A11027" s="629" t="s">
        <v>11332</v>
      </c>
      <c r="B11027" s="630">
        <v>121.38</v>
      </c>
    </row>
    <row r="11028" spans="1:2" ht="15">
      <c r="A11028" s="629" t="s">
        <v>11333</v>
      </c>
      <c r="B11028" s="630">
        <v>109.92</v>
      </c>
    </row>
    <row r="11029" spans="1:2" ht="15">
      <c r="A11029" s="629" t="s">
        <v>11334</v>
      </c>
      <c r="B11029" s="630">
        <v>131.77000000000001</v>
      </c>
    </row>
    <row r="11030" spans="1:2" ht="15">
      <c r="A11030" s="629" t="s">
        <v>11335</v>
      </c>
      <c r="B11030" s="630">
        <v>120.32</v>
      </c>
    </row>
    <row r="11031" spans="1:2" ht="15">
      <c r="A11031" s="629" t="s">
        <v>11336</v>
      </c>
      <c r="B11031" s="630">
        <v>142.16999999999999</v>
      </c>
    </row>
    <row r="11032" spans="1:2" ht="15">
      <c r="A11032" s="629" t="s">
        <v>11337</v>
      </c>
      <c r="B11032" s="630">
        <v>130.72</v>
      </c>
    </row>
    <row r="11033" spans="1:2" ht="15">
      <c r="A11033" s="629" t="s">
        <v>11338</v>
      </c>
      <c r="B11033" s="630">
        <v>152.57</v>
      </c>
    </row>
    <row r="11034" spans="1:2" ht="15">
      <c r="A11034" s="629" t="s">
        <v>11339</v>
      </c>
      <c r="B11034" s="630">
        <v>141.12</v>
      </c>
    </row>
    <row r="11035" spans="1:2" ht="15">
      <c r="A11035" s="629" t="s">
        <v>11340</v>
      </c>
      <c r="B11035" s="630">
        <v>174.67</v>
      </c>
    </row>
    <row r="11036" spans="1:2" ht="15">
      <c r="A11036" s="629" t="s">
        <v>11341</v>
      </c>
      <c r="B11036" s="630">
        <v>163.21</v>
      </c>
    </row>
    <row r="11037" spans="1:2" ht="15">
      <c r="A11037" s="629" t="s">
        <v>11342</v>
      </c>
      <c r="B11037" s="630">
        <v>133.66999999999999</v>
      </c>
    </row>
    <row r="11038" spans="1:2" ht="15">
      <c r="A11038" s="629" t="s">
        <v>11343</v>
      </c>
      <c r="B11038" s="630">
        <v>121.85</v>
      </c>
    </row>
    <row r="11039" spans="1:2" ht="15">
      <c r="A11039" s="629" t="s">
        <v>11344</v>
      </c>
      <c r="B11039" s="630">
        <v>154.07</v>
      </c>
    </row>
    <row r="11040" spans="1:2" ht="15">
      <c r="A11040" s="629" t="s">
        <v>11345</v>
      </c>
      <c r="B11040" s="630">
        <v>142.26</v>
      </c>
    </row>
    <row r="11041" spans="1:2" ht="15">
      <c r="A11041" s="629" t="s">
        <v>11346</v>
      </c>
      <c r="B11041" s="630">
        <v>174.47</v>
      </c>
    </row>
    <row r="11042" spans="1:2" ht="15">
      <c r="A11042" s="629" t="s">
        <v>11347</v>
      </c>
      <c r="B11042" s="630">
        <v>162.66</v>
      </c>
    </row>
    <row r="11043" spans="1:2" ht="15">
      <c r="A11043" s="629" t="s">
        <v>11348</v>
      </c>
      <c r="B11043" s="630">
        <v>213.65</v>
      </c>
    </row>
    <row r="11044" spans="1:2" ht="15">
      <c r="A11044" s="629" t="s">
        <v>11349</v>
      </c>
      <c r="B11044" s="630">
        <v>199.33</v>
      </c>
    </row>
    <row r="11045" spans="1:2" ht="15">
      <c r="A11045" s="629" t="s">
        <v>11350</v>
      </c>
      <c r="B11045" s="630">
        <v>234.05</v>
      </c>
    </row>
    <row r="11046" spans="1:2" ht="15">
      <c r="A11046" s="629" t="s">
        <v>11351</v>
      </c>
      <c r="B11046" s="630">
        <v>219.73</v>
      </c>
    </row>
    <row r="11047" spans="1:2" ht="15">
      <c r="A11047" s="629" t="s">
        <v>11352</v>
      </c>
      <c r="B11047" s="630">
        <v>2313.59</v>
      </c>
    </row>
    <row r="11048" spans="1:2" ht="15">
      <c r="A11048" s="629" t="s">
        <v>11353</v>
      </c>
      <c r="B11048" s="630">
        <v>2123.41</v>
      </c>
    </row>
    <row r="11049" spans="1:2" ht="15">
      <c r="A11049" s="629" t="s">
        <v>11354</v>
      </c>
      <c r="B11049" s="630">
        <v>2822.37</v>
      </c>
    </row>
    <row r="11050" spans="1:2" ht="15">
      <c r="A11050" s="629" t="s">
        <v>11355</v>
      </c>
      <c r="B11050" s="630">
        <v>2600.4499999999998</v>
      </c>
    </row>
    <row r="11051" spans="1:2" ht="15">
      <c r="A11051" s="629" t="s">
        <v>11356</v>
      </c>
      <c r="B11051" s="630">
        <v>3621.86</v>
      </c>
    </row>
    <row r="11052" spans="1:2" ht="15">
      <c r="A11052" s="629" t="s">
        <v>11357</v>
      </c>
      <c r="B11052" s="630">
        <v>3380.04</v>
      </c>
    </row>
    <row r="11053" spans="1:2" ht="15">
      <c r="A11053" s="629" t="s">
        <v>11358</v>
      </c>
      <c r="B11053" s="630">
        <v>4247.76</v>
      </c>
    </row>
    <row r="11054" spans="1:2" ht="15">
      <c r="A11054" s="629" t="s">
        <v>11359</v>
      </c>
      <c r="B11054" s="630">
        <v>3922.44</v>
      </c>
    </row>
    <row r="11055" spans="1:2" ht="15">
      <c r="A11055" s="629" t="s">
        <v>11360</v>
      </c>
      <c r="B11055" s="630">
        <v>4958.97</v>
      </c>
    </row>
    <row r="11056" spans="1:2" ht="15">
      <c r="A11056" s="629" t="s">
        <v>11361</v>
      </c>
      <c r="B11056" s="630">
        <v>4538.82</v>
      </c>
    </row>
    <row r="11057" spans="1:2" ht="15">
      <c r="A11057" s="629" t="s">
        <v>11362</v>
      </c>
      <c r="B11057" s="630">
        <v>761.4</v>
      </c>
    </row>
    <row r="11058" spans="1:2" ht="15">
      <c r="A11058" s="629" t="s">
        <v>11363</v>
      </c>
      <c r="B11058" s="630">
        <v>682.25</v>
      </c>
    </row>
    <row r="11059" spans="1:2" ht="15">
      <c r="A11059" s="629" t="s">
        <v>11364</v>
      </c>
      <c r="B11059" s="630">
        <v>888.52</v>
      </c>
    </row>
    <row r="11060" spans="1:2" ht="15">
      <c r="A11060" s="629" t="s">
        <v>11365</v>
      </c>
      <c r="B11060" s="630">
        <v>796.16</v>
      </c>
    </row>
    <row r="11061" spans="1:2" ht="15">
      <c r="A11061" s="629" t="s">
        <v>11366</v>
      </c>
      <c r="B11061" s="630">
        <v>1211.1600000000001</v>
      </c>
    </row>
    <row r="11062" spans="1:2" ht="15">
      <c r="A11062" s="629" t="s">
        <v>11367</v>
      </c>
      <c r="B11062" s="630">
        <v>1075.78</v>
      </c>
    </row>
    <row r="11063" spans="1:2" ht="15">
      <c r="A11063" s="629" t="s">
        <v>11368</v>
      </c>
      <c r="B11063" s="630">
        <v>2373</v>
      </c>
    </row>
    <row r="11064" spans="1:2" ht="15">
      <c r="A11064" s="629" t="s">
        <v>11369</v>
      </c>
      <c r="B11064" s="630">
        <v>2174.9</v>
      </c>
    </row>
    <row r="11065" spans="1:2" ht="15">
      <c r="A11065" s="629" t="s">
        <v>11370</v>
      </c>
      <c r="B11065" s="630">
        <v>2891.7</v>
      </c>
    </row>
    <row r="11066" spans="1:2" ht="15">
      <c r="A11066" s="629" t="s">
        <v>11371</v>
      </c>
      <c r="B11066" s="630">
        <v>2660.54</v>
      </c>
    </row>
    <row r="11067" spans="1:2" ht="15">
      <c r="A11067" s="629" t="s">
        <v>11372</v>
      </c>
      <c r="B11067" s="630">
        <v>3697.42</v>
      </c>
    </row>
    <row r="11068" spans="1:2" ht="15">
      <c r="A11068" s="629" t="s">
        <v>11373</v>
      </c>
      <c r="B11068" s="630">
        <v>3445.52</v>
      </c>
    </row>
    <row r="11069" spans="1:2" ht="15">
      <c r="A11069" s="629" t="s">
        <v>11374</v>
      </c>
      <c r="B11069" s="630">
        <v>4349.3900000000003</v>
      </c>
    </row>
    <row r="11070" spans="1:2" ht="15">
      <c r="A11070" s="629" t="s">
        <v>11375</v>
      </c>
      <c r="B11070" s="630">
        <v>4010.53</v>
      </c>
    </row>
    <row r="11071" spans="1:2" ht="15">
      <c r="A11071" s="629" t="s">
        <v>11376</v>
      </c>
      <c r="B11071" s="630">
        <v>5090.25</v>
      </c>
    </row>
    <row r="11072" spans="1:2" ht="15">
      <c r="A11072" s="629" t="s">
        <v>11377</v>
      </c>
      <c r="B11072" s="630">
        <v>4652.58</v>
      </c>
    </row>
    <row r="11073" spans="1:2" ht="15">
      <c r="A11073" s="629" t="s">
        <v>11378</v>
      </c>
      <c r="B11073" s="630">
        <v>247.78</v>
      </c>
    </row>
    <row r="11074" spans="1:2" ht="15">
      <c r="A11074" s="629" t="s">
        <v>11379</v>
      </c>
      <c r="B11074" s="630">
        <v>247.78</v>
      </c>
    </row>
    <row r="11075" spans="1:2" ht="15">
      <c r="A11075" s="629" t="s">
        <v>11380</v>
      </c>
      <c r="B11075" s="630">
        <v>277.05</v>
      </c>
    </row>
    <row r="11076" spans="1:2" ht="15">
      <c r="A11076" s="629" t="s">
        <v>11381</v>
      </c>
      <c r="B11076" s="630">
        <v>277.05</v>
      </c>
    </row>
    <row r="11077" spans="1:2" ht="15">
      <c r="A11077" s="629" t="s">
        <v>11382</v>
      </c>
      <c r="B11077" s="630">
        <v>287.32</v>
      </c>
    </row>
    <row r="11078" spans="1:2" ht="15">
      <c r="A11078" s="629" t="s">
        <v>11383</v>
      </c>
      <c r="B11078" s="630">
        <v>287.32</v>
      </c>
    </row>
    <row r="11079" spans="1:2" ht="15">
      <c r="A11079" s="629" t="s">
        <v>11384</v>
      </c>
      <c r="B11079" s="630">
        <v>307.83999999999997</v>
      </c>
    </row>
    <row r="11080" spans="1:2" ht="15">
      <c r="A11080" s="629" t="s">
        <v>11385</v>
      </c>
      <c r="B11080" s="630">
        <v>307.83999999999997</v>
      </c>
    </row>
    <row r="11081" spans="1:2" ht="15">
      <c r="A11081" s="629" t="s">
        <v>11386</v>
      </c>
      <c r="B11081" s="630">
        <v>316.49</v>
      </c>
    </row>
    <row r="11082" spans="1:2" ht="15">
      <c r="A11082" s="629" t="s">
        <v>11387</v>
      </c>
      <c r="B11082" s="630">
        <v>316.49</v>
      </c>
    </row>
    <row r="11083" spans="1:2" ht="15">
      <c r="A11083" s="629" t="s">
        <v>11388</v>
      </c>
      <c r="B11083" s="630">
        <v>318.25</v>
      </c>
    </row>
    <row r="11084" spans="1:2" ht="15">
      <c r="A11084" s="629" t="s">
        <v>11389</v>
      </c>
      <c r="B11084" s="630">
        <v>318.25</v>
      </c>
    </row>
    <row r="11085" spans="1:2" ht="15">
      <c r="A11085" s="629" t="s">
        <v>11390</v>
      </c>
      <c r="B11085" s="630">
        <v>328.36</v>
      </c>
    </row>
    <row r="11086" spans="1:2" ht="15">
      <c r="A11086" s="629" t="s">
        <v>11391</v>
      </c>
      <c r="B11086" s="630">
        <v>328.36</v>
      </c>
    </row>
    <row r="11087" spans="1:2" ht="15">
      <c r="A11087" s="629" t="s">
        <v>11392</v>
      </c>
      <c r="B11087" s="630">
        <v>320.25</v>
      </c>
    </row>
    <row r="11088" spans="1:2" ht="15">
      <c r="A11088" s="629" t="s">
        <v>11393</v>
      </c>
      <c r="B11088" s="630">
        <v>320.25</v>
      </c>
    </row>
    <row r="11089" spans="1:2" ht="15">
      <c r="A11089" s="629" t="s">
        <v>11394</v>
      </c>
      <c r="B11089" s="630">
        <v>419.03</v>
      </c>
    </row>
    <row r="11090" spans="1:2" ht="15">
      <c r="A11090" s="629" t="s">
        <v>11395</v>
      </c>
      <c r="B11090" s="630">
        <v>398.37</v>
      </c>
    </row>
    <row r="11091" spans="1:2" ht="15">
      <c r="A11091" s="629" t="s">
        <v>11396</v>
      </c>
      <c r="B11091" s="630">
        <v>449.52</v>
      </c>
    </row>
    <row r="11092" spans="1:2" ht="15">
      <c r="A11092" s="629" t="s">
        <v>11397</v>
      </c>
      <c r="B11092" s="630">
        <v>428.86</v>
      </c>
    </row>
    <row r="11093" spans="1:2" ht="15">
      <c r="A11093" s="629" t="s">
        <v>11398</v>
      </c>
      <c r="B11093" s="630">
        <v>471.96</v>
      </c>
    </row>
    <row r="11094" spans="1:2" ht="15">
      <c r="A11094" s="629" t="s">
        <v>11399</v>
      </c>
      <c r="B11094" s="630">
        <v>451.3</v>
      </c>
    </row>
    <row r="11095" spans="1:2" ht="15">
      <c r="A11095" s="629" t="s">
        <v>11400</v>
      </c>
      <c r="B11095" s="630">
        <v>491.75</v>
      </c>
    </row>
    <row r="11096" spans="1:2" ht="15">
      <c r="A11096" s="629" t="s">
        <v>11401</v>
      </c>
      <c r="B11096" s="630">
        <v>471.09</v>
      </c>
    </row>
    <row r="11097" spans="1:2" ht="15">
      <c r="A11097" s="629" t="s">
        <v>11402</v>
      </c>
      <c r="B11097" s="630">
        <v>30.78</v>
      </c>
    </row>
    <row r="11098" spans="1:2" ht="15">
      <c r="A11098" s="629" t="s">
        <v>11403</v>
      </c>
      <c r="B11098" s="630">
        <v>30.78</v>
      </c>
    </row>
    <row r="11099" spans="1:2" ht="15">
      <c r="A11099" s="629" t="s">
        <v>11404</v>
      </c>
      <c r="B11099" s="630">
        <v>218.66</v>
      </c>
    </row>
    <row r="11100" spans="1:2" ht="15">
      <c r="A11100" s="629" t="s">
        <v>11405</v>
      </c>
      <c r="B11100" s="630">
        <v>208.77</v>
      </c>
    </row>
    <row r="11101" spans="1:2" ht="15">
      <c r="A11101" s="629" t="s">
        <v>11406</v>
      </c>
      <c r="B11101" s="630">
        <v>1553.96</v>
      </c>
    </row>
    <row r="11102" spans="1:2" ht="15">
      <c r="A11102" s="629" t="s">
        <v>11407</v>
      </c>
      <c r="B11102" s="630">
        <v>1467.02</v>
      </c>
    </row>
    <row r="11103" spans="1:2" ht="15">
      <c r="A11103" s="629" t="s">
        <v>11408</v>
      </c>
      <c r="B11103" s="630">
        <v>226.45</v>
      </c>
    </row>
    <row r="11104" spans="1:2" ht="15">
      <c r="A11104" s="629" t="s">
        <v>11409</v>
      </c>
      <c r="B11104" s="630">
        <v>216.56</v>
      </c>
    </row>
    <row r="11105" spans="1:2" ht="15">
      <c r="A11105" s="629" t="s">
        <v>11410</v>
      </c>
      <c r="B11105" s="630">
        <v>137.27000000000001</v>
      </c>
    </row>
    <row r="11106" spans="1:2" ht="15">
      <c r="A11106" s="629" t="s">
        <v>11411</v>
      </c>
      <c r="B11106" s="630">
        <v>132.63</v>
      </c>
    </row>
    <row r="11107" spans="1:2" ht="15">
      <c r="A11107" s="629" t="s">
        <v>11412</v>
      </c>
      <c r="B11107" s="630">
        <v>1225.02</v>
      </c>
    </row>
    <row r="11108" spans="1:2" ht="15">
      <c r="A11108" s="629" t="s">
        <v>11413</v>
      </c>
      <c r="B11108" s="630">
        <v>1138.07</v>
      </c>
    </row>
    <row r="11109" spans="1:2" ht="15">
      <c r="A11109" s="629" t="s">
        <v>11414</v>
      </c>
      <c r="B11109" s="630">
        <v>348.29</v>
      </c>
    </row>
    <row r="11110" spans="1:2" ht="15">
      <c r="A11110" s="629" t="s">
        <v>11415</v>
      </c>
      <c r="B11110" s="630">
        <v>315.3</v>
      </c>
    </row>
    <row r="11111" spans="1:2" ht="15">
      <c r="A11111" s="629" t="s">
        <v>11416</v>
      </c>
      <c r="B11111" s="630">
        <v>316.44</v>
      </c>
    </row>
    <row r="11112" spans="1:2" ht="15">
      <c r="A11112" s="629" t="s">
        <v>11417</v>
      </c>
      <c r="B11112" s="630">
        <v>307.36</v>
      </c>
    </row>
    <row r="11113" spans="1:2" ht="15">
      <c r="A11113" s="629" t="s">
        <v>11418</v>
      </c>
      <c r="B11113" s="630">
        <v>345.71</v>
      </c>
    </row>
    <row r="11114" spans="1:2" ht="15">
      <c r="A11114" s="629" t="s">
        <v>11419</v>
      </c>
      <c r="B11114" s="630">
        <v>336.64</v>
      </c>
    </row>
    <row r="11115" spans="1:2" ht="15">
      <c r="A11115" s="629" t="s">
        <v>317</v>
      </c>
      <c r="B11115" s="630">
        <v>355.98</v>
      </c>
    </row>
    <row r="11116" spans="1:2" ht="15">
      <c r="A11116" s="629" t="s">
        <v>286</v>
      </c>
      <c r="B11116" s="630">
        <v>346.9</v>
      </c>
    </row>
    <row r="11117" spans="1:2" ht="15">
      <c r="A11117" s="629" t="s">
        <v>11420</v>
      </c>
      <c r="B11117" s="630">
        <v>376.5</v>
      </c>
    </row>
    <row r="11118" spans="1:2" ht="15">
      <c r="A11118" s="629" t="s">
        <v>11421</v>
      </c>
      <c r="B11118" s="630">
        <v>367.42</v>
      </c>
    </row>
    <row r="11119" spans="1:2" ht="15">
      <c r="A11119" s="629" t="s">
        <v>11422</v>
      </c>
      <c r="B11119" s="630">
        <v>385.15</v>
      </c>
    </row>
    <row r="11120" spans="1:2" ht="15">
      <c r="A11120" s="629" t="s">
        <v>11423</v>
      </c>
      <c r="B11120" s="630">
        <v>376.07</v>
      </c>
    </row>
    <row r="11121" spans="1:2" ht="15">
      <c r="A11121" s="629" t="s">
        <v>11424</v>
      </c>
      <c r="B11121" s="630">
        <v>386.91</v>
      </c>
    </row>
    <row r="11122" spans="1:2" ht="15">
      <c r="A11122" s="629" t="s">
        <v>11425</v>
      </c>
      <c r="B11122" s="630">
        <v>377.84</v>
      </c>
    </row>
    <row r="11123" spans="1:2" ht="15">
      <c r="A11123" s="629" t="s">
        <v>11426</v>
      </c>
      <c r="B11123" s="630">
        <v>397.02</v>
      </c>
    </row>
    <row r="11124" spans="1:2" ht="15">
      <c r="A11124" s="629" t="s">
        <v>11427</v>
      </c>
      <c r="B11124" s="630">
        <v>387.95</v>
      </c>
    </row>
    <row r="11125" spans="1:2" ht="15">
      <c r="A11125" s="629" t="s">
        <v>11428</v>
      </c>
      <c r="B11125" s="630">
        <v>126.77</v>
      </c>
    </row>
    <row r="11126" spans="1:2" ht="15">
      <c r="A11126" s="629" t="s">
        <v>11429</v>
      </c>
      <c r="B11126" s="630">
        <v>121</v>
      </c>
    </row>
    <row r="11127" spans="1:2" ht="15">
      <c r="A11127" s="629" t="s">
        <v>11430</v>
      </c>
      <c r="B11127" s="630">
        <v>135.15</v>
      </c>
    </row>
    <row r="11128" spans="1:2" ht="15">
      <c r="A11128" s="629" t="s">
        <v>11431</v>
      </c>
      <c r="B11128" s="630">
        <v>128.96</v>
      </c>
    </row>
    <row r="11129" spans="1:2" ht="15">
      <c r="A11129" s="629" t="s">
        <v>11432</v>
      </c>
      <c r="B11129" s="630">
        <v>143.53</v>
      </c>
    </row>
    <row r="11130" spans="1:2" ht="15">
      <c r="A11130" s="629" t="s">
        <v>11433</v>
      </c>
      <c r="B11130" s="630">
        <v>136.93</v>
      </c>
    </row>
    <row r="11131" spans="1:2" ht="15">
      <c r="A11131" s="629" t="s">
        <v>11434</v>
      </c>
      <c r="B11131" s="630">
        <v>8.25</v>
      </c>
    </row>
    <row r="11132" spans="1:2" ht="15">
      <c r="A11132" s="629" t="s">
        <v>11435</v>
      </c>
      <c r="B11132" s="630">
        <v>8.25</v>
      </c>
    </row>
    <row r="11133" spans="1:2" ht="15">
      <c r="A11133" s="629" t="s">
        <v>11436</v>
      </c>
      <c r="B11133" s="630">
        <v>1.65</v>
      </c>
    </row>
    <row r="11134" spans="1:2" ht="15">
      <c r="A11134" s="629" t="s">
        <v>11437</v>
      </c>
      <c r="B11134" s="630">
        <v>1.65</v>
      </c>
    </row>
    <row r="11135" spans="1:2" ht="15">
      <c r="A11135" s="629" t="s">
        <v>11438</v>
      </c>
      <c r="B11135" s="630">
        <v>5.2</v>
      </c>
    </row>
    <row r="11136" spans="1:2" ht="15">
      <c r="A11136" s="629" t="s">
        <v>11439</v>
      </c>
      <c r="B11136" s="630">
        <v>5.2</v>
      </c>
    </row>
    <row r="11137" spans="1:2" ht="15">
      <c r="A11137" s="629" t="s">
        <v>11440</v>
      </c>
      <c r="B11137" s="630">
        <v>18.8</v>
      </c>
    </row>
    <row r="11138" spans="1:2" ht="15">
      <c r="A11138" s="629" t="s">
        <v>11441</v>
      </c>
      <c r="B11138" s="630">
        <v>16.48</v>
      </c>
    </row>
    <row r="11139" spans="1:2" ht="15">
      <c r="A11139" s="629" t="s">
        <v>11442</v>
      </c>
      <c r="B11139" s="630">
        <v>4.38</v>
      </c>
    </row>
    <row r="11140" spans="1:2" ht="15">
      <c r="A11140" s="629" t="s">
        <v>11443</v>
      </c>
      <c r="B11140" s="630">
        <v>3.84</v>
      </c>
    </row>
    <row r="11141" spans="1:2" ht="15">
      <c r="A11141" s="629" t="s">
        <v>11444</v>
      </c>
      <c r="B11141" s="630">
        <v>10.43</v>
      </c>
    </row>
    <row r="11142" spans="1:2" ht="15">
      <c r="A11142" s="629" t="s">
        <v>11445</v>
      </c>
      <c r="B11142" s="630">
        <v>9.24</v>
      </c>
    </row>
    <row r="11143" spans="1:2" ht="15">
      <c r="A11143" s="629" t="s">
        <v>11446</v>
      </c>
      <c r="B11143" s="630">
        <v>4.26</v>
      </c>
    </row>
    <row r="11144" spans="1:2" ht="15">
      <c r="A11144" s="629" t="s">
        <v>11447</v>
      </c>
      <c r="B11144" s="630">
        <v>4.26</v>
      </c>
    </row>
    <row r="11145" spans="1:2" ht="15">
      <c r="A11145" s="629" t="s">
        <v>11448</v>
      </c>
      <c r="B11145" s="630">
        <v>12.88</v>
      </c>
    </row>
    <row r="11146" spans="1:2" ht="15">
      <c r="A11146" s="629" t="s">
        <v>11449</v>
      </c>
      <c r="B11146" s="630">
        <v>12.88</v>
      </c>
    </row>
    <row r="11147" spans="1:2" ht="15">
      <c r="A11147" s="629" t="s">
        <v>11450</v>
      </c>
      <c r="B11147" s="630">
        <v>3.96</v>
      </c>
    </row>
    <row r="11148" spans="1:2" ht="15">
      <c r="A11148" s="629" t="s">
        <v>11451</v>
      </c>
      <c r="B11148" s="630">
        <v>3.43</v>
      </c>
    </row>
    <row r="11149" spans="1:2" ht="15">
      <c r="A11149" s="629" t="s">
        <v>11452</v>
      </c>
      <c r="B11149" s="630">
        <v>14268.96</v>
      </c>
    </row>
    <row r="11150" spans="1:2" ht="15">
      <c r="A11150" s="629" t="s">
        <v>11453</v>
      </c>
      <c r="B11150" s="630">
        <v>12947.38</v>
      </c>
    </row>
    <row r="11151" spans="1:2" ht="15">
      <c r="A11151" s="629" t="s">
        <v>11454</v>
      </c>
      <c r="B11151" s="630">
        <v>26490.29</v>
      </c>
    </row>
    <row r="11152" spans="1:2" ht="15">
      <c r="A11152" s="629" t="s">
        <v>11455</v>
      </c>
      <c r="B11152" s="630">
        <v>24160.25</v>
      </c>
    </row>
    <row r="11153" spans="1:2" ht="15">
      <c r="A11153" s="629" t="s">
        <v>11456</v>
      </c>
      <c r="B11153" s="630">
        <v>16298.06</v>
      </c>
    </row>
    <row r="11154" spans="1:2" ht="15">
      <c r="A11154" s="629" t="s">
        <v>11457</v>
      </c>
      <c r="B11154" s="630">
        <v>14739.21</v>
      </c>
    </row>
    <row r="11155" spans="1:2" ht="15">
      <c r="A11155" s="629" t="s">
        <v>11458</v>
      </c>
      <c r="B11155" s="630">
        <v>29864.12</v>
      </c>
    </row>
    <row r="11156" spans="1:2" ht="15">
      <c r="A11156" s="629" t="s">
        <v>11459</v>
      </c>
      <c r="B11156" s="630">
        <v>27288.82</v>
      </c>
    </row>
    <row r="11157" spans="1:2" ht="15">
      <c r="A11157" s="629" t="s">
        <v>11460</v>
      </c>
      <c r="B11157" s="630">
        <v>34348.449999999997</v>
      </c>
    </row>
    <row r="11158" spans="1:2" ht="15">
      <c r="A11158" s="629" t="s">
        <v>11461</v>
      </c>
      <c r="B11158" s="630">
        <v>31289.67</v>
      </c>
    </row>
    <row r="11159" spans="1:2" ht="15">
      <c r="A11159" s="629" t="s">
        <v>11462</v>
      </c>
      <c r="B11159" s="630">
        <v>30092.84</v>
      </c>
    </row>
    <row r="11160" spans="1:2" ht="15">
      <c r="A11160" s="629" t="s">
        <v>11463</v>
      </c>
      <c r="B11160" s="630">
        <v>27401.45</v>
      </c>
    </row>
    <row r="11161" spans="1:2" ht="15">
      <c r="A11161" s="629" t="s">
        <v>11464</v>
      </c>
      <c r="B11161" s="630">
        <v>35118.29</v>
      </c>
    </row>
    <row r="11162" spans="1:2" ht="15">
      <c r="A11162" s="629" t="s">
        <v>11465</v>
      </c>
      <c r="B11162" s="630">
        <v>32050.240000000002</v>
      </c>
    </row>
    <row r="11163" spans="1:2" ht="15">
      <c r="A11163" s="629" t="s">
        <v>11466</v>
      </c>
      <c r="B11163" s="630">
        <v>39187.72</v>
      </c>
    </row>
    <row r="11164" spans="1:2" ht="15">
      <c r="A11164" s="629" t="s">
        <v>11467</v>
      </c>
      <c r="B11164" s="630">
        <v>35844.01</v>
      </c>
    </row>
    <row r="11165" spans="1:2" ht="15">
      <c r="A11165" s="629" t="s">
        <v>11468</v>
      </c>
      <c r="B11165" s="630">
        <v>6267.13</v>
      </c>
    </row>
    <row r="11166" spans="1:2" ht="15">
      <c r="A11166" s="629" t="s">
        <v>11469</v>
      </c>
      <c r="B11166" s="630">
        <v>5761.27</v>
      </c>
    </row>
    <row r="11167" spans="1:2" ht="15">
      <c r="A11167" s="629" t="s">
        <v>11470</v>
      </c>
      <c r="B11167" s="630">
        <v>10288.35</v>
      </c>
    </row>
    <row r="11168" spans="1:2" ht="15">
      <c r="A11168" s="629" t="s">
        <v>11471</v>
      </c>
      <c r="B11168" s="630">
        <v>10288.35</v>
      </c>
    </row>
    <row r="11169" spans="1:2" ht="15">
      <c r="A11169" s="629" t="s">
        <v>11472</v>
      </c>
      <c r="B11169" s="630">
        <v>388.68</v>
      </c>
    </row>
    <row r="11170" spans="1:2" ht="15">
      <c r="A11170" s="629" t="s">
        <v>11473</v>
      </c>
      <c r="B11170" s="630">
        <v>372.19</v>
      </c>
    </row>
    <row r="11171" spans="1:2" ht="15">
      <c r="A11171" s="629" t="s">
        <v>11474</v>
      </c>
      <c r="B11171" s="630">
        <v>130.80000000000001</v>
      </c>
    </row>
    <row r="11172" spans="1:2" ht="15">
      <c r="A11172" s="629" t="s">
        <v>11475</v>
      </c>
      <c r="B11172" s="630">
        <v>118.08</v>
      </c>
    </row>
    <row r="11173" spans="1:2" ht="15">
      <c r="A11173" s="629" t="s">
        <v>11476</v>
      </c>
      <c r="B11173" s="630">
        <v>255.25</v>
      </c>
    </row>
    <row r="11174" spans="1:2" ht="15">
      <c r="A11174" s="629" t="s">
        <v>11477</v>
      </c>
      <c r="B11174" s="630">
        <v>238.11</v>
      </c>
    </row>
    <row r="11175" spans="1:2" ht="15">
      <c r="A11175" s="629" t="s">
        <v>11478</v>
      </c>
      <c r="B11175" s="630">
        <v>128.57</v>
      </c>
    </row>
    <row r="11176" spans="1:2" ht="15">
      <c r="A11176" s="629" t="s">
        <v>11479</v>
      </c>
      <c r="B11176" s="630">
        <v>111.42</v>
      </c>
    </row>
    <row r="11177" spans="1:2" ht="15">
      <c r="A11177" s="629" t="s">
        <v>11480</v>
      </c>
      <c r="B11177" s="630">
        <v>53.04</v>
      </c>
    </row>
    <row r="11178" spans="1:2" ht="15">
      <c r="A11178" s="629" t="s">
        <v>11481</v>
      </c>
      <c r="B11178" s="630">
        <v>50.58</v>
      </c>
    </row>
    <row r="11179" spans="1:2" ht="15">
      <c r="A11179" s="629" t="s">
        <v>11482</v>
      </c>
      <c r="B11179" s="630">
        <v>39.25</v>
      </c>
    </row>
    <row r="11180" spans="1:2" ht="15">
      <c r="A11180" s="629" t="s">
        <v>11483</v>
      </c>
      <c r="B11180" s="630">
        <v>35.659999999999997</v>
      </c>
    </row>
    <row r="11181" spans="1:2" ht="15">
      <c r="A11181" s="629" t="s">
        <v>11484</v>
      </c>
      <c r="B11181" s="630">
        <v>69.25</v>
      </c>
    </row>
    <row r="11182" spans="1:2" ht="15">
      <c r="A11182" s="629" t="s">
        <v>11485</v>
      </c>
      <c r="B11182" s="630">
        <v>65.77</v>
      </c>
    </row>
    <row r="11183" spans="1:2" ht="15">
      <c r="A11183" s="629" t="s">
        <v>11486</v>
      </c>
      <c r="B11183" s="630">
        <v>24.04</v>
      </c>
    </row>
    <row r="11184" spans="1:2" ht="15">
      <c r="A11184" s="629" t="s">
        <v>11487</v>
      </c>
      <c r="B11184" s="630">
        <v>21.57</v>
      </c>
    </row>
    <row r="11185" spans="1:2" ht="15">
      <c r="A11185" s="629" t="s">
        <v>11488</v>
      </c>
      <c r="B11185" s="630">
        <v>37.43</v>
      </c>
    </row>
    <row r="11186" spans="1:2" ht="15">
      <c r="A11186" s="629" t="s">
        <v>11489</v>
      </c>
      <c r="B11186" s="630">
        <v>35.36</v>
      </c>
    </row>
    <row r="11187" spans="1:2" ht="15">
      <c r="A11187" s="629" t="s">
        <v>11490</v>
      </c>
      <c r="B11187" s="630">
        <v>401.52</v>
      </c>
    </row>
    <row r="11188" spans="1:2" ht="15">
      <c r="A11188" s="629" t="s">
        <v>11491</v>
      </c>
      <c r="B11188" s="630">
        <v>386.72</v>
      </c>
    </row>
    <row r="11189" spans="1:2" ht="15">
      <c r="A11189" s="629" t="s">
        <v>11492</v>
      </c>
      <c r="B11189" s="630">
        <v>146.21</v>
      </c>
    </row>
    <row r="11190" spans="1:2" ht="15">
      <c r="A11190" s="629" t="s">
        <v>11493</v>
      </c>
      <c r="B11190" s="630">
        <v>143.76</v>
      </c>
    </row>
    <row r="11191" spans="1:2" ht="15">
      <c r="A11191" s="629" t="s">
        <v>11494</v>
      </c>
      <c r="B11191" s="630">
        <v>54.62</v>
      </c>
    </row>
    <row r="11192" spans="1:2" ht="15">
      <c r="A11192" s="629" t="s">
        <v>11495</v>
      </c>
      <c r="B11192" s="630">
        <v>53.06</v>
      </c>
    </row>
    <row r="11193" spans="1:2" ht="15">
      <c r="A11193" s="629" t="s">
        <v>11496</v>
      </c>
      <c r="B11193" s="630">
        <v>4007.86</v>
      </c>
    </row>
    <row r="11194" spans="1:2" ht="15">
      <c r="A11194" s="629" t="s">
        <v>11497</v>
      </c>
      <c r="B11194" s="630">
        <v>3968.39</v>
      </c>
    </row>
    <row r="11195" spans="1:2" ht="15">
      <c r="A11195" s="629" t="s">
        <v>11498</v>
      </c>
      <c r="B11195" s="630">
        <v>1523.81</v>
      </c>
    </row>
    <row r="11196" spans="1:2" ht="15">
      <c r="A11196" s="629" t="s">
        <v>11499</v>
      </c>
      <c r="B11196" s="630">
        <v>1488.48</v>
      </c>
    </row>
    <row r="11197" spans="1:2" ht="15">
      <c r="A11197" s="629" t="s">
        <v>11500</v>
      </c>
      <c r="B11197" s="630">
        <v>20.64</v>
      </c>
    </row>
    <row r="11198" spans="1:2" ht="15">
      <c r="A11198" s="629" t="s">
        <v>11501</v>
      </c>
      <c r="B11198" s="630">
        <v>17.89</v>
      </c>
    </row>
    <row r="11199" spans="1:2" ht="15">
      <c r="A11199" s="629" t="s">
        <v>11502</v>
      </c>
      <c r="B11199" s="630">
        <v>9.66</v>
      </c>
    </row>
    <row r="11200" spans="1:2" ht="15">
      <c r="A11200" s="629" t="s">
        <v>11503</v>
      </c>
      <c r="B11200" s="630">
        <v>8.4499999999999993</v>
      </c>
    </row>
    <row r="11201" spans="1:2" ht="15">
      <c r="A11201" s="629" t="s">
        <v>11504</v>
      </c>
      <c r="B11201" s="630">
        <v>966.47</v>
      </c>
    </row>
    <row r="11202" spans="1:2" ht="15">
      <c r="A11202" s="629" t="s">
        <v>11505</v>
      </c>
      <c r="B11202" s="630">
        <v>861.8</v>
      </c>
    </row>
    <row r="11203" spans="1:2" ht="15">
      <c r="A11203" s="629" t="s">
        <v>11506</v>
      </c>
      <c r="B11203" s="630">
        <v>517.70000000000005</v>
      </c>
    </row>
    <row r="11204" spans="1:2" ht="15">
      <c r="A11204" s="629" t="s">
        <v>11507</v>
      </c>
      <c r="B11204" s="630">
        <v>493.73</v>
      </c>
    </row>
    <row r="11205" spans="1:2" ht="15">
      <c r="A11205" s="629" t="s">
        <v>11508</v>
      </c>
      <c r="B11205" s="630">
        <v>389.7</v>
      </c>
    </row>
    <row r="11206" spans="1:2" ht="15">
      <c r="A11206" s="629" t="s">
        <v>11509</v>
      </c>
      <c r="B11206" s="630">
        <v>354.22</v>
      </c>
    </row>
    <row r="11207" spans="1:2" ht="15">
      <c r="A11207" s="629" t="s">
        <v>11510</v>
      </c>
      <c r="B11207" s="630">
        <v>476.26</v>
      </c>
    </row>
    <row r="11208" spans="1:2" ht="15">
      <c r="A11208" s="629" t="s">
        <v>11511</v>
      </c>
      <c r="B11208" s="630">
        <v>430.48</v>
      </c>
    </row>
    <row r="11209" spans="1:2" ht="15">
      <c r="A11209" s="629" t="s">
        <v>11512</v>
      </c>
      <c r="B11209" s="630">
        <v>337.16</v>
      </c>
    </row>
    <row r="11210" spans="1:2" ht="15">
      <c r="A11210" s="629" t="s">
        <v>11513</v>
      </c>
      <c r="B11210" s="630">
        <v>308.69</v>
      </c>
    </row>
    <row r="11211" spans="1:2" ht="15">
      <c r="A11211" s="629" t="s">
        <v>11514</v>
      </c>
      <c r="B11211" s="630">
        <v>422.82</v>
      </c>
    </row>
    <row r="11212" spans="1:2" ht="15">
      <c r="A11212" s="629" t="s">
        <v>11515</v>
      </c>
      <c r="B11212" s="630">
        <v>382.92</v>
      </c>
    </row>
    <row r="11213" spans="1:2" ht="15">
      <c r="A11213" s="629" t="s">
        <v>11516</v>
      </c>
      <c r="B11213" s="630">
        <v>516.24</v>
      </c>
    </row>
    <row r="11214" spans="1:2" ht="15">
      <c r="A11214" s="629" t="s">
        <v>11517</v>
      </c>
      <c r="B11214" s="630">
        <v>463.89</v>
      </c>
    </row>
    <row r="11215" spans="1:2" ht="15">
      <c r="A11215" s="629" t="s">
        <v>11518</v>
      </c>
      <c r="B11215" s="630">
        <v>611.99</v>
      </c>
    </row>
    <row r="11216" spans="1:2" ht="15">
      <c r="A11216" s="629" t="s">
        <v>11519</v>
      </c>
      <c r="B11216" s="630">
        <v>546.88</v>
      </c>
    </row>
    <row r="11217" spans="1:2" ht="15">
      <c r="A11217" s="629" t="s">
        <v>11520</v>
      </c>
      <c r="B11217" s="630">
        <v>73.28</v>
      </c>
    </row>
    <row r="11218" spans="1:2" ht="15">
      <c r="A11218" s="629" t="s">
        <v>11521</v>
      </c>
      <c r="B11218" s="630">
        <v>63.74</v>
      </c>
    </row>
    <row r="11219" spans="1:2" ht="15">
      <c r="A11219" s="629" t="s">
        <v>11522</v>
      </c>
      <c r="B11219" s="630">
        <v>146.57</v>
      </c>
    </row>
    <row r="11220" spans="1:2" ht="15">
      <c r="A11220" s="629" t="s">
        <v>11523</v>
      </c>
      <c r="B11220" s="630">
        <v>127.48</v>
      </c>
    </row>
    <row r="11221" spans="1:2" ht="15">
      <c r="A11221" s="629" t="s">
        <v>11524</v>
      </c>
      <c r="B11221" s="630">
        <v>233.97</v>
      </c>
    </row>
    <row r="11222" spans="1:2" ht="15">
      <c r="A11222" s="629" t="s">
        <v>11525</v>
      </c>
      <c r="B11222" s="630">
        <v>215.25</v>
      </c>
    </row>
    <row r="11223" spans="1:2" ht="15">
      <c r="A11223" s="629" t="s">
        <v>11526</v>
      </c>
      <c r="B11223" s="630">
        <v>301.33</v>
      </c>
    </row>
    <row r="11224" spans="1:2" ht="15">
      <c r="A11224" s="629" t="s">
        <v>11527</v>
      </c>
      <c r="B11224" s="630">
        <v>274.58999999999997</v>
      </c>
    </row>
    <row r="11225" spans="1:2" ht="15">
      <c r="A11225" s="629" t="s">
        <v>11528</v>
      </c>
      <c r="B11225" s="630">
        <v>550.80999999999995</v>
      </c>
    </row>
    <row r="11226" spans="1:2" ht="15">
      <c r="A11226" s="629" t="s">
        <v>11529</v>
      </c>
      <c r="B11226" s="630">
        <v>494.8</v>
      </c>
    </row>
    <row r="11227" spans="1:2" ht="15">
      <c r="A11227" s="629" t="s">
        <v>11530</v>
      </c>
      <c r="B11227" s="630">
        <v>661.8</v>
      </c>
    </row>
    <row r="11228" spans="1:2" ht="15">
      <c r="A11228" s="629" t="s">
        <v>11531</v>
      </c>
      <c r="B11228" s="630">
        <v>590.99</v>
      </c>
    </row>
    <row r="11229" spans="1:2" ht="15">
      <c r="A11229" s="629" t="s">
        <v>11532</v>
      </c>
      <c r="B11229" s="630">
        <v>763.83</v>
      </c>
    </row>
    <row r="11230" spans="1:2" ht="15">
      <c r="A11230" s="629" t="s">
        <v>11533</v>
      </c>
      <c r="B11230" s="630">
        <v>678.66</v>
      </c>
    </row>
    <row r="11231" spans="1:2" ht="15">
      <c r="A11231" s="629" t="s">
        <v>11534</v>
      </c>
      <c r="B11231" s="630">
        <v>911.82</v>
      </c>
    </row>
    <row r="11232" spans="1:2" ht="15">
      <c r="A11232" s="629" t="s">
        <v>11535</v>
      </c>
      <c r="B11232" s="630">
        <v>806.91</v>
      </c>
    </row>
    <row r="11233" spans="1:2" ht="15">
      <c r="A11233" s="629" t="s">
        <v>11536</v>
      </c>
      <c r="B11233" s="630">
        <v>128.78</v>
      </c>
    </row>
    <row r="11234" spans="1:2" ht="15">
      <c r="A11234" s="629" t="s">
        <v>11537</v>
      </c>
      <c r="B11234" s="630">
        <v>111.83</v>
      </c>
    </row>
    <row r="11235" spans="1:2" ht="15">
      <c r="A11235" s="629" t="s">
        <v>11538</v>
      </c>
      <c r="B11235" s="630">
        <v>1068.95</v>
      </c>
    </row>
    <row r="11236" spans="1:2" ht="15">
      <c r="A11236" s="629" t="s">
        <v>11539</v>
      </c>
      <c r="B11236" s="630">
        <v>1008.92</v>
      </c>
    </row>
    <row r="11237" spans="1:2" ht="15">
      <c r="A11237" s="629" t="s">
        <v>11540</v>
      </c>
      <c r="B11237" s="630">
        <v>1045.57</v>
      </c>
    </row>
    <row r="11238" spans="1:2" ht="15">
      <c r="A11238" s="629" t="s">
        <v>11541</v>
      </c>
      <c r="B11238" s="630">
        <v>988.66</v>
      </c>
    </row>
    <row r="11239" spans="1:2" ht="15">
      <c r="A11239" s="629" t="s">
        <v>11542</v>
      </c>
      <c r="B11239" s="630">
        <v>200.34</v>
      </c>
    </row>
    <row r="11240" spans="1:2" ht="15">
      <c r="A11240" s="629" t="s">
        <v>11543</v>
      </c>
      <c r="B11240" s="630">
        <v>190.13</v>
      </c>
    </row>
    <row r="11241" spans="1:2" ht="15">
      <c r="A11241" s="629" t="s">
        <v>11544</v>
      </c>
      <c r="B11241" s="630">
        <v>196.84</v>
      </c>
    </row>
    <row r="11242" spans="1:2" ht="15">
      <c r="A11242" s="629" t="s">
        <v>11545</v>
      </c>
      <c r="B11242" s="630">
        <v>187.09</v>
      </c>
    </row>
    <row r="11243" spans="1:2" ht="15">
      <c r="A11243" s="629" t="s">
        <v>11546</v>
      </c>
      <c r="B11243" s="630">
        <v>220.79</v>
      </c>
    </row>
    <row r="11244" spans="1:2" ht="15">
      <c r="A11244" s="629" t="s">
        <v>11547</v>
      </c>
      <c r="B11244" s="630">
        <v>208.53</v>
      </c>
    </row>
    <row r="11245" spans="1:2" ht="15">
      <c r="A11245" s="629" t="s">
        <v>11548</v>
      </c>
      <c r="B11245" s="630">
        <v>253.56</v>
      </c>
    </row>
    <row r="11246" spans="1:2" ht="15">
      <c r="A11246" s="629" t="s">
        <v>11549</v>
      </c>
      <c r="B11246" s="630">
        <v>236.25</v>
      </c>
    </row>
    <row r="11247" spans="1:2" ht="15">
      <c r="A11247" s="629" t="s">
        <v>11550</v>
      </c>
      <c r="B11247" s="630">
        <v>282.64999999999998</v>
      </c>
    </row>
    <row r="11248" spans="1:2" ht="15">
      <c r="A11248" s="629" t="s">
        <v>11551</v>
      </c>
      <c r="B11248" s="630">
        <v>262.13</v>
      </c>
    </row>
    <row r="11249" spans="1:2" ht="15">
      <c r="A11249" s="629" t="s">
        <v>11552</v>
      </c>
      <c r="B11249" s="630">
        <v>105</v>
      </c>
    </row>
    <row r="11250" spans="1:2" ht="15">
      <c r="A11250" s="629" t="s">
        <v>11553</v>
      </c>
      <c r="B11250" s="630">
        <v>99.09</v>
      </c>
    </row>
    <row r="11251" spans="1:2" ht="15">
      <c r="A11251" s="629" t="s">
        <v>11554</v>
      </c>
      <c r="B11251" s="630">
        <v>102.66</v>
      </c>
    </row>
    <row r="11252" spans="1:2" ht="15">
      <c r="A11252" s="629" t="s">
        <v>11555</v>
      </c>
      <c r="B11252" s="630">
        <v>97.07</v>
      </c>
    </row>
    <row r="11253" spans="1:2" ht="15">
      <c r="A11253" s="629" t="s">
        <v>11556</v>
      </c>
      <c r="B11253" s="630">
        <v>113.14</v>
      </c>
    </row>
    <row r="11254" spans="1:2" ht="15">
      <c r="A11254" s="629" t="s">
        <v>11557</v>
      </c>
      <c r="B11254" s="630">
        <v>106.53</v>
      </c>
    </row>
    <row r="11255" spans="1:2" ht="15">
      <c r="A11255" s="629" t="s">
        <v>11558</v>
      </c>
      <c r="B11255" s="630">
        <v>133.21</v>
      </c>
    </row>
    <row r="11256" spans="1:2" ht="15">
      <c r="A11256" s="629" t="s">
        <v>11559</v>
      </c>
      <c r="B11256" s="630">
        <v>123.54</v>
      </c>
    </row>
    <row r="11257" spans="1:2" ht="15">
      <c r="A11257" s="629" t="s">
        <v>11560</v>
      </c>
      <c r="B11257" s="630">
        <v>149.04</v>
      </c>
    </row>
    <row r="11258" spans="1:2" ht="15">
      <c r="A11258" s="629" t="s">
        <v>11561</v>
      </c>
      <c r="B11258" s="630">
        <v>137.63999999999999</v>
      </c>
    </row>
    <row r="11259" spans="1:2" ht="15">
      <c r="A11259" s="629" t="s">
        <v>11562</v>
      </c>
      <c r="B11259" s="630">
        <v>113.37</v>
      </c>
    </row>
    <row r="11260" spans="1:2" ht="15">
      <c r="A11260" s="629" t="s">
        <v>11563</v>
      </c>
      <c r="B11260" s="630">
        <v>106.73</v>
      </c>
    </row>
    <row r="11261" spans="1:2" ht="15">
      <c r="A11261" s="629" t="s">
        <v>11564</v>
      </c>
      <c r="B11261" s="630">
        <v>220.76</v>
      </c>
    </row>
    <row r="11262" spans="1:2" ht="15">
      <c r="A11262" s="629" t="s">
        <v>11565</v>
      </c>
      <c r="B11262" s="630">
        <v>208.81</v>
      </c>
    </row>
    <row r="11263" spans="1:2" ht="15">
      <c r="A11263" s="629" t="s">
        <v>11566</v>
      </c>
      <c r="B11263" s="630">
        <v>244.32</v>
      </c>
    </row>
    <row r="11264" spans="1:2" ht="15">
      <c r="A11264" s="629" t="s">
        <v>11567</v>
      </c>
      <c r="B11264" s="630">
        <v>230.29</v>
      </c>
    </row>
    <row r="11265" spans="1:2" ht="15">
      <c r="A11265" s="629" t="s">
        <v>11568</v>
      </c>
      <c r="B11265" s="630">
        <v>43.08</v>
      </c>
    </row>
    <row r="11266" spans="1:2" ht="15">
      <c r="A11266" s="629" t="s">
        <v>11569</v>
      </c>
      <c r="B11266" s="630">
        <v>40.81</v>
      </c>
    </row>
    <row r="11267" spans="1:2" ht="15">
      <c r="A11267" s="629" t="s">
        <v>11570</v>
      </c>
      <c r="B11267" s="630">
        <v>25.98</v>
      </c>
    </row>
    <row r="11268" spans="1:2" ht="15">
      <c r="A11268" s="629" t="s">
        <v>11571</v>
      </c>
      <c r="B11268" s="630">
        <v>24.25</v>
      </c>
    </row>
    <row r="11269" spans="1:2" ht="15">
      <c r="A11269" s="629" t="s">
        <v>11572</v>
      </c>
      <c r="B11269" s="630">
        <v>666.98</v>
      </c>
    </row>
    <row r="11270" spans="1:2" ht="15">
      <c r="A11270" s="629" t="s">
        <v>11573</v>
      </c>
      <c r="B11270" s="630">
        <v>632.44000000000005</v>
      </c>
    </row>
    <row r="11271" spans="1:2" ht="15">
      <c r="A11271" s="629" t="s">
        <v>11574</v>
      </c>
      <c r="B11271" s="630">
        <v>96.68</v>
      </c>
    </row>
    <row r="11272" spans="1:2" ht="15">
      <c r="A11272" s="629" t="s">
        <v>11575</v>
      </c>
      <c r="B11272" s="630">
        <v>88.07</v>
      </c>
    </row>
    <row r="11273" spans="1:2" ht="15">
      <c r="A11273" s="629" t="s">
        <v>11576</v>
      </c>
      <c r="B11273" s="630">
        <v>93.76</v>
      </c>
    </row>
    <row r="11274" spans="1:2" ht="15">
      <c r="A11274" s="629" t="s">
        <v>11577</v>
      </c>
      <c r="B11274" s="630">
        <v>85.54</v>
      </c>
    </row>
    <row r="11275" spans="1:2" ht="15">
      <c r="A11275" s="629" t="s">
        <v>11578</v>
      </c>
      <c r="B11275" s="630">
        <v>109.84</v>
      </c>
    </row>
    <row r="11276" spans="1:2" ht="15">
      <c r="A11276" s="629" t="s">
        <v>11579</v>
      </c>
      <c r="B11276" s="630">
        <v>99.67</v>
      </c>
    </row>
    <row r="11277" spans="1:2" ht="15">
      <c r="A11277" s="629" t="s">
        <v>11580</v>
      </c>
      <c r="B11277" s="630">
        <v>138.59</v>
      </c>
    </row>
    <row r="11278" spans="1:2" ht="15">
      <c r="A11278" s="629" t="s">
        <v>11581</v>
      </c>
      <c r="B11278" s="630">
        <v>124.39</v>
      </c>
    </row>
    <row r="11279" spans="1:2" ht="15">
      <c r="A11279" s="629" t="s">
        <v>11582</v>
      </c>
      <c r="B11279" s="630">
        <v>162.25</v>
      </c>
    </row>
    <row r="11280" spans="1:2" ht="15">
      <c r="A11280" s="629" t="s">
        <v>11583</v>
      </c>
      <c r="B11280" s="630">
        <v>145.1</v>
      </c>
    </row>
    <row r="11281" spans="1:2" ht="15">
      <c r="A11281" s="629" t="s">
        <v>11584</v>
      </c>
      <c r="B11281" s="630">
        <v>49.53</v>
      </c>
    </row>
    <row r="11282" spans="1:2" ht="15">
      <c r="A11282" s="629" t="s">
        <v>11585</v>
      </c>
      <c r="B11282" s="630">
        <v>44.97</v>
      </c>
    </row>
    <row r="11283" spans="1:2" ht="15">
      <c r="A11283" s="629" t="s">
        <v>11586</v>
      </c>
      <c r="B11283" s="630">
        <v>47.62</v>
      </c>
    </row>
    <row r="11284" spans="1:2" ht="15">
      <c r="A11284" s="629" t="s">
        <v>11587</v>
      </c>
      <c r="B11284" s="630">
        <v>43.31</v>
      </c>
    </row>
    <row r="11285" spans="1:2" ht="15">
      <c r="A11285" s="629" t="s">
        <v>11588</v>
      </c>
      <c r="B11285" s="630">
        <v>56.02</v>
      </c>
    </row>
    <row r="11286" spans="1:2" ht="15">
      <c r="A11286" s="629" t="s">
        <v>11589</v>
      </c>
      <c r="B11286" s="630">
        <v>50.59</v>
      </c>
    </row>
    <row r="11287" spans="1:2" ht="15">
      <c r="A11287" s="629" t="s">
        <v>11590</v>
      </c>
      <c r="B11287" s="630">
        <v>73.989999999999995</v>
      </c>
    </row>
    <row r="11288" spans="1:2" ht="15">
      <c r="A11288" s="629" t="s">
        <v>11591</v>
      </c>
      <c r="B11288" s="630">
        <v>66.16</v>
      </c>
    </row>
    <row r="11289" spans="1:2" ht="15">
      <c r="A11289" s="629" t="s">
        <v>11592</v>
      </c>
      <c r="B11289" s="630">
        <v>86.94</v>
      </c>
    </row>
    <row r="11290" spans="1:2" ht="15">
      <c r="A11290" s="629" t="s">
        <v>11593</v>
      </c>
      <c r="B11290" s="630">
        <v>77.39</v>
      </c>
    </row>
    <row r="11291" spans="1:2" ht="15">
      <c r="A11291" s="629" t="s">
        <v>11594</v>
      </c>
      <c r="B11291" s="630">
        <v>77.12</v>
      </c>
    </row>
    <row r="11292" spans="1:2" ht="15">
      <c r="A11292" s="629" t="s">
        <v>11595</v>
      </c>
      <c r="B11292" s="630">
        <v>70.89</v>
      </c>
    </row>
    <row r="11293" spans="1:2" ht="15">
      <c r="A11293" s="629" t="s">
        <v>11596</v>
      </c>
      <c r="B11293" s="630">
        <v>74.790000000000006</v>
      </c>
    </row>
    <row r="11294" spans="1:2" ht="15">
      <c r="A11294" s="629" t="s">
        <v>11597</v>
      </c>
      <c r="B11294" s="630">
        <v>68.86</v>
      </c>
    </row>
    <row r="11295" spans="1:2" ht="15">
      <c r="A11295" s="629" t="s">
        <v>11598</v>
      </c>
      <c r="B11295" s="630">
        <v>85.25</v>
      </c>
    </row>
    <row r="11296" spans="1:2" ht="15">
      <c r="A11296" s="629" t="s">
        <v>11599</v>
      </c>
      <c r="B11296" s="630">
        <v>77.930000000000007</v>
      </c>
    </row>
    <row r="11297" spans="1:2" ht="15">
      <c r="A11297" s="629" t="s">
        <v>11600</v>
      </c>
      <c r="B11297" s="630">
        <v>107.28</v>
      </c>
    </row>
    <row r="11298" spans="1:2" ht="15">
      <c r="A11298" s="629" t="s">
        <v>11601</v>
      </c>
      <c r="B11298" s="630">
        <v>97.02</v>
      </c>
    </row>
    <row r="11299" spans="1:2" ht="15">
      <c r="A11299" s="629" t="s">
        <v>11602</v>
      </c>
      <c r="B11299" s="630">
        <v>122.08</v>
      </c>
    </row>
    <row r="11300" spans="1:2" ht="15">
      <c r="A11300" s="629" t="s">
        <v>11603</v>
      </c>
      <c r="B11300" s="630">
        <v>109.85</v>
      </c>
    </row>
    <row r="11301" spans="1:2" ht="15">
      <c r="A11301" s="629" t="s">
        <v>58</v>
      </c>
      <c r="B11301" s="630">
        <v>38.94</v>
      </c>
    </row>
    <row r="11302" spans="1:2" ht="15">
      <c r="A11302" s="629" t="s">
        <v>11604</v>
      </c>
      <c r="B11302" s="630">
        <v>35.67</v>
      </c>
    </row>
    <row r="11303" spans="1:2" ht="15">
      <c r="A11303" s="629" t="s">
        <v>11605</v>
      </c>
      <c r="B11303" s="630">
        <v>37.93</v>
      </c>
    </row>
    <row r="11304" spans="1:2" ht="15">
      <c r="A11304" s="629" t="s">
        <v>11606</v>
      </c>
      <c r="B11304" s="630">
        <v>34.79</v>
      </c>
    </row>
    <row r="11305" spans="1:2" ht="15">
      <c r="A11305" s="629" t="s">
        <v>11607</v>
      </c>
      <c r="B11305" s="630">
        <v>45.04</v>
      </c>
    </row>
    <row r="11306" spans="1:2" ht="15">
      <c r="A11306" s="629" t="s">
        <v>11608</v>
      </c>
      <c r="B11306" s="630">
        <v>41.01</v>
      </c>
    </row>
    <row r="11307" spans="1:2" ht="15">
      <c r="A11307" s="629" t="s">
        <v>11609</v>
      </c>
      <c r="B11307" s="630">
        <v>56.51</v>
      </c>
    </row>
    <row r="11308" spans="1:2" ht="15">
      <c r="A11308" s="629" t="s">
        <v>11610</v>
      </c>
      <c r="B11308" s="630">
        <v>50.95</v>
      </c>
    </row>
    <row r="11309" spans="1:2" ht="15">
      <c r="A11309" s="629" t="s">
        <v>11611</v>
      </c>
      <c r="B11309" s="630">
        <v>65.02</v>
      </c>
    </row>
    <row r="11310" spans="1:2" ht="15">
      <c r="A11310" s="629" t="s">
        <v>11612</v>
      </c>
      <c r="B11310" s="630">
        <v>58.33</v>
      </c>
    </row>
    <row r="11311" spans="1:2" ht="15">
      <c r="A11311" s="629" t="s">
        <v>11613</v>
      </c>
      <c r="B11311" s="630">
        <v>100.16</v>
      </c>
    </row>
    <row r="11312" spans="1:2" ht="15">
      <c r="A11312" s="629" t="s">
        <v>11614</v>
      </c>
      <c r="B11312" s="630">
        <v>91.71</v>
      </c>
    </row>
    <row r="11313" spans="1:2" ht="15">
      <c r="A11313" s="629" t="s">
        <v>11615</v>
      </c>
      <c r="B11313" s="630">
        <v>97.24</v>
      </c>
    </row>
    <row r="11314" spans="1:2" ht="15">
      <c r="A11314" s="629" t="s">
        <v>11616</v>
      </c>
      <c r="B11314" s="630">
        <v>89.17</v>
      </c>
    </row>
    <row r="11315" spans="1:2" ht="15">
      <c r="A11315" s="629" t="s">
        <v>11617</v>
      </c>
      <c r="B11315" s="630">
        <v>113.32</v>
      </c>
    </row>
    <row r="11316" spans="1:2" ht="15">
      <c r="A11316" s="629" t="s">
        <v>11618</v>
      </c>
      <c r="B11316" s="630">
        <v>103.31</v>
      </c>
    </row>
    <row r="11317" spans="1:2" ht="15">
      <c r="A11317" s="629" t="s">
        <v>11619</v>
      </c>
      <c r="B11317" s="630">
        <v>142.07</v>
      </c>
    </row>
    <row r="11318" spans="1:2" ht="15">
      <c r="A11318" s="629" t="s">
        <v>11620</v>
      </c>
      <c r="B11318" s="630">
        <v>128.03</v>
      </c>
    </row>
    <row r="11319" spans="1:2" ht="15">
      <c r="A11319" s="629" t="s">
        <v>11621</v>
      </c>
      <c r="B11319" s="630">
        <v>165.74</v>
      </c>
    </row>
    <row r="11320" spans="1:2" ht="15">
      <c r="A11320" s="629" t="s">
        <v>11622</v>
      </c>
      <c r="B11320" s="630">
        <v>148.74</v>
      </c>
    </row>
    <row r="11321" spans="1:2" ht="15">
      <c r="A11321" s="629" t="s">
        <v>11623</v>
      </c>
      <c r="B11321" s="630">
        <v>50.54</v>
      </c>
    </row>
    <row r="11322" spans="1:2" ht="15">
      <c r="A11322" s="629" t="s">
        <v>11624</v>
      </c>
      <c r="B11322" s="630">
        <v>46.02</v>
      </c>
    </row>
    <row r="11323" spans="1:2" ht="15">
      <c r="A11323" s="629" t="s">
        <v>11625</v>
      </c>
      <c r="B11323" s="630">
        <v>48.63</v>
      </c>
    </row>
    <row r="11324" spans="1:2" ht="15">
      <c r="A11324" s="629" t="s">
        <v>11626</v>
      </c>
      <c r="B11324" s="630">
        <v>44.36</v>
      </c>
    </row>
    <row r="11325" spans="1:2" ht="15">
      <c r="A11325" s="629" t="s">
        <v>11627</v>
      </c>
      <c r="B11325" s="630">
        <v>57.03</v>
      </c>
    </row>
    <row r="11326" spans="1:2" ht="15">
      <c r="A11326" s="629" t="s">
        <v>11628</v>
      </c>
      <c r="B11326" s="630">
        <v>51.64</v>
      </c>
    </row>
    <row r="11327" spans="1:2" ht="15">
      <c r="A11327" s="629" t="s">
        <v>11629</v>
      </c>
      <c r="B11327" s="630">
        <v>75</v>
      </c>
    </row>
    <row r="11328" spans="1:2" ht="15">
      <c r="A11328" s="629" t="s">
        <v>11630</v>
      </c>
      <c r="B11328" s="630">
        <v>67.209999999999994</v>
      </c>
    </row>
    <row r="11329" spans="1:2" ht="15">
      <c r="A11329" s="629" t="s">
        <v>11631</v>
      </c>
      <c r="B11329" s="630">
        <v>87.95</v>
      </c>
    </row>
    <row r="11330" spans="1:2" ht="15">
      <c r="A11330" s="629" t="s">
        <v>11632</v>
      </c>
      <c r="B11330" s="630">
        <v>78.430000000000007</v>
      </c>
    </row>
    <row r="11331" spans="1:2" ht="15">
      <c r="A11331" s="629" t="s">
        <v>11633</v>
      </c>
      <c r="B11331" s="630">
        <v>79.3</v>
      </c>
    </row>
    <row r="11332" spans="1:2" ht="15">
      <c r="A11332" s="629" t="s">
        <v>11634</v>
      </c>
      <c r="B11332" s="630">
        <v>73.16</v>
      </c>
    </row>
    <row r="11333" spans="1:2" ht="15">
      <c r="A11333" s="629" t="s">
        <v>11635</v>
      </c>
      <c r="B11333" s="630">
        <v>76.959999999999994</v>
      </c>
    </row>
    <row r="11334" spans="1:2" ht="15">
      <c r="A11334" s="629" t="s">
        <v>11636</v>
      </c>
      <c r="B11334" s="630">
        <v>71.13</v>
      </c>
    </row>
    <row r="11335" spans="1:2" ht="15">
      <c r="A11335" s="629" t="s">
        <v>11637</v>
      </c>
      <c r="B11335" s="630">
        <v>87.43</v>
      </c>
    </row>
    <row r="11336" spans="1:2" ht="15">
      <c r="A11336" s="629" t="s">
        <v>11638</v>
      </c>
      <c r="B11336" s="630">
        <v>80.2</v>
      </c>
    </row>
    <row r="11337" spans="1:2" ht="15">
      <c r="A11337" s="629" t="s">
        <v>11639</v>
      </c>
      <c r="B11337" s="630">
        <v>109.46</v>
      </c>
    </row>
    <row r="11338" spans="1:2" ht="15">
      <c r="A11338" s="629" t="s">
        <v>11640</v>
      </c>
      <c r="B11338" s="630">
        <v>99.29</v>
      </c>
    </row>
    <row r="11339" spans="1:2" ht="15">
      <c r="A11339" s="629" t="s">
        <v>11641</v>
      </c>
      <c r="B11339" s="630">
        <v>124.26</v>
      </c>
    </row>
    <row r="11340" spans="1:2" ht="15">
      <c r="A11340" s="629" t="s">
        <v>11642</v>
      </c>
      <c r="B11340" s="630">
        <v>112.12</v>
      </c>
    </row>
    <row r="11341" spans="1:2" ht="15">
      <c r="A11341" s="629" t="s">
        <v>11643</v>
      </c>
      <c r="B11341" s="630">
        <v>39.61</v>
      </c>
    </row>
    <row r="11342" spans="1:2" ht="15">
      <c r="A11342" s="629" t="s">
        <v>11644</v>
      </c>
      <c r="B11342" s="630">
        <v>36.369999999999997</v>
      </c>
    </row>
    <row r="11343" spans="1:2" ht="15">
      <c r="A11343" s="629" t="s">
        <v>11645</v>
      </c>
      <c r="B11343" s="630">
        <v>38.6</v>
      </c>
    </row>
    <row r="11344" spans="1:2" ht="15">
      <c r="A11344" s="629" t="s">
        <v>11646</v>
      </c>
      <c r="B11344" s="630">
        <v>35.49</v>
      </c>
    </row>
    <row r="11345" spans="1:2" ht="15">
      <c r="A11345" s="629" t="s">
        <v>11647</v>
      </c>
      <c r="B11345" s="630">
        <v>45.78</v>
      </c>
    </row>
    <row r="11346" spans="1:2" ht="15">
      <c r="A11346" s="629" t="s">
        <v>11648</v>
      </c>
      <c r="B11346" s="630">
        <v>41.78</v>
      </c>
    </row>
    <row r="11347" spans="1:2" ht="15">
      <c r="A11347" s="629" t="s">
        <v>11649</v>
      </c>
      <c r="B11347" s="630">
        <v>57.25</v>
      </c>
    </row>
    <row r="11348" spans="1:2" ht="15">
      <c r="A11348" s="629" t="s">
        <v>11650</v>
      </c>
      <c r="B11348" s="630">
        <v>51.72</v>
      </c>
    </row>
    <row r="11349" spans="1:2" ht="15">
      <c r="A11349" s="629" t="s">
        <v>11651</v>
      </c>
      <c r="B11349" s="630">
        <v>65.760000000000005</v>
      </c>
    </row>
    <row r="11350" spans="1:2" ht="15">
      <c r="A11350" s="629" t="s">
        <v>11652</v>
      </c>
      <c r="B11350" s="630">
        <v>59.09</v>
      </c>
    </row>
    <row r="11351" spans="1:2" ht="15">
      <c r="A11351" s="629" t="s">
        <v>11653</v>
      </c>
      <c r="B11351" s="630">
        <v>434.73</v>
      </c>
    </row>
    <row r="11352" spans="1:2" ht="15">
      <c r="A11352" s="629" t="s">
        <v>11654</v>
      </c>
      <c r="B11352" s="630">
        <v>428.11</v>
      </c>
    </row>
    <row r="11353" spans="1:2" ht="15">
      <c r="A11353" s="629" t="s">
        <v>11655</v>
      </c>
      <c r="B11353" s="630">
        <v>46.6</v>
      </c>
    </row>
    <row r="11354" spans="1:2" ht="15">
      <c r="A11354" s="629" t="s">
        <v>11656</v>
      </c>
      <c r="B11354" s="630">
        <v>43.03</v>
      </c>
    </row>
    <row r="11355" spans="1:2" ht="15">
      <c r="A11355" s="629" t="s">
        <v>11657</v>
      </c>
      <c r="B11355" s="630">
        <v>54</v>
      </c>
    </row>
    <row r="11356" spans="1:2" ht="15">
      <c r="A11356" s="629" t="s">
        <v>11658</v>
      </c>
      <c r="B11356" s="630">
        <v>49.44</v>
      </c>
    </row>
    <row r="11357" spans="1:2" ht="15">
      <c r="A11357" s="629" t="s">
        <v>11659</v>
      </c>
      <c r="B11357" s="630">
        <v>70.650000000000006</v>
      </c>
    </row>
    <row r="11358" spans="1:2" ht="15">
      <c r="A11358" s="629" t="s">
        <v>11660</v>
      </c>
      <c r="B11358" s="630">
        <v>63.87</v>
      </c>
    </row>
    <row r="11359" spans="1:2" ht="15">
      <c r="A11359" s="629" t="s">
        <v>11661</v>
      </c>
      <c r="B11359" s="630">
        <v>72.5</v>
      </c>
    </row>
    <row r="11360" spans="1:2" ht="15">
      <c r="A11360" s="629" t="s">
        <v>11662</v>
      </c>
      <c r="B11360" s="630">
        <v>65.47</v>
      </c>
    </row>
    <row r="11361" spans="1:2" ht="15">
      <c r="A11361" s="629" t="s">
        <v>305</v>
      </c>
      <c r="B11361" s="630">
        <v>58.52</v>
      </c>
    </row>
    <row r="11362" spans="1:2" ht="15">
      <c r="A11362" s="629" t="s">
        <v>224</v>
      </c>
      <c r="B11362" s="630">
        <v>54.24</v>
      </c>
    </row>
    <row r="11363" spans="1:2" ht="15">
      <c r="A11363" s="629" t="s">
        <v>11663</v>
      </c>
      <c r="B11363" s="630">
        <v>61.11</v>
      </c>
    </row>
    <row r="11364" spans="1:2" ht="15">
      <c r="A11364" s="629" t="s">
        <v>11664</v>
      </c>
      <c r="B11364" s="630">
        <v>56.49</v>
      </c>
    </row>
    <row r="11365" spans="1:2" ht="15">
      <c r="A11365" s="629" t="s">
        <v>11665</v>
      </c>
      <c r="B11365" s="630">
        <v>69.62</v>
      </c>
    </row>
    <row r="11366" spans="1:2" ht="15">
      <c r="A11366" s="629" t="s">
        <v>11666</v>
      </c>
      <c r="B11366" s="630">
        <v>63.86</v>
      </c>
    </row>
    <row r="11367" spans="1:2" ht="15">
      <c r="A11367" s="629" t="s">
        <v>11667</v>
      </c>
      <c r="B11367" s="630">
        <v>75.17</v>
      </c>
    </row>
    <row r="11368" spans="1:2" ht="15">
      <c r="A11368" s="629" t="s">
        <v>11668</v>
      </c>
      <c r="B11368" s="630">
        <v>68.67</v>
      </c>
    </row>
    <row r="11369" spans="1:2" ht="15">
      <c r="A11369" s="629" t="s">
        <v>11669</v>
      </c>
      <c r="B11369" s="630">
        <v>76.89</v>
      </c>
    </row>
    <row r="11370" spans="1:2" ht="15">
      <c r="A11370" s="629" t="s">
        <v>11670</v>
      </c>
      <c r="B11370" s="630">
        <v>71.27</v>
      </c>
    </row>
    <row r="11371" spans="1:2" ht="15">
      <c r="A11371" s="629" t="s">
        <v>11671</v>
      </c>
      <c r="B11371" s="630">
        <v>80.59</v>
      </c>
    </row>
    <row r="11372" spans="1:2" ht="15">
      <c r="A11372" s="629" t="s">
        <v>11672</v>
      </c>
      <c r="B11372" s="630">
        <v>74.48</v>
      </c>
    </row>
    <row r="11373" spans="1:2" ht="15">
      <c r="A11373" s="629" t="s">
        <v>11673</v>
      </c>
      <c r="B11373" s="630">
        <v>91.69</v>
      </c>
    </row>
    <row r="11374" spans="1:2" ht="15">
      <c r="A11374" s="629" t="s">
        <v>11674</v>
      </c>
      <c r="B11374" s="630">
        <v>84.1</v>
      </c>
    </row>
    <row r="11375" spans="1:2" ht="15">
      <c r="A11375" s="629" t="s">
        <v>11675</v>
      </c>
      <c r="B11375" s="630">
        <v>99.09</v>
      </c>
    </row>
    <row r="11376" spans="1:2" ht="15">
      <c r="A11376" s="629" t="s">
        <v>11676</v>
      </c>
      <c r="B11376" s="630">
        <v>90.51</v>
      </c>
    </row>
    <row r="11377" spans="1:2" ht="15">
      <c r="A11377" s="629" t="s">
        <v>11677</v>
      </c>
      <c r="B11377" s="630">
        <v>46.77</v>
      </c>
    </row>
    <row r="11378" spans="1:2" ht="15">
      <c r="A11378" s="629" t="s">
        <v>11678</v>
      </c>
      <c r="B11378" s="630">
        <v>43.22</v>
      </c>
    </row>
    <row r="11379" spans="1:2" ht="15">
      <c r="A11379" s="629" t="s">
        <v>11679</v>
      </c>
      <c r="B11379" s="630">
        <v>54.17</v>
      </c>
    </row>
    <row r="11380" spans="1:2" ht="15">
      <c r="A11380" s="629" t="s">
        <v>11680</v>
      </c>
      <c r="B11380" s="630">
        <v>49.64</v>
      </c>
    </row>
    <row r="11381" spans="1:2" ht="15">
      <c r="A11381" s="629" t="s">
        <v>11681</v>
      </c>
      <c r="B11381" s="630">
        <v>70.819999999999993</v>
      </c>
    </row>
    <row r="11382" spans="1:2" ht="15">
      <c r="A11382" s="629" t="s">
        <v>11682</v>
      </c>
      <c r="B11382" s="630">
        <v>64.06</v>
      </c>
    </row>
    <row r="11383" spans="1:2" ht="15">
      <c r="A11383" s="629" t="s">
        <v>11683</v>
      </c>
      <c r="B11383" s="630">
        <v>72.67</v>
      </c>
    </row>
    <row r="11384" spans="1:2" ht="15">
      <c r="A11384" s="629" t="s">
        <v>11684</v>
      </c>
      <c r="B11384" s="630">
        <v>65.67</v>
      </c>
    </row>
    <row r="11385" spans="1:2" ht="15">
      <c r="A11385" s="629" t="s">
        <v>11685</v>
      </c>
      <c r="B11385" s="630">
        <v>58.77</v>
      </c>
    </row>
    <row r="11386" spans="1:2" ht="15">
      <c r="A11386" s="629" t="s">
        <v>11686</v>
      </c>
      <c r="B11386" s="630">
        <v>54.53</v>
      </c>
    </row>
    <row r="11387" spans="1:2" ht="15">
      <c r="A11387" s="629" t="s">
        <v>11687</v>
      </c>
      <c r="B11387" s="630">
        <v>61.36</v>
      </c>
    </row>
    <row r="11388" spans="1:2" ht="15">
      <c r="A11388" s="629" t="s">
        <v>11688</v>
      </c>
      <c r="B11388" s="630">
        <v>56.78</v>
      </c>
    </row>
    <row r="11389" spans="1:2" ht="15">
      <c r="A11389" s="629" t="s">
        <v>11689</v>
      </c>
      <c r="B11389" s="630">
        <v>69.87</v>
      </c>
    </row>
    <row r="11390" spans="1:2" ht="15">
      <c r="A11390" s="629" t="s">
        <v>11690</v>
      </c>
      <c r="B11390" s="630">
        <v>64.150000000000006</v>
      </c>
    </row>
    <row r="11391" spans="1:2" ht="15">
      <c r="A11391" s="629" t="s">
        <v>11691</v>
      </c>
      <c r="B11391" s="630">
        <v>75.42</v>
      </c>
    </row>
    <row r="11392" spans="1:2" ht="15">
      <c r="A11392" s="629" t="s">
        <v>11692</v>
      </c>
      <c r="B11392" s="630">
        <v>68.959999999999994</v>
      </c>
    </row>
    <row r="11393" spans="1:2" ht="15">
      <c r="A11393" s="629" t="s">
        <v>11693</v>
      </c>
      <c r="B11393" s="630">
        <v>77.25</v>
      </c>
    </row>
    <row r="11394" spans="1:2" ht="15">
      <c r="A11394" s="629" t="s">
        <v>11694</v>
      </c>
      <c r="B11394" s="630">
        <v>71.63</v>
      </c>
    </row>
    <row r="11395" spans="1:2" ht="15">
      <c r="A11395" s="629" t="s">
        <v>11695</v>
      </c>
      <c r="B11395" s="630">
        <v>80.95</v>
      </c>
    </row>
    <row r="11396" spans="1:2" ht="15">
      <c r="A11396" s="629" t="s">
        <v>11696</v>
      </c>
      <c r="B11396" s="630">
        <v>74.84</v>
      </c>
    </row>
    <row r="11397" spans="1:2" ht="15">
      <c r="A11397" s="629" t="s">
        <v>11697</v>
      </c>
      <c r="B11397" s="630">
        <v>92.05</v>
      </c>
    </row>
    <row r="11398" spans="1:2" ht="15">
      <c r="A11398" s="629" t="s">
        <v>11698</v>
      </c>
      <c r="B11398" s="630">
        <v>84.46</v>
      </c>
    </row>
    <row r="11399" spans="1:2" ht="15">
      <c r="A11399" s="629" t="s">
        <v>11699</v>
      </c>
      <c r="B11399" s="630">
        <v>99.45</v>
      </c>
    </row>
    <row r="11400" spans="1:2" ht="15">
      <c r="A11400" s="629" t="s">
        <v>11700</v>
      </c>
      <c r="B11400" s="630">
        <v>90.87</v>
      </c>
    </row>
    <row r="11401" spans="1:2" ht="15">
      <c r="A11401" s="629" t="s">
        <v>11701</v>
      </c>
      <c r="B11401" s="630">
        <v>63.02</v>
      </c>
    </row>
    <row r="11402" spans="1:2" ht="15">
      <c r="A11402" s="629" t="s">
        <v>11702</v>
      </c>
      <c r="B11402" s="630">
        <v>58.5</v>
      </c>
    </row>
    <row r="11403" spans="1:2" ht="15">
      <c r="A11403" s="629" t="s">
        <v>11703</v>
      </c>
      <c r="B11403" s="630">
        <v>97.91</v>
      </c>
    </row>
    <row r="11404" spans="1:2" ht="15">
      <c r="A11404" s="629" t="s">
        <v>11704</v>
      </c>
      <c r="B11404" s="630">
        <v>92.82</v>
      </c>
    </row>
    <row r="11405" spans="1:2" ht="15">
      <c r="A11405" s="629" t="s">
        <v>11705</v>
      </c>
      <c r="B11405" s="630">
        <v>105.31</v>
      </c>
    </row>
    <row r="11406" spans="1:2" ht="15">
      <c r="A11406" s="629" t="s">
        <v>11706</v>
      </c>
      <c r="B11406" s="630">
        <v>99.24</v>
      </c>
    </row>
    <row r="11407" spans="1:2" ht="15">
      <c r="A11407" s="629" t="s">
        <v>11707</v>
      </c>
      <c r="B11407" s="630">
        <v>63.07</v>
      </c>
    </row>
    <row r="11408" spans="1:2" ht="15">
      <c r="A11408" s="629" t="s">
        <v>11708</v>
      </c>
      <c r="B11408" s="630">
        <v>58.79</v>
      </c>
    </row>
    <row r="11409" spans="1:2" ht="15">
      <c r="A11409" s="629" t="s">
        <v>11709</v>
      </c>
      <c r="B11409" s="630">
        <v>65.66</v>
      </c>
    </row>
    <row r="11410" spans="1:2" ht="15">
      <c r="A11410" s="629" t="s">
        <v>11710</v>
      </c>
      <c r="B11410" s="630">
        <v>61.04</v>
      </c>
    </row>
    <row r="11411" spans="1:2" ht="15">
      <c r="A11411" s="629" t="s">
        <v>11711</v>
      </c>
      <c r="B11411" s="630">
        <v>74.17</v>
      </c>
    </row>
    <row r="11412" spans="1:2" ht="15">
      <c r="A11412" s="629" t="s">
        <v>11712</v>
      </c>
      <c r="B11412" s="630">
        <v>68.41</v>
      </c>
    </row>
    <row r="11413" spans="1:2" ht="15">
      <c r="A11413" s="629" t="s">
        <v>11713</v>
      </c>
      <c r="B11413" s="630">
        <v>79.72</v>
      </c>
    </row>
    <row r="11414" spans="1:2" ht="15">
      <c r="A11414" s="629" t="s">
        <v>11714</v>
      </c>
      <c r="B11414" s="630">
        <v>73.22</v>
      </c>
    </row>
    <row r="11415" spans="1:2" ht="15">
      <c r="A11415" s="629" t="s">
        <v>11715</v>
      </c>
      <c r="B11415" s="630">
        <v>63.73</v>
      </c>
    </row>
    <row r="11416" spans="1:2" ht="15">
      <c r="A11416" s="629" t="s">
        <v>11716</v>
      </c>
      <c r="B11416" s="630">
        <v>59.5</v>
      </c>
    </row>
    <row r="11417" spans="1:2" ht="15">
      <c r="A11417" s="629" t="s">
        <v>11717</v>
      </c>
      <c r="B11417" s="630">
        <v>66.319999999999993</v>
      </c>
    </row>
    <row r="11418" spans="1:2" ht="15">
      <c r="A11418" s="629" t="s">
        <v>11718</v>
      </c>
      <c r="B11418" s="630">
        <v>61.74</v>
      </c>
    </row>
    <row r="11419" spans="1:2" ht="15">
      <c r="A11419" s="629" t="s">
        <v>11719</v>
      </c>
      <c r="B11419" s="630">
        <v>74.83</v>
      </c>
    </row>
    <row r="11420" spans="1:2" ht="15">
      <c r="A11420" s="629" t="s">
        <v>11720</v>
      </c>
      <c r="B11420" s="630">
        <v>69.12</v>
      </c>
    </row>
    <row r="11421" spans="1:2" ht="15">
      <c r="A11421" s="629" t="s">
        <v>11721</v>
      </c>
      <c r="B11421" s="630">
        <v>80.38</v>
      </c>
    </row>
    <row r="11422" spans="1:2" ht="15">
      <c r="A11422" s="629" t="s">
        <v>11722</v>
      </c>
      <c r="B11422" s="630">
        <v>73.930000000000007</v>
      </c>
    </row>
    <row r="11423" spans="1:2" ht="15">
      <c r="A11423" s="629" t="s">
        <v>11723</v>
      </c>
      <c r="B11423" s="630">
        <v>167.56</v>
      </c>
    </row>
    <row r="11424" spans="1:2" ht="15">
      <c r="A11424" s="629" t="s">
        <v>11724</v>
      </c>
      <c r="B11424" s="630">
        <v>157.63</v>
      </c>
    </row>
    <row r="11425" spans="1:2" ht="15">
      <c r="A11425" s="629" t="s">
        <v>11725</v>
      </c>
      <c r="B11425" s="630">
        <v>168.09</v>
      </c>
    </row>
    <row r="11426" spans="1:2" ht="15">
      <c r="A11426" s="629" t="s">
        <v>11726</v>
      </c>
      <c r="B11426" s="630">
        <v>164.07</v>
      </c>
    </row>
    <row r="11427" spans="1:2" ht="15">
      <c r="A11427" s="629" t="s">
        <v>11727</v>
      </c>
      <c r="B11427" s="630">
        <v>131.03</v>
      </c>
    </row>
    <row r="11428" spans="1:2" ht="15">
      <c r="A11428" s="629" t="s">
        <v>11728</v>
      </c>
      <c r="B11428" s="630">
        <v>129</v>
      </c>
    </row>
    <row r="11429" spans="1:2" ht="15">
      <c r="A11429" s="629" t="s">
        <v>11729</v>
      </c>
      <c r="B11429" s="630">
        <v>208.02</v>
      </c>
    </row>
    <row r="11430" spans="1:2" ht="15">
      <c r="A11430" s="629" t="s">
        <v>11730</v>
      </c>
      <c r="B11430" s="630">
        <v>205.19</v>
      </c>
    </row>
    <row r="11431" spans="1:2" ht="15">
      <c r="A11431" s="629" t="s">
        <v>11731</v>
      </c>
      <c r="B11431" s="630">
        <v>202.09</v>
      </c>
    </row>
    <row r="11432" spans="1:2" ht="15">
      <c r="A11432" s="629" t="s">
        <v>11732</v>
      </c>
      <c r="B11432" s="630">
        <v>197.94</v>
      </c>
    </row>
    <row r="11433" spans="1:2" ht="15">
      <c r="A11433" s="629" t="s">
        <v>11733</v>
      </c>
      <c r="B11433" s="630">
        <v>299.45999999999998</v>
      </c>
    </row>
    <row r="11434" spans="1:2" ht="15">
      <c r="A11434" s="629" t="s">
        <v>11734</v>
      </c>
      <c r="B11434" s="630">
        <v>292.81</v>
      </c>
    </row>
    <row r="11435" spans="1:2" ht="15">
      <c r="A11435" s="629" t="s">
        <v>11735</v>
      </c>
      <c r="B11435" s="630">
        <v>221.17</v>
      </c>
    </row>
    <row r="11436" spans="1:2" ht="15">
      <c r="A11436" s="629" t="s">
        <v>11736</v>
      </c>
      <c r="B11436" s="630">
        <v>218.19</v>
      </c>
    </row>
    <row r="11437" spans="1:2" ht="15">
      <c r="A11437" s="629" t="s">
        <v>11737</v>
      </c>
      <c r="B11437" s="630">
        <v>132.41999999999999</v>
      </c>
    </row>
    <row r="11438" spans="1:2" ht="15">
      <c r="A11438" s="629" t="s">
        <v>11738</v>
      </c>
      <c r="B11438" s="630">
        <v>122.44</v>
      </c>
    </row>
    <row r="11439" spans="1:2" ht="15">
      <c r="A11439" s="629" t="s">
        <v>11739</v>
      </c>
      <c r="B11439" s="630">
        <v>166.74</v>
      </c>
    </row>
    <row r="11440" spans="1:2" ht="15">
      <c r="A11440" s="629" t="s">
        <v>11740</v>
      </c>
      <c r="B11440" s="630">
        <v>155.94999999999999</v>
      </c>
    </row>
    <row r="11441" spans="1:2" ht="15">
      <c r="A11441" s="629" t="s">
        <v>11741</v>
      </c>
      <c r="B11441" s="630">
        <v>1072.78</v>
      </c>
    </row>
    <row r="11442" spans="1:2" ht="15">
      <c r="A11442" s="629" t="s">
        <v>11742</v>
      </c>
      <c r="B11442" s="630">
        <v>1048.08</v>
      </c>
    </row>
    <row r="11443" spans="1:2" ht="15">
      <c r="A11443" s="629" t="s">
        <v>11743</v>
      </c>
      <c r="B11443" s="630">
        <v>1110.67</v>
      </c>
    </row>
    <row r="11444" spans="1:2" ht="15">
      <c r="A11444" s="629" t="s">
        <v>11744</v>
      </c>
      <c r="B11444" s="630">
        <v>1085.94</v>
      </c>
    </row>
    <row r="11445" spans="1:2" ht="15">
      <c r="A11445" s="629" t="s">
        <v>11745</v>
      </c>
      <c r="B11445" s="630">
        <v>584.23</v>
      </c>
    </row>
    <row r="11446" spans="1:2" ht="15">
      <c r="A11446" s="629" t="s">
        <v>11746</v>
      </c>
      <c r="B11446" s="630">
        <v>562</v>
      </c>
    </row>
    <row r="11447" spans="1:2" ht="15">
      <c r="A11447" s="629" t="s">
        <v>11747</v>
      </c>
      <c r="B11447" s="630">
        <v>347.34</v>
      </c>
    </row>
    <row r="11448" spans="1:2" ht="15">
      <c r="A11448" s="629" t="s">
        <v>11748</v>
      </c>
      <c r="B11448" s="630">
        <v>327.54000000000002</v>
      </c>
    </row>
    <row r="11449" spans="1:2" ht="15">
      <c r="A11449" s="629" t="s">
        <v>11749</v>
      </c>
      <c r="B11449" s="630">
        <v>65.61</v>
      </c>
    </row>
    <row r="11450" spans="1:2" ht="15">
      <c r="A11450" s="629" t="s">
        <v>11750</v>
      </c>
      <c r="B11450" s="630">
        <v>64.44</v>
      </c>
    </row>
    <row r="11451" spans="1:2" ht="15">
      <c r="A11451" s="629" t="s">
        <v>11751</v>
      </c>
      <c r="B11451" s="630">
        <v>130.33000000000001</v>
      </c>
    </row>
    <row r="11452" spans="1:2" ht="15">
      <c r="A11452" s="629" t="s">
        <v>11752</v>
      </c>
      <c r="B11452" s="630">
        <v>128.12</v>
      </c>
    </row>
    <row r="11453" spans="1:2" ht="15">
      <c r="A11453" s="629" t="s">
        <v>11753</v>
      </c>
      <c r="B11453" s="630">
        <v>98.28</v>
      </c>
    </row>
    <row r="11454" spans="1:2" ht="15">
      <c r="A11454" s="629" t="s">
        <v>11754</v>
      </c>
      <c r="B11454" s="630">
        <v>96.54</v>
      </c>
    </row>
    <row r="11455" spans="1:2" ht="15">
      <c r="A11455" s="629" t="s">
        <v>11755</v>
      </c>
      <c r="B11455" s="630">
        <v>197.73</v>
      </c>
    </row>
    <row r="11456" spans="1:2" ht="15">
      <c r="A11456" s="629" t="s">
        <v>11756</v>
      </c>
      <c r="B11456" s="630">
        <v>191.42</v>
      </c>
    </row>
    <row r="11457" spans="1:2" ht="15">
      <c r="A11457" s="629" t="s">
        <v>11757</v>
      </c>
      <c r="B11457" s="630">
        <v>218.96</v>
      </c>
    </row>
    <row r="11458" spans="1:2" ht="15">
      <c r="A11458" s="629" t="s">
        <v>11758</v>
      </c>
      <c r="B11458" s="630">
        <v>212.04</v>
      </c>
    </row>
    <row r="11459" spans="1:2" ht="15">
      <c r="A11459" s="629" t="s">
        <v>11759</v>
      </c>
      <c r="B11459" s="630">
        <v>353.98</v>
      </c>
    </row>
    <row r="11460" spans="1:2" ht="15">
      <c r="A11460" s="629" t="s">
        <v>11760</v>
      </c>
      <c r="B11460" s="630">
        <v>312.77999999999997</v>
      </c>
    </row>
    <row r="11461" spans="1:2" ht="15">
      <c r="A11461" s="629" t="s">
        <v>11761</v>
      </c>
      <c r="B11461" s="630">
        <v>370.27</v>
      </c>
    </row>
    <row r="11462" spans="1:2" ht="15">
      <c r="A11462" s="629" t="s">
        <v>11762</v>
      </c>
      <c r="B11462" s="630">
        <v>327.92</v>
      </c>
    </row>
    <row r="11463" spans="1:2" ht="15">
      <c r="A11463" s="629" t="s">
        <v>11763</v>
      </c>
      <c r="B11463" s="630">
        <v>151.34</v>
      </c>
    </row>
    <row r="11464" spans="1:2" ht="15">
      <c r="A11464" s="629" t="s">
        <v>11764</v>
      </c>
      <c r="B11464" s="630">
        <v>141.04</v>
      </c>
    </row>
    <row r="11465" spans="1:2" ht="15">
      <c r="A11465" s="629" t="s">
        <v>11765</v>
      </c>
      <c r="B11465" s="630">
        <v>102.17</v>
      </c>
    </row>
    <row r="11466" spans="1:2" ht="15">
      <c r="A11466" s="629" t="s">
        <v>11766</v>
      </c>
      <c r="B11466" s="630">
        <v>102.17</v>
      </c>
    </row>
    <row r="11467" spans="1:2" ht="15">
      <c r="A11467" s="629" t="s">
        <v>11767</v>
      </c>
      <c r="B11467" s="630">
        <v>135.79</v>
      </c>
    </row>
    <row r="11468" spans="1:2" ht="15">
      <c r="A11468" s="629" t="s">
        <v>11768</v>
      </c>
      <c r="B11468" s="630">
        <v>135.79</v>
      </c>
    </row>
    <row r="11469" spans="1:2" ht="15">
      <c r="A11469" s="629" t="s">
        <v>11769</v>
      </c>
      <c r="B11469" s="630">
        <v>183.18</v>
      </c>
    </row>
    <row r="11470" spans="1:2" ht="15">
      <c r="A11470" s="629" t="s">
        <v>11770</v>
      </c>
      <c r="B11470" s="630">
        <v>183.18</v>
      </c>
    </row>
    <row r="11471" spans="1:2" ht="15">
      <c r="A11471" s="629" t="s">
        <v>11771</v>
      </c>
      <c r="B11471" s="630">
        <v>183.18</v>
      </c>
    </row>
    <row r="11472" spans="1:2" ht="15">
      <c r="A11472" s="629" t="s">
        <v>11772</v>
      </c>
      <c r="B11472" s="630">
        <v>183.18</v>
      </c>
    </row>
    <row r="11473" spans="1:2" ht="15">
      <c r="A11473" s="629" t="s">
        <v>11773</v>
      </c>
      <c r="B11473" s="630">
        <v>90.08</v>
      </c>
    </row>
    <row r="11474" spans="1:2" ht="15">
      <c r="A11474" s="629" t="s">
        <v>11774</v>
      </c>
      <c r="B11474" s="630">
        <v>90.08</v>
      </c>
    </row>
    <row r="11475" spans="1:2" ht="15">
      <c r="A11475" s="629" t="s">
        <v>11775</v>
      </c>
      <c r="B11475" s="630">
        <v>113.52</v>
      </c>
    </row>
    <row r="11476" spans="1:2" ht="15">
      <c r="A11476" s="629" t="s">
        <v>11776</v>
      </c>
      <c r="B11476" s="630">
        <v>113.52</v>
      </c>
    </row>
    <row r="11477" spans="1:2" ht="15">
      <c r="A11477" s="629" t="s">
        <v>11777</v>
      </c>
      <c r="B11477" s="630">
        <v>149.63999999999999</v>
      </c>
    </row>
    <row r="11478" spans="1:2" ht="15">
      <c r="A11478" s="629" t="s">
        <v>11778</v>
      </c>
      <c r="B11478" s="630">
        <v>149.63999999999999</v>
      </c>
    </row>
    <row r="11479" spans="1:2" ht="15">
      <c r="A11479" s="629" t="s">
        <v>11779</v>
      </c>
      <c r="B11479" s="630">
        <v>149.63999999999999</v>
      </c>
    </row>
    <row r="11480" spans="1:2" ht="15">
      <c r="A11480" s="629" t="s">
        <v>11780</v>
      </c>
      <c r="B11480" s="630">
        <v>149.63999999999999</v>
      </c>
    </row>
    <row r="11481" spans="1:2" ht="15">
      <c r="A11481" s="629" t="s">
        <v>11781</v>
      </c>
      <c r="B11481" s="630">
        <v>124.7</v>
      </c>
    </row>
    <row r="11482" spans="1:2" ht="15">
      <c r="A11482" s="629" t="s">
        <v>11782</v>
      </c>
      <c r="B11482" s="630">
        <v>124.7</v>
      </c>
    </row>
    <row r="11483" spans="1:2" ht="15">
      <c r="A11483" s="629" t="s">
        <v>11783</v>
      </c>
      <c r="B11483" s="630">
        <v>164.26</v>
      </c>
    </row>
    <row r="11484" spans="1:2" ht="15">
      <c r="A11484" s="629" t="s">
        <v>11784</v>
      </c>
      <c r="B11484" s="630">
        <v>164.26</v>
      </c>
    </row>
    <row r="11485" spans="1:2" ht="15">
      <c r="A11485" s="629" t="s">
        <v>11785</v>
      </c>
      <c r="B11485" s="630">
        <v>200.38</v>
      </c>
    </row>
    <row r="11486" spans="1:2" ht="15">
      <c r="A11486" s="629" t="s">
        <v>11786</v>
      </c>
      <c r="B11486" s="630">
        <v>200.38</v>
      </c>
    </row>
    <row r="11487" spans="1:2" ht="15">
      <c r="A11487" s="629" t="s">
        <v>11787</v>
      </c>
      <c r="B11487" s="630">
        <v>200.38</v>
      </c>
    </row>
    <row r="11488" spans="1:2" ht="15">
      <c r="A11488" s="629" t="s">
        <v>11788</v>
      </c>
      <c r="B11488" s="630">
        <v>200.38</v>
      </c>
    </row>
    <row r="11489" spans="1:2" ht="15">
      <c r="A11489" s="629" t="s">
        <v>11789</v>
      </c>
      <c r="B11489" s="630">
        <v>113.73</v>
      </c>
    </row>
    <row r="11490" spans="1:2" ht="15">
      <c r="A11490" s="629" t="s">
        <v>11790</v>
      </c>
      <c r="B11490" s="630">
        <v>113.73</v>
      </c>
    </row>
    <row r="11491" spans="1:2" ht="15">
      <c r="A11491" s="629" t="s">
        <v>11791</v>
      </c>
      <c r="B11491" s="630">
        <v>132.44</v>
      </c>
    </row>
    <row r="11492" spans="1:2" ht="15">
      <c r="A11492" s="629" t="s">
        <v>11792</v>
      </c>
      <c r="B11492" s="630">
        <v>132.44</v>
      </c>
    </row>
    <row r="11493" spans="1:2" ht="15">
      <c r="A11493" s="629" t="s">
        <v>11793</v>
      </c>
      <c r="B11493" s="630">
        <v>159.1</v>
      </c>
    </row>
    <row r="11494" spans="1:2" ht="15">
      <c r="A11494" s="629" t="s">
        <v>11794</v>
      </c>
      <c r="B11494" s="630">
        <v>159.1</v>
      </c>
    </row>
    <row r="11495" spans="1:2" ht="15">
      <c r="A11495" s="629" t="s">
        <v>11795</v>
      </c>
      <c r="B11495" s="630">
        <v>159.1</v>
      </c>
    </row>
    <row r="11496" spans="1:2" ht="15">
      <c r="A11496" s="629" t="s">
        <v>11796</v>
      </c>
      <c r="B11496" s="630">
        <v>159.1</v>
      </c>
    </row>
    <row r="11497" spans="1:2" ht="15">
      <c r="A11497" s="629" t="s">
        <v>11797</v>
      </c>
      <c r="B11497" s="630">
        <v>124.7</v>
      </c>
    </row>
    <row r="11498" spans="1:2" ht="15">
      <c r="A11498" s="629" t="s">
        <v>11798</v>
      </c>
      <c r="B11498" s="630">
        <v>124.7</v>
      </c>
    </row>
    <row r="11499" spans="1:2" ht="15">
      <c r="A11499" s="629" t="s">
        <v>11799</v>
      </c>
      <c r="B11499" s="630">
        <v>149.63999999999999</v>
      </c>
    </row>
    <row r="11500" spans="1:2" ht="15">
      <c r="A11500" s="629" t="s">
        <v>11800</v>
      </c>
      <c r="B11500" s="630">
        <v>149.63999999999999</v>
      </c>
    </row>
    <row r="11501" spans="1:2" ht="15">
      <c r="A11501" s="629" t="s">
        <v>11801</v>
      </c>
      <c r="B11501" s="630">
        <v>169.42</v>
      </c>
    </row>
    <row r="11502" spans="1:2" ht="15">
      <c r="A11502" s="629" t="s">
        <v>11802</v>
      </c>
      <c r="B11502" s="630">
        <v>169.42</v>
      </c>
    </row>
    <row r="11503" spans="1:2" ht="15">
      <c r="A11503" s="629" t="s">
        <v>11803</v>
      </c>
      <c r="B11503" s="630">
        <v>169.42</v>
      </c>
    </row>
    <row r="11504" spans="1:2" ht="15">
      <c r="A11504" s="629" t="s">
        <v>11804</v>
      </c>
      <c r="B11504" s="630">
        <v>169.42</v>
      </c>
    </row>
    <row r="11505" spans="1:2" ht="15">
      <c r="A11505" s="629" t="s">
        <v>11805</v>
      </c>
      <c r="B11505" s="630">
        <v>113.73</v>
      </c>
    </row>
    <row r="11506" spans="1:2" ht="15">
      <c r="A11506" s="629" t="s">
        <v>11806</v>
      </c>
      <c r="B11506" s="630">
        <v>113.73</v>
      </c>
    </row>
    <row r="11507" spans="1:2" ht="15">
      <c r="A11507" s="629" t="s">
        <v>11807</v>
      </c>
      <c r="B11507" s="630">
        <v>126.42</v>
      </c>
    </row>
    <row r="11508" spans="1:2" ht="15">
      <c r="A11508" s="629" t="s">
        <v>11808</v>
      </c>
      <c r="B11508" s="630">
        <v>126.42</v>
      </c>
    </row>
    <row r="11509" spans="1:2" ht="15">
      <c r="A11509" s="629" t="s">
        <v>11809</v>
      </c>
      <c r="B11509" s="630">
        <v>160.82</v>
      </c>
    </row>
    <row r="11510" spans="1:2" ht="15">
      <c r="A11510" s="629" t="s">
        <v>11810</v>
      </c>
      <c r="B11510" s="630">
        <v>160.82</v>
      </c>
    </row>
    <row r="11511" spans="1:2" ht="15">
      <c r="A11511" s="629" t="s">
        <v>11811</v>
      </c>
      <c r="B11511" s="630">
        <v>160.82</v>
      </c>
    </row>
    <row r="11512" spans="1:2" ht="15">
      <c r="A11512" s="629" t="s">
        <v>11812</v>
      </c>
      <c r="B11512" s="630">
        <v>160.82</v>
      </c>
    </row>
    <row r="11513" spans="1:2" ht="15">
      <c r="A11513" s="629" t="s">
        <v>11813</v>
      </c>
      <c r="B11513" s="630">
        <v>54.1</v>
      </c>
    </row>
    <row r="11514" spans="1:2" ht="15">
      <c r="A11514" s="629" t="s">
        <v>11814</v>
      </c>
      <c r="B11514" s="630">
        <v>52.14</v>
      </c>
    </row>
    <row r="11515" spans="1:2" ht="15">
      <c r="A11515" s="629" t="s">
        <v>11815</v>
      </c>
      <c r="B11515" s="630">
        <v>66.239999999999995</v>
      </c>
    </row>
    <row r="11516" spans="1:2" ht="15">
      <c r="A11516" s="629" t="s">
        <v>11816</v>
      </c>
      <c r="B11516" s="630">
        <v>64.040000000000006</v>
      </c>
    </row>
    <row r="11517" spans="1:2" ht="15">
      <c r="A11517" s="629" t="s">
        <v>11817</v>
      </c>
      <c r="B11517" s="630">
        <v>55.64</v>
      </c>
    </row>
    <row r="11518" spans="1:2" ht="15">
      <c r="A11518" s="629" t="s">
        <v>11818</v>
      </c>
      <c r="B11518" s="630">
        <v>53.68</v>
      </c>
    </row>
    <row r="11519" spans="1:2" ht="15">
      <c r="A11519" s="629" t="s">
        <v>11819</v>
      </c>
      <c r="B11519" s="630">
        <v>67.78</v>
      </c>
    </row>
    <row r="11520" spans="1:2" ht="15">
      <c r="A11520" s="629" t="s">
        <v>11820</v>
      </c>
      <c r="B11520" s="630">
        <v>65.58</v>
      </c>
    </row>
    <row r="11521" spans="1:2" ht="15">
      <c r="A11521" s="629" t="s">
        <v>11821</v>
      </c>
      <c r="B11521" s="630">
        <v>85.93</v>
      </c>
    </row>
    <row r="11522" spans="1:2" ht="15">
      <c r="A11522" s="629" t="s">
        <v>11822</v>
      </c>
      <c r="B11522" s="630">
        <v>83.28</v>
      </c>
    </row>
    <row r="11523" spans="1:2" ht="15">
      <c r="A11523" s="629" t="s">
        <v>11823</v>
      </c>
      <c r="B11523" s="630">
        <v>98.08</v>
      </c>
    </row>
    <row r="11524" spans="1:2" ht="15">
      <c r="A11524" s="629" t="s">
        <v>11824</v>
      </c>
      <c r="B11524" s="630">
        <v>95.18</v>
      </c>
    </row>
    <row r="11525" spans="1:2" ht="15">
      <c r="A11525" s="629" t="s">
        <v>11825</v>
      </c>
      <c r="B11525" s="630">
        <v>88.28</v>
      </c>
    </row>
    <row r="11526" spans="1:2" ht="15">
      <c r="A11526" s="629" t="s">
        <v>11826</v>
      </c>
      <c r="B11526" s="630">
        <v>85.63</v>
      </c>
    </row>
    <row r="11527" spans="1:2" ht="15">
      <c r="A11527" s="629" t="s">
        <v>11827</v>
      </c>
      <c r="B11527" s="630">
        <v>100.42</v>
      </c>
    </row>
    <row r="11528" spans="1:2" ht="15">
      <c r="A11528" s="629" t="s">
        <v>11828</v>
      </c>
      <c r="B11528" s="630">
        <v>97.53</v>
      </c>
    </row>
    <row r="11529" spans="1:2" ht="15">
      <c r="A11529" s="629" t="s">
        <v>11829</v>
      </c>
      <c r="B11529" s="630">
        <v>62.22</v>
      </c>
    </row>
    <row r="11530" spans="1:2" ht="15">
      <c r="A11530" s="629" t="s">
        <v>11830</v>
      </c>
      <c r="B11530" s="630">
        <v>60.26</v>
      </c>
    </row>
    <row r="11531" spans="1:2" ht="15">
      <c r="A11531" s="629" t="s">
        <v>11831</v>
      </c>
      <c r="B11531" s="630">
        <v>74.36</v>
      </c>
    </row>
    <row r="11532" spans="1:2" ht="15">
      <c r="A11532" s="629" t="s">
        <v>11832</v>
      </c>
      <c r="B11532" s="630">
        <v>72.16</v>
      </c>
    </row>
    <row r="11533" spans="1:2" ht="15">
      <c r="A11533" s="629" t="s">
        <v>11833</v>
      </c>
      <c r="B11533" s="630">
        <v>71.319999999999993</v>
      </c>
    </row>
    <row r="11534" spans="1:2" ht="15">
      <c r="A11534" s="629" t="s">
        <v>11834</v>
      </c>
      <c r="B11534" s="630">
        <v>69.36</v>
      </c>
    </row>
    <row r="11535" spans="1:2" ht="15">
      <c r="A11535" s="629" t="s">
        <v>11835</v>
      </c>
      <c r="B11535" s="630">
        <v>83.47</v>
      </c>
    </row>
    <row r="11536" spans="1:2" ht="15">
      <c r="A11536" s="629" t="s">
        <v>11836</v>
      </c>
      <c r="B11536" s="630">
        <v>81.260000000000005</v>
      </c>
    </row>
    <row r="11537" spans="1:2" ht="15">
      <c r="A11537" s="629" t="s">
        <v>11837</v>
      </c>
      <c r="B11537" s="630">
        <v>67.14</v>
      </c>
    </row>
    <row r="11538" spans="1:2" ht="15">
      <c r="A11538" s="629" t="s">
        <v>11838</v>
      </c>
      <c r="B11538" s="630">
        <v>65.180000000000007</v>
      </c>
    </row>
    <row r="11539" spans="1:2" ht="15">
      <c r="A11539" s="629" t="s">
        <v>11839</v>
      </c>
      <c r="B11539" s="630">
        <v>79.290000000000006</v>
      </c>
    </row>
    <row r="11540" spans="1:2" ht="15">
      <c r="A11540" s="629" t="s">
        <v>11840</v>
      </c>
      <c r="B11540" s="630">
        <v>77.08</v>
      </c>
    </row>
    <row r="11541" spans="1:2" ht="15">
      <c r="A11541" s="629" t="s">
        <v>11841</v>
      </c>
      <c r="B11541" s="630">
        <v>70.209999999999994</v>
      </c>
    </row>
    <row r="11542" spans="1:2" ht="15">
      <c r="A11542" s="629" t="s">
        <v>11842</v>
      </c>
      <c r="B11542" s="630">
        <v>68.25</v>
      </c>
    </row>
    <row r="11543" spans="1:2" ht="15">
      <c r="A11543" s="629" t="s">
        <v>11843</v>
      </c>
      <c r="B11543" s="630">
        <v>82.35</v>
      </c>
    </row>
    <row r="11544" spans="1:2" ht="15">
      <c r="A11544" s="629" t="s">
        <v>11844</v>
      </c>
      <c r="B11544" s="630">
        <v>80.150000000000006</v>
      </c>
    </row>
    <row r="11545" spans="1:2" ht="15">
      <c r="A11545" s="629" t="s">
        <v>11845</v>
      </c>
      <c r="B11545" s="630">
        <v>307.25</v>
      </c>
    </row>
    <row r="11546" spans="1:2" ht="15">
      <c r="A11546" s="629" t="s">
        <v>11846</v>
      </c>
      <c r="B11546" s="630">
        <v>276.85000000000002</v>
      </c>
    </row>
    <row r="11547" spans="1:2" ht="15">
      <c r="A11547" s="629" t="s">
        <v>11847</v>
      </c>
      <c r="B11547" s="630">
        <v>562.37</v>
      </c>
    </row>
    <row r="11548" spans="1:2" ht="15">
      <c r="A11548" s="629" t="s">
        <v>11848</v>
      </c>
      <c r="B11548" s="630">
        <v>548.36</v>
      </c>
    </row>
    <row r="11549" spans="1:2" ht="15">
      <c r="A11549" s="629" t="s">
        <v>11849</v>
      </c>
      <c r="B11549" s="630">
        <v>165.71</v>
      </c>
    </row>
    <row r="11550" spans="1:2" ht="15">
      <c r="A11550" s="629" t="s">
        <v>11850</v>
      </c>
      <c r="B11550" s="630">
        <v>146.97999999999999</v>
      </c>
    </row>
    <row r="11551" spans="1:2" ht="15">
      <c r="A11551" s="629" t="s">
        <v>11851</v>
      </c>
      <c r="B11551" s="630">
        <v>286.75</v>
      </c>
    </row>
    <row r="11552" spans="1:2" ht="15">
      <c r="A11552" s="629" t="s">
        <v>11852</v>
      </c>
      <c r="B11552" s="630">
        <v>272.74</v>
      </c>
    </row>
    <row r="11553" spans="1:2" ht="15">
      <c r="A11553" s="629" t="s">
        <v>11853</v>
      </c>
      <c r="B11553" s="630">
        <v>298.02999999999997</v>
      </c>
    </row>
    <row r="11554" spans="1:2" ht="15">
      <c r="A11554" s="629" t="s">
        <v>11854</v>
      </c>
      <c r="B11554" s="630">
        <v>284.02</v>
      </c>
    </row>
    <row r="11555" spans="1:2" ht="15">
      <c r="A11555" s="629" t="s">
        <v>11855</v>
      </c>
      <c r="B11555" s="630">
        <v>294.19</v>
      </c>
    </row>
    <row r="11556" spans="1:2" ht="15">
      <c r="A11556" s="629" t="s">
        <v>11856</v>
      </c>
      <c r="B11556" s="630">
        <v>280.18</v>
      </c>
    </row>
    <row r="11557" spans="1:2" ht="15">
      <c r="A11557" s="629" t="s">
        <v>11857</v>
      </c>
      <c r="B11557" s="630">
        <v>321.37</v>
      </c>
    </row>
    <row r="11558" spans="1:2" ht="15">
      <c r="A11558" s="629" t="s">
        <v>11858</v>
      </c>
      <c r="B11558" s="630">
        <v>307.36</v>
      </c>
    </row>
    <row r="11559" spans="1:2" ht="15">
      <c r="A11559" s="629" t="s">
        <v>11859</v>
      </c>
      <c r="B11559" s="630">
        <v>182.08</v>
      </c>
    </row>
    <row r="11560" spans="1:2" ht="15">
      <c r="A11560" s="629" t="s">
        <v>11860</v>
      </c>
      <c r="B11560" s="630">
        <v>168.07</v>
      </c>
    </row>
    <row r="11561" spans="1:2" ht="15">
      <c r="A11561" s="629" t="s">
        <v>11861</v>
      </c>
      <c r="B11561" s="630">
        <v>425.05</v>
      </c>
    </row>
    <row r="11562" spans="1:2" ht="15">
      <c r="A11562" s="629" t="s">
        <v>11862</v>
      </c>
      <c r="B11562" s="630">
        <v>411.04</v>
      </c>
    </row>
    <row r="11563" spans="1:2" ht="15">
      <c r="A11563" s="629" t="s">
        <v>11863</v>
      </c>
      <c r="B11563" s="630">
        <v>741.66</v>
      </c>
    </row>
    <row r="11564" spans="1:2" ht="15">
      <c r="A11564" s="629" t="s">
        <v>11864</v>
      </c>
      <c r="B11564" s="630">
        <v>736.27</v>
      </c>
    </row>
    <row r="11565" spans="1:2" ht="15">
      <c r="A11565" s="629" t="s">
        <v>11865</v>
      </c>
      <c r="B11565" s="630">
        <v>18.75</v>
      </c>
    </row>
    <row r="11566" spans="1:2" ht="15">
      <c r="A11566" s="629" t="s">
        <v>11866</v>
      </c>
      <c r="B11566" s="630">
        <v>17.21</v>
      </c>
    </row>
    <row r="11567" spans="1:2" ht="15">
      <c r="A11567" s="629" t="s">
        <v>11867</v>
      </c>
      <c r="B11567" s="630">
        <v>120.25</v>
      </c>
    </row>
    <row r="11568" spans="1:2" ht="15">
      <c r="A11568" s="629" t="s">
        <v>11868</v>
      </c>
      <c r="B11568" s="630">
        <v>119.82</v>
      </c>
    </row>
    <row r="11569" spans="1:2" ht="15">
      <c r="A11569" s="629" t="s">
        <v>11869</v>
      </c>
      <c r="B11569" s="630">
        <v>77.819999999999993</v>
      </c>
    </row>
    <row r="11570" spans="1:2" ht="15">
      <c r="A11570" s="629" t="s">
        <v>11870</v>
      </c>
      <c r="B11570" s="630">
        <v>72.19</v>
      </c>
    </row>
    <row r="11571" spans="1:2" ht="15">
      <c r="A11571" s="629" t="s">
        <v>11871</v>
      </c>
      <c r="B11571" s="630">
        <v>25.05</v>
      </c>
    </row>
    <row r="11572" spans="1:2" ht="15">
      <c r="A11572" s="629" t="s">
        <v>11872</v>
      </c>
      <c r="B11572" s="630">
        <v>23.19</v>
      </c>
    </row>
    <row r="11573" spans="1:2" ht="15">
      <c r="A11573" s="629" t="s">
        <v>11873</v>
      </c>
      <c r="B11573" s="630">
        <v>18.850000000000001</v>
      </c>
    </row>
    <row r="11574" spans="1:2" ht="15">
      <c r="A11574" s="629" t="s">
        <v>11874</v>
      </c>
      <c r="B11574" s="630">
        <v>17.2</v>
      </c>
    </row>
    <row r="11575" spans="1:2" ht="15">
      <c r="A11575" s="629" t="s">
        <v>11875</v>
      </c>
      <c r="B11575" s="630">
        <v>109.35</v>
      </c>
    </row>
    <row r="11576" spans="1:2" ht="15">
      <c r="A11576" s="629" t="s">
        <v>11876</v>
      </c>
      <c r="B11576" s="630">
        <v>97.6</v>
      </c>
    </row>
    <row r="11577" spans="1:2" ht="15">
      <c r="A11577" s="629" t="s">
        <v>11877</v>
      </c>
      <c r="B11577" s="630">
        <v>101.79</v>
      </c>
    </row>
    <row r="11578" spans="1:2" ht="15">
      <c r="A11578" s="629" t="s">
        <v>11878</v>
      </c>
      <c r="B11578" s="630">
        <v>93.02</v>
      </c>
    </row>
    <row r="11579" spans="1:2" ht="15">
      <c r="A11579" s="629" t="s">
        <v>11879</v>
      </c>
      <c r="B11579" s="630">
        <v>5.07</v>
      </c>
    </row>
    <row r="11580" spans="1:2" ht="15">
      <c r="A11580" s="629" t="s">
        <v>11880</v>
      </c>
      <c r="B11580" s="630">
        <v>4.54</v>
      </c>
    </row>
    <row r="11581" spans="1:2" ht="15">
      <c r="A11581" s="629" t="s">
        <v>11881</v>
      </c>
      <c r="B11581" s="630">
        <v>11.82</v>
      </c>
    </row>
    <row r="11582" spans="1:2" ht="15">
      <c r="A11582" s="629" t="s">
        <v>11882</v>
      </c>
      <c r="B11582" s="630">
        <v>11.02</v>
      </c>
    </row>
    <row r="11583" spans="1:2" ht="15">
      <c r="A11583" s="629" t="s">
        <v>11883</v>
      </c>
      <c r="B11583" s="630">
        <v>3.8</v>
      </c>
    </row>
    <row r="11584" spans="1:2" ht="15">
      <c r="A11584" s="629" t="s">
        <v>11884</v>
      </c>
      <c r="B11584" s="630">
        <v>3.5</v>
      </c>
    </row>
    <row r="11585" spans="1:2" ht="15">
      <c r="A11585" s="629" t="s">
        <v>11885</v>
      </c>
      <c r="B11585" s="630">
        <v>9.8699999999999992</v>
      </c>
    </row>
    <row r="11586" spans="1:2" ht="15">
      <c r="A11586" s="629" t="s">
        <v>11886</v>
      </c>
      <c r="B11586" s="630">
        <v>8.82</v>
      </c>
    </row>
    <row r="11587" spans="1:2" ht="15">
      <c r="A11587" s="629" t="s">
        <v>11887</v>
      </c>
      <c r="B11587" s="630">
        <v>25.42</v>
      </c>
    </row>
    <row r="11588" spans="1:2" ht="15">
      <c r="A11588" s="629" t="s">
        <v>11888</v>
      </c>
      <c r="B11588" s="630">
        <v>22.84</v>
      </c>
    </row>
    <row r="11589" spans="1:2" ht="15">
      <c r="A11589" s="629" t="s">
        <v>11889</v>
      </c>
      <c r="B11589" s="630">
        <v>25.06</v>
      </c>
    </row>
    <row r="11590" spans="1:2" ht="15">
      <c r="A11590" s="629" t="s">
        <v>11890</v>
      </c>
      <c r="B11590" s="630">
        <v>22.47</v>
      </c>
    </row>
    <row r="11591" spans="1:2" ht="15">
      <c r="A11591" s="629" t="s">
        <v>11891</v>
      </c>
      <c r="B11591" s="630">
        <v>24.53</v>
      </c>
    </row>
    <row r="11592" spans="1:2" ht="15">
      <c r="A11592" s="629" t="s">
        <v>11892</v>
      </c>
      <c r="B11592" s="630">
        <v>21.93</v>
      </c>
    </row>
    <row r="11593" spans="1:2" ht="15">
      <c r="A11593" s="629" t="s">
        <v>313</v>
      </c>
      <c r="B11593" s="630">
        <v>26.46</v>
      </c>
    </row>
    <row r="11594" spans="1:2" ht="15">
      <c r="A11594" s="629" t="s">
        <v>292</v>
      </c>
      <c r="B11594" s="630">
        <v>23.8</v>
      </c>
    </row>
    <row r="11595" spans="1:2" ht="15">
      <c r="A11595" s="629" t="s">
        <v>11893</v>
      </c>
      <c r="B11595" s="630">
        <v>24.34</v>
      </c>
    </row>
    <row r="11596" spans="1:2" ht="15">
      <c r="A11596" s="629" t="s">
        <v>11894</v>
      </c>
      <c r="B11596" s="630">
        <v>21.71</v>
      </c>
    </row>
    <row r="11597" spans="1:2" ht="15">
      <c r="A11597" s="629" t="s">
        <v>11895</v>
      </c>
      <c r="B11597" s="630">
        <v>32.49</v>
      </c>
    </row>
    <row r="11598" spans="1:2" ht="15">
      <c r="A11598" s="629" t="s">
        <v>11896</v>
      </c>
      <c r="B11598" s="630">
        <v>29.83</v>
      </c>
    </row>
    <row r="11599" spans="1:2" ht="15">
      <c r="A11599" s="629" t="s">
        <v>11897</v>
      </c>
      <c r="B11599" s="630">
        <v>24.51</v>
      </c>
    </row>
    <row r="11600" spans="1:2" ht="15">
      <c r="A11600" s="629" t="s">
        <v>11898</v>
      </c>
      <c r="B11600" s="630">
        <v>21.87</v>
      </c>
    </row>
    <row r="11601" spans="1:2" ht="15">
      <c r="A11601" s="629" t="s">
        <v>11899</v>
      </c>
      <c r="B11601" s="630">
        <v>19.440000000000001</v>
      </c>
    </row>
    <row r="11602" spans="1:2" ht="15">
      <c r="A11602" s="629" t="s">
        <v>11900</v>
      </c>
      <c r="B11602" s="630">
        <v>17.32</v>
      </c>
    </row>
    <row r="11603" spans="1:2" ht="15">
      <c r="A11603" s="629" t="s">
        <v>11901</v>
      </c>
      <c r="B11603" s="630">
        <v>26.06</v>
      </c>
    </row>
    <row r="11604" spans="1:2" ht="15">
      <c r="A11604" s="629" t="s">
        <v>11902</v>
      </c>
      <c r="B11604" s="630">
        <v>23.37</v>
      </c>
    </row>
    <row r="11605" spans="1:2" ht="15">
      <c r="A11605" s="629" t="s">
        <v>11903</v>
      </c>
      <c r="B11605" s="630">
        <v>20.99</v>
      </c>
    </row>
    <row r="11606" spans="1:2" ht="15">
      <c r="A11606" s="629" t="s">
        <v>11904</v>
      </c>
      <c r="B11606" s="630">
        <v>18.82</v>
      </c>
    </row>
    <row r="11607" spans="1:2" ht="15">
      <c r="A11607" s="629" t="s">
        <v>11905</v>
      </c>
      <c r="B11607" s="630">
        <v>31.34</v>
      </c>
    </row>
    <row r="11608" spans="1:2" ht="15">
      <c r="A11608" s="629" t="s">
        <v>11906</v>
      </c>
      <c r="B11608" s="630">
        <v>28.65</v>
      </c>
    </row>
    <row r="11609" spans="1:2" ht="15">
      <c r="A11609" s="629" t="s">
        <v>11907</v>
      </c>
      <c r="B11609" s="630">
        <v>29.38</v>
      </c>
    </row>
    <row r="11610" spans="1:2" ht="15">
      <c r="A11610" s="629" t="s">
        <v>11908</v>
      </c>
      <c r="B11610" s="630">
        <v>26.61</v>
      </c>
    </row>
    <row r="11611" spans="1:2" ht="15">
      <c r="A11611" s="629" t="s">
        <v>11909</v>
      </c>
      <c r="B11611" s="630">
        <v>29.01</v>
      </c>
    </row>
    <row r="11612" spans="1:2" ht="15">
      <c r="A11612" s="629" t="s">
        <v>11910</v>
      </c>
      <c r="B11612" s="630">
        <v>26.16</v>
      </c>
    </row>
    <row r="11613" spans="1:2" ht="15">
      <c r="A11613" s="629" t="s">
        <v>11911</v>
      </c>
      <c r="B11613" s="630">
        <v>26.36</v>
      </c>
    </row>
    <row r="11614" spans="1:2" ht="15">
      <c r="A11614" s="629" t="s">
        <v>11912</v>
      </c>
      <c r="B11614" s="630">
        <v>23.57</v>
      </c>
    </row>
    <row r="11615" spans="1:2" ht="15">
      <c r="A11615" s="629" t="s">
        <v>11913</v>
      </c>
      <c r="B11615" s="630">
        <v>15.17</v>
      </c>
    </row>
    <row r="11616" spans="1:2" ht="15">
      <c r="A11616" s="629" t="s">
        <v>11914</v>
      </c>
      <c r="B11616" s="630">
        <v>14.34</v>
      </c>
    </row>
    <row r="11617" spans="1:2" ht="15">
      <c r="A11617" s="629" t="s">
        <v>11915</v>
      </c>
      <c r="B11617" s="630">
        <v>18.600000000000001</v>
      </c>
    </row>
    <row r="11618" spans="1:2" ht="15">
      <c r="A11618" s="629" t="s">
        <v>11916</v>
      </c>
      <c r="B11618" s="630">
        <v>17.260000000000002</v>
      </c>
    </row>
    <row r="11619" spans="1:2" ht="15">
      <c r="A11619" s="629" t="s">
        <v>11917</v>
      </c>
      <c r="B11619" s="630">
        <v>15.25</v>
      </c>
    </row>
    <row r="11620" spans="1:2" ht="15">
      <c r="A11620" s="629" t="s">
        <v>11918</v>
      </c>
      <c r="B11620" s="630">
        <v>13.98</v>
      </c>
    </row>
    <row r="11621" spans="1:2" ht="15">
      <c r="A11621" s="629" t="s">
        <v>11919</v>
      </c>
      <c r="B11621" s="630">
        <v>11.92</v>
      </c>
    </row>
    <row r="11622" spans="1:2" ht="15">
      <c r="A11622" s="629" t="s">
        <v>11920</v>
      </c>
      <c r="B11622" s="630">
        <v>10.71</v>
      </c>
    </row>
    <row r="11623" spans="1:2" ht="15">
      <c r="A11623" s="629" t="s">
        <v>11921</v>
      </c>
      <c r="B11623" s="630">
        <v>30.1</v>
      </c>
    </row>
    <row r="11624" spans="1:2" ht="15">
      <c r="A11624" s="629" t="s">
        <v>11922</v>
      </c>
      <c r="B11624" s="630">
        <v>27.3</v>
      </c>
    </row>
    <row r="11625" spans="1:2" ht="15">
      <c r="A11625" s="629" t="s">
        <v>11923</v>
      </c>
      <c r="B11625" s="630">
        <v>27.31</v>
      </c>
    </row>
    <row r="11626" spans="1:2" ht="15">
      <c r="A11626" s="629" t="s">
        <v>11924</v>
      </c>
      <c r="B11626" s="630">
        <v>24.52</v>
      </c>
    </row>
    <row r="11627" spans="1:2" ht="15">
      <c r="A11627" s="629" t="s">
        <v>11925</v>
      </c>
      <c r="B11627" s="630">
        <v>29.79</v>
      </c>
    </row>
    <row r="11628" spans="1:2" ht="15">
      <c r="A11628" s="629" t="s">
        <v>11926</v>
      </c>
      <c r="B11628" s="630">
        <v>26.91</v>
      </c>
    </row>
    <row r="11629" spans="1:2" ht="15">
      <c r="A11629" s="629" t="s">
        <v>11927</v>
      </c>
      <c r="B11629" s="630">
        <v>26.98</v>
      </c>
    </row>
    <row r="11630" spans="1:2" ht="15">
      <c r="A11630" s="629" t="s">
        <v>11928</v>
      </c>
      <c r="B11630" s="630">
        <v>24.26</v>
      </c>
    </row>
    <row r="11631" spans="1:2" ht="15">
      <c r="A11631" s="629" t="s">
        <v>11929</v>
      </c>
      <c r="B11631" s="630">
        <v>26.62</v>
      </c>
    </row>
    <row r="11632" spans="1:2" ht="15">
      <c r="A11632" s="629" t="s">
        <v>11930</v>
      </c>
      <c r="B11632" s="630">
        <v>23.83</v>
      </c>
    </row>
    <row r="11633" spans="1:2" ht="15">
      <c r="A11633" s="629" t="s">
        <v>11931</v>
      </c>
      <c r="B11633" s="630">
        <v>23.94</v>
      </c>
    </row>
    <row r="11634" spans="1:2" ht="15">
      <c r="A11634" s="629" t="s">
        <v>11932</v>
      </c>
      <c r="B11634" s="630">
        <v>21.47</v>
      </c>
    </row>
    <row r="11635" spans="1:2" ht="15">
      <c r="A11635" s="629" t="s">
        <v>11933</v>
      </c>
      <c r="B11635" s="630">
        <v>26.31</v>
      </c>
    </row>
    <row r="11636" spans="1:2" ht="15">
      <c r="A11636" s="629" t="s">
        <v>11934</v>
      </c>
      <c r="B11636" s="630">
        <v>24.34</v>
      </c>
    </row>
    <row r="11637" spans="1:2" ht="15">
      <c r="A11637" s="629" t="s">
        <v>11935</v>
      </c>
      <c r="B11637" s="630">
        <v>32.07</v>
      </c>
    </row>
    <row r="11638" spans="1:2" ht="15">
      <c r="A11638" s="629" t="s">
        <v>11936</v>
      </c>
      <c r="B11638" s="630">
        <v>30.1</v>
      </c>
    </row>
    <row r="11639" spans="1:2" ht="15">
      <c r="A11639" s="629" t="s">
        <v>11937</v>
      </c>
      <c r="B11639" s="630">
        <v>37.15</v>
      </c>
    </row>
    <row r="11640" spans="1:2" ht="15">
      <c r="A11640" s="629" t="s">
        <v>11938</v>
      </c>
      <c r="B11640" s="630">
        <v>34.65</v>
      </c>
    </row>
    <row r="11641" spans="1:2" ht="15">
      <c r="A11641" s="629" t="s">
        <v>11939</v>
      </c>
      <c r="B11641" s="630">
        <v>24.69</v>
      </c>
    </row>
    <row r="11642" spans="1:2" ht="15">
      <c r="A11642" s="629" t="s">
        <v>11940</v>
      </c>
      <c r="B11642" s="630">
        <v>22.03</v>
      </c>
    </row>
    <row r="11643" spans="1:2" ht="15">
      <c r="A11643" s="629" t="s">
        <v>11941</v>
      </c>
      <c r="B11643" s="630">
        <v>40.54</v>
      </c>
    </row>
    <row r="11644" spans="1:2" ht="15">
      <c r="A11644" s="629" t="s">
        <v>11942</v>
      </c>
      <c r="B11644" s="630">
        <v>36.4</v>
      </c>
    </row>
    <row r="11645" spans="1:2" ht="15">
      <c r="A11645" s="629" t="s">
        <v>11943</v>
      </c>
      <c r="B11645" s="630">
        <v>38.869999999999997</v>
      </c>
    </row>
    <row r="11646" spans="1:2" ht="15">
      <c r="A11646" s="629" t="s">
        <v>11944</v>
      </c>
      <c r="B11646" s="630">
        <v>34.75</v>
      </c>
    </row>
    <row r="11647" spans="1:2" ht="15">
      <c r="A11647" s="629" t="s">
        <v>11945</v>
      </c>
      <c r="B11647" s="630">
        <v>50.87</v>
      </c>
    </row>
    <row r="11648" spans="1:2" ht="15">
      <c r="A11648" s="629" t="s">
        <v>11946</v>
      </c>
      <c r="B11648" s="630">
        <v>46.62</v>
      </c>
    </row>
    <row r="11649" spans="1:2" ht="15">
      <c r="A11649" s="629" t="s">
        <v>11947</v>
      </c>
      <c r="B11649" s="630">
        <v>49.85</v>
      </c>
    </row>
    <row r="11650" spans="1:2" ht="15">
      <c r="A11650" s="629" t="s">
        <v>11948</v>
      </c>
      <c r="B11650" s="630">
        <v>45.63</v>
      </c>
    </row>
    <row r="11651" spans="1:2" ht="15">
      <c r="A11651" s="629" t="s">
        <v>11949</v>
      </c>
      <c r="B11651" s="630">
        <v>46.78</v>
      </c>
    </row>
    <row r="11652" spans="1:2" ht="15">
      <c r="A11652" s="629" t="s">
        <v>11950</v>
      </c>
      <c r="B11652" s="630">
        <v>42.65</v>
      </c>
    </row>
    <row r="11653" spans="1:2" ht="15">
      <c r="A11653" s="629" t="s">
        <v>11951</v>
      </c>
      <c r="B11653" s="630">
        <v>48.18</v>
      </c>
    </row>
    <row r="11654" spans="1:2" ht="15">
      <c r="A11654" s="629" t="s">
        <v>11952</v>
      </c>
      <c r="B11654" s="630">
        <v>43.33</v>
      </c>
    </row>
    <row r="11655" spans="1:2" ht="15">
      <c r="A11655" s="629" t="s">
        <v>11953</v>
      </c>
      <c r="B11655" s="630">
        <v>45.09</v>
      </c>
    </row>
    <row r="11656" spans="1:2" ht="15">
      <c r="A11656" s="629" t="s">
        <v>11954</v>
      </c>
      <c r="B11656" s="630">
        <v>40.200000000000003</v>
      </c>
    </row>
    <row r="11657" spans="1:2" ht="15">
      <c r="A11657" s="629" t="s">
        <v>11955</v>
      </c>
      <c r="B11657" s="630">
        <v>42.25</v>
      </c>
    </row>
    <row r="11658" spans="1:2" ht="15">
      <c r="A11658" s="629" t="s">
        <v>11956</v>
      </c>
      <c r="B11658" s="630">
        <v>37.65</v>
      </c>
    </row>
    <row r="11659" spans="1:2" ht="15">
      <c r="A11659" s="629" t="s">
        <v>11957</v>
      </c>
      <c r="B11659" s="630">
        <v>37.42</v>
      </c>
    </row>
    <row r="11660" spans="1:2" ht="15">
      <c r="A11660" s="629" t="s">
        <v>11958</v>
      </c>
      <c r="B11660" s="630">
        <v>33.18</v>
      </c>
    </row>
    <row r="11661" spans="1:2" ht="15">
      <c r="A11661" s="629" t="s">
        <v>11959</v>
      </c>
      <c r="B11661" s="630">
        <v>17.39</v>
      </c>
    </row>
    <row r="11662" spans="1:2" ht="15">
      <c r="A11662" s="629" t="s">
        <v>11960</v>
      </c>
      <c r="B11662" s="630">
        <v>15.2</v>
      </c>
    </row>
    <row r="11663" spans="1:2" ht="15">
      <c r="A11663" s="629" t="s">
        <v>11961</v>
      </c>
      <c r="B11663" s="630">
        <v>18.649999999999999</v>
      </c>
    </row>
    <row r="11664" spans="1:2" ht="15">
      <c r="A11664" s="629" t="s">
        <v>11962</v>
      </c>
      <c r="B11664" s="630">
        <v>16.47</v>
      </c>
    </row>
    <row r="11665" spans="1:2" ht="15">
      <c r="A11665" s="629" t="s">
        <v>11963</v>
      </c>
      <c r="B11665" s="630">
        <v>24.45</v>
      </c>
    </row>
    <row r="11666" spans="1:2" ht="15">
      <c r="A11666" s="629" t="s">
        <v>11964</v>
      </c>
      <c r="B11666" s="630">
        <v>22.48</v>
      </c>
    </row>
    <row r="11667" spans="1:2" ht="15">
      <c r="A11667" s="629" t="s">
        <v>11965</v>
      </c>
      <c r="B11667" s="630">
        <v>37.840000000000003</v>
      </c>
    </row>
    <row r="11668" spans="1:2" ht="15">
      <c r="A11668" s="629" t="s">
        <v>11966</v>
      </c>
      <c r="B11668" s="630">
        <v>34.53</v>
      </c>
    </row>
    <row r="11669" spans="1:2" ht="15">
      <c r="A11669" s="629" t="s">
        <v>11967</v>
      </c>
      <c r="B11669" s="630">
        <v>44.05</v>
      </c>
    </row>
    <row r="11670" spans="1:2" ht="15">
      <c r="A11670" s="629" t="s">
        <v>11968</v>
      </c>
      <c r="B11670" s="630">
        <v>40.65</v>
      </c>
    </row>
    <row r="11671" spans="1:2" ht="15">
      <c r="A11671" s="629" t="s">
        <v>11969</v>
      </c>
      <c r="B11671" s="630">
        <v>14.67</v>
      </c>
    </row>
    <row r="11672" spans="1:2" ht="15">
      <c r="A11672" s="629" t="s">
        <v>11970</v>
      </c>
      <c r="B11672" s="630">
        <v>12.72</v>
      </c>
    </row>
    <row r="11673" spans="1:2" ht="15">
      <c r="A11673" s="629" t="s">
        <v>11971</v>
      </c>
      <c r="B11673" s="630">
        <v>15.53</v>
      </c>
    </row>
    <row r="11674" spans="1:2" ht="15">
      <c r="A11674" s="629" t="s">
        <v>11972</v>
      </c>
      <c r="B11674" s="630">
        <v>13.47</v>
      </c>
    </row>
    <row r="11675" spans="1:2" ht="15">
      <c r="A11675" s="629" t="s">
        <v>11973</v>
      </c>
      <c r="B11675" s="630">
        <v>15.44</v>
      </c>
    </row>
    <row r="11676" spans="1:2" ht="15">
      <c r="A11676" s="629" t="s">
        <v>11974</v>
      </c>
      <c r="B11676" s="630">
        <v>13.39</v>
      </c>
    </row>
    <row r="11677" spans="1:2" ht="15">
      <c r="A11677" s="629" t="s">
        <v>11975</v>
      </c>
      <c r="B11677" s="630">
        <v>763.69</v>
      </c>
    </row>
    <row r="11678" spans="1:2" ht="15">
      <c r="A11678" s="629" t="s">
        <v>11976</v>
      </c>
      <c r="B11678" s="630">
        <v>694.24</v>
      </c>
    </row>
    <row r="11679" spans="1:2" ht="15">
      <c r="A11679" s="629" t="s">
        <v>11977</v>
      </c>
      <c r="B11679" s="630">
        <v>744.3</v>
      </c>
    </row>
    <row r="11680" spans="1:2" ht="15">
      <c r="A11680" s="629" t="s">
        <v>11978</v>
      </c>
      <c r="B11680" s="630">
        <v>669.91</v>
      </c>
    </row>
    <row r="11681" spans="1:2" ht="15">
      <c r="A11681" s="629" t="s">
        <v>11979</v>
      </c>
      <c r="B11681" s="630">
        <v>9.56</v>
      </c>
    </row>
    <row r="11682" spans="1:2" ht="15">
      <c r="A11682" s="629" t="s">
        <v>11980</v>
      </c>
      <c r="B11682" s="630">
        <v>8.58</v>
      </c>
    </row>
    <row r="11683" spans="1:2" ht="15">
      <c r="A11683" s="629" t="s">
        <v>11981</v>
      </c>
      <c r="B11683" s="630">
        <v>25.61</v>
      </c>
    </row>
    <row r="11684" spans="1:2" ht="15">
      <c r="A11684" s="629" t="s">
        <v>11982</v>
      </c>
      <c r="B11684" s="630">
        <v>23.44</v>
      </c>
    </row>
    <row r="11685" spans="1:2" ht="15">
      <c r="A11685" s="629" t="s">
        <v>11983</v>
      </c>
      <c r="B11685" s="630">
        <v>48.81</v>
      </c>
    </row>
    <row r="11686" spans="1:2" ht="15">
      <c r="A11686" s="629" t="s">
        <v>11984</v>
      </c>
      <c r="B11686" s="630">
        <v>47.82</v>
      </c>
    </row>
    <row r="11687" spans="1:2" ht="15">
      <c r="A11687" s="629" t="s">
        <v>11985</v>
      </c>
      <c r="B11687" s="630">
        <v>374.89</v>
      </c>
    </row>
    <row r="11688" spans="1:2" ht="15">
      <c r="A11688" s="629" t="s">
        <v>11986</v>
      </c>
      <c r="B11688" s="630">
        <v>368.16</v>
      </c>
    </row>
    <row r="11689" spans="1:2" ht="15">
      <c r="A11689" s="629" t="s">
        <v>11987</v>
      </c>
      <c r="B11689" s="630">
        <v>374.89</v>
      </c>
    </row>
    <row r="11690" spans="1:2" ht="15">
      <c r="A11690" s="629" t="s">
        <v>11988</v>
      </c>
      <c r="B11690" s="630">
        <v>368.16</v>
      </c>
    </row>
    <row r="11691" spans="1:2" ht="15">
      <c r="A11691" s="629" t="s">
        <v>11989</v>
      </c>
      <c r="B11691" s="630">
        <v>168.46</v>
      </c>
    </row>
    <row r="11692" spans="1:2" ht="15">
      <c r="A11692" s="629" t="s">
        <v>11990</v>
      </c>
      <c r="B11692" s="630">
        <v>161.74</v>
      </c>
    </row>
    <row r="11693" spans="1:2" ht="15">
      <c r="A11693" s="629" t="s">
        <v>11991</v>
      </c>
      <c r="B11693" s="630">
        <v>250.89</v>
      </c>
    </row>
    <row r="11694" spans="1:2" ht="15">
      <c r="A11694" s="629" t="s">
        <v>11992</v>
      </c>
      <c r="B11694" s="630">
        <v>244.16</v>
      </c>
    </row>
    <row r="11695" spans="1:2" ht="15">
      <c r="A11695" s="629" t="s">
        <v>11993</v>
      </c>
      <c r="B11695" s="630">
        <v>74.150000000000006</v>
      </c>
    </row>
    <row r="11696" spans="1:2" ht="15">
      <c r="A11696" s="629" t="s">
        <v>11994</v>
      </c>
      <c r="B11696" s="630">
        <v>69.3</v>
      </c>
    </row>
    <row r="11697" spans="1:2" ht="15">
      <c r="A11697" s="629" t="s">
        <v>11995</v>
      </c>
      <c r="B11697" s="630">
        <v>110.99</v>
      </c>
    </row>
    <row r="11698" spans="1:2" ht="15">
      <c r="A11698" s="629" t="s">
        <v>11996</v>
      </c>
      <c r="B11698" s="630">
        <v>106.09</v>
      </c>
    </row>
    <row r="11699" spans="1:2" ht="15">
      <c r="A11699" s="629" t="s">
        <v>11997</v>
      </c>
      <c r="B11699" s="630">
        <v>208.83</v>
      </c>
    </row>
    <row r="11700" spans="1:2" ht="15">
      <c r="A11700" s="629" t="s">
        <v>11998</v>
      </c>
      <c r="B11700" s="630">
        <v>202.12</v>
      </c>
    </row>
    <row r="11701" spans="1:2" ht="15">
      <c r="A11701" s="629" t="s">
        <v>11999</v>
      </c>
      <c r="B11701" s="630">
        <v>112.15</v>
      </c>
    </row>
    <row r="11702" spans="1:2" ht="15">
      <c r="A11702" s="629" t="s">
        <v>12000</v>
      </c>
      <c r="B11702" s="630">
        <v>105.43</v>
      </c>
    </row>
    <row r="11703" spans="1:2" ht="15">
      <c r="A11703" s="629" t="s">
        <v>12001</v>
      </c>
      <c r="B11703" s="630">
        <v>71.900000000000006</v>
      </c>
    </row>
    <row r="11704" spans="1:2" ht="15">
      <c r="A11704" s="629" t="s">
        <v>12002</v>
      </c>
      <c r="B11704" s="630">
        <v>64.19</v>
      </c>
    </row>
    <row r="11705" spans="1:2" ht="15">
      <c r="A11705" s="629" t="s">
        <v>12003</v>
      </c>
      <c r="B11705" s="630">
        <v>176.66</v>
      </c>
    </row>
    <row r="11706" spans="1:2" ht="15">
      <c r="A11706" s="629" t="s">
        <v>12004</v>
      </c>
      <c r="B11706" s="630">
        <v>169.16</v>
      </c>
    </row>
    <row r="11707" spans="1:2" ht="15">
      <c r="A11707" s="629" t="s">
        <v>12005</v>
      </c>
      <c r="B11707" s="630">
        <v>137.22</v>
      </c>
    </row>
    <row r="11708" spans="1:2" ht="15">
      <c r="A11708" s="629" t="s">
        <v>12006</v>
      </c>
      <c r="B11708" s="630">
        <v>133.1</v>
      </c>
    </row>
    <row r="11709" spans="1:2" ht="15">
      <c r="A11709" s="629" t="s">
        <v>12007</v>
      </c>
      <c r="B11709" s="630">
        <v>179.3</v>
      </c>
    </row>
    <row r="11710" spans="1:2" ht="15">
      <c r="A11710" s="629" t="s">
        <v>12008</v>
      </c>
      <c r="B11710" s="630">
        <v>171.8</v>
      </c>
    </row>
    <row r="11711" spans="1:2" ht="15">
      <c r="A11711" s="629" t="s">
        <v>12009</v>
      </c>
      <c r="B11711" s="630">
        <v>139.86000000000001</v>
      </c>
    </row>
    <row r="11712" spans="1:2" ht="15">
      <c r="A11712" s="629" t="s">
        <v>12010</v>
      </c>
      <c r="B11712" s="630">
        <v>135.74</v>
      </c>
    </row>
    <row r="11713" spans="1:2" ht="15">
      <c r="A11713" s="629" t="s">
        <v>12011</v>
      </c>
      <c r="B11713" s="630">
        <v>167.36</v>
      </c>
    </row>
    <row r="11714" spans="1:2" ht="15">
      <c r="A11714" s="629" t="s">
        <v>12012</v>
      </c>
      <c r="B11714" s="630">
        <v>159.86000000000001</v>
      </c>
    </row>
    <row r="11715" spans="1:2" ht="15">
      <c r="A11715" s="629" t="s">
        <v>12013</v>
      </c>
      <c r="B11715" s="630">
        <v>127.92</v>
      </c>
    </row>
    <row r="11716" spans="1:2" ht="15">
      <c r="A11716" s="629" t="s">
        <v>12014</v>
      </c>
      <c r="B11716" s="630">
        <v>123.8</v>
      </c>
    </row>
    <row r="11717" spans="1:2" ht="15">
      <c r="A11717" s="629" t="s">
        <v>12015</v>
      </c>
      <c r="B11717" s="630">
        <v>241.64</v>
      </c>
    </row>
    <row r="11718" spans="1:2" ht="15">
      <c r="A11718" s="629" t="s">
        <v>12016</v>
      </c>
      <c r="B11718" s="630">
        <v>234.14</v>
      </c>
    </row>
    <row r="11719" spans="1:2" ht="15">
      <c r="A11719" s="629" t="s">
        <v>12017</v>
      </c>
      <c r="B11719" s="630">
        <v>202.2</v>
      </c>
    </row>
    <row r="11720" spans="1:2" ht="15">
      <c r="A11720" s="629" t="s">
        <v>12018</v>
      </c>
      <c r="B11720" s="630">
        <v>198.08</v>
      </c>
    </row>
    <row r="11721" spans="1:2" ht="15">
      <c r="A11721" s="629" t="s">
        <v>12019</v>
      </c>
      <c r="B11721" s="630">
        <v>40.47</v>
      </c>
    </row>
    <row r="11722" spans="1:2" ht="15">
      <c r="A11722" s="629" t="s">
        <v>12020</v>
      </c>
      <c r="B11722" s="630">
        <v>35.270000000000003</v>
      </c>
    </row>
    <row r="11723" spans="1:2" ht="15">
      <c r="A11723" s="629" t="s">
        <v>12021</v>
      </c>
      <c r="B11723" s="630">
        <v>72.86</v>
      </c>
    </row>
    <row r="11724" spans="1:2" ht="15">
      <c r="A11724" s="629" t="s">
        <v>12022</v>
      </c>
      <c r="B11724" s="630">
        <v>64.34</v>
      </c>
    </row>
    <row r="11725" spans="1:2" ht="15">
      <c r="A11725" s="629" t="s">
        <v>12023</v>
      </c>
      <c r="B11725" s="630">
        <v>76.459999999999994</v>
      </c>
    </row>
    <row r="11726" spans="1:2" ht="15">
      <c r="A11726" s="629" t="s">
        <v>12024</v>
      </c>
      <c r="B11726" s="630">
        <v>67.94</v>
      </c>
    </row>
    <row r="11727" spans="1:2" ht="15">
      <c r="A11727" s="629" t="s">
        <v>12025</v>
      </c>
      <c r="B11727" s="630">
        <v>2.2200000000000002</v>
      </c>
    </row>
    <row r="11728" spans="1:2" ht="15">
      <c r="A11728" s="629" t="s">
        <v>12026</v>
      </c>
      <c r="B11728" s="630">
        <v>1.95</v>
      </c>
    </row>
    <row r="11729" spans="1:2" ht="15">
      <c r="A11729" s="629" t="s">
        <v>12027</v>
      </c>
      <c r="B11729" s="630">
        <v>56.96</v>
      </c>
    </row>
    <row r="11730" spans="1:2" ht="15">
      <c r="A11730" s="629" t="s">
        <v>12028</v>
      </c>
      <c r="B11730" s="630">
        <v>51.81</v>
      </c>
    </row>
    <row r="11731" spans="1:2" ht="15">
      <c r="A11731" s="629" t="s">
        <v>12029</v>
      </c>
      <c r="B11731" s="630">
        <v>62.03</v>
      </c>
    </row>
    <row r="11732" spans="1:2" ht="15">
      <c r="A11732" s="629" t="s">
        <v>12030</v>
      </c>
      <c r="B11732" s="630">
        <v>56.35</v>
      </c>
    </row>
    <row r="11733" spans="1:2" ht="15">
      <c r="A11733" s="629" t="s">
        <v>12031</v>
      </c>
      <c r="B11733" s="630">
        <v>38.630000000000003</v>
      </c>
    </row>
    <row r="11734" spans="1:2" ht="15">
      <c r="A11734" s="629" t="s">
        <v>12032</v>
      </c>
      <c r="B11734" s="630">
        <v>33.479999999999997</v>
      </c>
    </row>
    <row r="11735" spans="1:2" ht="15">
      <c r="A11735" s="629" t="s">
        <v>12033</v>
      </c>
      <c r="B11735" s="630">
        <v>38.31</v>
      </c>
    </row>
    <row r="11736" spans="1:2" ht="15">
      <c r="A11736" s="629" t="s">
        <v>12034</v>
      </c>
      <c r="B11736" s="630">
        <v>33.53</v>
      </c>
    </row>
    <row r="11737" spans="1:2" ht="15">
      <c r="A11737" s="629" t="s">
        <v>12035</v>
      </c>
      <c r="B11737" s="630">
        <v>39.72</v>
      </c>
    </row>
    <row r="11738" spans="1:2" ht="15">
      <c r="A11738" s="629" t="s">
        <v>12036</v>
      </c>
      <c r="B11738" s="630">
        <v>34.909999999999997</v>
      </c>
    </row>
    <row r="11739" spans="1:2" ht="15">
      <c r="A11739" s="629" t="s">
        <v>12037</v>
      </c>
      <c r="B11739" s="630">
        <v>17.32</v>
      </c>
    </row>
    <row r="11740" spans="1:2" ht="15">
      <c r="A11740" s="629" t="s">
        <v>12038</v>
      </c>
      <c r="B11740" s="630">
        <v>17.2</v>
      </c>
    </row>
    <row r="11741" spans="1:2" ht="15">
      <c r="A11741" s="629" t="s">
        <v>12039</v>
      </c>
      <c r="B11741" s="630">
        <v>91.56</v>
      </c>
    </row>
    <row r="11742" spans="1:2" ht="15">
      <c r="A11742" s="629" t="s">
        <v>12040</v>
      </c>
      <c r="B11742" s="630">
        <v>83.04</v>
      </c>
    </row>
    <row r="11743" spans="1:2" ht="15">
      <c r="A11743" s="629" t="s">
        <v>12041</v>
      </c>
      <c r="B11743" s="630">
        <v>59.17</v>
      </c>
    </row>
    <row r="11744" spans="1:2" ht="15">
      <c r="A11744" s="629" t="s">
        <v>12042</v>
      </c>
      <c r="B11744" s="630">
        <v>53.97</v>
      </c>
    </row>
    <row r="11745" spans="1:2" ht="15">
      <c r="A11745" s="629" t="s">
        <v>12043</v>
      </c>
      <c r="B11745" s="630">
        <v>80.73</v>
      </c>
    </row>
    <row r="11746" spans="1:2" ht="15">
      <c r="A11746" s="629" t="s">
        <v>12044</v>
      </c>
      <c r="B11746" s="630">
        <v>75.05</v>
      </c>
    </row>
    <row r="11747" spans="1:2" ht="15">
      <c r="A11747" s="629" t="s">
        <v>12045</v>
      </c>
      <c r="B11747" s="630">
        <v>177.87</v>
      </c>
    </row>
    <row r="11748" spans="1:2" ht="15">
      <c r="A11748" s="629" t="s">
        <v>12046</v>
      </c>
      <c r="B11748" s="630">
        <v>158.02000000000001</v>
      </c>
    </row>
    <row r="11749" spans="1:2" ht="15">
      <c r="A11749" s="629" t="s">
        <v>12047</v>
      </c>
      <c r="B11749" s="630">
        <v>176.7</v>
      </c>
    </row>
    <row r="11750" spans="1:2" ht="15">
      <c r="A11750" s="629" t="s">
        <v>12048</v>
      </c>
      <c r="B11750" s="630">
        <v>156.33000000000001</v>
      </c>
    </row>
    <row r="11751" spans="1:2" ht="15">
      <c r="A11751" s="629" t="s">
        <v>12049</v>
      </c>
      <c r="B11751" s="630">
        <v>132.69999999999999</v>
      </c>
    </row>
    <row r="11752" spans="1:2" ht="15">
      <c r="A11752" s="629" t="s">
        <v>12050</v>
      </c>
      <c r="B11752" s="630">
        <v>123.15</v>
      </c>
    </row>
    <row r="11753" spans="1:2" ht="15">
      <c r="A11753" s="629" t="s">
        <v>12051</v>
      </c>
      <c r="B11753" s="630">
        <v>121.86</v>
      </c>
    </row>
    <row r="11754" spans="1:2" ht="15">
      <c r="A11754" s="629" t="s">
        <v>12052</v>
      </c>
      <c r="B11754" s="630">
        <v>115.16</v>
      </c>
    </row>
    <row r="11755" spans="1:2" ht="15">
      <c r="A11755" s="629" t="s">
        <v>12053</v>
      </c>
      <c r="B11755" s="630">
        <v>93.68</v>
      </c>
    </row>
    <row r="11756" spans="1:2" ht="15">
      <c r="A11756" s="629" t="s">
        <v>12054</v>
      </c>
      <c r="B11756" s="630">
        <v>89.04</v>
      </c>
    </row>
    <row r="11757" spans="1:2" ht="15">
      <c r="A11757" s="629" t="s">
        <v>12055</v>
      </c>
      <c r="B11757" s="630">
        <v>75.19</v>
      </c>
    </row>
    <row r="11758" spans="1:2" ht="15">
      <c r="A11758" s="629" t="s">
        <v>12056</v>
      </c>
      <c r="B11758" s="630">
        <v>70.55</v>
      </c>
    </row>
    <row r="11759" spans="1:2" ht="15">
      <c r="A11759" s="629" t="s">
        <v>12057</v>
      </c>
      <c r="B11759" s="630">
        <v>94.59</v>
      </c>
    </row>
    <row r="11760" spans="1:2" ht="15">
      <c r="A11760" s="629" t="s">
        <v>12058</v>
      </c>
      <c r="B11760" s="630">
        <v>89.96</v>
      </c>
    </row>
    <row r="11761" spans="1:2" ht="15">
      <c r="A11761" s="629" t="s">
        <v>12059</v>
      </c>
      <c r="B11761" s="630">
        <v>91.78</v>
      </c>
    </row>
    <row r="11762" spans="1:2" ht="15">
      <c r="A11762" s="629" t="s">
        <v>12060</v>
      </c>
      <c r="B11762" s="630">
        <v>86.62</v>
      </c>
    </row>
    <row r="11763" spans="1:2" ht="15">
      <c r="A11763" s="629" t="s">
        <v>12061</v>
      </c>
      <c r="B11763" s="630">
        <v>111.19</v>
      </c>
    </row>
    <row r="11764" spans="1:2" ht="15">
      <c r="A11764" s="629" t="s">
        <v>12062</v>
      </c>
      <c r="B11764" s="630">
        <v>106.02</v>
      </c>
    </row>
    <row r="11765" spans="1:2" ht="15">
      <c r="A11765" s="629" t="s">
        <v>12063</v>
      </c>
      <c r="B11765" s="630">
        <v>74.42</v>
      </c>
    </row>
    <row r="11766" spans="1:2" ht="15">
      <c r="A11766" s="629" t="s">
        <v>12064</v>
      </c>
      <c r="B11766" s="630">
        <v>69.78</v>
      </c>
    </row>
    <row r="11767" spans="1:2" ht="15">
      <c r="A11767" s="629" t="s">
        <v>12065</v>
      </c>
      <c r="B11767" s="630">
        <v>91.01</v>
      </c>
    </row>
    <row r="11768" spans="1:2" ht="15">
      <c r="A11768" s="629" t="s">
        <v>12066</v>
      </c>
      <c r="B11768" s="630">
        <v>85.85</v>
      </c>
    </row>
    <row r="11769" spans="1:2" ht="15">
      <c r="A11769" s="629" t="s">
        <v>12067</v>
      </c>
      <c r="B11769" s="630">
        <v>141.94</v>
      </c>
    </row>
    <row r="11770" spans="1:2" ht="15">
      <c r="A11770" s="629" t="s">
        <v>12068</v>
      </c>
      <c r="B11770" s="630">
        <v>134.41999999999999</v>
      </c>
    </row>
    <row r="11771" spans="1:2" ht="15">
      <c r="A11771" s="629" t="s">
        <v>12069</v>
      </c>
      <c r="B11771" s="630">
        <v>130.72999999999999</v>
      </c>
    </row>
    <row r="11772" spans="1:2" ht="15">
      <c r="A11772" s="629" t="s">
        <v>12070</v>
      </c>
      <c r="B11772" s="630">
        <v>123.77</v>
      </c>
    </row>
    <row r="11773" spans="1:2" ht="15">
      <c r="A11773" s="629" t="s">
        <v>12071</v>
      </c>
      <c r="B11773" s="630">
        <v>126.37</v>
      </c>
    </row>
    <row r="11774" spans="1:2" ht="15">
      <c r="A11774" s="629" t="s">
        <v>12072</v>
      </c>
      <c r="B11774" s="630">
        <v>119.88</v>
      </c>
    </row>
    <row r="11775" spans="1:2" ht="15">
      <c r="A11775" s="629" t="s">
        <v>12073</v>
      </c>
      <c r="B11775" s="630">
        <v>115.16</v>
      </c>
    </row>
    <row r="11776" spans="1:2" ht="15">
      <c r="A11776" s="629" t="s">
        <v>12074</v>
      </c>
      <c r="B11776" s="630">
        <v>109.23</v>
      </c>
    </row>
    <row r="11777" spans="1:2" ht="15">
      <c r="A11777" s="629" t="s">
        <v>12075</v>
      </c>
      <c r="B11777" s="630">
        <v>120.48</v>
      </c>
    </row>
    <row r="11778" spans="1:2" ht="15">
      <c r="A11778" s="629" t="s">
        <v>12076</v>
      </c>
      <c r="B11778" s="630">
        <v>113.99</v>
      </c>
    </row>
    <row r="11779" spans="1:2" ht="15">
      <c r="A11779" s="629" t="s">
        <v>12077</v>
      </c>
      <c r="B11779" s="630">
        <v>109.26</v>
      </c>
    </row>
    <row r="11780" spans="1:2" ht="15">
      <c r="A11780" s="629" t="s">
        <v>12078</v>
      </c>
      <c r="B11780" s="630">
        <v>103.34</v>
      </c>
    </row>
    <row r="11781" spans="1:2" ht="15">
      <c r="A11781" s="629" t="s">
        <v>12079</v>
      </c>
      <c r="B11781" s="630">
        <v>131.75</v>
      </c>
    </row>
    <row r="11782" spans="1:2" ht="15">
      <c r="A11782" s="629" t="s">
        <v>12080</v>
      </c>
      <c r="B11782" s="630">
        <v>121.94</v>
      </c>
    </row>
    <row r="11783" spans="1:2" ht="15">
      <c r="A11783" s="629" t="s">
        <v>12081</v>
      </c>
      <c r="B11783" s="630">
        <v>117.32</v>
      </c>
    </row>
    <row r="11784" spans="1:2" ht="15">
      <c r="A11784" s="629" t="s">
        <v>12082</v>
      </c>
      <c r="B11784" s="630">
        <v>110.35</v>
      </c>
    </row>
    <row r="11785" spans="1:2" ht="15">
      <c r="A11785" s="629" t="s">
        <v>12083</v>
      </c>
      <c r="B11785" s="630">
        <v>93.92</v>
      </c>
    </row>
    <row r="11786" spans="1:2" ht="15">
      <c r="A11786" s="629" t="s">
        <v>12084</v>
      </c>
      <c r="B11786" s="630">
        <v>87.48</v>
      </c>
    </row>
    <row r="11787" spans="1:2" ht="15">
      <c r="A11787" s="629" t="s">
        <v>12085</v>
      </c>
      <c r="B11787" s="630">
        <v>92.66</v>
      </c>
    </row>
    <row r="11788" spans="1:2" ht="15">
      <c r="A11788" s="629" t="s">
        <v>12086</v>
      </c>
      <c r="B11788" s="630">
        <v>84.13</v>
      </c>
    </row>
    <row r="11789" spans="1:2" ht="15">
      <c r="A11789" s="629" t="s">
        <v>12087</v>
      </c>
      <c r="B11789" s="630">
        <v>78.22</v>
      </c>
    </row>
    <row r="11790" spans="1:2" ht="15">
      <c r="A11790" s="629" t="s">
        <v>12088</v>
      </c>
      <c r="B11790" s="630">
        <v>72.55</v>
      </c>
    </row>
    <row r="11791" spans="1:2" ht="15">
      <c r="A11791" s="629" t="s">
        <v>12089</v>
      </c>
      <c r="B11791" s="630">
        <v>54.82</v>
      </c>
    </row>
    <row r="11792" spans="1:2" ht="15">
      <c r="A11792" s="629" t="s">
        <v>12090</v>
      </c>
      <c r="B11792" s="630">
        <v>49.67</v>
      </c>
    </row>
    <row r="11793" spans="1:2" ht="15">
      <c r="A11793" s="629" t="s">
        <v>12091</v>
      </c>
      <c r="B11793" s="630">
        <v>284.95999999999998</v>
      </c>
    </row>
    <row r="11794" spans="1:2" ht="15">
      <c r="A11794" s="629" t="s">
        <v>12092</v>
      </c>
      <c r="B11794" s="630">
        <v>254.84</v>
      </c>
    </row>
    <row r="11795" spans="1:2" ht="15">
      <c r="A11795" s="629" t="s">
        <v>12093</v>
      </c>
      <c r="B11795" s="630">
        <v>360.98</v>
      </c>
    </row>
    <row r="11796" spans="1:2" ht="15">
      <c r="A11796" s="629" t="s">
        <v>12094</v>
      </c>
      <c r="B11796" s="630">
        <v>320.99</v>
      </c>
    </row>
    <row r="11797" spans="1:2" ht="15">
      <c r="A11797" s="629" t="s">
        <v>12095</v>
      </c>
      <c r="B11797" s="630">
        <v>397.33</v>
      </c>
    </row>
    <row r="11798" spans="1:2" ht="15">
      <c r="A11798" s="629" t="s">
        <v>12096</v>
      </c>
      <c r="B11798" s="630">
        <v>352.37</v>
      </c>
    </row>
    <row r="11799" spans="1:2" ht="15">
      <c r="A11799" s="629" t="s">
        <v>12097</v>
      </c>
      <c r="B11799" s="630">
        <v>510.35</v>
      </c>
    </row>
    <row r="11800" spans="1:2" ht="15">
      <c r="A11800" s="629" t="s">
        <v>12098</v>
      </c>
      <c r="B11800" s="630">
        <v>450.59</v>
      </c>
    </row>
    <row r="11801" spans="1:2" ht="15">
      <c r="A11801" s="629" t="s">
        <v>12099</v>
      </c>
      <c r="B11801" s="630">
        <v>189.09</v>
      </c>
    </row>
    <row r="11802" spans="1:2" ht="15">
      <c r="A11802" s="629" t="s">
        <v>12100</v>
      </c>
      <c r="B11802" s="630">
        <v>176.3</v>
      </c>
    </row>
    <row r="11803" spans="1:2" ht="15">
      <c r="A11803" s="629" t="s">
        <v>12101</v>
      </c>
      <c r="B11803" s="630">
        <v>179.59</v>
      </c>
    </row>
    <row r="11804" spans="1:2" ht="15">
      <c r="A11804" s="629" t="s">
        <v>12102</v>
      </c>
      <c r="B11804" s="630">
        <v>167.26</v>
      </c>
    </row>
    <row r="11805" spans="1:2" ht="15">
      <c r="A11805" s="629" t="s">
        <v>12103</v>
      </c>
      <c r="B11805" s="630">
        <v>36.92</v>
      </c>
    </row>
    <row r="11806" spans="1:2" ht="15">
      <c r="A11806" s="629" t="s">
        <v>12104</v>
      </c>
      <c r="B11806" s="630">
        <v>33.909999999999997</v>
      </c>
    </row>
    <row r="11807" spans="1:2" ht="15">
      <c r="A11807" s="629" t="s">
        <v>12105</v>
      </c>
      <c r="B11807" s="630">
        <v>32.96</v>
      </c>
    </row>
    <row r="11808" spans="1:2" ht="15">
      <c r="A11808" s="629" t="s">
        <v>12106</v>
      </c>
      <c r="B11808" s="630">
        <v>30.03</v>
      </c>
    </row>
    <row r="11809" spans="1:2" ht="15">
      <c r="A11809" s="629" t="s">
        <v>12107</v>
      </c>
      <c r="B11809" s="630">
        <v>241.95</v>
      </c>
    </row>
    <row r="11810" spans="1:2" ht="15">
      <c r="A11810" s="629" t="s">
        <v>12108</v>
      </c>
      <c r="B11810" s="630">
        <v>229.16</v>
      </c>
    </row>
    <row r="11811" spans="1:2" ht="15">
      <c r="A11811" s="629" t="s">
        <v>12109</v>
      </c>
      <c r="B11811" s="630">
        <v>232.46</v>
      </c>
    </row>
    <row r="11812" spans="1:2" ht="15">
      <c r="A11812" s="629" t="s">
        <v>12110</v>
      </c>
      <c r="B11812" s="630">
        <v>220.12</v>
      </c>
    </row>
    <row r="11813" spans="1:2" ht="15">
      <c r="A11813" s="629" t="s">
        <v>12111</v>
      </c>
      <c r="B11813" s="630">
        <v>223.45</v>
      </c>
    </row>
    <row r="11814" spans="1:2" ht="15">
      <c r="A11814" s="629" t="s">
        <v>12112</v>
      </c>
      <c r="B11814" s="630">
        <v>213.13</v>
      </c>
    </row>
    <row r="11815" spans="1:2" ht="15">
      <c r="A11815" s="629" t="s">
        <v>12113</v>
      </c>
      <c r="B11815" s="630">
        <v>213.96</v>
      </c>
    </row>
    <row r="11816" spans="1:2" ht="15">
      <c r="A11816" s="629" t="s">
        <v>12114</v>
      </c>
      <c r="B11816" s="630">
        <v>204.09</v>
      </c>
    </row>
    <row r="11817" spans="1:2" ht="15">
      <c r="A11817" s="629" t="s">
        <v>12115</v>
      </c>
      <c r="B11817" s="630">
        <v>74.52</v>
      </c>
    </row>
    <row r="11818" spans="1:2" ht="15">
      <c r="A11818" s="629" t="s">
        <v>12116</v>
      </c>
      <c r="B11818" s="630">
        <v>71.95</v>
      </c>
    </row>
    <row r="11819" spans="1:2" ht="15">
      <c r="A11819" s="629" t="s">
        <v>12117</v>
      </c>
      <c r="B11819" s="630">
        <v>80.599999999999994</v>
      </c>
    </row>
    <row r="11820" spans="1:2" ht="15">
      <c r="A11820" s="629" t="s">
        <v>12118</v>
      </c>
      <c r="B11820" s="630">
        <v>77.98</v>
      </c>
    </row>
    <row r="11821" spans="1:2" ht="15">
      <c r="A11821" s="629" t="s">
        <v>12119</v>
      </c>
      <c r="B11821" s="630">
        <v>103.65</v>
      </c>
    </row>
    <row r="11822" spans="1:2" ht="15">
      <c r="A11822" s="629" t="s">
        <v>12120</v>
      </c>
      <c r="B11822" s="630">
        <v>100.98</v>
      </c>
    </row>
    <row r="11823" spans="1:2" ht="15">
      <c r="A11823" s="629" t="s">
        <v>12121</v>
      </c>
      <c r="B11823" s="630">
        <v>34.99</v>
      </c>
    </row>
    <row r="11824" spans="1:2" ht="15">
      <c r="A11824" s="629" t="s">
        <v>12122</v>
      </c>
      <c r="B11824" s="630">
        <v>33.29</v>
      </c>
    </row>
    <row r="11825" spans="1:2" ht="15">
      <c r="A11825" s="629" t="s">
        <v>12123</v>
      </c>
      <c r="B11825" s="630">
        <v>65.930000000000007</v>
      </c>
    </row>
    <row r="11826" spans="1:2" ht="15">
      <c r="A11826" s="629" t="s">
        <v>12124</v>
      </c>
      <c r="B11826" s="630">
        <v>63.75</v>
      </c>
    </row>
    <row r="11827" spans="1:2" ht="15">
      <c r="A11827" s="629" t="s">
        <v>12125</v>
      </c>
      <c r="B11827" s="630">
        <v>78.87</v>
      </c>
    </row>
    <row r="11828" spans="1:2" ht="15">
      <c r="A11828" s="629" t="s">
        <v>12126</v>
      </c>
      <c r="B11828" s="630">
        <v>76.3</v>
      </c>
    </row>
    <row r="11829" spans="1:2" ht="15">
      <c r="A11829" s="629" t="s">
        <v>12127</v>
      </c>
      <c r="B11829" s="630">
        <v>412.9</v>
      </c>
    </row>
    <row r="11830" spans="1:2" ht="15">
      <c r="A11830" s="629" t="s">
        <v>12128</v>
      </c>
      <c r="B11830" s="630">
        <v>400.06</v>
      </c>
    </row>
    <row r="11831" spans="1:2" ht="15">
      <c r="A11831" s="629" t="s">
        <v>12129</v>
      </c>
      <c r="B11831" s="630">
        <v>398.4</v>
      </c>
    </row>
    <row r="11832" spans="1:2" ht="15">
      <c r="A11832" s="629" t="s">
        <v>12130</v>
      </c>
      <c r="B11832" s="630">
        <v>386.07</v>
      </c>
    </row>
    <row r="11833" spans="1:2" ht="15">
      <c r="A11833" s="629" t="s">
        <v>12131</v>
      </c>
      <c r="B11833" s="630">
        <v>425.16</v>
      </c>
    </row>
    <row r="11834" spans="1:2" ht="15">
      <c r="A11834" s="629" t="s">
        <v>12132</v>
      </c>
      <c r="B11834" s="630">
        <v>409.12</v>
      </c>
    </row>
    <row r="11835" spans="1:2" ht="15">
      <c r="A11835" s="629" t="s">
        <v>12133</v>
      </c>
      <c r="B11835" s="630">
        <v>407.25</v>
      </c>
    </row>
    <row r="11836" spans="1:2" ht="15">
      <c r="A11836" s="629" t="s">
        <v>12134</v>
      </c>
      <c r="B11836" s="630">
        <v>391.96</v>
      </c>
    </row>
    <row r="11837" spans="1:2" ht="15">
      <c r="A11837" s="629" t="s">
        <v>12135</v>
      </c>
      <c r="B11837" s="630">
        <v>395.8</v>
      </c>
    </row>
    <row r="11838" spans="1:2" ht="15">
      <c r="A11838" s="629" t="s">
        <v>12136</v>
      </c>
      <c r="B11838" s="630">
        <v>382.96</v>
      </c>
    </row>
    <row r="11839" spans="1:2" ht="15">
      <c r="A11839" s="629" t="s">
        <v>12137</v>
      </c>
      <c r="B11839" s="630">
        <v>375.8</v>
      </c>
    </row>
    <row r="11840" spans="1:2" ht="15">
      <c r="A11840" s="629" t="s">
        <v>12138</v>
      </c>
      <c r="B11840" s="630">
        <v>364.7</v>
      </c>
    </row>
    <row r="11841" spans="1:2" ht="15">
      <c r="A11841" s="629" t="s">
        <v>12139</v>
      </c>
      <c r="B11841" s="630">
        <v>381.41</v>
      </c>
    </row>
    <row r="11842" spans="1:2" ht="15">
      <c r="A11842" s="629" t="s">
        <v>12140</v>
      </c>
      <c r="B11842" s="630">
        <v>372.26</v>
      </c>
    </row>
    <row r="11843" spans="1:2" ht="15">
      <c r="A11843" s="629" t="s">
        <v>12141</v>
      </c>
      <c r="B11843" s="630">
        <v>370.66</v>
      </c>
    </row>
    <row r="11844" spans="1:2" ht="15">
      <c r="A11844" s="629" t="s">
        <v>12142</v>
      </c>
      <c r="B11844" s="630">
        <v>362.02</v>
      </c>
    </row>
    <row r="11845" spans="1:2" ht="15">
      <c r="A11845" s="629" t="s">
        <v>12143</v>
      </c>
      <c r="B11845" s="630">
        <v>66.91</v>
      </c>
    </row>
    <row r="11846" spans="1:2" ht="15">
      <c r="A11846" s="629" t="s">
        <v>12144</v>
      </c>
      <c r="B11846" s="630">
        <v>64.33</v>
      </c>
    </row>
    <row r="11847" spans="1:2" ht="15">
      <c r="A11847" s="629" t="s">
        <v>12145</v>
      </c>
      <c r="B11847" s="630">
        <v>399.55</v>
      </c>
    </row>
    <row r="11848" spans="1:2" ht="15">
      <c r="A11848" s="629" t="s">
        <v>12146</v>
      </c>
      <c r="B11848" s="630">
        <v>386.71</v>
      </c>
    </row>
    <row r="11849" spans="1:2" ht="15">
      <c r="A11849" s="629" t="s">
        <v>12147</v>
      </c>
      <c r="B11849" s="630">
        <v>425.16</v>
      </c>
    </row>
    <row r="11850" spans="1:2" ht="15">
      <c r="A11850" s="629" t="s">
        <v>12148</v>
      </c>
      <c r="B11850" s="630">
        <v>409.12</v>
      </c>
    </row>
    <row r="11851" spans="1:2" ht="15">
      <c r="A11851" s="629" t="s">
        <v>12149</v>
      </c>
      <c r="B11851" s="630">
        <v>563.79999999999995</v>
      </c>
    </row>
    <row r="11852" spans="1:2" ht="15">
      <c r="A11852" s="629" t="s">
        <v>12150</v>
      </c>
      <c r="B11852" s="630">
        <v>550.96</v>
      </c>
    </row>
    <row r="11853" spans="1:2" ht="15">
      <c r="A11853" s="629" t="s">
        <v>12151</v>
      </c>
      <c r="B11853" s="630">
        <v>650.03</v>
      </c>
    </row>
    <row r="11854" spans="1:2" ht="15">
      <c r="A11854" s="629" t="s">
        <v>12152</v>
      </c>
      <c r="B11854" s="630">
        <v>636.47</v>
      </c>
    </row>
    <row r="11855" spans="1:2" ht="15">
      <c r="A11855" s="629" t="s">
        <v>12153</v>
      </c>
      <c r="B11855" s="630">
        <v>668.53</v>
      </c>
    </row>
    <row r="11856" spans="1:2" ht="15">
      <c r="A11856" s="629" t="s">
        <v>12154</v>
      </c>
      <c r="B11856" s="630">
        <v>652.5</v>
      </c>
    </row>
    <row r="11857" spans="1:2" ht="15">
      <c r="A11857" s="629" t="s">
        <v>12155</v>
      </c>
      <c r="B11857" s="630">
        <v>96.25</v>
      </c>
    </row>
    <row r="11858" spans="1:2" ht="15">
      <c r="A11858" s="629" t="s">
        <v>12156</v>
      </c>
      <c r="B11858" s="630">
        <v>91.2</v>
      </c>
    </row>
    <row r="11859" spans="1:2" ht="15">
      <c r="A11859" s="629" t="s">
        <v>12157</v>
      </c>
      <c r="B11859" s="630">
        <v>1191.48</v>
      </c>
    </row>
    <row r="11860" spans="1:2" ht="15">
      <c r="A11860" s="629" t="s">
        <v>12158</v>
      </c>
      <c r="B11860" s="630">
        <v>1191.48</v>
      </c>
    </row>
    <row r="11861" spans="1:2" ht="15">
      <c r="A11861" s="629" t="s">
        <v>12159</v>
      </c>
      <c r="B11861" s="630">
        <v>885.8</v>
      </c>
    </row>
    <row r="11862" spans="1:2" ht="15">
      <c r="A11862" s="629" t="s">
        <v>12160</v>
      </c>
      <c r="B11862" s="630">
        <v>885.8</v>
      </c>
    </row>
    <row r="11863" spans="1:2" ht="15">
      <c r="A11863" s="629" t="s">
        <v>12161</v>
      </c>
      <c r="B11863" s="630">
        <v>29.29</v>
      </c>
    </row>
    <row r="11864" spans="1:2" ht="15">
      <c r="A11864" s="629" t="s">
        <v>12162</v>
      </c>
      <c r="B11864" s="630">
        <v>27.57</v>
      </c>
    </row>
    <row r="11865" spans="1:2" ht="15">
      <c r="A11865" s="629" t="s">
        <v>12163</v>
      </c>
      <c r="B11865" s="630">
        <v>814.31</v>
      </c>
    </row>
    <row r="11866" spans="1:2" ht="15">
      <c r="A11866" s="629" t="s">
        <v>12164</v>
      </c>
      <c r="B11866" s="630">
        <v>798.86</v>
      </c>
    </row>
    <row r="11867" spans="1:2" ht="15">
      <c r="A11867" s="629" t="s">
        <v>12165</v>
      </c>
      <c r="B11867" s="630">
        <v>182.65</v>
      </c>
    </row>
    <row r="11868" spans="1:2" ht="15">
      <c r="A11868" s="629" t="s">
        <v>12166</v>
      </c>
      <c r="B11868" s="630">
        <v>175.25</v>
      </c>
    </row>
    <row r="11869" spans="1:2" ht="15">
      <c r="A11869" s="629" t="s">
        <v>12167</v>
      </c>
      <c r="B11869" s="630">
        <v>365</v>
      </c>
    </row>
    <row r="11870" spans="1:2" ht="15">
      <c r="A11870" s="629" t="s">
        <v>12168</v>
      </c>
      <c r="B11870" s="630">
        <v>365</v>
      </c>
    </row>
    <row r="11871" spans="1:2" ht="15">
      <c r="A11871" s="629" t="s">
        <v>12169</v>
      </c>
      <c r="B11871" s="630">
        <v>375.03</v>
      </c>
    </row>
    <row r="11872" spans="1:2" ht="15">
      <c r="A11872" s="629" t="s">
        <v>12170</v>
      </c>
      <c r="B11872" s="630">
        <v>375.03</v>
      </c>
    </row>
    <row r="11873" spans="1:2" ht="15">
      <c r="A11873" s="629" t="s">
        <v>12171</v>
      </c>
      <c r="B11873" s="630">
        <v>372.52</v>
      </c>
    </row>
    <row r="11874" spans="1:2" ht="15">
      <c r="A11874" s="629" t="s">
        <v>12172</v>
      </c>
      <c r="B11874" s="630">
        <v>372.52</v>
      </c>
    </row>
    <row r="11875" spans="1:2" ht="15">
      <c r="A11875" s="629" t="s">
        <v>12173</v>
      </c>
      <c r="B11875" s="630">
        <v>102.3</v>
      </c>
    </row>
    <row r="11876" spans="1:2" ht="15">
      <c r="A11876" s="629" t="s">
        <v>12174</v>
      </c>
      <c r="B11876" s="630">
        <v>97.57</v>
      </c>
    </row>
    <row r="11877" spans="1:2" ht="15">
      <c r="A11877" s="629" t="s">
        <v>12175</v>
      </c>
      <c r="B11877" s="630">
        <v>116.2</v>
      </c>
    </row>
    <row r="11878" spans="1:2" ht="15">
      <c r="A11878" s="629" t="s">
        <v>12176</v>
      </c>
      <c r="B11878" s="630">
        <v>109.61</v>
      </c>
    </row>
    <row r="11879" spans="1:2" ht="15">
      <c r="A11879" s="629" t="s">
        <v>12177</v>
      </c>
      <c r="B11879" s="630">
        <v>62.72</v>
      </c>
    </row>
    <row r="11880" spans="1:2" ht="15">
      <c r="A11880" s="629" t="s">
        <v>12178</v>
      </c>
      <c r="B11880" s="630">
        <v>62.07</v>
      </c>
    </row>
    <row r="11881" spans="1:2" ht="15">
      <c r="A11881" s="629" t="s">
        <v>12179</v>
      </c>
      <c r="B11881" s="630">
        <v>53.2</v>
      </c>
    </row>
    <row r="11882" spans="1:2" ht="15">
      <c r="A11882" s="629" t="s">
        <v>12180</v>
      </c>
      <c r="B11882" s="630">
        <v>48.26</v>
      </c>
    </row>
    <row r="11883" spans="1:2" ht="15">
      <c r="A11883" s="629" t="s">
        <v>12181</v>
      </c>
      <c r="B11883" s="630">
        <v>52.53</v>
      </c>
    </row>
    <row r="11884" spans="1:2" ht="15">
      <c r="A11884" s="629" t="s">
        <v>12182</v>
      </c>
      <c r="B11884" s="630">
        <v>48.58</v>
      </c>
    </row>
    <row r="11885" spans="1:2" ht="15">
      <c r="A11885" s="629" t="s">
        <v>12183</v>
      </c>
      <c r="B11885" s="630">
        <v>45</v>
      </c>
    </row>
    <row r="11886" spans="1:2" ht="15">
      <c r="A11886" s="629" t="s">
        <v>12184</v>
      </c>
      <c r="B11886" s="630">
        <v>45</v>
      </c>
    </row>
    <row r="11887" spans="1:2" ht="15">
      <c r="A11887" s="629" t="s">
        <v>12185</v>
      </c>
      <c r="B11887" s="630">
        <v>39.270000000000003</v>
      </c>
    </row>
    <row r="11888" spans="1:2" ht="15">
      <c r="A11888" s="629" t="s">
        <v>12186</v>
      </c>
      <c r="B11888" s="630">
        <v>39.270000000000003</v>
      </c>
    </row>
    <row r="11889" spans="1:2" ht="15">
      <c r="A11889" s="629" t="s">
        <v>12187</v>
      </c>
      <c r="B11889" s="630">
        <v>45.07</v>
      </c>
    </row>
    <row r="11890" spans="1:2" ht="15">
      <c r="A11890" s="629" t="s">
        <v>12188</v>
      </c>
      <c r="B11890" s="630">
        <v>45.07</v>
      </c>
    </row>
    <row r="11891" spans="1:2" ht="15">
      <c r="A11891" s="629" t="s">
        <v>12189</v>
      </c>
      <c r="B11891" s="630">
        <v>27.36</v>
      </c>
    </row>
    <row r="11892" spans="1:2" ht="15">
      <c r="A11892" s="629" t="s">
        <v>12190</v>
      </c>
      <c r="B11892" s="630">
        <v>27.36</v>
      </c>
    </row>
    <row r="11893" spans="1:2" ht="15">
      <c r="A11893" s="629" t="s">
        <v>12191</v>
      </c>
      <c r="B11893" s="630">
        <v>47.94</v>
      </c>
    </row>
    <row r="11894" spans="1:2" ht="15">
      <c r="A11894" s="629" t="s">
        <v>12192</v>
      </c>
      <c r="B11894" s="630">
        <v>42.8</v>
      </c>
    </row>
    <row r="11895" spans="1:2" ht="15">
      <c r="A11895" s="629" t="s">
        <v>12193</v>
      </c>
      <c r="B11895" s="630">
        <v>50</v>
      </c>
    </row>
    <row r="11896" spans="1:2" ht="15">
      <c r="A11896" s="629" t="s">
        <v>12194</v>
      </c>
      <c r="B11896" s="630">
        <v>50</v>
      </c>
    </row>
    <row r="11897" spans="1:2" ht="15">
      <c r="A11897" s="629" t="s">
        <v>12195</v>
      </c>
      <c r="B11897" s="630">
        <v>94.81</v>
      </c>
    </row>
    <row r="11898" spans="1:2" ht="15">
      <c r="A11898" s="629" t="s">
        <v>12196</v>
      </c>
      <c r="B11898" s="630">
        <v>90.08</v>
      </c>
    </row>
    <row r="11899" spans="1:2" ht="15">
      <c r="A11899" s="629" t="s">
        <v>12197</v>
      </c>
      <c r="B11899" s="630">
        <v>81.7</v>
      </c>
    </row>
    <row r="11900" spans="1:2" ht="15">
      <c r="A11900" s="629" t="s">
        <v>12198</v>
      </c>
      <c r="B11900" s="630">
        <v>81.7</v>
      </c>
    </row>
    <row r="11901" spans="1:2" ht="15">
      <c r="A11901" s="629" t="s">
        <v>12199</v>
      </c>
      <c r="B11901" s="630">
        <v>168.16</v>
      </c>
    </row>
    <row r="11902" spans="1:2" ht="15">
      <c r="A11902" s="629" t="s">
        <v>12200</v>
      </c>
      <c r="B11902" s="630">
        <v>168.16</v>
      </c>
    </row>
    <row r="11903" spans="1:2" ht="15">
      <c r="A11903" s="629" t="s">
        <v>12201</v>
      </c>
      <c r="B11903" s="630">
        <v>72.58</v>
      </c>
    </row>
    <row r="11904" spans="1:2" ht="15">
      <c r="A11904" s="629" t="s">
        <v>12202</v>
      </c>
      <c r="B11904" s="630">
        <v>67.150000000000006</v>
      </c>
    </row>
    <row r="11905" spans="1:2" ht="15">
      <c r="A11905" s="629" t="s">
        <v>12203</v>
      </c>
      <c r="B11905" s="630">
        <v>115.38</v>
      </c>
    </row>
    <row r="11906" spans="1:2" ht="15">
      <c r="A11906" s="629" t="s">
        <v>12204</v>
      </c>
      <c r="B11906" s="630">
        <v>109.95</v>
      </c>
    </row>
    <row r="11907" spans="1:2" ht="15">
      <c r="A11907" s="629" t="s">
        <v>12205</v>
      </c>
      <c r="B11907" s="630">
        <v>64.94</v>
      </c>
    </row>
    <row r="11908" spans="1:2" ht="15">
      <c r="A11908" s="629" t="s">
        <v>12206</v>
      </c>
      <c r="B11908" s="630">
        <v>60.11</v>
      </c>
    </row>
    <row r="11909" spans="1:2" ht="15">
      <c r="A11909" s="629" t="s">
        <v>12207</v>
      </c>
      <c r="B11909" s="630">
        <v>82.21</v>
      </c>
    </row>
    <row r="11910" spans="1:2" ht="15">
      <c r="A11910" s="629" t="s">
        <v>12208</v>
      </c>
      <c r="B11910" s="630">
        <v>79.86</v>
      </c>
    </row>
    <row r="11911" spans="1:2" ht="15">
      <c r="A11911" s="629" t="s">
        <v>12209</v>
      </c>
      <c r="B11911" s="630">
        <v>94.36</v>
      </c>
    </row>
    <row r="11912" spans="1:2" ht="15">
      <c r="A11912" s="629" t="s">
        <v>12210</v>
      </c>
      <c r="B11912" s="630">
        <v>91.76</v>
      </c>
    </row>
    <row r="11913" spans="1:2" ht="15">
      <c r="A11913" s="629" t="s">
        <v>12211</v>
      </c>
      <c r="B11913" s="630">
        <v>57.62</v>
      </c>
    </row>
    <row r="11914" spans="1:2" ht="15">
      <c r="A11914" s="629" t="s">
        <v>12212</v>
      </c>
      <c r="B11914" s="630">
        <v>55.27</v>
      </c>
    </row>
    <row r="11915" spans="1:2" ht="15">
      <c r="A11915" s="629" t="s">
        <v>12213</v>
      </c>
      <c r="B11915" s="630">
        <v>69.760000000000005</v>
      </c>
    </row>
    <row r="11916" spans="1:2" ht="15">
      <c r="A11916" s="629" t="s">
        <v>12214</v>
      </c>
      <c r="B11916" s="630">
        <v>67.17</v>
      </c>
    </row>
    <row r="11917" spans="1:2" ht="15">
      <c r="A11917" s="629" t="s">
        <v>12215</v>
      </c>
      <c r="B11917" s="630">
        <v>51.55</v>
      </c>
    </row>
    <row r="11918" spans="1:2" ht="15">
      <c r="A11918" s="629" t="s">
        <v>12216</v>
      </c>
      <c r="B11918" s="630">
        <v>49.2</v>
      </c>
    </row>
    <row r="11919" spans="1:2" ht="15">
      <c r="A11919" s="629" t="s">
        <v>12217</v>
      </c>
      <c r="B11919" s="630">
        <v>63.7</v>
      </c>
    </row>
    <row r="11920" spans="1:2" ht="15">
      <c r="A11920" s="629" t="s">
        <v>12218</v>
      </c>
      <c r="B11920" s="630">
        <v>61.1</v>
      </c>
    </row>
    <row r="11921" spans="1:2" ht="15">
      <c r="A11921" s="629" t="s">
        <v>12219</v>
      </c>
      <c r="B11921" s="630">
        <v>54.74</v>
      </c>
    </row>
    <row r="11922" spans="1:2" ht="15">
      <c r="A11922" s="629" t="s">
        <v>12220</v>
      </c>
      <c r="B11922" s="630">
        <v>52.39</v>
      </c>
    </row>
    <row r="11923" spans="1:2" ht="15">
      <c r="A11923" s="629" t="s">
        <v>12221</v>
      </c>
      <c r="B11923" s="630">
        <v>66.88</v>
      </c>
    </row>
    <row r="11924" spans="1:2" ht="15">
      <c r="A11924" s="629" t="s">
        <v>12222</v>
      </c>
      <c r="B11924" s="630">
        <v>64.290000000000006</v>
      </c>
    </row>
    <row r="11925" spans="1:2" ht="15">
      <c r="A11925" s="629" t="s">
        <v>12223</v>
      </c>
      <c r="B11925" s="630">
        <v>99.02</v>
      </c>
    </row>
    <row r="11926" spans="1:2" ht="15">
      <c r="A11926" s="629" t="s">
        <v>12224</v>
      </c>
      <c r="B11926" s="630">
        <v>96.67</v>
      </c>
    </row>
    <row r="11927" spans="1:2" ht="15">
      <c r="A11927" s="629" t="s">
        <v>12225</v>
      </c>
      <c r="B11927" s="630">
        <v>37.229999999999997</v>
      </c>
    </row>
    <row r="11928" spans="1:2" ht="15">
      <c r="A11928" s="629" t="s">
        <v>12226</v>
      </c>
      <c r="B11928" s="630">
        <v>35.93</v>
      </c>
    </row>
    <row r="11929" spans="1:2" ht="15">
      <c r="A11929" s="629" t="s">
        <v>12227</v>
      </c>
      <c r="B11929" s="630">
        <v>41.49</v>
      </c>
    </row>
    <row r="11930" spans="1:2" ht="15">
      <c r="A11930" s="629" t="s">
        <v>12228</v>
      </c>
      <c r="B11930" s="630">
        <v>40.18</v>
      </c>
    </row>
    <row r="11931" spans="1:2" ht="15">
      <c r="A11931" s="629" t="s">
        <v>12229</v>
      </c>
      <c r="B11931" s="630">
        <v>43.35</v>
      </c>
    </row>
    <row r="11932" spans="1:2" ht="15">
      <c r="A11932" s="629" t="s">
        <v>12230</v>
      </c>
      <c r="B11932" s="630">
        <v>42.05</v>
      </c>
    </row>
    <row r="11933" spans="1:2" ht="15">
      <c r="A11933" s="629" t="s">
        <v>12231</v>
      </c>
      <c r="B11933" s="630">
        <v>109.36</v>
      </c>
    </row>
    <row r="11934" spans="1:2" ht="15">
      <c r="A11934" s="629" t="s">
        <v>12232</v>
      </c>
      <c r="B11934" s="630">
        <v>108.05</v>
      </c>
    </row>
    <row r="11935" spans="1:2" ht="15">
      <c r="A11935" s="629" t="s">
        <v>12233</v>
      </c>
      <c r="B11935" s="630">
        <v>116.88</v>
      </c>
    </row>
    <row r="11936" spans="1:2" ht="15">
      <c r="A11936" s="629" t="s">
        <v>12234</v>
      </c>
      <c r="B11936" s="630">
        <v>115.98</v>
      </c>
    </row>
    <row r="11937" spans="1:2" ht="15">
      <c r="A11937" s="629" t="s">
        <v>12235</v>
      </c>
      <c r="B11937" s="630">
        <v>44.18</v>
      </c>
    </row>
    <row r="11938" spans="1:2" ht="15">
      <c r="A11938" s="629" t="s">
        <v>12236</v>
      </c>
      <c r="B11938" s="630">
        <v>44.18</v>
      </c>
    </row>
    <row r="11939" spans="1:2" ht="15">
      <c r="A11939" s="629" t="s">
        <v>12237</v>
      </c>
      <c r="B11939" s="630">
        <v>44.18</v>
      </c>
    </row>
    <row r="11940" spans="1:2" ht="15">
      <c r="A11940" s="629" t="s">
        <v>12238</v>
      </c>
      <c r="B11940" s="630">
        <v>44.18</v>
      </c>
    </row>
    <row r="11941" spans="1:2" ht="15">
      <c r="A11941" s="629" t="s">
        <v>12239</v>
      </c>
      <c r="B11941" s="630">
        <v>54.88</v>
      </c>
    </row>
    <row r="11942" spans="1:2" ht="15">
      <c r="A11942" s="629" t="s">
        <v>12240</v>
      </c>
      <c r="B11942" s="630">
        <v>54.88</v>
      </c>
    </row>
    <row r="11943" spans="1:2" ht="15">
      <c r="A11943" s="629" t="s">
        <v>12241</v>
      </c>
      <c r="B11943" s="630">
        <v>61.36</v>
      </c>
    </row>
    <row r="11944" spans="1:2" ht="15">
      <c r="A11944" s="629" t="s">
        <v>12242</v>
      </c>
      <c r="B11944" s="630">
        <v>61.36</v>
      </c>
    </row>
    <row r="11945" spans="1:2" ht="15">
      <c r="A11945" s="629" t="s">
        <v>12243</v>
      </c>
      <c r="B11945" s="630">
        <v>61.36</v>
      </c>
    </row>
    <row r="11946" spans="1:2" ht="15">
      <c r="A11946" s="629" t="s">
        <v>12244</v>
      </c>
      <c r="B11946" s="630">
        <v>61.36</v>
      </c>
    </row>
    <row r="11947" spans="1:2" ht="15">
      <c r="A11947" s="629" t="s">
        <v>12245</v>
      </c>
      <c r="B11947" s="630">
        <v>61.36</v>
      </c>
    </row>
    <row r="11948" spans="1:2" ht="15">
      <c r="A11948" s="629" t="s">
        <v>12246</v>
      </c>
      <c r="B11948" s="630">
        <v>61.36</v>
      </c>
    </row>
    <row r="11949" spans="1:2" ht="15">
      <c r="A11949" s="629" t="s">
        <v>12247</v>
      </c>
      <c r="B11949" s="630">
        <v>61.36</v>
      </c>
    </row>
    <row r="11950" spans="1:2" ht="15">
      <c r="A11950" s="629" t="s">
        <v>12248</v>
      </c>
      <c r="B11950" s="630">
        <v>61.36</v>
      </c>
    </row>
    <row r="11951" spans="1:2" ht="15">
      <c r="A11951" s="629" t="s">
        <v>12249</v>
      </c>
      <c r="B11951" s="630">
        <v>61.36</v>
      </c>
    </row>
    <row r="11952" spans="1:2" ht="15">
      <c r="A11952" s="629" t="s">
        <v>12250</v>
      </c>
      <c r="B11952" s="630">
        <v>61.36</v>
      </c>
    </row>
    <row r="11953" spans="1:2" ht="15">
      <c r="A11953" s="629" t="s">
        <v>12251</v>
      </c>
      <c r="B11953" s="630">
        <v>61.36</v>
      </c>
    </row>
    <row r="11954" spans="1:2" ht="15">
      <c r="A11954" s="629" t="s">
        <v>12252</v>
      </c>
      <c r="B11954" s="630">
        <v>61.36</v>
      </c>
    </row>
    <row r="11955" spans="1:2" ht="15">
      <c r="A11955" s="629" t="s">
        <v>12253</v>
      </c>
      <c r="B11955" s="630">
        <v>61.36</v>
      </c>
    </row>
    <row r="11956" spans="1:2" ht="15">
      <c r="A11956" s="629" t="s">
        <v>12254</v>
      </c>
      <c r="B11956" s="630">
        <v>61.36</v>
      </c>
    </row>
    <row r="11957" spans="1:2" ht="15">
      <c r="A11957" s="629" t="s">
        <v>12255</v>
      </c>
      <c r="B11957" s="630">
        <v>26.95</v>
      </c>
    </row>
    <row r="11958" spans="1:2" ht="15">
      <c r="A11958" s="629" t="s">
        <v>12256</v>
      </c>
      <c r="B11958" s="630">
        <v>25.73</v>
      </c>
    </row>
    <row r="11959" spans="1:2" ht="15">
      <c r="A11959" s="629" t="s">
        <v>12257</v>
      </c>
      <c r="B11959" s="630">
        <v>31.21</v>
      </c>
    </row>
    <row r="11960" spans="1:2" ht="15">
      <c r="A11960" s="629" t="s">
        <v>12258</v>
      </c>
      <c r="B11960" s="630">
        <v>29.98</v>
      </c>
    </row>
    <row r="11961" spans="1:2" ht="15">
      <c r="A11961" s="629" t="s">
        <v>12259</v>
      </c>
      <c r="B11961" s="630">
        <v>30.01</v>
      </c>
    </row>
    <row r="11962" spans="1:2" ht="15">
      <c r="A11962" s="629" t="s">
        <v>12260</v>
      </c>
      <c r="B11962" s="630">
        <v>28.79</v>
      </c>
    </row>
    <row r="11963" spans="1:2" ht="15">
      <c r="A11963" s="629" t="s">
        <v>12261</v>
      </c>
      <c r="B11963" s="630">
        <v>40.880000000000003</v>
      </c>
    </row>
    <row r="11964" spans="1:2" ht="15">
      <c r="A11964" s="629" t="s">
        <v>12262</v>
      </c>
      <c r="B11964" s="630">
        <v>38.92</v>
      </c>
    </row>
    <row r="11965" spans="1:2" ht="15">
      <c r="A11965" s="629" t="s">
        <v>12263</v>
      </c>
      <c r="B11965" s="630">
        <v>53.03</v>
      </c>
    </row>
    <row r="11966" spans="1:2" ht="15">
      <c r="A11966" s="629" t="s">
        <v>12264</v>
      </c>
      <c r="B11966" s="630">
        <v>50.83</v>
      </c>
    </row>
    <row r="11967" spans="1:2" ht="15">
      <c r="A11967" s="629" t="s">
        <v>12265</v>
      </c>
      <c r="B11967" s="630">
        <v>45.13</v>
      </c>
    </row>
    <row r="11968" spans="1:2" ht="15">
      <c r="A11968" s="629" t="s">
        <v>12266</v>
      </c>
      <c r="B11968" s="630">
        <v>43.18</v>
      </c>
    </row>
    <row r="11969" spans="1:2" ht="15">
      <c r="A11969" s="629" t="s">
        <v>12267</v>
      </c>
      <c r="B11969" s="630">
        <v>57.28</v>
      </c>
    </row>
    <row r="11970" spans="1:2" ht="15">
      <c r="A11970" s="629" t="s">
        <v>12268</v>
      </c>
      <c r="B11970" s="630">
        <v>55.08</v>
      </c>
    </row>
    <row r="11971" spans="1:2" ht="15">
      <c r="A11971" s="629" t="s">
        <v>12269</v>
      </c>
      <c r="B11971" s="630">
        <v>43.94</v>
      </c>
    </row>
    <row r="11972" spans="1:2" ht="15">
      <c r="A11972" s="629" t="s">
        <v>12270</v>
      </c>
      <c r="B11972" s="630">
        <v>41.98</v>
      </c>
    </row>
    <row r="11973" spans="1:2" ht="15">
      <c r="A11973" s="629" t="s">
        <v>12271</v>
      </c>
      <c r="B11973" s="630">
        <v>56.08</v>
      </c>
    </row>
    <row r="11974" spans="1:2" ht="15">
      <c r="A11974" s="629" t="s">
        <v>12272</v>
      </c>
      <c r="B11974" s="630">
        <v>53.88</v>
      </c>
    </row>
    <row r="11975" spans="1:2" ht="15">
      <c r="A11975" s="629" t="s">
        <v>12273</v>
      </c>
      <c r="B11975" s="630">
        <v>41.02</v>
      </c>
    </row>
    <row r="11976" spans="1:2" ht="15">
      <c r="A11976" s="629" t="s">
        <v>12274</v>
      </c>
      <c r="B11976" s="630">
        <v>39.06</v>
      </c>
    </row>
    <row r="11977" spans="1:2" ht="15">
      <c r="A11977" s="629" t="s">
        <v>12275</v>
      </c>
      <c r="B11977" s="630">
        <v>53.17</v>
      </c>
    </row>
    <row r="11978" spans="1:2" ht="15">
      <c r="A11978" s="629" t="s">
        <v>12276</v>
      </c>
      <c r="B11978" s="630">
        <v>50.97</v>
      </c>
    </row>
    <row r="11979" spans="1:2" ht="15">
      <c r="A11979" s="629" t="s">
        <v>12277</v>
      </c>
      <c r="B11979" s="630">
        <v>45.27</v>
      </c>
    </row>
    <row r="11980" spans="1:2" ht="15">
      <c r="A11980" s="629" t="s">
        <v>12278</v>
      </c>
      <c r="B11980" s="630">
        <v>43.32</v>
      </c>
    </row>
    <row r="11981" spans="1:2" ht="15">
      <c r="A11981" s="629" t="s">
        <v>12279</v>
      </c>
      <c r="B11981" s="630">
        <v>57.42</v>
      </c>
    </row>
    <row r="11982" spans="1:2" ht="15">
      <c r="A11982" s="629" t="s">
        <v>12280</v>
      </c>
      <c r="B11982" s="630">
        <v>55.22</v>
      </c>
    </row>
    <row r="11983" spans="1:2" ht="15">
      <c r="A11983" s="629" t="s">
        <v>12281</v>
      </c>
      <c r="B11983" s="630">
        <v>44.08</v>
      </c>
    </row>
    <row r="11984" spans="1:2" ht="15">
      <c r="A11984" s="629" t="s">
        <v>12282</v>
      </c>
      <c r="B11984" s="630">
        <v>42.12</v>
      </c>
    </row>
    <row r="11985" spans="1:2" ht="15">
      <c r="A11985" s="629" t="s">
        <v>12283</v>
      </c>
      <c r="B11985" s="630">
        <v>56.22</v>
      </c>
    </row>
    <row r="11986" spans="1:2" ht="15">
      <c r="A11986" s="629" t="s">
        <v>12284</v>
      </c>
      <c r="B11986" s="630">
        <v>54.02</v>
      </c>
    </row>
    <row r="11987" spans="1:2" ht="15">
      <c r="A11987" s="629" t="s">
        <v>12285</v>
      </c>
      <c r="B11987" s="630">
        <v>42.56</v>
      </c>
    </row>
    <row r="11988" spans="1:2" ht="15">
      <c r="A11988" s="629" t="s">
        <v>12286</v>
      </c>
      <c r="B11988" s="630">
        <v>40.6</v>
      </c>
    </row>
    <row r="11989" spans="1:2" ht="15">
      <c r="A11989" s="629" t="s">
        <v>12287</v>
      </c>
      <c r="B11989" s="630">
        <v>54.71</v>
      </c>
    </row>
    <row r="11990" spans="1:2" ht="15">
      <c r="A11990" s="629" t="s">
        <v>12288</v>
      </c>
      <c r="B11990" s="630">
        <v>52.51</v>
      </c>
    </row>
    <row r="11991" spans="1:2" ht="15">
      <c r="A11991" s="629" t="s">
        <v>12289</v>
      </c>
      <c r="B11991" s="630">
        <v>46.81</v>
      </c>
    </row>
    <row r="11992" spans="1:2" ht="15">
      <c r="A11992" s="629" t="s">
        <v>12290</v>
      </c>
      <c r="B11992" s="630">
        <v>44.86</v>
      </c>
    </row>
    <row r="11993" spans="1:2" ht="15">
      <c r="A11993" s="629" t="s">
        <v>12291</v>
      </c>
      <c r="B11993" s="630">
        <v>58.96</v>
      </c>
    </row>
    <row r="11994" spans="1:2" ht="15">
      <c r="A11994" s="629" t="s">
        <v>12292</v>
      </c>
      <c r="B11994" s="630">
        <v>56.76</v>
      </c>
    </row>
    <row r="11995" spans="1:2" ht="15">
      <c r="A11995" s="629" t="s">
        <v>12293</v>
      </c>
      <c r="B11995" s="630">
        <v>45.62</v>
      </c>
    </row>
    <row r="11996" spans="1:2" ht="15">
      <c r="A11996" s="629" t="s">
        <v>12294</v>
      </c>
      <c r="B11996" s="630">
        <v>43.66</v>
      </c>
    </row>
    <row r="11997" spans="1:2" ht="15">
      <c r="A11997" s="629" t="s">
        <v>12295</v>
      </c>
      <c r="B11997" s="630">
        <v>57.76</v>
      </c>
    </row>
    <row r="11998" spans="1:2" ht="15">
      <c r="A11998" s="629" t="s">
        <v>12296</v>
      </c>
      <c r="B11998" s="630">
        <v>55.56</v>
      </c>
    </row>
    <row r="11999" spans="1:2" ht="15">
      <c r="A11999" s="629" t="s">
        <v>12297</v>
      </c>
      <c r="B11999" s="630">
        <v>44.91</v>
      </c>
    </row>
    <row r="12000" spans="1:2" ht="15">
      <c r="A12000" s="629" t="s">
        <v>12298</v>
      </c>
      <c r="B12000" s="630">
        <v>42.95</v>
      </c>
    </row>
    <row r="12001" spans="1:2" ht="15">
      <c r="A12001" s="629" t="s">
        <v>12299</v>
      </c>
      <c r="B12001" s="630">
        <v>57.05</v>
      </c>
    </row>
    <row r="12002" spans="1:2" ht="15">
      <c r="A12002" s="629" t="s">
        <v>12300</v>
      </c>
      <c r="B12002" s="630">
        <v>54.85</v>
      </c>
    </row>
    <row r="12003" spans="1:2" ht="15">
      <c r="A12003" s="629" t="s">
        <v>12301</v>
      </c>
      <c r="B12003" s="630">
        <v>49.16</v>
      </c>
    </row>
    <row r="12004" spans="1:2" ht="15">
      <c r="A12004" s="629" t="s">
        <v>12302</v>
      </c>
      <c r="B12004" s="630">
        <v>47.2</v>
      </c>
    </row>
    <row r="12005" spans="1:2" ht="15">
      <c r="A12005" s="629" t="s">
        <v>12303</v>
      </c>
      <c r="B12005" s="630">
        <v>61.3</v>
      </c>
    </row>
    <row r="12006" spans="1:2" ht="15">
      <c r="A12006" s="629" t="s">
        <v>12304</v>
      </c>
      <c r="B12006" s="630">
        <v>59.1</v>
      </c>
    </row>
    <row r="12007" spans="1:2" ht="15">
      <c r="A12007" s="629" t="s">
        <v>12305</v>
      </c>
      <c r="B12007" s="630">
        <v>47.96</v>
      </c>
    </row>
    <row r="12008" spans="1:2" ht="15">
      <c r="A12008" s="629" t="s">
        <v>12306</v>
      </c>
      <c r="B12008" s="630">
        <v>46.01</v>
      </c>
    </row>
    <row r="12009" spans="1:2" ht="15">
      <c r="A12009" s="629" t="s">
        <v>12307</v>
      </c>
      <c r="B12009" s="630">
        <v>60.11</v>
      </c>
    </row>
    <row r="12010" spans="1:2" ht="15">
      <c r="A12010" s="629" t="s">
        <v>12308</v>
      </c>
      <c r="B12010" s="630">
        <v>57.91</v>
      </c>
    </row>
    <row r="12011" spans="1:2" ht="15">
      <c r="A12011" s="629" t="s">
        <v>12309</v>
      </c>
      <c r="B12011" s="630">
        <v>34.909999999999997</v>
      </c>
    </row>
    <row r="12012" spans="1:2" ht="15">
      <c r="A12012" s="629" t="s">
        <v>12310</v>
      </c>
      <c r="B12012" s="630">
        <v>33.6</v>
      </c>
    </row>
    <row r="12013" spans="1:2" ht="15">
      <c r="A12013" s="629" t="s">
        <v>12311</v>
      </c>
      <c r="B12013" s="630">
        <v>47.05</v>
      </c>
    </row>
    <row r="12014" spans="1:2" ht="15">
      <c r="A12014" s="629" t="s">
        <v>12312</v>
      </c>
      <c r="B12014" s="630">
        <v>45.5</v>
      </c>
    </row>
    <row r="12015" spans="1:2" ht="15">
      <c r="A12015" s="629" t="s">
        <v>12313</v>
      </c>
      <c r="B12015" s="630">
        <v>39.159999999999997</v>
      </c>
    </row>
    <row r="12016" spans="1:2" ht="15">
      <c r="A12016" s="629" t="s">
        <v>12314</v>
      </c>
      <c r="B12016" s="630">
        <v>37.86</v>
      </c>
    </row>
    <row r="12017" spans="1:2" ht="15">
      <c r="A12017" s="629" t="s">
        <v>12315</v>
      </c>
      <c r="B12017" s="630">
        <v>51.31</v>
      </c>
    </row>
    <row r="12018" spans="1:2" ht="15">
      <c r="A12018" s="629" t="s">
        <v>12316</v>
      </c>
      <c r="B12018" s="630">
        <v>49.76</v>
      </c>
    </row>
    <row r="12019" spans="1:2" ht="15">
      <c r="A12019" s="629" t="s">
        <v>12317</v>
      </c>
      <c r="B12019" s="630">
        <v>37.96</v>
      </c>
    </row>
    <row r="12020" spans="1:2" ht="15">
      <c r="A12020" s="629" t="s">
        <v>12318</v>
      </c>
      <c r="B12020" s="630">
        <v>36.659999999999997</v>
      </c>
    </row>
    <row r="12021" spans="1:2" ht="15">
      <c r="A12021" s="629" t="s">
        <v>12319</v>
      </c>
      <c r="B12021" s="630">
        <v>50.11</v>
      </c>
    </row>
    <row r="12022" spans="1:2" ht="15">
      <c r="A12022" s="629" t="s">
        <v>12320</v>
      </c>
      <c r="B12022" s="630">
        <v>48.56</v>
      </c>
    </row>
    <row r="12023" spans="1:2" ht="15">
      <c r="A12023" s="629" t="s">
        <v>12321</v>
      </c>
      <c r="B12023" s="630">
        <v>36.450000000000003</v>
      </c>
    </row>
    <row r="12024" spans="1:2" ht="15">
      <c r="A12024" s="629" t="s">
        <v>12322</v>
      </c>
      <c r="B12024" s="630">
        <v>35.14</v>
      </c>
    </row>
    <row r="12025" spans="1:2" ht="15">
      <c r="A12025" s="629" t="s">
        <v>12323</v>
      </c>
      <c r="B12025" s="630">
        <v>48.59</v>
      </c>
    </row>
    <row r="12026" spans="1:2" ht="15">
      <c r="A12026" s="629" t="s">
        <v>12324</v>
      </c>
      <c r="B12026" s="630">
        <v>47.04</v>
      </c>
    </row>
    <row r="12027" spans="1:2" ht="15">
      <c r="A12027" s="629" t="s">
        <v>12325</v>
      </c>
      <c r="B12027" s="630">
        <v>40.700000000000003</v>
      </c>
    </row>
    <row r="12028" spans="1:2" ht="15">
      <c r="A12028" s="629" t="s">
        <v>12326</v>
      </c>
      <c r="B12028" s="630">
        <v>39.4</v>
      </c>
    </row>
    <row r="12029" spans="1:2" ht="15">
      <c r="A12029" s="629" t="s">
        <v>12327</v>
      </c>
      <c r="B12029" s="630">
        <v>52.85</v>
      </c>
    </row>
    <row r="12030" spans="1:2" ht="15">
      <c r="A12030" s="629" t="s">
        <v>12328</v>
      </c>
      <c r="B12030" s="630">
        <v>51.3</v>
      </c>
    </row>
    <row r="12031" spans="1:2" ht="15">
      <c r="A12031" s="629" t="s">
        <v>12329</v>
      </c>
      <c r="B12031" s="630">
        <v>39.5</v>
      </c>
    </row>
    <row r="12032" spans="1:2" ht="15">
      <c r="A12032" s="629" t="s">
        <v>12330</v>
      </c>
      <c r="B12032" s="630">
        <v>38.200000000000003</v>
      </c>
    </row>
    <row r="12033" spans="1:2" ht="15">
      <c r="A12033" s="629" t="s">
        <v>12331</v>
      </c>
      <c r="B12033" s="630">
        <v>51.65</v>
      </c>
    </row>
    <row r="12034" spans="1:2" ht="15">
      <c r="A12034" s="629" t="s">
        <v>12332</v>
      </c>
      <c r="B12034" s="630">
        <v>50.1</v>
      </c>
    </row>
    <row r="12035" spans="1:2" ht="15">
      <c r="A12035" s="629" t="s">
        <v>12333</v>
      </c>
      <c r="B12035" s="630">
        <v>38.79</v>
      </c>
    </row>
    <row r="12036" spans="1:2" ht="15">
      <c r="A12036" s="629" t="s">
        <v>12334</v>
      </c>
      <c r="B12036" s="630">
        <v>37.49</v>
      </c>
    </row>
    <row r="12037" spans="1:2" ht="15">
      <c r="A12037" s="629" t="s">
        <v>12335</v>
      </c>
      <c r="B12037" s="630">
        <v>50.94</v>
      </c>
    </row>
    <row r="12038" spans="1:2" ht="15">
      <c r="A12038" s="629" t="s">
        <v>12336</v>
      </c>
      <c r="B12038" s="630">
        <v>49.39</v>
      </c>
    </row>
    <row r="12039" spans="1:2" ht="15">
      <c r="A12039" s="629" t="s">
        <v>12337</v>
      </c>
      <c r="B12039" s="630">
        <v>43.04</v>
      </c>
    </row>
    <row r="12040" spans="1:2" ht="15">
      <c r="A12040" s="629" t="s">
        <v>12338</v>
      </c>
      <c r="B12040" s="630">
        <v>41.74</v>
      </c>
    </row>
    <row r="12041" spans="1:2" ht="15">
      <c r="A12041" s="629" t="s">
        <v>12339</v>
      </c>
      <c r="B12041" s="630">
        <v>55.19</v>
      </c>
    </row>
    <row r="12042" spans="1:2" ht="15">
      <c r="A12042" s="629" t="s">
        <v>12340</v>
      </c>
      <c r="B12042" s="630">
        <v>53.64</v>
      </c>
    </row>
    <row r="12043" spans="1:2" ht="15">
      <c r="A12043" s="629" t="s">
        <v>12341</v>
      </c>
      <c r="B12043" s="630">
        <v>41.85</v>
      </c>
    </row>
    <row r="12044" spans="1:2" ht="15">
      <c r="A12044" s="629" t="s">
        <v>12342</v>
      </c>
      <c r="B12044" s="630">
        <v>40.54</v>
      </c>
    </row>
    <row r="12045" spans="1:2" ht="15">
      <c r="A12045" s="629" t="s">
        <v>12343</v>
      </c>
      <c r="B12045" s="630">
        <v>53.99</v>
      </c>
    </row>
    <row r="12046" spans="1:2" ht="15">
      <c r="A12046" s="629" t="s">
        <v>12344</v>
      </c>
      <c r="B12046" s="630">
        <v>52.44</v>
      </c>
    </row>
    <row r="12047" spans="1:2" ht="15">
      <c r="A12047" s="629" t="s">
        <v>12345</v>
      </c>
      <c r="B12047" s="630">
        <v>47.47</v>
      </c>
    </row>
    <row r="12048" spans="1:2" ht="15">
      <c r="A12048" s="629" t="s">
        <v>12346</v>
      </c>
      <c r="B12048" s="630">
        <v>46.16</v>
      </c>
    </row>
    <row r="12049" spans="1:2" ht="15">
      <c r="A12049" s="629" t="s">
        <v>12347</v>
      </c>
      <c r="B12049" s="630">
        <v>59.61</v>
      </c>
    </row>
    <row r="12050" spans="1:2" ht="15">
      <c r="A12050" s="629" t="s">
        <v>12348</v>
      </c>
      <c r="B12050" s="630">
        <v>58.06</v>
      </c>
    </row>
    <row r="12051" spans="1:2" ht="15">
      <c r="A12051" s="629" t="s">
        <v>12349</v>
      </c>
      <c r="B12051" s="630">
        <v>55.97</v>
      </c>
    </row>
    <row r="12052" spans="1:2" ht="15">
      <c r="A12052" s="629" t="s">
        <v>12350</v>
      </c>
      <c r="B12052" s="630">
        <v>54.67</v>
      </c>
    </row>
    <row r="12053" spans="1:2" ht="15">
      <c r="A12053" s="629" t="s">
        <v>12351</v>
      </c>
      <c r="B12053" s="630">
        <v>68.12</v>
      </c>
    </row>
    <row r="12054" spans="1:2" ht="15">
      <c r="A12054" s="629" t="s">
        <v>12352</v>
      </c>
      <c r="B12054" s="630">
        <v>66.569999999999993</v>
      </c>
    </row>
    <row r="12055" spans="1:2" ht="15">
      <c r="A12055" s="629" t="s">
        <v>12353</v>
      </c>
      <c r="B12055" s="630">
        <v>53.58</v>
      </c>
    </row>
    <row r="12056" spans="1:2" ht="15">
      <c r="A12056" s="629" t="s">
        <v>12354</v>
      </c>
      <c r="B12056" s="630">
        <v>52.27</v>
      </c>
    </row>
    <row r="12057" spans="1:2" ht="15">
      <c r="A12057" s="629" t="s">
        <v>12355</v>
      </c>
      <c r="B12057" s="630">
        <v>65.72</v>
      </c>
    </row>
    <row r="12058" spans="1:2" ht="15">
      <c r="A12058" s="629" t="s">
        <v>12356</v>
      </c>
      <c r="B12058" s="630">
        <v>64.17</v>
      </c>
    </row>
    <row r="12059" spans="1:2" ht="15">
      <c r="A12059" s="629" t="s">
        <v>12357</v>
      </c>
      <c r="B12059" s="630">
        <v>49.01</v>
      </c>
    </row>
    <row r="12060" spans="1:2" ht="15">
      <c r="A12060" s="629" t="s">
        <v>12358</v>
      </c>
      <c r="B12060" s="630">
        <v>47.7</v>
      </c>
    </row>
    <row r="12061" spans="1:2" ht="15">
      <c r="A12061" s="629" t="s">
        <v>12359</v>
      </c>
      <c r="B12061" s="630">
        <v>61.15</v>
      </c>
    </row>
    <row r="12062" spans="1:2" ht="15">
      <c r="A12062" s="629" t="s">
        <v>12360</v>
      </c>
      <c r="B12062" s="630">
        <v>59.6</v>
      </c>
    </row>
    <row r="12063" spans="1:2" ht="15">
      <c r="A12063" s="629" t="s">
        <v>12361</v>
      </c>
      <c r="B12063" s="630">
        <v>57.51</v>
      </c>
    </row>
    <row r="12064" spans="1:2" ht="15">
      <c r="A12064" s="629" t="s">
        <v>12362</v>
      </c>
      <c r="B12064" s="630">
        <v>56.21</v>
      </c>
    </row>
    <row r="12065" spans="1:2" ht="15">
      <c r="A12065" s="629" t="s">
        <v>12363</v>
      </c>
      <c r="B12065" s="630">
        <v>69.66</v>
      </c>
    </row>
    <row r="12066" spans="1:2" ht="15">
      <c r="A12066" s="629" t="s">
        <v>12364</v>
      </c>
      <c r="B12066" s="630">
        <v>68.11</v>
      </c>
    </row>
    <row r="12067" spans="1:2" ht="15">
      <c r="A12067" s="629" t="s">
        <v>12365</v>
      </c>
      <c r="B12067" s="630">
        <v>55.12</v>
      </c>
    </row>
    <row r="12068" spans="1:2" ht="15">
      <c r="A12068" s="629" t="s">
        <v>12366</v>
      </c>
      <c r="B12068" s="630">
        <v>53.81</v>
      </c>
    </row>
    <row r="12069" spans="1:2" ht="15">
      <c r="A12069" s="629" t="s">
        <v>12367</v>
      </c>
      <c r="B12069" s="630">
        <v>67.260000000000005</v>
      </c>
    </row>
    <row r="12070" spans="1:2" ht="15">
      <c r="A12070" s="629" t="s">
        <v>12368</v>
      </c>
      <c r="B12070" s="630">
        <v>65.709999999999994</v>
      </c>
    </row>
    <row r="12071" spans="1:2" ht="15">
      <c r="A12071" s="629" t="s">
        <v>12369</v>
      </c>
      <c r="B12071" s="630">
        <v>51.35</v>
      </c>
    </row>
    <row r="12072" spans="1:2" ht="15">
      <c r="A12072" s="629" t="s">
        <v>12370</v>
      </c>
      <c r="B12072" s="630">
        <v>50.05</v>
      </c>
    </row>
    <row r="12073" spans="1:2" ht="15">
      <c r="A12073" s="629" t="s">
        <v>12371</v>
      </c>
      <c r="B12073" s="630">
        <v>63.5</v>
      </c>
    </row>
    <row r="12074" spans="1:2" ht="15">
      <c r="A12074" s="629" t="s">
        <v>12372</v>
      </c>
      <c r="B12074" s="630">
        <v>61.95</v>
      </c>
    </row>
    <row r="12075" spans="1:2" ht="15">
      <c r="A12075" s="629" t="s">
        <v>12373</v>
      </c>
      <c r="B12075" s="630">
        <v>59.86</v>
      </c>
    </row>
    <row r="12076" spans="1:2" ht="15">
      <c r="A12076" s="629" t="s">
        <v>12374</v>
      </c>
      <c r="B12076" s="630">
        <v>58.55</v>
      </c>
    </row>
    <row r="12077" spans="1:2" ht="15">
      <c r="A12077" s="629" t="s">
        <v>12375</v>
      </c>
      <c r="B12077" s="630">
        <v>72</v>
      </c>
    </row>
    <row r="12078" spans="1:2" ht="15">
      <c r="A12078" s="629" t="s">
        <v>12376</v>
      </c>
      <c r="B12078" s="630">
        <v>70.45</v>
      </c>
    </row>
    <row r="12079" spans="1:2" ht="15">
      <c r="A12079" s="629" t="s">
        <v>12377</v>
      </c>
      <c r="B12079" s="630">
        <v>57.46</v>
      </c>
    </row>
    <row r="12080" spans="1:2" ht="15">
      <c r="A12080" s="629" t="s">
        <v>12378</v>
      </c>
      <c r="B12080" s="630">
        <v>56.16</v>
      </c>
    </row>
    <row r="12081" spans="1:2" ht="15">
      <c r="A12081" s="629" t="s">
        <v>12379</v>
      </c>
      <c r="B12081" s="630">
        <v>69.61</v>
      </c>
    </row>
    <row r="12082" spans="1:2" ht="15">
      <c r="A12082" s="629" t="s">
        <v>12380</v>
      </c>
      <c r="B12082" s="630">
        <v>68.06</v>
      </c>
    </row>
    <row r="12083" spans="1:2" ht="15">
      <c r="A12083" s="629" t="s">
        <v>12381</v>
      </c>
      <c r="B12083" s="630">
        <v>43.98</v>
      </c>
    </row>
    <row r="12084" spans="1:2" ht="15">
      <c r="A12084" s="629" t="s">
        <v>12382</v>
      </c>
      <c r="B12084" s="630">
        <v>39.54</v>
      </c>
    </row>
    <row r="12085" spans="1:2" ht="15">
      <c r="A12085" s="629" t="s">
        <v>12383</v>
      </c>
      <c r="B12085" s="630">
        <v>162.72</v>
      </c>
    </row>
    <row r="12086" spans="1:2" ht="15">
      <c r="A12086" s="629" t="s">
        <v>12384</v>
      </c>
      <c r="B12086" s="630">
        <v>153.96</v>
      </c>
    </row>
    <row r="12087" spans="1:2" ht="15">
      <c r="A12087" s="629" t="s">
        <v>12385</v>
      </c>
      <c r="B12087" s="630">
        <v>572</v>
      </c>
    </row>
    <row r="12088" spans="1:2" ht="15">
      <c r="A12088" s="629" t="s">
        <v>12386</v>
      </c>
      <c r="B12088" s="630">
        <v>563.25</v>
      </c>
    </row>
    <row r="12089" spans="1:2" ht="15">
      <c r="A12089" s="629" t="s">
        <v>12387</v>
      </c>
      <c r="B12089" s="630">
        <v>83.7</v>
      </c>
    </row>
    <row r="12090" spans="1:2" ht="15">
      <c r="A12090" s="629" t="s">
        <v>12388</v>
      </c>
      <c r="B12090" s="630">
        <v>79.47</v>
      </c>
    </row>
    <row r="12091" spans="1:2" ht="15">
      <c r="A12091" s="629" t="s">
        <v>12389</v>
      </c>
      <c r="B12091" s="630">
        <v>88.76</v>
      </c>
    </row>
    <row r="12092" spans="1:2" ht="15">
      <c r="A12092" s="629" t="s">
        <v>12390</v>
      </c>
      <c r="B12092" s="630">
        <v>80.83</v>
      </c>
    </row>
    <row r="12093" spans="1:2" ht="15">
      <c r="A12093" s="629" t="s">
        <v>12391</v>
      </c>
      <c r="B12093" s="630">
        <v>118.46</v>
      </c>
    </row>
    <row r="12094" spans="1:2" ht="15">
      <c r="A12094" s="629" t="s">
        <v>12392</v>
      </c>
      <c r="B12094" s="630">
        <v>106.56</v>
      </c>
    </row>
    <row r="12095" spans="1:2" ht="15">
      <c r="A12095" s="629" t="s">
        <v>12393</v>
      </c>
      <c r="B12095" s="630">
        <v>148.15</v>
      </c>
    </row>
    <row r="12096" spans="1:2" ht="15">
      <c r="A12096" s="629" t="s">
        <v>12394</v>
      </c>
      <c r="B12096" s="630">
        <v>132.29</v>
      </c>
    </row>
    <row r="12097" spans="1:2" ht="15">
      <c r="A12097" s="629" t="s">
        <v>12395</v>
      </c>
      <c r="B12097" s="630">
        <v>308.58999999999997</v>
      </c>
    </row>
    <row r="12098" spans="1:2" ht="15">
      <c r="A12098" s="629" t="s">
        <v>12396</v>
      </c>
      <c r="B12098" s="630">
        <v>290.49</v>
      </c>
    </row>
    <row r="12099" spans="1:2" ht="15">
      <c r="A12099" s="629" t="s">
        <v>12397</v>
      </c>
      <c r="B12099" s="630">
        <v>123.23</v>
      </c>
    </row>
    <row r="12100" spans="1:2" ht="15">
      <c r="A12100" s="629" t="s">
        <v>12398</v>
      </c>
      <c r="B12100" s="630">
        <v>122.41</v>
      </c>
    </row>
    <row r="12101" spans="1:2" ht="15">
      <c r="A12101" s="629" t="s">
        <v>12399</v>
      </c>
      <c r="B12101" s="630">
        <v>114.17</v>
      </c>
    </row>
    <row r="12102" spans="1:2" ht="15">
      <c r="A12102" s="629" t="s">
        <v>12400</v>
      </c>
      <c r="B12102" s="630">
        <v>113.35</v>
      </c>
    </row>
    <row r="12103" spans="1:2" ht="15">
      <c r="A12103" s="629" t="s">
        <v>12401</v>
      </c>
      <c r="B12103" s="630">
        <v>114.17</v>
      </c>
    </row>
    <row r="12104" spans="1:2" ht="15">
      <c r="A12104" s="629" t="s">
        <v>12402</v>
      </c>
      <c r="B12104" s="630">
        <v>113.35</v>
      </c>
    </row>
    <row r="12105" spans="1:2" ht="15">
      <c r="A12105" s="629" t="s">
        <v>23613</v>
      </c>
      <c r="B12105" s="630">
        <v>110</v>
      </c>
    </row>
    <row r="12106" spans="1:2" ht="15">
      <c r="A12106" s="629" t="s">
        <v>23614</v>
      </c>
      <c r="B12106" s="630">
        <v>109.18</v>
      </c>
    </row>
    <row r="12107" spans="1:2" ht="15">
      <c r="A12107" s="629" t="s">
        <v>12403</v>
      </c>
      <c r="B12107" s="630">
        <v>178.16</v>
      </c>
    </row>
    <row r="12108" spans="1:2" ht="15">
      <c r="A12108" s="629" t="s">
        <v>12404</v>
      </c>
      <c r="B12108" s="630">
        <v>173.01</v>
      </c>
    </row>
    <row r="12109" spans="1:2" ht="15">
      <c r="A12109" s="629" t="s">
        <v>12405</v>
      </c>
      <c r="B12109" s="630">
        <v>33.25</v>
      </c>
    </row>
    <row r="12110" spans="1:2" ht="15">
      <c r="A12110" s="629" t="s">
        <v>12406</v>
      </c>
      <c r="B12110" s="630">
        <v>29.26</v>
      </c>
    </row>
    <row r="12111" spans="1:2" ht="15">
      <c r="A12111" s="629" t="s">
        <v>12407</v>
      </c>
      <c r="B12111" s="630">
        <v>30.29</v>
      </c>
    </row>
    <row r="12112" spans="1:2" ht="15">
      <c r="A12112" s="629" t="s">
        <v>12408</v>
      </c>
      <c r="B12112" s="630">
        <v>26.7</v>
      </c>
    </row>
    <row r="12113" spans="1:2" ht="15">
      <c r="A12113" s="629" t="s">
        <v>12409</v>
      </c>
      <c r="B12113" s="630">
        <v>45.91</v>
      </c>
    </row>
    <row r="12114" spans="1:2" ht="15">
      <c r="A12114" s="629" t="s">
        <v>12410</v>
      </c>
      <c r="B12114" s="630">
        <v>40.840000000000003</v>
      </c>
    </row>
    <row r="12115" spans="1:2" ht="15">
      <c r="A12115" s="629" t="s">
        <v>12411</v>
      </c>
      <c r="B12115" s="630">
        <v>49.41</v>
      </c>
    </row>
    <row r="12116" spans="1:2" ht="15">
      <c r="A12116" s="629" t="s">
        <v>12412</v>
      </c>
      <c r="B12116" s="630">
        <v>43.95</v>
      </c>
    </row>
    <row r="12117" spans="1:2" ht="15">
      <c r="A12117" s="629" t="s">
        <v>12413</v>
      </c>
      <c r="B12117" s="630">
        <v>44.81</v>
      </c>
    </row>
    <row r="12118" spans="1:2" ht="15">
      <c r="A12118" s="629" t="s">
        <v>12414</v>
      </c>
      <c r="B12118" s="630">
        <v>39.29</v>
      </c>
    </row>
    <row r="12119" spans="1:2" ht="15">
      <c r="A12119" s="629" t="s">
        <v>12415</v>
      </c>
      <c r="B12119" s="630">
        <v>41.15</v>
      </c>
    </row>
    <row r="12120" spans="1:2" ht="15">
      <c r="A12120" s="629" t="s">
        <v>12416</v>
      </c>
      <c r="B12120" s="630">
        <v>36.119999999999997</v>
      </c>
    </row>
    <row r="12121" spans="1:2" ht="15">
      <c r="A12121" s="629" t="s">
        <v>12417</v>
      </c>
      <c r="B12121" s="630">
        <v>16.05</v>
      </c>
    </row>
    <row r="12122" spans="1:2" ht="15">
      <c r="A12122" s="629" t="s">
        <v>12418</v>
      </c>
      <c r="B12122" s="630">
        <v>14</v>
      </c>
    </row>
    <row r="12123" spans="1:2" ht="15">
      <c r="A12123" s="629" t="s">
        <v>12419</v>
      </c>
      <c r="B12123" s="630">
        <v>22.76</v>
      </c>
    </row>
    <row r="12124" spans="1:2" ht="15">
      <c r="A12124" s="629" t="s">
        <v>12420</v>
      </c>
      <c r="B12124" s="630">
        <v>20.3</v>
      </c>
    </row>
    <row r="12125" spans="1:2" ht="15">
      <c r="A12125" s="629" t="s">
        <v>12421</v>
      </c>
      <c r="B12125" s="630">
        <v>13.06</v>
      </c>
    </row>
    <row r="12126" spans="1:2" ht="15">
      <c r="A12126" s="629" t="s">
        <v>12422</v>
      </c>
      <c r="B12126" s="630">
        <v>11.36</v>
      </c>
    </row>
    <row r="12127" spans="1:2" ht="15">
      <c r="A12127" s="629" t="s">
        <v>12423</v>
      </c>
      <c r="B12127" s="630">
        <v>30.31</v>
      </c>
    </row>
    <row r="12128" spans="1:2" ht="15">
      <c r="A12128" s="629" t="s">
        <v>12424</v>
      </c>
      <c r="B12128" s="630">
        <v>26.82</v>
      </c>
    </row>
    <row r="12129" spans="1:2" ht="15">
      <c r="A12129" s="629" t="s">
        <v>12425</v>
      </c>
      <c r="B12129" s="630">
        <v>52.6</v>
      </c>
    </row>
    <row r="12130" spans="1:2" ht="15">
      <c r="A12130" s="629" t="s">
        <v>12426</v>
      </c>
      <c r="B12130" s="630">
        <v>46.69</v>
      </c>
    </row>
    <row r="12131" spans="1:2" ht="15">
      <c r="A12131" s="629" t="s">
        <v>12427</v>
      </c>
      <c r="B12131" s="630">
        <v>13.91</v>
      </c>
    </row>
    <row r="12132" spans="1:2" ht="15">
      <c r="A12132" s="629" t="s">
        <v>12428</v>
      </c>
      <c r="B12132" s="630">
        <v>12.11</v>
      </c>
    </row>
    <row r="12133" spans="1:2" ht="15">
      <c r="A12133" s="629" t="s">
        <v>12429</v>
      </c>
      <c r="B12133" s="630">
        <v>15.29</v>
      </c>
    </row>
    <row r="12134" spans="1:2" ht="15">
      <c r="A12134" s="629" t="s">
        <v>12430</v>
      </c>
      <c r="B12134" s="630">
        <v>13.36</v>
      </c>
    </row>
    <row r="12135" spans="1:2" ht="15">
      <c r="A12135" s="629" t="s">
        <v>12431</v>
      </c>
      <c r="B12135" s="630">
        <v>25.22</v>
      </c>
    </row>
    <row r="12136" spans="1:2" ht="15">
      <c r="A12136" s="629" t="s">
        <v>12432</v>
      </c>
      <c r="B12136" s="630">
        <v>22.14</v>
      </c>
    </row>
    <row r="12137" spans="1:2" ht="15">
      <c r="A12137" s="629" t="s">
        <v>12433</v>
      </c>
      <c r="B12137" s="630">
        <v>15.58</v>
      </c>
    </row>
    <row r="12138" spans="1:2" ht="15">
      <c r="A12138" s="629" t="s">
        <v>12434</v>
      </c>
      <c r="B12138" s="630">
        <v>13.77</v>
      </c>
    </row>
    <row r="12139" spans="1:2" ht="15">
      <c r="A12139" s="629" t="s">
        <v>12435</v>
      </c>
      <c r="B12139" s="630">
        <v>18.739999999999998</v>
      </c>
    </row>
    <row r="12140" spans="1:2" ht="15">
      <c r="A12140" s="629" t="s">
        <v>12436</v>
      </c>
      <c r="B12140" s="630">
        <v>16.649999999999999</v>
      </c>
    </row>
    <row r="12141" spans="1:2" ht="15">
      <c r="A12141" s="629" t="s">
        <v>12437</v>
      </c>
      <c r="B12141" s="630">
        <v>21.91</v>
      </c>
    </row>
    <row r="12142" spans="1:2" ht="15">
      <c r="A12142" s="629" t="s">
        <v>12438</v>
      </c>
      <c r="B12142" s="630">
        <v>19.53</v>
      </c>
    </row>
    <row r="12143" spans="1:2" ht="15">
      <c r="A12143" s="629" t="s">
        <v>12439</v>
      </c>
      <c r="B12143" s="630">
        <v>25.07</v>
      </c>
    </row>
    <row r="12144" spans="1:2" ht="15">
      <c r="A12144" s="629" t="s">
        <v>12440</v>
      </c>
      <c r="B12144" s="630">
        <v>22.42</v>
      </c>
    </row>
    <row r="12145" spans="1:2" ht="15">
      <c r="A12145" s="629" t="s">
        <v>12441</v>
      </c>
      <c r="B12145" s="630">
        <v>28.24</v>
      </c>
    </row>
    <row r="12146" spans="1:2" ht="15">
      <c r="A12146" s="629" t="s">
        <v>12442</v>
      </c>
      <c r="B12146" s="630">
        <v>25.3</v>
      </c>
    </row>
    <row r="12147" spans="1:2" ht="15">
      <c r="A12147" s="629" t="s">
        <v>12443</v>
      </c>
      <c r="B12147" s="630">
        <v>31.4</v>
      </c>
    </row>
    <row r="12148" spans="1:2" ht="15">
      <c r="A12148" s="629" t="s">
        <v>12444</v>
      </c>
      <c r="B12148" s="630">
        <v>28.18</v>
      </c>
    </row>
    <row r="12149" spans="1:2" ht="15">
      <c r="A12149" s="629" t="s">
        <v>12445</v>
      </c>
      <c r="B12149" s="630">
        <v>34.57</v>
      </c>
    </row>
    <row r="12150" spans="1:2" ht="15">
      <c r="A12150" s="629" t="s">
        <v>12446</v>
      </c>
      <c r="B12150" s="630">
        <v>31.06</v>
      </c>
    </row>
    <row r="12151" spans="1:2" ht="15">
      <c r="A12151" s="629" t="s">
        <v>12447</v>
      </c>
      <c r="B12151" s="630">
        <v>40.9</v>
      </c>
    </row>
    <row r="12152" spans="1:2" ht="15">
      <c r="A12152" s="629" t="s">
        <v>12448</v>
      </c>
      <c r="B12152" s="630">
        <v>36.82</v>
      </c>
    </row>
    <row r="12153" spans="1:2" ht="15">
      <c r="A12153" s="629" t="s">
        <v>12449</v>
      </c>
      <c r="B12153" s="630">
        <v>47.23</v>
      </c>
    </row>
    <row r="12154" spans="1:2" ht="15">
      <c r="A12154" s="629" t="s">
        <v>12450</v>
      </c>
      <c r="B12154" s="630">
        <v>42.58</v>
      </c>
    </row>
    <row r="12155" spans="1:2" ht="15">
      <c r="A12155" s="629" t="s">
        <v>12451</v>
      </c>
      <c r="B12155" s="630">
        <v>50.4</v>
      </c>
    </row>
    <row r="12156" spans="1:2" ht="15">
      <c r="A12156" s="629" t="s">
        <v>12452</v>
      </c>
      <c r="B12156" s="630">
        <v>45.46</v>
      </c>
    </row>
    <row r="12157" spans="1:2" ht="15">
      <c r="A12157" s="629" t="s">
        <v>12453</v>
      </c>
      <c r="B12157" s="630">
        <v>59.89</v>
      </c>
    </row>
    <row r="12158" spans="1:2" ht="15">
      <c r="A12158" s="629" t="s">
        <v>12454</v>
      </c>
      <c r="B12158" s="630">
        <v>54.11</v>
      </c>
    </row>
    <row r="12159" spans="1:2" ht="15">
      <c r="A12159" s="629" t="s">
        <v>12455</v>
      </c>
      <c r="B12159" s="630">
        <v>46.14</v>
      </c>
    </row>
    <row r="12160" spans="1:2" ht="15">
      <c r="A12160" s="629" t="s">
        <v>12456</v>
      </c>
      <c r="B12160" s="630">
        <v>40.65</v>
      </c>
    </row>
    <row r="12161" spans="1:2" ht="15">
      <c r="A12161" s="629" t="s">
        <v>12457</v>
      </c>
      <c r="B12161" s="630">
        <v>72.040000000000006</v>
      </c>
    </row>
    <row r="12162" spans="1:2" ht="15">
      <c r="A12162" s="629" t="s">
        <v>12458</v>
      </c>
      <c r="B12162" s="630">
        <v>65.95</v>
      </c>
    </row>
    <row r="12163" spans="1:2" ht="15">
      <c r="A12163" s="629" t="s">
        <v>12459</v>
      </c>
      <c r="B12163" s="630">
        <v>81.150000000000006</v>
      </c>
    </row>
    <row r="12164" spans="1:2" ht="15">
      <c r="A12164" s="629" t="s">
        <v>12460</v>
      </c>
      <c r="B12164" s="630">
        <v>74.36</v>
      </c>
    </row>
    <row r="12165" spans="1:2" ht="15">
      <c r="A12165" s="629" t="s">
        <v>12461</v>
      </c>
      <c r="B12165" s="630">
        <v>9.61</v>
      </c>
    </row>
    <row r="12166" spans="1:2" ht="15">
      <c r="A12166" s="629" t="s">
        <v>12462</v>
      </c>
      <c r="B12166" s="630">
        <v>8.52</v>
      </c>
    </row>
    <row r="12167" spans="1:2" ht="15">
      <c r="A12167" s="629" t="s">
        <v>12463</v>
      </c>
      <c r="B12167" s="630">
        <v>59.28</v>
      </c>
    </row>
    <row r="12168" spans="1:2" ht="15">
      <c r="A12168" s="629" t="s">
        <v>12464</v>
      </c>
      <c r="B12168" s="630">
        <v>52.78</v>
      </c>
    </row>
    <row r="12169" spans="1:2" ht="15">
      <c r="A12169" s="629" t="s">
        <v>12465</v>
      </c>
      <c r="B12169" s="630">
        <v>56.75</v>
      </c>
    </row>
    <row r="12170" spans="1:2" ht="15">
      <c r="A12170" s="629" t="s">
        <v>12466</v>
      </c>
      <c r="B12170" s="630">
        <v>50.71</v>
      </c>
    </row>
    <row r="12171" spans="1:2" ht="15">
      <c r="A12171" s="629" t="s">
        <v>12467</v>
      </c>
      <c r="B12171" s="630">
        <v>50.33</v>
      </c>
    </row>
    <row r="12172" spans="1:2" ht="15">
      <c r="A12172" s="629" t="s">
        <v>12468</v>
      </c>
      <c r="B12172" s="630">
        <v>44.66</v>
      </c>
    </row>
    <row r="12173" spans="1:2" ht="15">
      <c r="A12173" s="629" t="s">
        <v>12469</v>
      </c>
      <c r="B12173" s="630">
        <v>31.96</v>
      </c>
    </row>
    <row r="12174" spans="1:2" ht="15">
      <c r="A12174" s="629" t="s">
        <v>12470</v>
      </c>
      <c r="B12174" s="630">
        <v>28.54</v>
      </c>
    </row>
    <row r="12175" spans="1:2" ht="15">
      <c r="A12175" s="629" t="s">
        <v>12471</v>
      </c>
      <c r="B12175" s="630">
        <v>91.54</v>
      </c>
    </row>
    <row r="12176" spans="1:2" ht="15">
      <c r="A12176" s="629" t="s">
        <v>12472</v>
      </c>
      <c r="B12176" s="630">
        <v>81.349999999999994</v>
      </c>
    </row>
    <row r="12177" spans="1:2" ht="15">
      <c r="A12177" s="629" t="s">
        <v>12473</v>
      </c>
      <c r="B12177" s="630">
        <v>87.75</v>
      </c>
    </row>
    <row r="12178" spans="1:2" ht="15">
      <c r="A12178" s="629" t="s">
        <v>12474</v>
      </c>
      <c r="B12178" s="630">
        <v>77.489999999999995</v>
      </c>
    </row>
    <row r="12179" spans="1:2" ht="15">
      <c r="A12179" s="629" t="s">
        <v>12475</v>
      </c>
      <c r="B12179" s="630">
        <v>91.54</v>
      </c>
    </row>
    <row r="12180" spans="1:2" ht="15">
      <c r="A12180" s="629" t="s">
        <v>12476</v>
      </c>
      <c r="B12180" s="630">
        <v>81.349999999999994</v>
      </c>
    </row>
    <row r="12181" spans="1:2" ht="15">
      <c r="A12181" s="629" t="s">
        <v>12477</v>
      </c>
      <c r="B12181" s="630">
        <v>87.75</v>
      </c>
    </row>
    <row r="12182" spans="1:2" ht="15">
      <c r="A12182" s="629" t="s">
        <v>12478</v>
      </c>
      <c r="B12182" s="630">
        <v>77.489999999999995</v>
      </c>
    </row>
    <row r="12183" spans="1:2" ht="15">
      <c r="A12183" s="629" t="s">
        <v>12479</v>
      </c>
      <c r="B12183" s="630">
        <v>47.28</v>
      </c>
    </row>
    <row r="12184" spans="1:2" ht="15">
      <c r="A12184" s="629" t="s">
        <v>12480</v>
      </c>
      <c r="B12184" s="630">
        <v>41.27</v>
      </c>
    </row>
    <row r="12185" spans="1:2" ht="15">
      <c r="A12185" s="629" t="s">
        <v>12481</v>
      </c>
      <c r="B12185" s="630">
        <v>24.11</v>
      </c>
    </row>
    <row r="12186" spans="1:2" ht="15">
      <c r="A12186" s="629" t="s">
        <v>12482</v>
      </c>
      <c r="B12186" s="630">
        <v>21.1</v>
      </c>
    </row>
    <row r="12187" spans="1:2" ht="15">
      <c r="A12187" s="629" t="s">
        <v>12483</v>
      </c>
      <c r="B12187" s="630">
        <v>59.4</v>
      </c>
    </row>
    <row r="12188" spans="1:2" ht="15">
      <c r="A12188" s="629" t="s">
        <v>12484</v>
      </c>
      <c r="B12188" s="630">
        <v>51.86</v>
      </c>
    </row>
    <row r="12189" spans="1:2" ht="15">
      <c r="A12189" s="629" t="s">
        <v>12485</v>
      </c>
      <c r="B12189" s="630">
        <v>17.920000000000002</v>
      </c>
    </row>
    <row r="12190" spans="1:2" ht="15">
      <c r="A12190" s="629" t="s">
        <v>12486</v>
      </c>
      <c r="B12190" s="630">
        <v>15.79</v>
      </c>
    </row>
    <row r="12191" spans="1:2" ht="15">
      <c r="A12191" s="629" t="s">
        <v>12487</v>
      </c>
      <c r="B12191" s="630">
        <v>21.29</v>
      </c>
    </row>
    <row r="12192" spans="1:2" ht="15">
      <c r="A12192" s="629" t="s">
        <v>12488</v>
      </c>
      <c r="B12192" s="630">
        <v>18.77</v>
      </c>
    </row>
    <row r="12193" spans="1:2" ht="15">
      <c r="A12193" s="629" t="s">
        <v>12489</v>
      </c>
      <c r="B12193" s="630">
        <v>28.48</v>
      </c>
    </row>
    <row r="12194" spans="1:2" ht="15">
      <c r="A12194" s="629" t="s">
        <v>12490</v>
      </c>
      <c r="B12194" s="630">
        <v>25.23</v>
      </c>
    </row>
    <row r="12195" spans="1:2" ht="15">
      <c r="A12195" s="629" t="s">
        <v>12491</v>
      </c>
      <c r="B12195" s="630">
        <v>49.54</v>
      </c>
    </row>
    <row r="12196" spans="1:2" ht="15">
      <c r="A12196" s="629" t="s">
        <v>12492</v>
      </c>
      <c r="B12196" s="630">
        <v>43.52</v>
      </c>
    </row>
    <row r="12197" spans="1:2" ht="15">
      <c r="A12197" s="629" t="s">
        <v>12493</v>
      </c>
      <c r="B12197" s="630">
        <v>24.2</v>
      </c>
    </row>
    <row r="12198" spans="1:2" ht="15">
      <c r="A12198" s="629" t="s">
        <v>12494</v>
      </c>
      <c r="B12198" s="630">
        <v>21.62</v>
      </c>
    </row>
    <row r="12199" spans="1:2" ht="15">
      <c r="A12199" s="629" t="s">
        <v>12495</v>
      </c>
      <c r="B12199" s="630">
        <v>74.290000000000006</v>
      </c>
    </row>
    <row r="12200" spans="1:2" ht="15">
      <c r="A12200" s="629" t="s">
        <v>12496</v>
      </c>
      <c r="B12200" s="630">
        <v>68.28</v>
      </c>
    </row>
    <row r="12201" spans="1:2" ht="15">
      <c r="A12201" s="629" t="s">
        <v>12497</v>
      </c>
      <c r="B12201" s="630">
        <v>78.349999999999994</v>
      </c>
    </row>
    <row r="12202" spans="1:2" ht="15">
      <c r="A12202" s="629" t="s">
        <v>12498</v>
      </c>
      <c r="B12202" s="630">
        <v>72.400000000000006</v>
      </c>
    </row>
    <row r="12203" spans="1:2" ht="15">
      <c r="A12203" s="629" t="s">
        <v>12499</v>
      </c>
      <c r="B12203" s="630">
        <v>92.41</v>
      </c>
    </row>
    <row r="12204" spans="1:2" ht="15">
      <c r="A12204" s="629" t="s">
        <v>12500</v>
      </c>
      <c r="B12204" s="630">
        <v>85.37</v>
      </c>
    </row>
    <row r="12205" spans="1:2" ht="15">
      <c r="A12205" s="629" t="s">
        <v>12501</v>
      </c>
      <c r="B12205" s="630">
        <v>96.47</v>
      </c>
    </row>
    <row r="12206" spans="1:2" ht="15">
      <c r="A12206" s="629" t="s">
        <v>12502</v>
      </c>
      <c r="B12206" s="630">
        <v>89.49</v>
      </c>
    </row>
    <row r="12207" spans="1:2" ht="15">
      <c r="A12207" s="629" t="s">
        <v>12503</v>
      </c>
      <c r="B12207" s="630">
        <v>122.88</v>
      </c>
    </row>
    <row r="12208" spans="1:2" ht="15">
      <c r="A12208" s="629" t="s">
        <v>12504</v>
      </c>
      <c r="B12208" s="630">
        <v>116.88</v>
      </c>
    </row>
    <row r="12209" spans="1:2" ht="15">
      <c r="A12209" s="629" t="s">
        <v>12505</v>
      </c>
      <c r="B12209" s="630">
        <v>126.94</v>
      </c>
    </row>
    <row r="12210" spans="1:2" ht="15">
      <c r="A12210" s="629" t="s">
        <v>12506</v>
      </c>
      <c r="B12210" s="630">
        <v>120.99</v>
      </c>
    </row>
    <row r="12211" spans="1:2" ht="15">
      <c r="A12211" s="629" t="s">
        <v>12507</v>
      </c>
      <c r="B12211" s="630">
        <v>62.82</v>
      </c>
    </row>
    <row r="12212" spans="1:2" ht="15">
      <c r="A12212" s="629" t="s">
        <v>12508</v>
      </c>
      <c r="B12212" s="630">
        <v>57.59</v>
      </c>
    </row>
    <row r="12213" spans="1:2" ht="15">
      <c r="A12213" s="629" t="s">
        <v>12509</v>
      </c>
      <c r="B12213" s="630">
        <v>66.88</v>
      </c>
    </row>
    <row r="12214" spans="1:2" ht="15">
      <c r="A12214" s="629" t="s">
        <v>12510</v>
      </c>
      <c r="B12214" s="630">
        <v>61.71</v>
      </c>
    </row>
    <row r="12215" spans="1:2" ht="15">
      <c r="A12215" s="629" t="s">
        <v>12511</v>
      </c>
      <c r="B12215" s="630">
        <v>54.41</v>
      </c>
    </row>
    <row r="12216" spans="1:2" ht="15">
      <c r="A12216" s="629" t="s">
        <v>12512</v>
      </c>
      <c r="B12216" s="630">
        <v>50.05</v>
      </c>
    </row>
    <row r="12217" spans="1:2" ht="15">
      <c r="A12217" s="629" t="s">
        <v>12513</v>
      </c>
      <c r="B12217" s="630">
        <v>62.5</v>
      </c>
    </row>
    <row r="12218" spans="1:2" ht="15">
      <c r="A12218" s="629" t="s">
        <v>12514</v>
      </c>
      <c r="B12218" s="630">
        <v>57.56</v>
      </c>
    </row>
    <row r="12219" spans="1:2" ht="15">
      <c r="A12219" s="629" t="s">
        <v>12515</v>
      </c>
      <c r="B12219" s="630">
        <v>31.8</v>
      </c>
    </row>
    <row r="12220" spans="1:2" ht="15">
      <c r="A12220" s="629" t="s">
        <v>12516</v>
      </c>
      <c r="B12220" s="630">
        <v>28.42</v>
      </c>
    </row>
    <row r="12221" spans="1:2" ht="15">
      <c r="A12221" s="629" t="s">
        <v>12517</v>
      </c>
      <c r="B12221" s="630">
        <v>31.45</v>
      </c>
    </row>
    <row r="12222" spans="1:2" ht="15">
      <c r="A12222" s="629" t="s">
        <v>12518</v>
      </c>
      <c r="B12222" s="630">
        <v>28.21</v>
      </c>
    </row>
    <row r="12223" spans="1:2" ht="15">
      <c r="A12223" s="629" t="s">
        <v>12519</v>
      </c>
      <c r="B12223" s="630">
        <v>36.06</v>
      </c>
    </row>
    <row r="12224" spans="1:2" ht="15">
      <c r="A12224" s="629" t="s">
        <v>12520</v>
      </c>
      <c r="B12224" s="630">
        <v>32.520000000000003</v>
      </c>
    </row>
    <row r="12225" spans="1:2" ht="15">
      <c r="A12225" s="629" t="s">
        <v>12521</v>
      </c>
      <c r="B12225" s="630">
        <v>35.75</v>
      </c>
    </row>
    <row r="12226" spans="1:2" ht="15">
      <c r="A12226" s="629" t="s">
        <v>12522</v>
      </c>
      <c r="B12226" s="630">
        <v>32.39</v>
      </c>
    </row>
    <row r="12227" spans="1:2" ht="15">
      <c r="A12227" s="629" t="s">
        <v>12523</v>
      </c>
      <c r="B12227" s="630">
        <v>55.42</v>
      </c>
    </row>
    <row r="12228" spans="1:2" ht="15">
      <c r="A12228" s="629" t="s">
        <v>12524</v>
      </c>
      <c r="B12228" s="630">
        <v>49.44</v>
      </c>
    </row>
    <row r="12229" spans="1:2" ht="15">
      <c r="A12229" s="629" t="s">
        <v>12525</v>
      </c>
      <c r="B12229" s="630">
        <v>153.06</v>
      </c>
    </row>
    <row r="12230" spans="1:2" ht="15">
      <c r="A12230" s="629" t="s">
        <v>12526</v>
      </c>
      <c r="B12230" s="630">
        <v>147.4</v>
      </c>
    </row>
    <row r="12231" spans="1:2" ht="15">
      <c r="A12231" s="629" t="s">
        <v>12527</v>
      </c>
      <c r="B12231" s="630">
        <v>162.02000000000001</v>
      </c>
    </row>
    <row r="12232" spans="1:2" ht="15">
      <c r="A12232" s="629" t="s">
        <v>12528</v>
      </c>
      <c r="B12232" s="630">
        <v>155.52000000000001</v>
      </c>
    </row>
    <row r="12233" spans="1:2" ht="15">
      <c r="A12233" s="629" t="s">
        <v>12529</v>
      </c>
      <c r="B12233" s="630">
        <v>145.22999999999999</v>
      </c>
    </row>
    <row r="12234" spans="1:2" ht="15">
      <c r="A12234" s="629" t="s">
        <v>12530</v>
      </c>
      <c r="B12234" s="630">
        <v>139.56</v>
      </c>
    </row>
    <row r="12235" spans="1:2" ht="15">
      <c r="A12235" s="629" t="s">
        <v>12531</v>
      </c>
      <c r="B12235" s="630">
        <v>38.33</v>
      </c>
    </row>
    <row r="12236" spans="1:2" ht="15">
      <c r="A12236" s="629" t="s">
        <v>12532</v>
      </c>
      <c r="B12236" s="630">
        <v>34.950000000000003</v>
      </c>
    </row>
    <row r="12237" spans="1:2" ht="15">
      <c r="A12237" s="629" t="s">
        <v>12533</v>
      </c>
      <c r="B12237" s="630">
        <v>37.89</v>
      </c>
    </row>
    <row r="12238" spans="1:2" ht="15">
      <c r="A12238" s="629" t="s">
        <v>12534</v>
      </c>
      <c r="B12238" s="630">
        <v>34.659999999999997</v>
      </c>
    </row>
    <row r="12239" spans="1:2" ht="15">
      <c r="A12239" s="629" t="s">
        <v>12535</v>
      </c>
      <c r="B12239" s="630">
        <v>97.14</v>
      </c>
    </row>
    <row r="12240" spans="1:2" ht="15">
      <c r="A12240" s="629" t="s">
        <v>12536</v>
      </c>
      <c r="B12240" s="630">
        <v>90.64</v>
      </c>
    </row>
    <row r="12241" spans="1:2" ht="15">
      <c r="A12241" s="629" t="s">
        <v>12537</v>
      </c>
      <c r="B12241" s="630">
        <v>88.18</v>
      </c>
    </row>
    <row r="12242" spans="1:2" ht="15">
      <c r="A12242" s="629" t="s">
        <v>12538</v>
      </c>
      <c r="B12242" s="630">
        <v>82.52</v>
      </c>
    </row>
    <row r="12243" spans="1:2" ht="15">
      <c r="A12243" s="629" t="s">
        <v>12539</v>
      </c>
      <c r="B12243" s="630">
        <v>80.349999999999994</v>
      </c>
    </row>
    <row r="12244" spans="1:2" ht="15">
      <c r="A12244" s="629" t="s">
        <v>12540</v>
      </c>
      <c r="B12244" s="630">
        <v>74.680000000000007</v>
      </c>
    </row>
    <row r="12245" spans="1:2" ht="15">
      <c r="A12245" s="629" t="s">
        <v>12541</v>
      </c>
      <c r="B12245" s="630">
        <v>118.13</v>
      </c>
    </row>
    <row r="12246" spans="1:2" ht="15">
      <c r="A12246" s="629" t="s">
        <v>12542</v>
      </c>
      <c r="B12246" s="630">
        <v>111.63</v>
      </c>
    </row>
    <row r="12247" spans="1:2" ht="15">
      <c r="A12247" s="629" t="s">
        <v>12543</v>
      </c>
      <c r="B12247" s="630">
        <v>101.34</v>
      </c>
    </row>
    <row r="12248" spans="1:2" ht="15">
      <c r="A12248" s="629" t="s">
        <v>12544</v>
      </c>
      <c r="B12248" s="630">
        <v>95.67</v>
      </c>
    </row>
    <row r="12249" spans="1:2" ht="15">
      <c r="A12249" s="629" t="s">
        <v>12545</v>
      </c>
      <c r="B12249" s="630">
        <v>118.65</v>
      </c>
    </row>
    <row r="12250" spans="1:2" ht="15">
      <c r="A12250" s="629" t="s">
        <v>12546</v>
      </c>
      <c r="B12250" s="630">
        <v>112.15</v>
      </c>
    </row>
    <row r="12251" spans="1:2" ht="15">
      <c r="A12251" s="629" t="s">
        <v>12547</v>
      </c>
      <c r="B12251" s="630">
        <v>101.86</v>
      </c>
    </row>
    <row r="12252" spans="1:2" ht="15">
      <c r="A12252" s="629" t="s">
        <v>12548</v>
      </c>
      <c r="B12252" s="630">
        <v>96.2</v>
      </c>
    </row>
    <row r="12253" spans="1:2" ht="15">
      <c r="A12253" s="629" t="s">
        <v>12549</v>
      </c>
      <c r="B12253" s="630">
        <v>132.43</v>
      </c>
    </row>
    <row r="12254" spans="1:2" ht="15">
      <c r="A12254" s="629" t="s">
        <v>12550</v>
      </c>
      <c r="B12254" s="630">
        <v>121.58</v>
      </c>
    </row>
    <row r="12255" spans="1:2" ht="15">
      <c r="A12255" s="629" t="s">
        <v>12551</v>
      </c>
      <c r="B12255" s="630">
        <v>369.71</v>
      </c>
    </row>
    <row r="12256" spans="1:2" ht="15">
      <c r="A12256" s="629" t="s">
        <v>12552</v>
      </c>
      <c r="B12256" s="630">
        <v>359.56</v>
      </c>
    </row>
    <row r="12257" spans="1:2" ht="15">
      <c r="A12257" s="629" t="s">
        <v>12553</v>
      </c>
      <c r="B12257" s="630">
        <v>488.36</v>
      </c>
    </row>
    <row r="12258" spans="1:2" ht="15">
      <c r="A12258" s="629" t="s">
        <v>12554</v>
      </c>
      <c r="B12258" s="630">
        <v>478.21</v>
      </c>
    </row>
    <row r="12259" spans="1:2" ht="15">
      <c r="A12259" s="629" t="s">
        <v>12555</v>
      </c>
      <c r="B12259" s="630">
        <v>354.34</v>
      </c>
    </row>
    <row r="12260" spans="1:2" ht="15">
      <c r="A12260" s="629" t="s">
        <v>12556</v>
      </c>
      <c r="B12260" s="630">
        <v>344.47</v>
      </c>
    </row>
    <row r="12261" spans="1:2" ht="15">
      <c r="A12261" s="629" t="s">
        <v>12557</v>
      </c>
      <c r="B12261" s="630">
        <v>472.99</v>
      </c>
    </row>
    <row r="12262" spans="1:2" ht="15">
      <c r="A12262" s="629" t="s">
        <v>12558</v>
      </c>
      <c r="B12262" s="630">
        <v>463.12</v>
      </c>
    </row>
    <row r="12263" spans="1:2" ht="15">
      <c r="A12263" s="629" t="s">
        <v>12559</v>
      </c>
      <c r="B12263" s="630">
        <v>53.79</v>
      </c>
    </row>
    <row r="12264" spans="1:2" ht="15">
      <c r="A12264" s="629" t="s">
        <v>12560</v>
      </c>
      <c r="B12264" s="630">
        <v>50.77</v>
      </c>
    </row>
    <row r="12265" spans="1:2" ht="15">
      <c r="A12265" s="629" t="s">
        <v>12561</v>
      </c>
      <c r="B12265" s="630">
        <v>51.34</v>
      </c>
    </row>
    <row r="12266" spans="1:2" ht="15">
      <c r="A12266" s="629" t="s">
        <v>12562</v>
      </c>
      <c r="B12266" s="630">
        <v>48.41</v>
      </c>
    </row>
    <row r="12267" spans="1:2" ht="15">
      <c r="A12267" s="629" t="s">
        <v>12563</v>
      </c>
      <c r="B12267" s="630">
        <v>71.23</v>
      </c>
    </row>
    <row r="12268" spans="1:2" ht="15">
      <c r="A12268" s="629" t="s">
        <v>12564</v>
      </c>
      <c r="B12268" s="630">
        <v>69.099999999999994</v>
      </c>
    </row>
    <row r="12269" spans="1:2" ht="15">
      <c r="A12269" s="629" t="s">
        <v>12565</v>
      </c>
      <c r="B12269" s="630">
        <v>68.77</v>
      </c>
    </row>
    <row r="12270" spans="1:2" ht="15">
      <c r="A12270" s="629" t="s">
        <v>12566</v>
      </c>
      <c r="B12270" s="630">
        <v>66.69</v>
      </c>
    </row>
    <row r="12271" spans="1:2" ht="15">
      <c r="A12271" s="629" t="s">
        <v>12567</v>
      </c>
      <c r="B12271" s="630">
        <v>79.13</v>
      </c>
    </row>
    <row r="12272" spans="1:2" ht="15">
      <c r="A12272" s="629" t="s">
        <v>12568</v>
      </c>
      <c r="B12272" s="630">
        <v>77</v>
      </c>
    </row>
    <row r="12273" spans="1:2" ht="15">
      <c r="A12273" s="629" t="s">
        <v>12569</v>
      </c>
      <c r="B12273" s="630">
        <v>76.37</v>
      </c>
    </row>
    <row r="12274" spans="1:2" ht="15">
      <c r="A12274" s="629" t="s">
        <v>12570</v>
      </c>
      <c r="B12274" s="630">
        <v>74.290000000000006</v>
      </c>
    </row>
    <row r="12275" spans="1:2" ht="15">
      <c r="A12275" s="629" t="s">
        <v>12571</v>
      </c>
      <c r="B12275" s="630">
        <v>118.63</v>
      </c>
    </row>
    <row r="12276" spans="1:2" ht="15">
      <c r="A12276" s="629" t="s">
        <v>12572</v>
      </c>
      <c r="B12276" s="630">
        <v>116.47</v>
      </c>
    </row>
    <row r="12277" spans="1:2" ht="15">
      <c r="A12277" s="629" t="s">
        <v>12573</v>
      </c>
      <c r="B12277" s="630">
        <v>114.37</v>
      </c>
    </row>
    <row r="12278" spans="1:2" ht="15">
      <c r="A12278" s="629" t="s">
        <v>12574</v>
      </c>
      <c r="B12278" s="630">
        <v>112.29</v>
      </c>
    </row>
    <row r="12279" spans="1:2" ht="15">
      <c r="A12279" s="629" t="s">
        <v>12575</v>
      </c>
      <c r="B12279" s="630">
        <v>198.87</v>
      </c>
    </row>
    <row r="12280" spans="1:2" ht="15">
      <c r="A12280" s="629" t="s">
        <v>12576</v>
      </c>
      <c r="B12280" s="630">
        <v>196.63</v>
      </c>
    </row>
    <row r="12281" spans="1:2" ht="15">
      <c r="A12281" s="629" t="s">
        <v>12577</v>
      </c>
      <c r="B12281" s="630">
        <v>190.37</v>
      </c>
    </row>
    <row r="12282" spans="1:2" ht="15">
      <c r="A12282" s="629" t="s">
        <v>12578</v>
      </c>
      <c r="B12282" s="630">
        <v>188.29</v>
      </c>
    </row>
    <row r="12283" spans="1:2" ht="15">
      <c r="A12283" s="629" t="s">
        <v>12579</v>
      </c>
      <c r="B12283" s="630">
        <v>67.36</v>
      </c>
    </row>
    <row r="12284" spans="1:2" ht="15">
      <c r="A12284" s="629" t="s">
        <v>12580</v>
      </c>
      <c r="B12284" s="630">
        <v>65.14</v>
      </c>
    </row>
    <row r="12285" spans="1:2" ht="15">
      <c r="A12285" s="629" t="s">
        <v>12581</v>
      </c>
      <c r="B12285" s="630">
        <v>63.63</v>
      </c>
    </row>
    <row r="12286" spans="1:2" ht="15">
      <c r="A12286" s="629" t="s">
        <v>12582</v>
      </c>
      <c r="B12286" s="630">
        <v>61.55</v>
      </c>
    </row>
    <row r="12287" spans="1:2" ht="15">
      <c r="A12287" s="629" t="s">
        <v>12583</v>
      </c>
      <c r="B12287" s="630">
        <v>149.77000000000001</v>
      </c>
    </row>
    <row r="12288" spans="1:2" ht="15">
      <c r="A12288" s="629" t="s">
        <v>12584</v>
      </c>
      <c r="B12288" s="630">
        <v>145.52000000000001</v>
      </c>
    </row>
    <row r="12289" spans="1:2" ht="15">
      <c r="A12289" s="629" t="s">
        <v>12585</v>
      </c>
      <c r="B12289" s="630">
        <v>145.15</v>
      </c>
    </row>
    <row r="12290" spans="1:2" ht="15">
      <c r="A12290" s="629" t="s">
        <v>12586</v>
      </c>
      <c r="B12290" s="630">
        <v>140.99</v>
      </c>
    </row>
    <row r="12291" spans="1:2" ht="15">
      <c r="A12291" s="629" t="s">
        <v>12587</v>
      </c>
      <c r="B12291" s="630">
        <v>154.38</v>
      </c>
    </row>
    <row r="12292" spans="1:2" ht="15">
      <c r="A12292" s="629" t="s">
        <v>12588</v>
      </c>
      <c r="B12292" s="630">
        <v>150.12</v>
      </c>
    </row>
    <row r="12293" spans="1:2" ht="15">
      <c r="A12293" s="629" t="s">
        <v>12589</v>
      </c>
      <c r="B12293" s="630">
        <v>148.94999999999999</v>
      </c>
    </row>
    <row r="12294" spans="1:2" ht="15">
      <c r="A12294" s="629" t="s">
        <v>12590</v>
      </c>
      <c r="B12294" s="630">
        <v>144.79</v>
      </c>
    </row>
    <row r="12295" spans="1:2" ht="15">
      <c r="A12295" s="629" t="s">
        <v>12591</v>
      </c>
      <c r="B12295" s="630">
        <v>243.55</v>
      </c>
    </row>
    <row r="12296" spans="1:2" ht="15">
      <c r="A12296" s="629" t="s">
        <v>12592</v>
      </c>
      <c r="B12296" s="630">
        <v>233.4</v>
      </c>
    </row>
    <row r="12297" spans="1:2" ht="15">
      <c r="A12297" s="629" t="s">
        <v>12593</v>
      </c>
      <c r="B12297" s="630">
        <v>231.49</v>
      </c>
    </row>
    <row r="12298" spans="1:2" ht="15">
      <c r="A12298" s="629" t="s">
        <v>12594</v>
      </c>
      <c r="B12298" s="630">
        <v>221.62</v>
      </c>
    </row>
    <row r="12299" spans="1:2" ht="15">
      <c r="A12299" s="629" t="s">
        <v>12595</v>
      </c>
      <c r="B12299" s="630">
        <v>358.01</v>
      </c>
    </row>
    <row r="12300" spans="1:2" ht="15">
      <c r="A12300" s="629" t="s">
        <v>12596</v>
      </c>
      <c r="B12300" s="630">
        <v>350.61</v>
      </c>
    </row>
    <row r="12301" spans="1:2" ht="15">
      <c r="A12301" s="629" t="s">
        <v>12597</v>
      </c>
      <c r="B12301" s="630">
        <v>41.9</v>
      </c>
    </row>
    <row r="12302" spans="1:2" ht="15">
      <c r="A12302" s="629" t="s">
        <v>12598</v>
      </c>
      <c r="B12302" s="630">
        <v>38.909999999999997</v>
      </c>
    </row>
    <row r="12303" spans="1:2" ht="15">
      <c r="A12303" s="629" t="s">
        <v>12599</v>
      </c>
      <c r="B12303" s="630">
        <v>40.53</v>
      </c>
    </row>
    <row r="12304" spans="1:2" ht="15">
      <c r="A12304" s="629" t="s">
        <v>12600</v>
      </c>
      <c r="B12304" s="630">
        <v>37.6</v>
      </c>
    </row>
    <row r="12305" spans="1:2" ht="15">
      <c r="A12305" s="629" t="s">
        <v>12601</v>
      </c>
      <c r="B12305" s="630">
        <v>72.41</v>
      </c>
    </row>
    <row r="12306" spans="1:2" ht="15">
      <c r="A12306" s="629" t="s">
        <v>12602</v>
      </c>
      <c r="B12306" s="630">
        <v>68.260000000000005</v>
      </c>
    </row>
    <row r="12307" spans="1:2" ht="15">
      <c r="A12307" s="629" t="s">
        <v>12603</v>
      </c>
      <c r="B12307" s="630">
        <v>68.11</v>
      </c>
    </row>
    <row r="12308" spans="1:2" ht="15">
      <c r="A12308" s="629" t="s">
        <v>12604</v>
      </c>
      <c r="B12308" s="630">
        <v>64.06</v>
      </c>
    </row>
    <row r="12309" spans="1:2" ht="15">
      <c r="A12309" s="629" t="s">
        <v>12605</v>
      </c>
      <c r="B12309" s="630">
        <v>38.11</v>
      </c>
    </row>
    <row r="12310" spans="1:2" ht="15">
      <c r="A12310" s="629" t="s">
        <v>12606</v>
      </c>
      <c r="B12310" s="630">
        <v>35.86</v>
      </c>
    </row>
    <row r="12311" spans="1:2" ht="15">
      <c r="A12311" s="629" t="s">
        <v>12607</v>
      </c>
      <c r="B12311" s="630">
        <v>34.04</v>
      </c>
    </row>
    <row r="12312" spans="1:2" ht="15">
      <c r="A12312" s="629" t="s">
        <v>12608</v>
      </c>
      <c r="B12312" s="630">
        <v>31.96</v>
      </c>
    </row>
    <row r="12313" spans="1:2" ht="15">
      <c r="A12313" s="629" t="s">
        <v>12609</v>
      </c>
      <c r="B12313" s="630">
        <v>41.6</v>
      </c>
    </row>
    <row r="12314" spans="1:2" ht="15">
      <c r="A12314" s="629" t="s">
        <v>12610</v>
      </c>
      <c r="B12314" s="630">
        <v>39.020000000000003</v>
      </c>
    </row>
    <row r="12315" spans="1:2" ht="15">
      <c r="A12315" s="629" t="s">
        <v>12611</v>
      </c>
      <c r="B12315" s="630">
        <v>38.67</v>
      </c>
    </row>
    <row r="12316" spans="1:2" ht="15">
      <c r="A12316" s="629" t="s">
        <v>12612</v>
      </c>
      <c r="B12316" s="630">
        <v>36.25</v>
      </c>
    </row>
    <row r="12317" spans="1:2" ht="15">
      <c r="A12317" s="629" t="s">
        <v>12613</v>
      </c>
      <c r="B12317" s="630">
        <v>65.739999999999995</v>
      </c>
    </row>
    <row r="12318" spans="1:2" ht="15">
      <c r="A12318" s="629" t="s">
        <v>12614</v>
      </c>
      <c r="B12318" s="630">
        <v>63.42</v>
      </c>
    </row>
    <row r="12319" spans="1:2" ht="15">
      <c r="A12319" s="629" t="s">
        <v>12615</v>
      </c>
      <c r="B12319" s="630">
        <v>63.01</v>
      </c>
    </row>
    <row r="12320" spans="1:2" ht="15">
      <c r="A12320" s="629" t="s">
        <v>12616</v>
      </c>
      <c r="B12320" s="630">
        <v>60.58</v>
      </c>
    </row>
    <row r="12321" spans="1:2" ht="15">
      <c r="A12321" s="629" t="s">
        <v>12617</v>
      </c>
      <c r="B12321" s="630">
        <v>41.12</v>
      </c>
    </row>
    <row r="12322" spans="1:2" ht="15">
      <c r="A12322" s="629" t="s">
        <v>12618</v>
      </c>
      <c r="B12322" s="630">
        <v>39</v>
      </c>
    </row>
    <row r="12323" spans="1:2" ht="15">
      <c r="A12323" s="629" t="s">
        <v>12619</v>
      </c>
      <c r="B12323" s="630">
        <v>39</v>
      </c>
    </row>
    <row r="12324" spans="1:2" ht="15">
      <c r="A12324" s="629" t="s">
        <v>12620</v>
      </c>
      <c r="B12324" s="630">
        <v>36.92</v>
      </c>
    </row>
    <row r="12325" spans="1:2" ht="15">
      <c r="A12325" s="629" t="s">
        <v>12621</v>
      </c>
      <c r="B12325" s="630">
        <v>50.19</v>
      </c>
    </row>
    <row r="12326" spans="1:2" ht="15">
      <c r="A12326" s="629" t="s">
        <v>12622</v>
      </c>
      <c r="B12326" s="630">
        <v>48.07</v>
      </c>
    </row>
    <row r="12327" spans="1:2" ht="15">
      <c r="A12327" s="629" t="s">
        <v>12623</v>
      </c>
      <c r="B12327" s="630">
        <v>47.73</v>
      </c>
    </row>
    <row r="12328" spans="1:2" ht="15">
      <c r="A12328" s="629" t="s">
        <v>12624</v>
      </c>
      <c r="B12328" s="630">
        <v>45.66</v>
      </c>
    </row>
    <row r="12329" spans="1:2" ht="15">
      <c r="A12329" s="629" t="s">
        <v>12625</v>
      </c>
      <c r="B12329" s="630">
        <v>61.37</v>
      </c>
    </row>
    <row r="12330" spans="1:2" ht="15">
      <c r="A12330" s="629" t="s">
        <v>12626</v>
      </c>
      <c r="B12330" s="630">
        <v>59.22</v>
      </c>
    </row>
    <row r="12331" spans="1:2" ht="15">
      <c r="A12331" s="629" t="s">
        <v>12627</v>
      </c>
      <c r="B12331" s="630">
        <v>57.3</v>
      </c>
    </row>
    <row r="12332" spans="1:2" ht="15">
      <c r="A12332" s="629" t="s">
        <v>12628</v>
      </c>
      <c r="B12332" s="630">
        <v>55.22</v>
      </c>
    </row>
    <row r="12333" spans="1:2" ht="15">
      <c r="A12333" s="629" t="s">
        <v>12629</v>
      </c>
      <c r="B12333" s="630">
        <v>531.26</v>
      </c>
    </row>
    <row r="12334" spans="1:2" ht="15">
      <c r="A12334" s="629" t="s">
        <v>12630</v>
      </c>
      <c r="B12334" s="630">
        <v>521.11</v>
      </c>
    </row>
    <row r="12335" spans="1:2" ht="15">
      <c r="A12335" s="629" t="s">
        <v>12631</v>
      </c>
      <c r="B12335" s="630">
        <v>514.99</v>
      </c>
    </row>
    <row r="12336" spans="1:2" ht="15">
      <c r="A12336" s="629" t="s">
        <v>12632</v>
      </c>
      <c r="B12336" s="630">
        <v>505.12</v>
      </c>
    </row>
    <row r="12337" spans="1:2" ht="15">
      <c r="A12337" s="629" t="s">
        <v>12633</v>
      </c>
      <c r="B12337" s="630">
        <v>610.01</v>
      </c>
    </row>
    <row r="12338" spans="1:2" ht="15">
      <c r="A12338" s="629" t="s">
        <v>12634</v>
      </c>
      <c r="B12338" s="630">
        <v>599.86</v>
      </c>
    </row>
    <row r="12339" spans="1:2" ht="15">
      <c r="A12339" s="629" t="s">
        <v>12635</v>
      </c>
      <c r="B12339" s="630">
        <v>593.74</v>
      </c>
    </row>
    <row r="12340" spans="1:2" ht="15">
      <c r="A12340" s="629" t="s">
        <v>12636</v>
      </c>
      <c r="B12340" s="630">
        <v>583.87</v>
      </c>
    </row>
    <row r="12341" spans="1:2" ht="15">
      <c r="A12341" s="629" t="s">
        <v>12637</v>
      </c>
      <c r="B12341" s="630">
        <v>70.31</v>
      </c>
    </row>
    <row r="12342" spans="1:2" ht="15">
      <c r="A12342" s="629" t="s">
        <v>12638</v>
      </c>
      <c r="B12342" s="630">
        <v>67.3</v>
      </c>
    </row>
    <row r="12343" spans="1:2" ht="15">
      <c r="A12343" s="629" t="s">
        <v>12639</v>
      </c>
      <c r="B12343" s="630">
        <v>68.17</v>
      </c>
    </row>
    <row r="12344" spans="1:2" ht="15">
      <c r="A12344" s="629" t="s">
        <v>12640</v>
      </c>
      <c r="B12344" s="630">
        <v>65.239999999999995</v>
      </c>
    </row>
    <row r="12345" spans="1:2" ht="15">
      <c r="A12345" s="629" t="s">
        <v>12641</v>
      </c>
      <c r="B12345" s="630">
        <v>87.22</v>
      </c>
    </row>
    <row r="12346" spans="1:2" ht="15">
      <c r="A12346" s="629" t="s">
        <v>12642</v>
      </c>
      <c r="B12346" s="630">
        <v>85.09</v>
      </c>
    </row>
    <row r="12347" spans="1:2" ht="15">
      <c r="A12347" s="629" t="s">
        <v>12643</v>
      </c>
      <c r="B12347" s="630">
        <v>84.87</v>
      </c>
    </row>
    <row r="12348" spans="1:2" ht="15">
      <c r="A12348" s="629" t="s">
        <v>12644</v>
      </c>
      <c r="B12348" s="630">
        <v>82.79</v>
      </c>
    </row>
    <row r="12349" spans="1:2" ht="15">
      <c r="A12349" s="629" t="s">
        <v>12645</v>
      </c>
      <c r="B12349" s="630">
        <v>97.57</v>
      </c>
    </row>
    <row r="12350" spans="1:2" ht="15">
      <c r="A12350" s="629" t="s">
        <v>12646</v>
      </c>
      <c r="B12350" s="630">
        <v>95.44</v>
      </c>
    </row>
    <row r="12351" spans="1:2" ht="15">
      <c r="A12351" s="629" t="s">
        <v>12647</v>
      </c>
      <c r="B12351" s="630">
        <v>94.77</v>
      </c>
    </row>
    <row r="12352" spans="1:2" ht="15">
      <c r="A12352" s="629" t="s">
        <v>12648</v>
      </c>
      <c r="B12352" s="630">
        <v>92.69</v>
      </c>
    </row>
    <row r="12353" spans="1:2" ht="15">
      <c r="A12353" s="629" t="s">
        <v>12649</v>
      </c>
      <c r="B12353" s="630">
        <v>148.75</v>
      </c>
    </row>
    <row r="12354" spans="1:2" ht="15">
      <c r="A12354" s="629" t="s">
        <v>12650</v>
      </c>
      <c r="B12354" s="630">
        <v>146.59</v>
      </c>
    </row>
    <row r="12355" spans="1:2" ht="15">
      <c r="A12355" s="629" t="s">
        <v>12651</v>
      </c>
      <c r="B12355" s="630">
        <v>144.27000000000001</v>
      </c>
    </row>
    <row r="12356" spans="1:2" ht="15">
      <c r="A12356" s="629" t="s">
        <v>12652</v>
      </c>
      <c r="B12356" s="630">
        <v>142.19</v>
      </c>
    </row>
    <row r="12357" spans="1:2" ht="15">
      <c r="A12357" s="629" t="s">
        <v>12653</v>
      </c>
      <c r="B12357" s="630">
        <v>95.08</v>
      </c>
    </row>
    <row r="12358" spans="1:2" ht="15">
      <c r="A12358" s="629" t="s">
        <v>12654</v>
      </c>
      <c r="B12358" s="630">
        <v>92.86</v>
      </c>
    </row>
    <row r="12359" spans="1:2" ht="15">
      <c r="A12359" s="629" t="s">
        <v>12655</v>
      </c>
      <c r="B12359" s="630">
        <v>91.17</v>
      </c>
    </row>
    <row r="12360" spans="1:2" ht="15">
      <c r="A12360" s="629" t="s">
        <v>12656</v>
      </c>
      <c r="B12360" s="630">
        <v>89.09</v>
      </c>
    </row>
    <row r="12361" spans="1:2" ht="15">
      <c r="A12361" s="629" t="s">
        <v>12657</v>
      </c>
      <c r="B12361" s="630">
        <v>184.02</v>
      </c>
    </row>
    <row r="12362" spans="1:2" ht="15">
      <c r="A12362" s="629" t="s">
        <v>12658</v>
      </c>
      <c r="B12362" s="630">
        <v>179.87</v>
      </c>
    </row>
    <row r="12363" spans="1:2" ht="15">
      <c r="A12363" s="629" t="s">
        <v>12659</v>
      </c>
      <c r="B12363" s="630">
        <v>178.87</v>
      </c>
    </row>
    <row r="12364" spans="1:2" ht="15">
      <c r="A12364" s="629" t="s">
        <v>12660</v>
      </c>
      <c r="B12364" s="630">
        <v>174.82</v>
      </c>
    </row>
    <row r="12365" spans="1:2" ht="15">
      <c r="A12365" s="629" t="s">
        <v>12661</v>
      </c>
      <c r="B12365" s="630">
        <v>189.53</v>
      </c>
    </row>
    <row r="12366" spans="1:2" ht="15">
      <c r="A12366" s="629" t="s">
        <v>12662</v>
      </c>
      <c r="B12366" s="630">
        <v>185.37</v>
      </c>
    </row>
    <row r="12367" spans="1:2" ht="15">
      <c r="A12367" s="629" t="s">
        <v>12663</v>
      </c>
      <c r="B12367" s="630">
        <v>183.82</v>
      </c>
    </row>
    <row r="12368" spans="1:2" ht="15">
      <c r="A12368" s="629" t="s">
        <v>12664</v>
      </c>
      <c r="B12368" s="630">
        <v>179.77</v>
      </c>
    </row>
    <row r="12369" spans="1:2" ht="15">
      <c r="A12369" s="629" t="s">
        <v>12665</v>
      </c>
      <c r="B12369" s="630">
        <v>154.34</v>
      </c>
    </row>
    <row r="12370" spans="1:2" ht="15">
      <c r="A12370" s="629" t="s">
        <v>12666</v>
      </c>
      <c r="B12370" s="630">
        <v>144.47</v>
      </c>
    </row>
    <row r="12371" spans="1:2" ht="15">
      <c r="A12371" s="629" t="s">
        <v>12667</v>
      </c>
      <c r="B12371" s="630">
        <v>145.47</v>
      </c>
    </row>
    <row r="12372" spans="1:2" ht="15">
      <c r="A12372" s="629" t="s">
        <v>12668</v>
      </c>
      <c r="B12372" s="630">
        <v>135.61000000000001</v>
      </c>
    </row>
    <row r="12373" spans="1:2" ht="15">
      <c r="A12373" s="629" t="s">
        <v>12669</v>
      </c>
      <c r="B12373" s="630">
        <v>118.95</v>
      </c>
    </row>
    <row r="12374" spans="1:2" ht="15">
      <c r="A12374" s="629" t="s">
        <v>12670</v>
      </c>
      <c r="B12374" s="630">
        <v>109.09</v>
      </c>
    </row>
    <row r="12375" spans="1:2" ht="15">
      <c r="A12375" s="629" t="s">
        <v>12671</v>
      </c>
      <c r="B12375" s="630">
        <v>110.09</v>
      </c>
    </row>
    <row r="12376" spans="1:2" ht="15">
      <c r="A12376" s="629" t="s">
        <v>12672</v>
      </c>
      <c r="B12376" s="630">
        <v>100.22</v>
      </c>
    </row>
    <row r="12377" spans="1:2" ht="15">
      <c r="A12377" s="629" t="s">
        <v>12673</v>
      </c>
      <c r="B12377" s="630">
        <v>37.340000000000003</v>
      </c>
    </row>
    <row r="12378" spans="1:2" ht="15">
      <c r="A12378" s="629" t="s">
        <v>12674</v>
      </c>
      <c r="B12378" s="630">
        <v>34.33</v>
      </c>
    </row>
    <row r="12379" spans="1:2" ht="15">
      <c r="A12379" s="629" t="s">
        <v>12675</v>
      </c>
      <c r="B12379" s="630">
        <v>32.96</v>
      </c>
    </row>
    <row r="12380" spans="1:2" ht="15">
      <c r="A12380" s="629" t="s">
        <v>12676</v>
      </c>
      <c r="B12380" s="630">
        <v>30.03</v>
      </c>
    </row>
    <row r="12381" spans="1:2" ht="15">
      <c r="A12381" s="629" t="s">
        <v>12677</v>
      </c>
      <c r="B12381" s="630">
        <v>45.18</v>
      </c>
    </row>
    <row r="12382" spans="1:2" ht="15">
      <c r="A12382" s="629" t="s">
        <v>12678</v>
      </c>
      <c r="B12382" s="630">
        <v>41.02</v>
      </c>
    </row>
    <row r="12383" spans="1:2" ht="15">
      <c r="A12383" s="629" t="s">
        <v>12679</v>
      </c>
      <c r="B12383" s="630">
        <v>39.86</v>
      </c>
    </row>
    <row r="12384" spans="1:2" ht="15">
      <c r="A12384" s="629" t="s">
        <v>12680</v>
      </c>
      <c r="B12384" s="630">
        <v>35.81</v>
      </c>
    </row>
    <row r="12385" spans="1:2" ht="15">
      <c r="A12385" s="629" t="s">
        <v>12681</v>
      </c>
      <c r="B12385" s="630">
        <v>29.95</v>
      </c>
    </row>
    <row r="12386" spans="1:2" ht="15">
      <c r="A12386" s="629" t="s">
        <v>12682</v>
      </c>
      <c r="B12386" s="630">
        <v>27.7</v>
      </c>
    </row>
    <row r="12387" spans="1:2" ht="15">
      <c r="A12387" s="629" t="s">
        <v>12683</v>
      </c>
      <c r="B12387" s="630">
        <v>20.09</v>
      </c>
    </row>
    <row r="12388" spans="1:2" ht="15">
      <c r="A12388" s="629" t="s">
        <v>12684</v>
      </c>
      <c r="B12388" s="630">
        <v>18.010000000000002</v>
      </c>
    </row>
    <row r="12389" spans="1:2" ht="15">
      <c r="A12389" s="629" t="s">
        <v>12685</v>
      </c>
      <c r="B12389" s="630">
        <v>42.56</v>
      </c>
    </row>
    <row r="12390" spans="1:2" ht="15">
      <c r="A12390" s="629" t="s">
        <v>12686</v>
      </c>
      <c r="B12390" s="630">
        <v>40.4</v>
      </c>
    </row>
    <row r="12391" spans="1:2" ht="15">
      <c r="A12391" s="629" t="s">
        <v>12687</v>
      </c>
      <c r="B12391" s="630">
        <v>37.630000000000003</v>
      </c>
    </row>
    <row r="12392" spans="1:2" ht="15">
      <c r="A12392" s="629" t="s">
        <v>12688</v>
      </c>
      <c r="B12392" s="630">
        <v>35.549999999999997</v>
      </c>
    </row>
    <row r="12393" spans="1:2" ht="15">
      <c r="A12393" s="629" t="s">
        <v>12689</v>
      </c>
      <c r="B12393" s="630">
        <v>52.04</v>
      </c>
    </row>
    <row r="12394" spans="1:2" ht="15">
      <c r="A12394" s="629" t="s">
        <v>12690</v>
      </c>
      <c r="B12394" s="630">
        <v>49.47</v>
      </c>
    </row>
    <row r="12395" spans="1:2" ht="15">
      <c r="A12395" s="629" t="s">
        <v>12691</v>
      </c>
      <c r="B12395" s="630">
        <v>49.12</v>
      </c>
    </row>
    <row r="12396" spans="1:2" ht="15">
      <c r="A12396" s="629" t="s">
        <v>12692</v>
      </c>
      <c r="B12396" s="630">
        <v>46.69</v>
      </c>
    </row>
    <row r="12397" spans="1:2" ht="15">
      <c r="A12397" s="629" t="s">
        <v>12693</v>
      </c>
      <c r="B12397" s="630">
        <v>57.57</v>
      </c>
    </row>
    <row r="12398" spans="1:2" ht="15">
      <c r="A12398" s="629" t="s">
        <v>12694</v>
      </c>
      <c r="B12398" s="630">
        <v>54.9</v>
      </c>
    </row>
    <row r="12399" spans="1:2" ht="15">
      <c r="A12399" s="629" t="s">
        <v>12695</v>
      </c>
      <c r="B12399" s="630">
        <v>49.59</v>
      </c>
    </row>
    <row r="12400" spans="1:2" ht="15">
      <c r="A12400" s="629" t="s">
        <v>12696</v>
      </c>
      <c r="B12400" s="630">
        <v>47.51</v>
      </c>
    </row>
    <row r="12401" spans="1:2" ht="15">
      <c r="A12401" s="629" t="s">
        <v>12697</v>
      </c>
      <c r="B12401" s="630">
        <v>21.61</v>
      </c>
    </row>
    <row r="12402" spans="1:2" ht="15">
      <c r="A12402" s="629" t="s">
        <v>12698</v>
      </c>
      <c r="B12402" s="630">
        <v>19.489999999999998</v>
      </c>
    </row>
    <row r="12403" spans="1:2" ht="15">
      <c r="A12403" s="629" t="s">
        <v>12699</v>
      </c>
      <c r="B12403" s="630">
        <v>19.27</v>
      </c>
    </row>
    <row r="12404" spans="1:2" ht="15">
      <c r="A12404" s="629" t="s">
        <v>12700</v>
      </c>
      <c r="B12404" s="630">
        <v>17.190000000000001</v>
      </c>
    </row>
    <row r="12405" spans="1:2" ht="15">
      <c r="A12405" s="629" t="s">
        <v>12701</v>
      </c>
      <c r="B12405" s="630">
        <v>25.06</v>
      </c>
    </row>
    <row r="12406" spans="1:2" ht="15">
      <c r="A12406" s="629" t="s">
        <v>12702</v>
      </c>
      <c r="B12406" s="630">
        <v>22.93</v>
      </c>
    </row>
    <row r="12407" spans="1:2" ht="15">
      <c r="A12407" s="629" t="s">
        <v>12703</v>
      </c>
      <c r="B12407" s="630">
        <v>22.32</v>
      </c>
    </row>
    <row r="12408" spans="1:2" ht="15">
      <c r="A12408" s="629" t="s">
        <v>12704</v>
      </c>
      <c r="B12408" s="630">
        <v>20.25</v>
      </c>
    </row>
    <row r="12409" spans="1:2" ht="15">
      <c r="A12409" s="629" t="s">
        <v>12705</v>
      </c>
      <c r="B12409" s="630">
        <v>54.1</v>
      </c>
    </row>
    <row r="12410" spans="1:2" ht="15">
      <c r="A12410" s="629" t="s">
        <v>12706</v>
      </c>
      <c r="B12410" s="630">
        <v>51.94</v>
      </c>
    </row>
    <row r="12411" spans="1:2" ht="15">
      <c r="A12411" s="629" t="s">
        <v>12707</v>
      </c>
      <c r="B12411" s="630">
        <v>49.59</v>
      </c>
    </row>
    <row r="12412" spans="1:2" ht="15">
      <c r="A12412" s="629" t="s">
        <v>12708</v>
      </c>
      <c r="B12412" s="630">
        <v>47.51</v>
      </c>
    </row>
    <row r="12413" spans="1:2" ht="15">
      <c r="A12413" s="629" t="s">
        <v>12709</v>
      </c>
      <c r="B12413" s="630">
        <v>150.46</v>
      </c>
    </row>
    <row r="12414" spans="1:2" ht="15">
      <c r="A12414" s="629" t="s">
        <v>12710</v>
      </c>
      <c r="B12414" s="630">
        <v>139.84</v>
      </c>
    </row>
    <row r="12415" spans="1:2" ht="15">
      <c r="A12415" s="629" t="s">
        <v>12711</v>
      </c>
      <c r="B12415" s="630">
        <v>118.75</v>
      </c>
    </row>
    <row r="12416" spans="1:2" ht="15">
      <c r="A12416" s="629" t="s">
        <v>12712</v>
      </c>
      <c r="B12416" s="630">
        <v>108.88</v>
      </c>
    </row>
    <row r="12417" spans="1:2" ht="15">
      <c r="A12417" s="629" t="s">
        <v>12713</v>
      </c>
      <c r="B12417" s="630">
        <v>240.96</v>
      </c>
    </row>
    <row r="12418" spans="1:2" ht="15">
      <c r="A12418" s="629" t="s">
        <v>12714</v>
      </c>
      <c r="B12418" s="630">
        <v>235.47</v>
      </c>
    </row>
    <row r="12419" spans="1:2" ht="15">
      <c r="A12419" s="629" t="s">
        <v>12715</v>
      </c>
      <c r="B12419" s="630">
        <v>215.49</v>
      </c>
    </row>
    <row r="12420" spans="1:2" ht="15">
      <c r="A12420" s="629" t="s">
        <v>12716</v>
      </c>
      <c r="B12420" s="630">
        <v>210.56</v>
      </c>
    </row>
    <row r="12421" spans="1:2" ht="15">
      <c r="A12421" s="629" t="s">
        <v>12717</v>
      </c>
      <c r="B12421" s="630">
        <v>277.67</v>
      </c>
    </row>
    <row r="12422" spans="1:2" ht="15">
      <c r="A12422" s="629" t="s">
        <v>12718</v>
      </c>
      <c r="B12422" s="630">
        <v>267.06</v>
      </c>
    </row>
    <row r="12423" spans="1:2" ht="15">
      <c r="A12423" s="629" t="s">
        <v>12719</v>
      </c>
      <c r="B12423" s="630">
        <v>252.49</v>
      </c>
    </row>
    <row r="12424" spans="1:2" ht="15">
      <c r="A12424" s="629" t="s">
        <v>12720</v>
      </c>
      <c r="B12424" s="630">
        <v>242.62</v>
      </c>
    </row>
    <row r="12425" spans="1:2" ht="15">
      <c r="A12425" s="629" t="s">
        <v>12721</v>
      </c>
      <c r="B12425" s="630">
        <v>314.44</v>
      </c>
    </row>
    <row r="12426" spans="1:2" ht="15">
      <c r="A12426" s="629" t="s">
        <v>12722</v>
      </c>
      <c r="B12426" s="630">
        <v>308.95</v>
      </c>
    </row>
    <row r="12427" spans="1:2" ht="15">
      <c r="A12427" s="629" t="s">
        <v>12723</v>
      </c>
      <c r="B12427" s="630">
        <v>288.97000000000003</v>
      </c>
    </row>
    <row r="12428" spans="1:2" ht="15">
      <c r="A12428" s="629" t="s">
        <v>12724</v>
      </c>
      <c r="B12428" s="630">
        <v>284.04000000000002</v>
      </c>
    </row>
    <row r="12429" spans="1:2" ht="15">
      <c r="A12429" s="629" t="s">
        <v>12725</v>
      </c>
      <c r="B12429" s="630">
        <v>264.45999999999998</v>
      </c>
    </row>
    <row r="12430" spans="1:2" ht="15">
      <c r="A12430" s="629" t="s">
        <v>12726</v>
      </c>
      <c r="B12430" s="630">
        <v>256.5</v>
      </c>
    </row>
    <row r="12431" spans="1:2" ht="15">
      <c r="A12431" s="629" t="s">
        <v>12727</v>
      </c>
      <c r="B12431" s="630">
        <v>238.99</v>
      </c>
    </row>
    <row r="12432" spans="1:2" ht="15">
      <c r="A12432" s="629" t="s">
        <v>12728</v>
      </c>
      <c r="B12432" s="630">
        <v>231.59</v>
      </c>
    </row>
    <row r="12433" spans="1:2" ht="15">
      <c r="A12433" s="629" t="s">
        <v>12729</v>
      </c>
      <c r="B12433" s="630">
        <v>184.05</v>
      </c>
    </row>
    <row r="12434" spans="1:2" ht="15">
      <c r="A12434" s="629" t="s">
        <v>12730</v>
      </c>
      <c r="B12434" s="630">
        <v>176.09</v>
      </c>
    </row>
    <row r="12435" spans="1:2" ht="15">
      <c r="A12435" s="629" t="s">
        <v>12731</v>
      </c>
      <c r="B12435" s="630">
        <v>158.58000000000001</v>
      </c>
    </row>
    <row r="12436" spans="1:2" ht="15">
      <c r="A12436" s="629" t="s">
        <v>12732</v>
      </c>
      <c r="B12436" s="630">
        <v>151.18</v>
      </c>
    </row>
    <row r="12437" spans="1:2" ht="15">
      <c r="A12437" s="629" t="s">
        <v>12733</v>
      </c>
      <c r="B12437" s="630">
        <v>125.4</v>
      </c>
    </row>
    <row r="12438" spans="1:2" ht="15">
      <c r="A12438" s="629" t="s">
        <v>12734</v>
      </c>
      <c r="B12438" s="630">
        <v>117.44</v>
      </c>
    </row>
    <row r="12439" spans="1:2" ht="15">
      <c r="A12439" s="629" t="s">
        <v>12735</v>
      </c>
      <c r="B12439" s="630">
        <v>99.94</v>
      </c>
    </row>
    <row r="12440" spans="1:2" ht="15">
      <c r="A12440" s="629" t="s">
        <v>12736</v>
      </c>
      <c r="B12440" s="630">
        <v>92.54</v>
      </c>
    </row>
    <row r="12441" spans="1:2" ht="15">
      <c r="A12441" s="629" t="s">
        <v>12737</v>
      </c>
      <c r="B12441" s="630">
        <v>180.2</v>
      </c>
    </row>
    <row r="12442" spans="1:2" ht="15">
      <c r="A12442" s="629" t="s">
        <v>12738</v>
      </c>
      <c r="B12442" s="630">
        <v>174.63</v>
      </c>
    </row>
    <row r="12443" spans="1:2" ht="15">
      <c r="A12443" s="629" t="s">
        <v>12739</v>
      </c>
      <c r="B12443" s="630">
        <v>160.69</v>
      </c>
    </row>
    <row r="12444" spans="1:2" ht="15">
      <c r="A12444" s="629" t="s">
        <v>12740</v>
      </c>
      <c r="B12444" s="630">
        <v>155.76</v>
      </c>
    </row>
    <row r="12445" spans="1:2" ht="15">
      <c r="A12445" s="629" t="s">
        <v>12741</v>
      </c>
      <c r="B12445" s="630">
        <v>46.68</v>
      </c>
    </row>
    <row r="12446" spans="1:2" ht="15">
      <c r="A12446" s="629" t="s">
        <v>12742</v>
      </c>
      <c r="B12446" s="630">
        <v>43.06</v>
      </c>
    </row>
    <row r="12447" spans="1:2" ht="15">
      <c r="A12447" s="629" t="s">
        <v>12743</v>
      </c>
      <c r="B12447" s="630">
        <v>45.64</v>
      </c>
    </row>
    <row r="12448" spans="1:2" ht="15">
      <c r="A12448" s="629" t="s">
        <v>12744</v>
      </c>
      <c r="B12448" s="630">
        <v>42.69</v>
      </c>
    </row>
    <row r="12449" spans="1:2" ht="15">
      <c r="A12449" s="629" t="s">
        <v>12745</v>
      </c>
      <c r="B12449" s="630">
        <v>51.94</v>
      </c>
    </row>
    <row r="12450" spans="1:2" ht="15">
      <c r="A12450" s="629" t="s">
        <v>12746</v>
      </c>
      <c r="B12450" s="630">
        <v>48.72</v>
      </c>
    </row>
    <row r="12451" spans="1:2" ht="15">
      <c r="A12451" s="629" t="s">
        <v>12747</v>
      </c>
      <c r="B12451" s="630">
        <v>61.87</v>
      </c>
    </row>
    <row r="12452" spans="1:2" ht="15">
      <c r="A12452" s="629" t="s">
        <v>12748</v>
      </c>
      <c r="B12452" s="630">
        <v>58.26</v>
      </c>
    </row>
    <row r="12453" spans="1:2" ht="15">
      <c r="A12453" s="629" t="s">
        <v>12749</v>
      </c>
      <c r="B12453" s="630">
        <v>57.42</v>
      </c>
    </row>
    <row r="12454" spans="1:2" ht="15">
      <c r="A12454" s="629" t="s">
        <v>12750</v>
      </c>
      <c r="B12454" s="630">
        <v>52.66</v>
      </c>
    </row>
    <row r="12455" spans="1:2" ht="15">
      <c r="A12455" s="629" t="s">
        <v>12751</v>
      </c>
      <c r="B12455" s="630">
        <v>67.12</v>
      </c>
    </row>
    <row r="12456" spans="1:2" ht="15">
      <c r="A12456" s="629" t="s">
        <v>12752</v>
      </c>
      <c r="B12456" s="630">
        <v>61.74</v>
      </c>
    </row>
    <row r="12457" spans="1:2" ht="15">
      <c r="A12457" s="629" t="s">
        <v>12753</v>
      </c>
      <c r="B12457" s="630">
        <v>62.44</v>
      </c>
    </row>
    <row r="12458" spans="1:2" ht="15">
      <c r="A12458" s="629" t="s">
        <v>12754</v>
      </c>
      <c r="B12458" s="630">
        <v>57.24</v>
      </c>
    </row>
    <row r="12459" spans="1:2" ht="15">
      <c r="A12459" s="629" t="s">
        <v>12755</v>
      </c>
      <c r="B12459" s="630">
        <v>66.83</v>
      </c>
    </row>
    <row r="12460" spans="1:2" ht="15">
      <c r="A12460" s="629" t="s">
        <v>12756</v>
      </c>
      <c r="B12460" s="630">
        <v>60.8</v>
      </c>
    </row>
    <row r="12461" spans="1:2" ht="15">
      <c r="A12461" s="629" t="s">
        <v>12757</v>
      </c>
      <c r="B12461" s="630">
        <v>47.66</v>
      </c>
    </row>
    <row r="12462" spans="1:2" ht="15">
      <c r="A12462" s="629" t="s">
        <v>12758</v>
      </c>
      <c r="B12462" s="630">
        <v>42.66</v>
      </c>
    </row>
    <row r="12463" spans="1:2" ht="15">
      <c r="A12463" s="629" t="s">
        <v>12759</v>
      </c>
      <c r="B12463" s="630">
        <v>47.53</v>
      </c>
    </row>
    <row r="12464" spans="1:2" ht="15">
      <c r="A12464" s="629" t="s">
        <v>12760</v>
      </c>
      <c r="B12464" s="630">
        <v>44.37</v>
      </c>
    </row>
    <row r="12465" spans="1:2" ht="15">
      <c r="A12465" s="629" t="s">
        <v>12761</v>
      </c>
      <c r="B12465" s="630">
        <v>47.06</v>
      </c>
    </row>
    <row r="12466" spans="1:2" ht="15">
      <c r="A12466" s="629" t="s">
        <v>12762</v>
      </c>
      <c r="B12466" s="630">
        <v>44.52</v>
      </c>
    </row>
    <row r="12467" spans="1:2" ht="15">
      <c r="A12467" s="629" t="s">
        <v>12763</v>
      </c>
      <c r="B12467" s="630">
        <v>53.39</v>
      </c>
    </row>
    <row r="12468" spans="1:2" ht="15">
      <c r="A12468" s="629" t="s">
        <v>12764</v>
      </c>
      <c r="B12468" s="630">
        <v>50.67</v>
      </c>
    </row>
    <row r="12469" spans="1:2" ht="15">
      <c r="A12469" s="629" t="s">
        <v>12765</v>
      </c>
      <c r="B12469" s="630">
        <v>62.88</v>
      </c>
    </row>
    <row r="12470" spans="1:2" ht="15">
      <c r="A12470" s="629" t="s">
        <v>12766</v>
      </c>
      <c r="B12470" s="630">
        <v>59.89</v>
      </c>
    </row>
    <row r="12471" spans="1:2" ht="15">
      <c r="A12471" s="629" t="s">
        <v>12767</v>
      </c>
      <c r="B12471" s="630">
        <v>25.61</v>
      </c>
    </row>
    <row r="12472" spans="1:2" ht="15">
      <c r="A12472" s="629" t="s">
        <v>12768</v>
      </c>
      <c r="B12472" s="630">
        <v>23.02</v>
      </c>
    </row>
    <row r="12473" spans="1:2" ht="15">
      <c r="A12473" s="629" t="s">
        <v>12769</v>
      </c>
      <c r="B12473" s="630">
        <v>83.42</v>
      </c>
    </row>
    <row r="12474" spans="1:2" ht="15">
      <c r="A12474" s="629" t="s">
        <v>12770</v>
      </c>
      <c r="B12474" s="630">
        <v>78.510000000000005</v>
      </c>
    </row>
    <row r="12475" spans="1:2" ht="15">
      <c r="A12475" s="629" t="s">
        <v>12771</v>
      </c>
      <c r="B12475" s="630">
        <v>66.69</v>
      </c>
    </row>
    <row r="12476" spans="1:2" ht="15">
      <c r="A12476" s="629" t="s">
        <v>12772</v>
      </c>
      <c r="B12476" s="630">
        <v>62.57</v>
      </c>
    </row>
    <row r="12477" spans="1:2" ht="15">
      <c r="A12477" s="629" t="s">
        <v>12773</v>
      </c>
      <c r="B12477" s="630">
        <v>100.04</v>
      </c>
    </row>
    <row r="12478" spans="1:2" ht="15">
      <c r="A12478" s="629" t="s">
        <v>12774</v>
      </c>
      <c r="B12478" s="630">
        <v>92.68</v>
      </c>
    </row>
    <row r="12479" spans="1:2" ht="15">
      <c r="A12479" s="629" t="s">
        <v>12775</v>
      </c>
      <c r="B12479" s="630">
        <v>85.04</v>
      </c>
    </row>
    <row r="12480" spans="1:2" ht="15">
      <c r="A12480" s="629" t="s">
        <v>12776</v>
      </c>
      <c r="B12480" s="630">
        <v>78.14</v>
      </c>
    </row>
    <row r="12481" spans="1:2" ht="15">
      <c r="A12481" s="629" t="s">
        <v>12777</v>
      </c>
      <c r="B12481" s="630">
        <v>99.24</v>
      </c>
    </row>
    <row r="12482" spans="1:2" ht="15">
      <c r="A12482" s="629" t="s">
        <v>12778</v>
      </c>
      <c r="B12482" s="630">
        <v>94.33</v>
      </c>
    </row>
    <row r="12483" spans="1:2" ht="15">
      <c r="A12483" s="629" t="s">
        <v>12779</v>
      </c>
      <c r="B12483" s="630">
        <v>87.16</v>
      </c>
    </row>
    <row r="12484" spans="1:2" ht="15">
      <c r="A12484" s="629" t="s">
        <v>12780</v>
      </c>
      <c r="B12484" s="630">
        <v>82.32</v>
      </c>
    </row>
    <row r="12485" spans="1:2" ht="15">
      <c r="A12485" s="629" t="s">
        <v>12781</v>
      </c>
      <c r="B12485" s="630">
        <v>115.78</v>
      </c>
    </row>
    <row r="12486" spans="1:2" ht="15">
      <c r="A12486" s="629" t="s">
        <v>12782</v>
      </c>
      <c r="B12486" s="630">
        <v>110.87</v>
      </c>
    </row>
    <row r="12487" spans="1:2" ht="15">
      <c r="A12487" s="629" t="s">
        <v>12783</v>
      </c>
      <c r="B12487" s="630">
        <v>104.21</v>
      </c>
    </row>
    <row r="12488" spans="1:2" ht="15">
      <c r="A12488" s="629" t="s">
        <v>12784</v>
      </c>
      <c r="B12488" s="630">
        <v>99.31</v>
      </c>
    </row>
    <row r="12489" spans="1:2" ht="15">
      <c r="A12489" s="629" t="s">
        <v>12785</v>
      </c>
      <c r="B12489" s="630">
        <v>23.92</v>
      </c>
    </row>
    <row r="12490" spans="1:2" ht="15">
      <c r="A12490" s="629" t="s">
        <v>12786</v>
      </c>
      <c r="B12490" s="630">
        <v>22.87</v>
      </c>
    </row>
    <row r="12491" spans="1:2" ht="15">
      <c r="A12491" s="629" t="s">
        <v>12787</v>
      </c>
      <c r="B12491" s="630">
        <v>29.77</v>
      </c>
    </row>
    <row r="12492" spans="1:2" ht="15">
      <c r="A12492" s="629" t="s">
        <v>12788</v>
      </c>
      <c r="B12492" s="630">
        <v>28.45</v>
      </c>
    </row>
    <row r="12493" spans="1:2" ht="15">
      <c r="A12493" s="629" t="s">
        <v>12789</v>
      </c>
      <c r="B12493" s="630">
        <v>60.61</v>
      </c>
    </row>
    <row r="12494" spans="1:2" ht="15">
      <c r="A12494" s="629" t="s">
        <v>12790</v>
      </c>
      <c r="B12494" s="630">
        <v>55.77</v>
      </c>
    </row>
    <row r="12495" spans="1:2" ht="15">
      <c r="A12495" s="629" t="s">
        <v>12791</v>
      </c>
      <c r="B12495" s="630">
        <v>62.5</v>
      </c>
    </row>
    <row r="12496" spans="1:2" ht="15">
      <c r="A12496" s="629" t="s">
        <v>12792</v>
      </c>
      <c r="B12496" s="630">
        <v>57.65</v>
      </c>
    </row>
    <row r="12497" spans="1:2" ht="15">
      <c r="A12497" s="629" t="s">
        <v>12793</v>
      </c>
      <c r="B12497" s="630">
        <v>54.4</v>
      </c>
    </row>
    <row r="12498" spans="1:2" ht="15">
      <c r="A12498" s="629" t="s">
        <v>12794</v>
      </c>
      <c r="B12498" s="630">
        <v>49.56</v>
      </c>
    </row>
    <row r="12499" spans="1:2" ht="15">
      <c r="A12499" s="629" t="s">
        <v>12795</v>
      </c>
      <c r="B12499" s="630">
        <v>60.06</v>
      </c>
    </row>
    <row r="12500" spans="1:2" ht="15">
      <c r="A12500" s="629" t="s">
        <v>12796</v>
      </c>
      <c r="B12500" s="630">
        <v>55.21</v>
      </c>
    </row>
    <row r="12501" spans="1:2" ht="15">
      <c r="A12501" s="629" t="s">
        <v>12797</v>
      </c>
      <c r="B12501" s="630">
        <v>21.84</v>
      </c>
    </row>
    <row r="12502" spans="1:2" ht="15">
      <c r="A12502" s="629" t="s">
        <v>12798</v>
      </c>
      <c r="B12502" s="630">
        <v>19.149999999999999</v>
      </c>
    </row>
    <row r="12503" spans="1:2" ht="15">
      <c r="A12503" s="629" t="s">
        <v>12799</v>
      </c>
      <c r="B12503" s="630">
        <v>21.89</v>
      </c>
    </row>
    <row r="12504" spans="1:2" ht="15">
      <c r="A12504" s="629" t="s">
        <v>12800</v>
      </c>
      <c r="B12504" s="630">
        <v>19.2</v>
      </c>
    </row>
    <row r="12505" spans="1:2" ht="15">
      <c r="A12505" s="629" t="s">
        <v>12801</v>
      </c>
      <c r="B12505" s="630">
        <v>52.62</v>
      </c>
    </row>
    <row r="12506" spans="1:2" ht="15">
      <c r="A12506" s="629" t="s">
        <v>12802</v>
      </c>
      <c r="B12506" s="630">
        <v>47.53</v>
      </c>
    </row>
    <row r="12507" spans="1:2" ht="15">
      <c r="A12507" s="629" t="s">
        <v>12803</v>
      </c>
      <c r="B12507" s="630">
        <v>52.53</v>
      </c>
    </row>
    <row r="12508" spans="1:2" ht="15">
      <c r="A12508" s="629" t="s">
        <v>12804</v>
      </c>
      <c r="B12508" s="630">
        <v>47.44</v>
      </c>
    </row>
    <row r="12509" spans="1:2" ht="15">
      <c r="A12509" s="629" t="s">
        <v>12805</v>
      </c>
      <c r="B12509" s="630">
        <v>133.47</v>
      </c>
    </row>
    <row r="12510" spans="1:2" ht="15">
      <c r="A12510" s="629" t="s">
        <v>12806</v>
      </c>
      <c r="B12510" s="630">
        <v>119.12</v>
      </c>
    </row>
    <row r="12511" spans="1:2" ht="15">
      <c r="A12511" s="629" t="s">
        <v>12807</v>
      </c>
      <c r="B12511" s="630">
        <v>153.04</v>
      </c>
    </row>
    <row r="12512" spans="1:2" ht="15">
      <c r="A12512" s="629" t="s">
        <v>12808</v>
      </c>
      <c r="B12512" s="630">
        <v>136.57</v>
      </c>
    </row>
    <row r="12513" spans="1:2" ht="15">
      <c r="A12513" s="629" t="s">
        <v>12809</v>
      </c>
      <c r="B12513" s="630">
        <v>91.75</v>
      </c>
    </row>
    <row r="12514" spans="1:2" ht="15">
      <c r="A12514" s="629" t="s">
        <v>12810</v>
      </c>
      <c r="B12514" s="630">
        <v>80.98</v>
      </c>
    </row>
    <row r="12515" spans="1:2" ht="15">
      <c r="A12515" s="629" t="s">
        <v>12811</v>
      </c>
      <c r="B12515" s="630">
        <v>80.67</v>
      </c>
    </row>
    <row r="12516" spans="1:2" ht="15">
      <c r="A12516" s="629" t="s">
        <v>12812</v>
      </c>
      <c r="B12516" s="630">
        <v>69.91</v>
      </c>
    </row>
    <row r="12517" spans="1:2" ht="15">
      <c r="A12517" s="629" t="s">
        <v>12813</v>
      </c>
      <c r="B12517" s="630">
        <v>7.09</v>
      </c>
    </row>
    <row r="12518" spans="1:2" ht="15">
      <c r="A12518" s="629" t="s">
        <v>12814</v>
      </c>
      <c r="B12518" s="630">
        <v>6.31</v>
      </c>
    </row>
    <row r="12519" spans="1:2" ht="15">
      <c r="A12519" s="629" t="s">
        <v>12815</v>
      </c>
      <c r="B12519" s="630">
        <v>7.49</v>
      </c>
    </row>
    <row r="12520" spans="1:2" ht="15">
      <c r="A12520" s="629" t="s">
        <v>12816</v>
      </c>
      <c r="B12520" s="630">
        <v>6.71</v>
      </c>
    </row>
    <row r="12521" spans="1:2" ht="15">
      <c r="A12521" s="629" t="s">
        <v>12817</v>
      </c>
      <c r="B12521" s="630">
        <v>11.78</v>
      </c>
    </row>
    <row r="12522" spans="1:2" ht="15">
      <c r="A12522" s="629" t="s">
        <v>12818</v>
      </c>
      <c r="B12522" s="630">
        <v>11</v>
      </c>
    </row>
    <row r="12523" spans="1:2" ht="15">
      <c r="A12523" s="629" t="s">
        <v>12819</v>
      </c>
      <c r="B12523" s="630">
        <v>11.78</v>
      </c>
    </row>
    <row r="12524" spans="1:2" ht="15">
      <c r="A12524" s="629" t="s">
        <v>12820</v>
      </c>
      <c r="B12524" s="630">
        <v>10.28</v>
      </c>
    </row>
    <row r="12525" spans="1:2" ht="15">
      <c r="A12525" s="629" t="s">
        <v>12821</v>
      </c>
      <c r="B12525" s="630">
        <v>26.92</v>
      </c>
    </row>
    <row r="12526" spans="1:2" ht="15">
      <c r="A12526" s="629" t="s">
        <v>12822</v>
      </c>
      <c r="B12526" s="630">
        <v>24.75</v>
      </c>
    </row>
    <row r="12527" spans="1:2" ht="15">
      <c r="A12527" s="629" t="s">
        <v>12823</v>
      </c>
      <c r="B12527" s="630">
        <v>19.62</v>
      </c>
    </row>
    <row r="12528" spans="1:2" ht="15">
      <c r="A12528" s="629" t="s">
        <v>12824</v>
      </c>
      <c r="B12528" s="630">
        <v>18.14</v>
      </c>
    </row>
    <row r="12529" spans="1:2" ht="15">
      <c r="A12529" s="629" t="s">
        <v>12825</v>
      </c>
      <c r="B12529" s="630">
        <v>15.13</v>
      </c>
    </row>
    <row r="12530" spans="1:2" ht="15">
      <c r="A12530" s="629" t="s">
        <v>12826</v>
      </c>
      <c r="B12530" s="630">
        <v>13.16</v>
      </c>
    </row>
    <row r="12531" spans="1:2" ht="15">
      <c r="A12531" s="629" t="s">
        <v>12827</v>
      </c>
      <c r="B12531" s="630">
        <v>15.33</v>
      </c>
    </row>
    <row r="12532" spans="1:2" ht="15">
      <c r="A12532" s="629" t="s">
        <v>12828</v>
      </c>
      <c r="B12532" s="630">
        <v>13.36</v>
      </c>
    </row>
    <row r="12533" spans="1:2" ht="15">
      <c r="A12533" s="629" t="s">
        <v>12829</v>
      </c>
      <c r="B12533" s="630">
        <v>74.81</v>
      </c>
    </row>
    <row r="12534" spans="1:2" ht="15">
      <c r="A12534" s="629" t="s">
        <v>12830</v>
      </c>
      <c r="B12534" s="630">
        <v>74.81</v>
      </c>
    </row>
    <row r="12535" spans="1:2" ht="15">
      <c r="A12535" s="629" t="s">
        <v>12831</v>
      </c>
      <c r="B12535" s="630">
        <v>74.81</v>
      </c>
    </row>
    <row r="12536" spans="1:2" ht="15">
      <c r="A12536" s="629" t="s">
        <v>12832</v>
      </c>
      <c r="B12536" s="630">
        <v>74.81</v>
      </c>
    </row>
    <row r="12537" spans="1:2" ht="15">
      <c r="A12537" s="629" t="s">
        <v>12833</v>
      </c>
      <c r="B12537" s="630">
        <v>83.62</v>
      </c>
    </row>
    <row r="12538" spans="1:2" ht="15">
      <c r="A12538" s="629" t="s">
        <v>12834</v>
      </c>
      <c r="B12538" s="630">
        <v>83.62</v>
      </c>
    </row>
    <row r="12539" spans="1:2" ht="15">
      <c r="A12539" s="629" t="s">
        <v>12835</v>
      </c>
      <c r="B12539" s="630">
        <v>33.049999999999997</v>
      </c>
    </row>
    <row r="12540" spans="1:2" ht="15">
      <c r="A12540" s="629" t="s">
        <v>12836</v>
      </c>
      <c r="B12540" s="630">
        <v>33.049999999999997</v>
      </c>
    </row>
    <row r="12541" spans="1:2" ht="15">
      <c r="A12541" s="629" t="s">
        <v>12837</v>
      </c>
      <c r="B12541" s="630">
        <v>35.9</v>
      </c>
    </row>
    <row r="12542" spans="1:2" ht="15">
      <c r="A12542" s="629" t="s">
        <v>12838</v>
      </c>
      <c r="B12542" s="630">
        <v>35.9</v>
      </c>
    </row>
    <row r="12543" spans="1:2" ht="15">
      <c r="A12543" s="629" t="s">
        <v>12839</v>
      </c>
      <c r="B12543" s="630">
        <v>35.9</v>
      </c>
    </row>
    <row r="12544" spans="1:2" ht="15">
      <c r="A12544" s="629" t="s">
        <v>12840</v>
      </c>
      <c r="B12544" s="630">
        <v>35.9</v>
      </c>
    </row>
    <row r="12545" spans="1:2" ht="15">
      <c r="A12545" s="629" t="s">
        <v>12841</v>
      </c>
      <c r="B12545" s="630">
        <v>76.98</v>
      </c>
    </row>
    <row r="12546" spans="1:2" ht="15">
      <c r="A12546" s="629" t="s">
        <v>12842</v>
      </c>
      <c r="B12546" s="630">
        <v>76.98</v>
      </c>
    </row>
    <row r="12547" spans="1:2" ht="15">
      <c r="A12547" s="629" t="s">
        <v>12843</v>
      </c>
      <c r="B12547" s="630">
        <v>76.98</v>
      </c>
    </row>
    <row r="12548" spans="1:2" ht="15">
      <c r="A12548" s="629" t="s">
        <v>12844</v>
      </c>
      <c r="B12548" s="630">
        <v>76.98</v>
      </c>
    </row>
    <row r="12549" spans="1:2" ht="15">
      <c r="A12549" s="629" t="s">
        <v>12845</v>
      </c>
      <c r="B12549" s="630">
        <v>76.98</v>
      </c>
    </row>
    <row r="12550" spans="1:2" ht="15">
      <c r="A12550" s="629" t="s">
        <v>12846</v>
      </c>
      <c r="B12550" s="630">
        <v>76.98</v>
      </c>
    </row>
    <row r="12551" spans="1:2" ht="15">
      <c r="A12551" s="629" t="s">
        <v>12847</v>
      </c>
      <c r="B12551" s="630">
        <v>246.17</v>
      </c>
    </row>
    <row r="12552" spans="1:2" ht="15">
      <c r="A12552" s="629" t="s">
        <v>12848</v>
      </c>
      <c r="B12552" s="630">
        <v>233.01</v>
      </c>
    </row>
    <row r="12553" spans="1:2" ht="15">
      <c r="A12553" s="629" t="s">
        <v>12849</v>
      </c>
      <c r="B12553" s="630">
        <v>136.27000000000001</v>
      </c>
    </row>
    <row r="12554" spans="1:2" ht="15">
      <c r="A12554" s="629" t="s">
        <v>12850</v>
      </c>
      <c r="B12554" s="630">
        <v>127.43</v>
      </c>
    </row>
    <row r="12555" spans="1:2" ht="15">
      <c r="A12555" s="629" t="s">
        <v>12851</v>
      </c>
      <c r="B12555" s="630">
        <v>158.05000000000001</v>
      </c>
    </row>
    <row r="12556" spans="1:2" ht="15">
      <c r="A12556" s="629" t="s">
        <v>12852</v>
      </c>
      <c r="B12556" s="630">
        <v>147.54</v>
      </c>
    </row>
    <row r="12557" spans="1:2" ht="15">
      <c r="A12557" s="629" t="s">
        <v>12853</v>
      </c>
      <c r="B12557" s="630">
        <v>123.55</v>
      </c>
    </row>
    <row r="12558" spans="1:2" ht="15">
      <c r="A12558" s="629" t="s">
        <v>12854</v>
      </c>
      <c r="B12558" s="630">
        <v>116.15</v>
      </c>
    </row>
    <row r="12559" spans="1:2" ht="15">
      <c r="A12559" s="629" t="s">
        <v>12855</v>
      </c>
      <c r="B12559" s="630">
        <v>68.03</v>
      </c>
    </row>
    <row r="12560" spans="1:2" ht="15">
      <c r="A12560" s="629" t="s">
        <v>12856</v>
      </c>
      <c r="B12560" s="630">
        <v>63.33</v>
      </c>
    </row>
    <row r="12561" spans="1:2" ht="15">
      <c r="A12561" s="629" t="s">
        <v>12857</v>
      </c>
      <c r="B12561" s="630">
        <v>46.12</v>
      </c>
    </row>
    <row r="12562" spans="1:2" ht="15">
      <c r="A12562" s="629" t="s">
        <v>12858</v>
      </c>
      <c r="B12562" s="630">
        <v>43.33</v>
      </c>
    </row>
    <row r="12563" spans="1:2" ht="15">
      <c r="A12563" s="629" t="s">
        <v>12859</v>
      </c>
      <c r="B12563" s="630">
        <v>89.81</v>
      </c>
    </row>
    <row r="12564" spans="1:2" ht="15">
      <c r="A12564" s="629" t="s">
        <v>12860</v>
      </c>
      <c r="B12564" s="630">
        <v>87.23</v>
      </c>
    </row>
    <row r="12565" spans="1:2" ht="15">
      <c r="A12565" s="629" t="s">
        <v>12861</v>
      </c>
      <c r="B12565" s="630">
        <v>131.82</v>
      </c>
    </row>
    <row r="12566" spans="1:2" ht="15">
      <c r="A12566" s="629" t="s">
        <v>12862</v>
      </c>
      <c r="B12566" s="630">
        <v>129.24</v>
      </c>
    </row>
    <row r="12567" spans="1:2" ht="15">
      <c r="A12567" s="629" t="s">
        <v>12863</v>
      </c>
      <c r="B12567" s="630">
        <v>216.54</v>
      </c>
    </row>
    <row r="12568" spans="1:2" ht="15">
      <c r="A12568" s="629" t="s">
        <v>12864</v>
      </c>
      <c r="B12568" s="630">
        <v>213.97</v>
      </c>
    </row>
    <row r="12569" spans="1:2" ht="15">
      <c r="A12569" s="629" t="s">
        <v>12865</v>
      </c>
      <c r="B12569" s="630">
        <v>87.13</v>
      </c>
    </row>
    <row r="12570" spans="1:2" ht="15">
      <c r="A12570" s="629" t="s">
        <v>12866</v>
      </c>
      <c r="B12570" s="630">
        <v>84.56</v>
      </c>
    </row>
    <row r="12571" spans="1:2" ht="15">
      <c r="A12571" s="629" t="s">
        <v>12867</v>
      </c>
      <c r="B12571" s="630">
        <v>80.97</v>
      </c>
    </row>
    <row r="12572" spans="1:2" ht="15">
      <c r="A12572" s="629" t="s">
        <v>12868</v>
      </c>
      <c r="B12572" s="630">
        <v>78.39</v>
      </c>
    </row>
    <row r="12573" spans="1:2" ht="15">
      <c r="A12573" s="629" t="s">
        <v>12869</v>
      </c>
      <c r="B12573" s="630">
        <v>100.61</v>
      </c>
    </row>
    <row r="12574" spans="1:2" ht="15">
      <c r="A12574" s="629" t="s">
        <v>12870</v>
      </c>
      <c r="B12574" s="630">
        <v>98.04</v>
      </c>
    </row>
    <row r="12575" spans="1:2" ht="15">
      <c r="A12575" s="629" t="s">
        <v>12871</v>
      </c>
      <c r="B12575" s="630">
        <v>95.18</v>
      </c>
    </row>
    <row r="12576" spans="1:2" ht="15">
      <c r="A12576" s="629" t="s">
        <v>12872</v>
      </c>
      <c r="B12576" s="630">
        <v>92.61</v>
      </c>
    </row>
    <row r="12577" spans="1:2" ht="15">
      <c r="A12577" s="629" t="s">
        <v>12873</v>
      </c>
      <c r="B12577" s="630">
        <v>133.12</v>
      </c>
    </row>
    <row r="12578" spans="1:2" ht="15">
      <c r="A12578" s="629" t="s">
        <v>12874</v>
      </c>
      <c r="B12578" s="630">
        <v>130.55000000000001</v>
      </c>
    </row>
    <row r="12579" spans="1:2" ht="15">
      <c r="A12579" s="629" t="s">
        <v>12875</v>
      </c>
      <c r="B12579" s="630">
        <v>129.91999999999999</v>
      </c>
    </row>
    <row r="12580" spans="1:2" ht="15">
      <c r="A12580" s="629" t="s">
        <v>12876</v>
      </c>
      <c r="B12580" s="630">
        <v>127.34</v>
      </c>
    </row>
    <row r="12581" spans="1:2" ht="15">
      <c r="A12581" s="629" t="s">
        <v>12877</v>
      </c>
      <c r="B12581" s="630">
        <v>92.07</v>
      </c>
    </row>
    <row r="12582" spans="1:2" ht="15">
      <c r="A12582" s="629" t="s">
        <v>12878</v>
      </c>
      <c r="B12582" s="630">
        <v>89.49</v>
      </c>
    </row>
    <row r="12583" spans="1:2" ht="15">
      <c r="A12583" s="629" t="s">
        <v>12879</v>
      </c>
      <c r="B12583" s="630">
        <v>128.05000000000001</v>
      </c>
    </row>
    <row r="12584" spans="1:2" ht="15">
      <c r="A12584" s="629" t="s">
        <v>12880</v>
      </c>
      <c r="B12584" s="630">
        <v>125.47</v>
      </c>
    </row>
    <row r="12585" spans="1:2" ht="15">
      <c r="A12585" s="629" t="s">
        <v>12881</v>
      </c>
      <c r="B12585" s="630">
        <v>184.78</v>
      </c>
    </row>
    <row r="12586" spans="1:2" ht="15">
      <c r="A12586" s="629" t="s">
        <v>12882</v>
      </c>
      <c r="B12586" s="630">
        <v>182.21</v>
      </c>
    </row>
    <row r="12587" spans="1:2" ht="15">
      <c r="A12587" s="629" t="s">
        <v>12883</v>
      </c>
      <c r="B12587" s="630">
        <v>149.13999999999999</v>
      </c>
    </row>
    <row r="12588" spans="1:2" ht="15">
      <c r="A12588" s="629" t="s">
        <v>12884</v>
      </c>
      <c r="B12588" s="630">
        <v>146.57</v>
      </c>
    </row>
    <row r="12589" spans="1:2" ht="15">
      <c r="A12589" s="629" t="s">
        <v>12885</v>
      </c>
      <c r="B12589" s="630">
        <v>14.49</v>
      </c>
    </row>
    <row r="12590" spans="1:2" ht="15">
      <c r="A12590" s="629" t="s">
        <v>12886</v>
      </c>
      <c r="B12590" s="630">
        <v>14.27</v>
      </c>
    </row>
    <row r="12591" spans="1:2" ht="15">
      <c r="A12591" s="629" t="s">
        <v>12887</v>
      </c>
      <c r="B12591" s="630">
        <v>12.7</v>
      </c>
    </row>
    <row r="12592" spans="1:2" ht="15">
      <c r="A12592" s="629" t="s">
        <v>12888</v>
      </c>
      <c r="B12592" s="630">
        <v>12.24</v>
      </c>
    </row>
    <row r="12593" spans="1:2" ht="15">
      <c r="A12593" s="629" t="s">
        <v>12889</v>
      </c>
      <c r="B12593" s="630">
        <v>19.489999999999998</v>
      </c>
    </row>
    <row r="12594" spans="1:2" ht="15">
      <c r="A12594" s="629" t="s">
        <v>12890</v>
      </c>
      <c r="B12594" s="630">
        <v>19.02</v>
      </c>
    </row>
    <row r="12595" spans="1:2" ht="15">
      <c r="A12595" s="629" t="s">
        <v>12891</v>
      </c>
      <c r="B12595" s="630">
        <v>34.619999999999997</v>
      </c>
    </row>
    <row r="12596" spans="1:2" ht="15">
      <c r="A12596" s="629" t="s">
        <v>12892</v>
      </c>
      <c r="B12596" s="630">
        <v>32.299999999999997</v>
      </c>
    </row>
    <row r="12597" spans="1:2" ht="15">
      <c r="A12597" s="629" t="s">
        <v>12893</v>
      </c>
      <c r="B12597" s="630">
        <v>8.4700000000000006</v>
      </c>
    </row>
    <row r="12598" spans="1:2" ht="15">
      <c r="A12598" s="629" t="s">
        <v>12894</v>
      </c>
      <c r="B12598" s="630">
        <v>8.01</v>
      </c>
    </row>
    <row r="12599" spans="1:2" ht="15">
      <c r="A12599" s="629" t="s">
        <v>12895</v>
      </c>
      <c r="B12599" s="630">
        <v>31.42</v>
      </c>
    </row>
    <row r="12600" spans="1:2" ht="15">
      <c r="A12600" s="629" t="s">
        <v>12896</v>
      </c>
      <c r="B12600" s="630">
        <v>27.97</v>
      </c>
    </row>
    <row r="12601" spans="1:2" ht="15">
      <c r="A12601" s="629" t="s">
        <v>12897</v>
      </c>
      <c r="B12601" s="630">
        <v>79.900000000000006</v>
      </c>
    </row>
    <row r="12602" spans="1:2" ht="15">
      <c r="A12602" s="629" t="s">
        <v>12898</v>
      </c>
      <c r="B12602" s="630">
        <v>79.900000000000006</v>
      </c>
    </row>
    <row r="12603" spans="1:2" ht="15">
      <c r="A12603" s="629" t="s">
        <v>12899</v>
      </c>
      <c r="B12603" s="630">
        <v>140</v>
      </c>
    </row>
    <row r="12604" spans="1:2" ht="15">
      <c r="A12604" s="629" t="s">
        <v>12900</v>
      </c>
      <c r="B12604" s="630">
        <v>140</v>
      </c>
    </row>
    <row r="12605" spans="1:2" ht="15">
      <c r="A12605" s="629" t="s">
        <v>12901</v>
      </c>
      <c r="B12605" s="630">
        <v>63.6</v>
      </c>
    </row>
    <row r="12606" spans="1:2" ht="15">
      <c r="A12606" s="629" t="s">
        <v>12902</v>
      </c>
      <c r="B12606" s="630">
        <v>63.6</v>
      </c>
    </row>
    <row r="12607" spans="1:2" ht="15">
      <c r="A12607" s="629" t="s">
        <v>12903</v>
      </c>
      <c r="B12607" s="630">
        <v>144.38</v>
      </c>
    </row>
    <row r="12608" spans="1:2" ht="15">
      <c r="A12608" s="629" t="s">
        <v>12904</v>
      </c>
      <c r="B12608" s="630">
        <v>144.38</v>
      </c>
    </row>
    <row r="12609" spans="1:2" ht="15">
      <c r="A12609" s="629" t="s">
        <v>12905</v>
      </c>
      <c r="B12609" s="630">
        <v>34.869999999999997</v>
      </c>
    </row>
    <row r="12610" spans="1:2" ht="15">
      <c r="A12610" s="629" t="s">
        <v>12906</v>
      </c>
      <c r="B12610" s="630">
        <v>34.869999999999997</v>
      </c>
    </row>
    <row r="12611" spans="1:2" ht="15">
      <c r="A12611" s="629" t="s">
        <v>12907</v>
      </c>
      <c r="B12611" s="630">
        <v>54.49</v>
      </c>
    </row>
    <row r="12612" spans="1:2" ht="15">
      <c r="A12612" s="629" t="s">
        <v>12908</v>
      </c>
      <c r="B12612" s="630">
        <v>54.49</v>
      </c>
    </row>
    <row r="12613" spans="1:2" ht="15">
      <c r="A12613" s="629" t="s">
        <v>12909</v>
      </c>
      <c r="B12613" s="630">
        <v>142.97</v>
      </c>
    </row>
    <row r="12614" spans="1:2" ht="15">
      <c r="A12614" s="629" t="s">
        <v>12910</v>
      </c>
      <c r="B12614" s="630">
        <v>138.63</v>
      </c>
    </row>
    <row r="12615" spans="1:2" ht="15">
      <c r="A12615" s="629" t="s">
        <v>12911</v>
      </c>
      <c r="B12615" s="630">
        <v>234.64</v>
      </c>
    </row>
    <row r="12616" spans="1:2" ht="15">
      <c r="A12616" s="629" t="s">
        <v>12912</v>
      </c>
      <c r="B12616" s="630">
        <v>227.06</v>
      </c>
    </row>
    <row r="12617" spans="1:2" ht="15">
      <c r="A12617" s="629" t="s">
        <v>12913</v>
      </c>
      <c r="B12617" s="630">
        <v>177.45</v>
      </c>
    </row>
    <row r="12618" spans="1:2" ht="15">
      <c r="A12618" s="629" t="s">
        <v>12914</v>
      </c>
      <c r="B12618" s="630">
        <v>173.5</v>
      </c>
    </row>
    <row r="12619" spans="1:2" ht="15">
      <c r="A12619" s="629" t="s">
        <v>12915</v>
      </c>
      <c r="B12619" s="630">
        <v>21.85</v>
      </c>
    </row>
    <row r="12620" spans="1:2" ht="15">
      <c r="A12620" s="629" t="s">
        <v>12916</v>
      </c>
      <c r="B12620" s="630">
        <v>20.45</v>
      </c>
    </row>
    <row r="12621" spans="1:2" ht="15">
      <c r="A12621" s="629" t="s">
        <v>12917</v>
      </c>
      <c r="B12621" s="630">
        <v>34.68</v>
      </c>
    </row>
    <row r="12622" spans="1:2" ht="15">
      <c r="A12622" s="629" t="s">
        <v>12918</v>
      </c>
      <c r="B12622" s="630">
        <v>33.28</v>
      </c>
    </row>
    <row r="12623" spans="1:2" ht="15">
      <c r="A12623" s="629" t="s">
        <v>12919</v>
      </c>
      <c r="B12623" s="630">
        <v>15.9</v>
      </c>
    </row>
    <row r="12624" spans="1:2" ht="15">
      <c r="A12624" s="629" t="s">
        <v>12920</v>
      </c>
      <c r="B12624" s="630">
        <v>14.61</v>
      </c>
    </row>
    <row r="12625" spans="1:2" ht="15">
      <c r="A12625" s="629" t="s">
        <v>12921</v>
      </c>
      <c r="B12625" s="630">
        <v>16.78</v>
      </c>
    </row>
    <row r="12626" spans="1:2" ht="15">
      <c r="A12626" s="629" t="s">
        <v>12922</v>
      </c>
      <c r="B12626" s="630">
        <v>15.49</v>
      </c>
    </row>
    <row r="12627" spans="1:2" ht="15">
      <c r="A12627" s="629" t="s">
        <v>12923</v>
      </c>
      <c r="B12627" s="630">
        <v>22.4</v>
      </c>
    </row>
    <row r="12628" spans="1:2" ht="15">
      <c r="A12628" s="629" t="s">
        <v>12924</v>
      </c>
      <c r="B12628" s="630">
        <v>21.11</v>
      </c>
    </row>
    <row r="12629" spans="1:2" ht="15">
      <c r="A12629" s="629" t="s">
        <v>12925</v>
      </c>
      <c r="B12629" s="630">
        <v>93.32</v>
      </c>
    </row>
    <row r="12630" spans="1:2" ht="15">
      <c r="A12630" s="629" t="s">
        <v>12926</v>
      </c>
      <c r="B12630" s="630">
        <v>88.99</v>
      </c>
    </row>
    <row r="12631" spans="1:2" ht="15">
      <c r="A12631" s="629" t="s">
        <v>12927</v>
      </c>
      <c r="B12631" s="630">
        <v>105.97</v>
      </c>
    </row>
    <row r="12632" spans="1:2" ht="15">
      <c r="A12632" s="629" t="s">
        <v>12928</v>
      </c>
      <c r="B12632" s="630">
        <v>99.96</v>
      </c>
    </row>
    <row r="12633" spans="1:2" ht="15">
      <c r="A12633" s="629" t="s">
        <v>12929</v>
      </c>
      <c r="B12633" s="630">
        <v>50.4</v>
      </c>
    </row>
    <row r="12634" spans="1:2" ht="15">
      <c r="A12634" s="629" t="s">
        <v>12930</v>
      </c>
      <c r="B12634" s="630">
        <v>50.4</v>
      </c>
    </row>
    <row r="12635" spans="1:2" ht="15">
      <c r="A12635" s="629" t="s">
        <v>12931</v>
      </c>
      <c r="B12635" s="630">
        <v>77.78</v>
      </c>
    </row>
    <row r="12636" spans="1:2" ht="15">
      <c r="A12636" s="629" t="s">
        <v>12932</v>
      </c>
      <c r="B12636" s="630">
        <v>75.52</v>
      </c>
    </row>
    <row r="12637" spans="1:2" ht="15">
      <c r="A12637" s="629" t="s">
        <v>12933</v>
      </c>
      <c r="B12637" s="630">
        <v>114.56</v>
      </c>
    </row>
    <row r="12638" spans="1:2" ht="15">
      <c r="A12638" s="629" t="s">
        <v>12934</v>
      </c>
      <c r="B12638" s="630">
        <v>107.39</v>
      </c>
    </row>
    <row r="12639" spans="1:2" ht="15">
      <c r="A12639" s="629" t="s">
        <v>12935</v>
      </c>
      <c r="B12639" s="630">
        <v>111.12</v>
      </c>
    </row>
    <row r="12640" spans="1:2" ht="15">
      <c r="A12640" s="629" t="s">
        <v>12936</v>
      </c>
      <c r="B12640" s="630">
        <v>104.42</v>
      </c>
    </row>
    <row r="12641" spans="1:2" ht="15">
      <c r="A12641" s="629" t="s">
        <v>12937</v>
      </c>
      <c r="B12641" s="630">
        <v>93.32</v>
      </c>
    </row>
    <row r="12642" spans="1:2" ht="15">
      <c r="A12642" s="629" t="s">
        <v>12938</v>
      </c>
      <c r="B12642" s="630">
        <v>88.99</v>
      </c>
    </row>
    <row r="12643" spans="1:2" ht="15">
      <c r="A12643" s="629" t="s">
        <v>12939</v>
      </c>
      <c r="B12643" s="630">
        <v>81.13</v>
      </c>
    </row>
    <row r="12644" spans="1:2" ht="15">
      <c r="A12644" s="629" t="s">
        <v>12940</v>
      </c>
      <c r="B12644" s="630">
        <v>71.260000000000005</v>
      </c>
    </row>
    <row r="12645" spans="1:2" ht="15">
      <c r="A12645" s="629" t="s">
        <v>12941</v>
      </c>
      <c r="B12645" s="630">
        <v>147.36000000000001</v>
      </c>
    </row>
    <row r="12646" spans="1:2" ht="15">
      <c r="A12646" s="629" t="s">
        <v>12942</v>
      </c>
      <c r="B12646" s="630">
        <v>140.13</v>
      </c>
    </row>
    <row r="12647" spans="1:2" ht="15">
      <c r="A12647" s="629" t="s">
        <v>12943</v>
      </c>
      <c r="B12647" s="630">
        <v>139.69</v>
      </c>
    </row>
    <row r="12648" spans="1:2" ht="15">
      <c r="A12648" s="629" t="s">
        <v>12944</v>
      </c>
      <c r="B12648" s="630">
        <v>132.68</v>
      </c>
    </row>
    <row r="12649" spans="1:2" ht="15">
      <c r="A12649" s="629" t="s">
        <v>12945</v>
      </c>
      <c r="B12649" s="630">
        <v>146.31</v>
      </c>
    </row>
    <row r="12650" spans="1:2" ht="15">
      <c r="A12650" s="629" t="s">
        <v>12946</v>
      </c>
      <c r="B12650" s="630">
        <v>139.08000000000001</v>
      </c>
    </row>
    <row r="12651" spans="1:2" ht="15">
      <c r="A12651" s="629" t="s">
        <v>12947</v>
      </c>
      <c r="B12651" s="630">
        <v>137.59</v>
      </c>
    </row>
    <row r="12652" spans="1:2" ht="15">
      <c r="A12652" s="629" t="s">
        <v>12948</v>
      </c>
      <c r="B12652" s="630">
        <v>130.58000000000001</v>
      </c>
    </row>
    <row r="12653" spans="1:2" ht="15">
      <c r="A12653" s="629" t="s">
        <v>12949</v>
      </c>
      <c r="B12653" s="630">
        <v>59.87</v>
      </c>
    </row>
    <row r="12654" spans="1:2" ht="15">
      <c r="A12654" s="629" t="s">
        <v>12950</v>
      </c>
      <c r="B12654" s="630">
        <v>55.2</v>
      </c>
    </row>
    <row r="12655" spans="1:2" ht="15">
      <c r="A12655" s="629" t="s">
        <v>12951</v>
      </c>
      <c r="B12655" s="630">
        <v>52.19</v>
      </c>
    </row>
    <row r="12656" spans="1:2" ht="15">
      <c r="A12656" s="629" t="s">
        <v>12952</v>
      </c>
      <c r="B12656" s="630">
        <v>47.75</v>
      </c>
    </row>
    <row r="12657" spans="1:2" ht="15">
      <c r="A12657" s="629" t="s">
        <v>12953</v>
      </c>
      <c r="B12657" s="630">
        <v>62.94</v>
      </c>
    </row>
    <row r="12658" spans="1:2" ht="15">
      <c r="A12658" s="629" t="s">
        <v>12954</v>
      </c>
      <c r="B12658" s="630">
        <v>57.78</v>
      </c>
    </row>
    <row r="12659" spans="1:2" ht="15">
      <c r="A12659" s="629" t="s">
        <v>12955</v>
      </c>
      <c r="B12659" s="630">
        <v>55.26</v>
      </c>
    </row>
    <row r="12660" spans="1:2" ht="15">
      <c r="A12660" s="629" t="s">
        <v>12956</v>
      </c>
      <c r="B12660" s="630">
        <v>50.33</v>
      </c>
    </row>
    <row r="12661" spans="1:2" ht="15">
      <c r="A12661" s="629" t="s">
        <v>12957</v>
      </c>
      <c r="B12661" s="630">
        <v>69.16</v>
      </c>
    </row>
    <row r="12662" spans="1:2" ht="15">
      <c r="A12662" s="629" t="s">
        <v>12958</v>
      </c>
      <c r="B12662" s="630">
        <v>64.5</v>
      </c>
    </row>
    <row r="12663" spans="1:2" ht="15">
      <c r="A12663" s="629" t="s">
        <v>12959</v>
      </c>
      <c r="B12663" s="630">
        <v>61.49</v>
      </c>
    </row>
    <row r="12664" spans="1:2" ht="15">
      <c r="A12664" s="629" t="s">
        <v>12960</v>
      </c>
      <c r="B12664" s="630">
        <v>57.04</v>
      </c>
    </row>
    <row r="12665" spans="1:2" ht="15">
      <c r="A12665" s="629" t="s">
        <v>12961</v>
      </c>
      <c r="B12665" s="630">
        <v>24.91</v>
      </c>
    </row>
    <row r="12666" spans="1:2" ht="15">
      <c r="A12666" s="629" t="s">
        <v>12962</v>
      </c>
      <c r="B12666" s="630">
        <v>22.37</v>
      </c>
    </row>
    <row r="12667" spans="1:2" ht="15">
      <c r="A12667" s="629" t="s">
        <v>12963</v>
      </c>
      <c r="B12667" s="630">
        <v>23.64</v>
      </c>
    </row>
    <row r="12668" spans="1:2" ht="15">
      <c r="A12668" s="629" t="s">
        <v>12964</v>
      </c>
      <c r="B12668" s="630">
        <v>21.17</v>
      </c>
    </row>
    <row r="12669" spans="1:2" ht="15">
      <c r="A12669" s="629" t="s">
        <v>12965</v>
      </c>
      <c r="B12669" s="630">
        <v>26.74</v>
      </c>
    </row>
    <row r="12670" spans="1:2" ht="15">
      <c r="A12670" s="629" t="s">
        <v>12966</v>
      </c>
      <c r="B12670" s="630">
        <v>24.22</v>
      </c>
    </row>
    <row r="12671" spans="1:2" ht="15">
      <c r="A12671" s="629" t="s">
        <v>12967</v>
      </c>
      <c r="B12671" s="630">
        <v>25.84</v>
      </c>
    </row>
    <row r="12672" spans="1:2" ht="15">
      <c r="A12672" s="629" t="s">
        <v>12968</v>
      </c>
      <c r="B12672" s="630">
        <v>23.38</v>
      </c>
    </row>
    <row r="12673" spans="1:2" ht="15">
      <c r="A12673" s="629" t="s">
        <v>12969</v>
      </c>
      <c r="B12673" s="630">
        <v>44.97</v>
      </c>
    </row>
    <row r="12674" spans="1:2" ht="15">
      <c r="A12674" s="629" t="s">
        <v>12970</v>
      </c>
      <c r="B12674" s="630">
        <v>43</v>
      </c>
    </row>
    <row r="12675" spans="1:2" ht="15">
      <c r="A12675" s="629" t="s">
        <v>12971</v>
      </c>
      <c r="B12675" s="630">
        <v>115.58</v>
      </c>
    </row>
    <row r="12676" spans="1:2" ht="15">
      <c r="A12676" s="629" t="s">
        <v>12972</v>
      </c>
      <c r="B12676" s="630">
        <v>113.01</v>
      </c>
    </row>
    <row r="12677" spans="1:2" ht="15">
      <c r="A12677" s="629" t="s">
        <v>12973</v>
      </c>
      <c r="B12677" s="630">
        <v>38.69</v>
      </c>
    </row>
    <row r="12678" spans="1:2" ht="15">
      <c r="A12678" s="629" t="s">
        <v>12974</v>
      </c>
      <c r="B12678" s="630">
        <v>37.11</v>
      </c>
    </row>
    <row r="12679" spans="1:2" ht="15">
      <c r="A12679" s="629" t="s">
        <v>12975</v>
      </c>
      <c r="B12679" s="630">
        <v>61.2</v>
      </c>
    </row>
    <row r="12680" spans="1:2" ht="15">
      <c r="A12680" s="629" t="s">
        <v>12976</v>
      </c>
      <c r="B12680" s="630">
        <v>58.67</v>
      </c>
    </row>
    <row r="12681" spans="1:2" ht="15">
      <c r="A12681" s="629" t="s">
        <v>12977</v>
      </c>
      <c r="B12681" s="630">
        <v>90.23</v>
      </c>
    </row>
    <row r="12682" spans="1:2" ht="15">
      <c r="A12682" s="629" t="s">
        <v>12978</v>
      </c>
      <c r="B12682" s="630">
        <v>87.65</v>
      </c>
    </row>
    <row r="12683" spans="1:2" ht="15">
      <c r="A12683" s="629" t="s">
        <v>12979</v>
      </c>
      <c r="B12683" s="630">
        <v>90.23</v>
      </c>
    </row>
    <row r="12684" spans="1:2" ht="15">
      <c r="A12684" s="629" t="s">
        <v>12980</v>
      </c>
      <c r="B12684" s="630">
        <v>87.65</v>
      </c>
    </row>
    <row r="12685" spans="1:2" ht="15">
      <c r="A12685" s="629" t="s">
        <v>12981</v>
      </c>
      <c r="B12685" s="630">
        <v>391.86</v>
      </c>
    </row>
    <row r="12686" spans="1:2" ht="15">
      <c r="A12686" s="629" t="s">
        <v>12982</v>
      </c>
      <c r="B12686" s="630">
        <v>377.06</v>
      </c>
    </row>
    <row r="12687" spans="1:2" ht="15">
      <c r="A12687" s="629" t="s">
        <v>12983</v>
      </c>
      <c r="B12687" s="630">
        <v>687.44</v>
      </c>
    </row>
    <row r="12688" spans="1:2" ht="15">
      <c r="A12688" s="629" t="s">
        <v>12984</v>
      </c>
      <c r="B12688" s="630">
        <v>672.64</v>
      </c>
    </row>
    <row r="12689" spans="1:2" ht="15">
      <c r="A12689" s="629" t="s">
        <v>12985</v>
      </c>
      <c r="B12689" s="630">
        <v>243.84</v>
      </c>
    </row>
    <row r="12690" spans="1:2" ht="15">
      <c r="A12690" s="629" t="s">
        <v>12986</v>
      </c>
      <c r="B12690" s="630">
        <v>238.91</v>
      </c>
    </row>
    <row r="12691" spans="1:2" ht="15">
      <c r="A12691" s="629" t="s">
        <v>12987</v>
      </c>
      <c r="B12691" s="630">
        <v>299.39</v>
      </c>
    </row>
    <row r="12692" spans="1:2" ht="15">
      <c r="A12692" s="629" t="s">
        <v>12988</v>
      </c>
      <c r="B12692" s="630">
        <v>296.43</v>
      </c>
    </row>
    <row r="12693" spans="1:2" ht="15">
      <c r="A12693" s="629" t="s">
        <v>12989</v>
      </c>
      <c r="B12693" s="630">
        <v>335.57</v>
      </c>
    </row>
    <row r="12694" spans="1:2" ht="15">
      <c r="A12694" s="629" t="s">
        <v>12990</v>
      </c>
      <c r="B12694" s="630">
        <v>325.27</v>
      </c>
    </row>
    <row r="12695" spans="1:2" ht="15">
      <c r="A12695" s="629" t="s">
        <v>12991</v>
      </c>
      <c r="B12695" s="630">
        <v>418.94</v>
      </c>
    </row>
    <row r="12696" spans="1:2" ht="15">
      <c r="A12696" s="629" t="s">
        <v>12992</v>
      </c>
      <c r="B12696" s="630">
        <v>408.64</v>
      </c>
    </row>
    <row r="12697" spans="1:2" ht="15">
      <c r="A12697" s="629" t="s">
        <v>12993</v>
      </c>
      <c r="B12697" s="630">
        <v>377.4</v>
      </c>
    </row>
    <row r="12698" spans="1:2" ht="15">
      <c r="A12698" s="629" t="s">
        <v>12994</v>
      </c>
      <c r="B12698" s="630">
        <v>367.1</v>
      </c>
    </row>
    <row r="12699" spans="1:2" ht="15">
      <c r="A12699" s="629" t="s">
        <v>12995</v>
      </c>
      <c r="B12699" s="630">
        <v>127.96</v>
      </c>
    </row>
    <row r="12700" spans="1:2" ht="15">
      <c r="A12700" s="629" t="s">
        <v>12996</v>
      </c>
      <c r="B12700" s="630">
        <v>121.43</v>
      </c>
    </row>
    <row r="12701" spans="1:2" ht="15">
      <c r="A12701" s="629" t="s">
        <v>12997</v>
      </c>
      <c r="B12701" s="630">
        <v>127.96</v>
      </c>
    </row>
    <row r="12702" spans="1:2" ht="15">
      <c r="A12702" s="629" t="s">
        <v>12998</v>
      </c>
      <c r="B12702" s="630">
        <v>121.43</v>
      </c>
    </row>
    <row r="12703" spans="1:2" ht="15">
      <c r="A12703" s="629" t="s">
        <v>12999</v>
      </c>
      <c r="B12703" s="630">
        <v>117.33</v>
      </c>
    </row>
    <row r="12704" spans="1:2" ht="15">
      <c r="A12704" s="629" t="s">
        <v>13000</v>
      </c>
      <c r="B12704" s="630">
        <v>111.49</v>
      </c>
    </row>
    <row r="12705" spans="1:2" ht="15">
      <c r="A12705" s="629" t="s">
        <v>13001</v>
      </c>
      <c r="B12705" s="630">
        <v>120.83</v>
      </c>
    </row>
    <row r="12706" spans="1:2" ht="15">
      <c r="A12706" s="629" t="s">
        <v>13002</v>
      </c>
      <c r="B12706" s="630">
        <v>114.99</v>
      </c>
    </row>
    <row r="12707" spans="1:2" ht="15">
      <c r="A12707" s="629" t="s">
        <v>13003</v>
      </c>
      <c r="B12707" s="630">
        <v>81.06</v>
      </c>
    </row>
    <row r="12708" spans="1:2" ht="15">
      <c r="A12708" s="629" t="s">
        <v>13004</v>
      </c>
      <c r="B12708" s="630">
        <v>73.36</v>
      </c>
    </row>
    <row r="12709" spans="1:2" ht="15">
      <c r="A12709" s="629" t="s">
        <v>13005</v>
      </c>
      <c r="B12709" s="630">
        <v>115.86</v>
      </c>
    </row>
    <row r="12710" spans="1:2" ht="15">
      <c r="A12710" s="629" t="s">
        <v>13006</v>
      </c>
      <c r="B12710" s="630">
        <v>108.66</v>
      </c>
    </row>
    <row r="12711" spans="1:2" ht="15">
      <c r="A12711" s="629" t="s">
        <v>13007</v>
      </c>
      <c r="B12711" s="630">
        <v>672.2</v>
      </c>
    </row>
    <row r="12712" spans="1:2" ht="15">
      <c r="A12712" s="629" t="s">
        <v>13008</v>
      </c>
      <c r="B12712" s="630">
        <v>667.83</v>
      </c>
    </row>
    <row r="12713" spans="1:2" ht="15">
      <c r="A12713" s="629" t="s">
        <v>13009</v>
      </c>
      <c r="B12713" s="630">
        <v>3238.63</v>
      </c>
    </row>
    <row r="12714" spans="1:2" ht="15">
      <c r="A12714" s="629" t="s">
        <v>13010</v>
      </c>
      <c r="B12714" s="630">
        <v>3233.48</v>
      </c>
    </row>
    <row r="12715" spans="1:2" ht="15">
      <c r="A12715" s="629" t="s">
        <v>13011</v>
      </c>
      <c r="B12715" s="630">
        <v>972.43</v>
      </c>
    </row>
    <row r="12716" spans="1:2" ht="15">
      <c r="A12716" s="629" t="s">
        <v>13012</v>
      </c>
      <c r="B12716" s="630">
        <v>964.7</v>
      </c>
    </row>
    <row r="12717" spans="1:2" ht="15">
      <c r="A12717" s="629" t="s">
        <v>13013</v>
      </c>
      <c r="B12717" s="630">
        <v>2834.12</v>
      </c>
    </row>
    <row r="12718" spans="1:2" ht="15">
      <c r="A12718" s="629" t="s">
        <v>13014</v>
      </c>
      <c r="B12718" s="630">
        <v>2822.54</v>
      </c>
    </row>
    <row r="12719" spans="1:2" ht="15">
      <c r="A12719" s="629" t="s">
        <v>13015</v>
      </c>
      <c r="B12719" s="630">
        <v>421.91</v>
      </c>
    </row>
    <row r="12720" spans="1:2" ht="15">
      <c r="A12720" s="629" t="s">
        <v>13016</v>
      </c>
      <c r="B12720" s="630">
        <v>418.05</v>
      </c>
    </row>
    <row r="12721" spans="1:2" ht="15">
      <c r="A12721" s="629" t="s">
        <v>13017</v>
      </c>
      <c r="B12721" s="630">
        <v>993.84</v>
      </c>
    </row>
    <row r="12722" spans="1:2" ht="15">
      <c r="A12722" s="629" t="s">
        <v>13018</v>
      </c>
      <c r="B12722" s="630">
        <v>987.15</v>
      </c>
    </row>
    <row r="12723" spans="1:2" ht="15">
      <c r="A12723" s="629" t="s">
        <v>13019</v>
      </c>
      <c r="B12723" s="630">
        <v>976.86</v>
      </c>
    </row>
    <row r="12724" spans="1:2" ht="15">
      <c r="A12724" s="629" t="s">
        <v>13020</v>
      </c>
      <c r="B12724" s="630">
        <v>970.17</v>
      </c>
    </row>
    <row r="12725" spans="1:2" ht="15">
      <c r="A12725" s="629" t="s">
        <v>13021</v>
      </c>
      <c r="B12725" s="630">
        <v>959.81</v>
      </c>
    </row>
    <row r="12726" spans="1:2" ht="15">
      <c r="A12726" s="629" t="s">
        <v>13022</v>
      </c>
      <c r="B12726" s="630">
        <v>953.12</v>
      </c>
    </row>
    <row r="12727" spans="1:2" ht="15">
      <c r="A12727" s="629" t="s">
        <v>13023</v>
      </c>
      <c r="B12727" s="630">
        <v>1239.83</v>
      </c>
    </row>
    <row r="12728" spans="1:2" ht="15">
      <c r="A12728" s="629" t="s">
        <v>13024</v>
      </c>
      <c r="B12728" s="630">
        <v>1230.3</v>
      </c>
    </row>
    <row r="12729" spans="1:2" ht="15">
      <c r="A12729" s="629" t="s">
        <v>13025</v>
      </c>
      <c r="B12729" s="630">
        <v>1204.42</v>
      </c>
    </row>
    <row r="12730" spans="1:2" ht="15">
      <c r="A12730" s="629" t="s">
        <v>13026</v>
      </c>
      <c r="B12730" s="630">
        <v>1194.8900000000001</v>
      </c>
    </row>
    <row r="12731" spans="1:2" ht="15">
      <c r="A12731" s="629" t="s">
        <v>13027</v>
      </c>
      <c r="B12731" s="630">
        <v>1851.4</v>
      </c>
    </row>
    <row r="12732" spans="1:2" ht="15">
      <c r="A12732" s="629" t="s">
        <v>13028</v>
      </c>
      <c r="B12732" s="630">
        <v>1839.82</v>
      </c>
    </row>
    <row r="12733" spans="1:2" ht="15">
      <c r="A12733" s="629" t="s">
        <v>13029</v>
      </c>
      <c r="B12733" s="630">
        <v>140.65</v>
      </c>
    </row>
    <row r="12734" spans="1:2" ht="15">
      <c r="A12734" s="629" t="s">
        <v>13030</v>
      </c>
      <c r="B12734" s="630">
        <v>132.99</v>
      </c>
    </row>
    <row r="12735" spans="1:2" ht="15">
      <c r="A12735" s="629" t="s">
        <v>13031</v>
      </c>
      <c r="B12735" s="630">
        <v>100.22</v>
      </c>
    </row>
    <row r="12736" spans="1:2" ht="15">
      <c r="A12736" s="629" t="s">
        <v>13032</v>
      </c>
      <c r="B12736" s="630">
        <v>95.07</v>
      </c>
    </row>
    <row r="12737" spans="1:2" ht="15">
      <c r="A12737" s="629" t="s">
        <v>13033</v>
      </c>
      <c r="B12737" s="630">
        <v>112.82</v>
      </c>
    </row>
    <row r="12738" spans="1:2" ht="15">
      <c r="A12738" s="629" t="s">
        <v>13034</v>
      </c>
      <c r="B12738" s="630">
        <v>106.64</v>
      </c>
    </row>
    <row r="12739" spans="1:2" ht="15">
      <c r="A12739" s="629" t="s">
        <v>13035</v>
      </c>
      <c r="B12739" s="630">
        <v>161.94999999999999</v>
      </c>
    </row>
    <row r="12740" spans="1:2" ht="15">
      <c r="A12740" s="629" t="s">
        <v>13036</v>
      </c>
      <c r="B12740" s="630">
        <v>153.71</v>
      </c>
    </row>
    <row r="12741" spans="1:2" ht="15">
      <c r="A12741" s="629" t="s">
        <v>13037</v>
      </c>
      <c r="B12741" s="630">
        <v>2242.11</v>
      </c>
    </row>
    <row r="12742" spans="1:2" ht="15">
      <c r="A12742" s="629" t="s">
        <v>13038</v>
      </c>
      <c r="B12742" s="630">
        <v>2231.81</v>
      </c>
    </row>
    <row r="12743" spans="1:2" ht="15">
      <c r="A12743" s="629" t="s">
        <v>13039</v>
      </c>
      <c r="B12743" s="630">
        <v>290</v>
      </c>
    </row>
    <row r="12744" spans="1:2" ht="15">
      <c r="A12744" s="629" t="s">
        <v>13040</v>
      </c>
      <c r="B12744" s="630">
        <v>290</v>
      </c>
    </row>
    <row r="12745" spans="1:2" ht="15">
      <c r="A12745" s="629" t="s">
        <v>13041</v>
      </c>
      <c r="B12745" s="630">
        <v>406.16</v>
      </c>
    </row>
    <row r="12746" spans="1:2" ht="15">
      <c r="A12746" s="629" t="s">
        <v>13042</v>
      </c>
      <c r="B12746" s="630">
        <v>406.16</v>
      </c>
    </row>
    <row r="12747" spans="1:2" ht="15">
      <c r="A12747" s="629" t="s">
        <v>13043</v>
      </c>
      <c r="B12747" s="630">
        <v>249.32</v>
      </c>
    </row>
    <row r="12748" spans="1:2" ht="15">
      <c r="A12748" s="629" t="s">
        <v>13044</v>
      </c>
      <c r="B12748" s="630">
        <v>249.32</v>
      </c>
    </row>
    <row r="12749" spans="1:2" ht="15">
      <c r="A12749" s="629" t="s">
        <v>13045</v>
      </c>
      <c r="B12749" s="630">
        <v>356.17</v>
      </c>
    </row>
    <row r="12750" spans="1:2" ht="15">
      <c r="A12750" s="629" t="s">
        <v>13046</v>
      </c>
      <c r="B12750" s="630">
        <v>356.17</v>
      </c>
    </row>
    <row r="12751" spans="1:2" ht="15">
      <c r="A12751" s="629" t="s">
        <v>13047</v>
      </c>
      <c r="B12751" s="630">
        <v>241.44</v>
      </c>
    </row>
    <row r="12752" spans="1:2" ht="15">
      <c r="A12752" s="629" t="s">
        <v>13048</v>
      </c>
      <c r="B12752" s="630">
        <v>241.44</v>
      </c>
    </row>
    <row r="12753" spans="1:2" ht="15">
      <c r="A12753" s="629" t="s">
        <v>13049</v>
      </c>
      <c r="B12753" s="630">
        <v>374.91</v>
      </c>
    </row>
    <row r="12754" spans="1:2" ht="15">
      <c r="A12754" s="629" t="s">
        <v>13050</v>
      </c>
      <c r="B12754" s="630">
        <v>374.91</v>
      </c>
    </row>
    <row r="12755" spans="1:2" ht="15">
      <c r="A12755" s="629" t="s">
        <v>13051</v>
      </c>
      <c r="B12755" s="630">
        <v>711.25</v>
      </c>
    </row>
    <row r="12756" spans="1:2" ht="15">
      <c r="A12756" s="629" t="s">
        <v>13052</v>
      </c>
      <c r="B12756" s="630">
        <v>711.25</v>
      </c>
    </row>
    <row r="12757" spans="1:2" ht="15">
      <c r="A12757" s="629" t="s">
        <v>13053</v>
      </c>
      <c r="B12757" s="630">
        <v>125</v>
      </c>
    </row>
    <row r="12758" spans="1:2" ht="15">
      <c r="A12758" s="629" t="s">
        <v>13054</v>
      </c>
      <c r="B12758" s="630">
        <v>125</v>
      </c>
    </row>
    <row r="12759" spans="1:2" ht="15">
      <c r="A12759" s="629" t="s">
        <v>13055</v>
      </c>
      <c r="B12759" s="630">
        <v>1130.04</v>
      </c>
    </row>
    <row r="12760" spans="1:2" ht="15">
      <c r="A12760" s="629" t="s">
        <v>13056</v>
      </c>
      <c r="B12760" s="630">
        <v>1011.59</v>
      </c>
    </row>
    <row r="12761" spans="1:2" ht="15">
      <c r="A12761" s="629" t="s">
        <v>13057</v>
      </c>
      <c r="B12761" s="630">
        <v>1171.8800000000001</v>
      </c>
    </row>
    <row r="12762" spans="1:2" ht="15">
      <c r="A12762" s="629" t="s">
        <v>13058</v>
      </c>
      <c r="B12762" s="630">
        <v>1048.28</v>
      </c>
    </row>
    <row r="12763" spans="1:2" ht="15">
      <c r="A12763" s="629" t="s">
        <v>13059</v>
      </c>
      <c r="B12763" s="630">
        <v>1226.45</v>
      </c>
    </row>
    <row r="12764" spans="1:2" ht="15">
      <c r="A12764" s="629" t="s">
        <v>13060</v>
      </c>
      <c r="B12764" s="630">
        <v>1097.7</v>
      </c>
    </row>
    <row r="12765" spans="1:2" ht="15">
      <c r="A12765" s="629" t="s">
        <v>13061</v>
      </c>
      <c r="B12765" s="630">
        <v>921.08</v>
      </c>
    </row>
    <row r="12766" spans="1:2" ht="15">
      <c r="A12766" s="629" t="s">
        <v>13062</v>
      </c>
      <c r="B12766" s="630">
        <v>822.2</v>
      </c>
    </row>
    <row r="12767" spans="1:2" ht="15">
      <c r="A12767" s="629" t="s">
        <v>13063</v>
      </c>
      <c r="B12767" s="630">
        <v>436.74</v>
      </c>
    </row>
    <row r="12768" spans="1:2" ht="15">
      <c r="A12768" s="629" t="s">
        <v>13064</v>
      </c>
      <c r="B12768" s="630">
        <v>436.74</v>
      </c>
    </row>
    <row r="12769" spans="1:2" ht="15">
      <c r="A12769" s="629" t="s">
        <v>13065</v>
      </c>
      <c r="B12769" s="630">
        <v>589.12</v>
      </c>
    </row>
    <row r="12770" spans="1:2" ht="15">
      <c r="A12770" s="629" t="s">
        <v>13066</v>
      </c>
      <c r="B12770" s="630">
        <v>589.12</v>
      </c>
    </row>
    <row r="12771" spans="1:2" ht="15">
      <c r="A12771" s="629" t="s">
        <v>13067</v>
      </c>
      <c r="B12771" s="630">
        <v>2194.0300000000002</v>
      </c>
    </row>
    <row r="12772" spans="1:2" ht="15">
      <c r="A12772" s="629" t="s">
        <v>13068</v>
      </c>
      <c r="B12772" s="630">
        <v>1965.88</v>
      </c>
    </row>
    <row r="12773" spans="1:2" ht="15">
      <c r="A12773" s="629" t="s">
        <v>13069</v>
      </c>
      <c r="B12773" s="630">
        <v>870.2</v>
      </c>
    </row>
    <row r="12774" spans="1:2" ht="15">
      <c r="A12774" s="629" t="s">
        <v>13070</v>
      </c>
      <c r="B12774" s="630">
        <v>782.65</v>
      </c>
    </row>
    <row r="12775" spans="1:2" ht="15">
      <c r="A12775" s="629" t="s">
        <v>13071</v>
      </c>
      <c r="B12775" s="630">
        <v>1538.47</v>
      </c>
    </row>
    <row r="12776" spans="1:2" ht="15">
      <c r="A12776" s="629" t="s">
        <v>13072</v>
      </c>
      <c r="B12776" s="630">
        <v>1379.85</v>
      </c>
    </row>
    <row r="12777" spans="1:2" ht="15">
      <c r="A12777" s="629" t="s">
        <v>13073</v>
      </c>
      <c r="B12777" s="630">
        <v>508.63</v>
      </c>
    </row>
    <row r="12778" spans="1:2" ht="15">
      <c r="A12778" s="629" t="s">
        <v>13074</v>
      </c>
      <c r="B12778" s="630">
        <v>464.08</v>
      </c>
    </row>
    <row r="12779" spans="1:2" ht="15">
      <c r="A12779" s="629" t="s">
        <v>13075</v>
      </c>
      <c r="B12779" s="630">
        <v>530.07000000000005</v>
      </c>
    </row>
    <row r="12780" spans="1:2" ht="15">
      <c r="A12780" s="629" t="s">
        <v>13076</v>
      </c>
      <c r="B12780" s="630">
        <v>481.15</v>
      </c>
    </row>
    <row r="12781" spans="1:2" ht="15">
      <c r="A12781" s="629" t="s">
        <v>13077</v>
      </c>
      <c r="B12781" s="630">
        <v>102.4</v>
      </c>
    </row>
    <row r="12782" spans="1:2" ht="15">
      <c r="A12782" s="629" t="s">
        <v>13078</v>
      </c>
      <c r="B12782" s="630">
        <v>94.68</v>
      </c>
    </row>
    <row r="12783" spans="1:2" ht="15">
      <c r="A12783" s="629" t="s">
        <v>13079</v>
      </c>
      <c r="B12783" s="630">
        <v>704.48</v>
      </c>
    </row>
    <row r="12784" spans="1:2" ht="15">
      <c r="A12784" s="629" t="s">
        <v>13080</v>
      </c>
      <c r="B12784" s="630">
        <v>693.14</v>
      </c>
    </row>
    <row r="12785" spans="1:2" ht="15">
      <c r="A12785" s="629" t="s">
        <v>13081</v>
      </c>
      <c r="B12785" s="630">
        <v>715.54</v>
      </c>
    </row>
    <row r="12786" spans="1:2" ht="15">
      <c r="A12786" s="629" t="s">
        <v>13082</v>
      </c>
      <c r="B12786" s="630">
        <v>704.2</v>
      </c>
    </row>
    <row r="12787" spans="1:2" ht="15">
      <c r="A12787" s="629" t="s">
        <v>13083</v>
      </c>
      <c r="B12787" s="630">
        <v>848.28</v>
      </c>
    </row>
    <row r="12788" spans="1:2" ht="15">
      <c r="A12788" s="629" t="s">
        <v>13084</v>
      </c>
      <c r="B12788" s="630">
        <v>836.94</v>
      </c>
    </row>
    <row r="12789" spans="1:2" ht="15">
      <c r="A12789" s="629" t="s">
        <v>13085</v>
      </c>
      <c r="B12789" s="630">
        <v>615.99</v>
      </c>
    </row>
    <row r="12790" spans="1:2" ht="15">
      <c r="A12790" s="629" t="s">
        <v>13086</v>
      </c>
      <c r="B12790" s="630">
        <v>604.65</v>
      </c>
    </row>
    <row r="12791" spans="1:2" ht="15">
      <c r="A12791" s="629" t="s">
        <v>13087</v>
      </c>
      <c r="B12791" s="630">
        <v>632.58000000000004</v>
      </c>
    </row>
    <row r="12792" spans="1:2" ht="15">
      <c r="A12792" s="629" t="s">
        <v>13088</v>
      </c>
      <c r="B12792" s="630">
        <v>621.24</v>
      </c>
    </row>
    <row r="12793" spans="1:2" ht="15">
      <c r="A12793" s="629" t="s">
        <v>13089</v>
      </c>
      <c r="B12793" s="630">
        <v>676.83</v>
      </c>
    </row>
    <row r="12794" spans="1:2" ht="15">
      <c r="A12794" s="629" t="s">
        <v>13090</v>
      </c>
      <c r="B12794" s="630">
        <v>665.49</v>
      </c>
    </row>
    <row r="12795" spans="1:2" ht="15">
      <c r="A12795" s="629" t="s">
        <v>13091</v>
      </c>
      <c r="B12795" s="630">
        <v>1012.08</v>
      </c>
    </row>
    <row r="12796" spans="1:2" ht="15">
      <c r="A12796" s="629" t="s">
        <v>13092</v>
      </c>
      <c r="B12796" s="630">
        <v>903.93</v>
      </c>
    </row>
    <row r="12797" spans="1:2" ht="15">
      <c r="A12797" s="629" t="s">
        <v>13093</v>
      </c>
      <c r="B12797" s="630">
        <v>1053.28</v>
      </c>
    </row>
    <row r="12798" spans="1:2" ht="15">
      <c r="A12798" s="629" t="s">
        <v>13094</v>
      </c>
      <c r="B12798" s="630">
        <v>945.13</v>
      </c>
    </row>
    <row r="12799" spans="1:2" ht="15">
      <c r="A12799" s="629" t="s">
        <v>13095</v>
      </c>
      <c r="B12799" s="630">
        <v>1310.48</v>
      </c>
    </row>
    <row r="12800" spans="1:2" ht="15">
      <c r="A12800" s="629" t="s">
        <v>13096</v>
      </c>
      <c r="B12800" s="630">
        <v>1166.28</v>
      </c>
    </row>
    <row r="12801" spans="1:2" ht="15">
      <c r="A12801" s="629" t="s">
        <v>13097</v>
      </c>
      <c r="B12801" s="630">
        <v>1649.09</v>
      </c>
    </row>
    <row r="12802" spans="1:2" ht="15">
      <c r="A12802" s="629" t="s">
        <v>13098</v>
      </c>
      <c r="B12802" s="630">
        <v>1494.59</v>
      </c>
    </row>
    <row r="12803" spans="1:2" ht="15">
      <c r="A12803" s="629" t="s">
        <v>13099</v>
      </c>
      <c r="B12803" s="630">
        <v>1595.7</v>
      </c>
    </row>
    <row r="12804" spans="1:2" ht="15">
      <c r="A12804" s="629" t="s">
        <v>13100</v>
      </c>
      <c r="B12804" s="630">
        <v>1441.2</v>
      </c>
    </row>
    <row r="12805" spans="1:2" ht="15">
      <c r="A12805" s="629" t="s">
        <v>13101</v>
      </c>
      <c r="B12805" s="630">
        <v>1047.22</v>
      </c>
    </row>
    <row r="12806" spans="1:2" ht="15">
      <c r="A12806" s="629" t="s">
        <v>13102</v>
      </c>
      <c r="B12806" s="630">
        <v>952.46</v>
      </c>
    </row>
    <row r="12807" spans="1:2" ht="15">
      <c r="A12807" s="629" t="s">
        <v>13103</v>
      </c>
      <c r="B12807" s="630">
        <v>548.11</v>
      </c>
    </row>
    <row r="12808" spans="1:2" ht="15">
      <c r="A12808" s="629" t="s">
        <v>13104</v>
      </c>
      <c r="B12808" s="630">
        <v>527.51</v>
      </c>
    </row>
    <row r="12809" spans="1:2" ht="15">
      <c r="A12809" s="629" t="s">
        <v>307</v>
      </c>
      <c r="B12809" s="630">
        <v>557.4</v>
      </c>
    </row>
    <row r="12810" spans="1:2" ht="15">
      <c r="A12810" s="629" t="s">
        <v>265</v>
      </c>
      <c r="B12810" s="630">
        <v>516.20000000000005</v>
      </c>
    </row>
    <row r="12811" spans="1:2" ht="15">
      <c r="A12811" s="629" t="s">
        <v>13105</v>
      </c>
      <c r="B12811" s="630">
        <v>3683.1</v>
      </c>
    </row>
    <row r="12812" spans="1:2" ht="15">
      <c r="A12812" s="629" t="s">
        <v>13106</v>
      </c>
      <c r="B12812" s="630">
        <v>3600.63</v>
      </c>
    </row>
    <row r="12813" spans="1:2" ht="15">
      <c r="A12813" s="629" t="s">
        <v>13107</v>
      </c>
      <c r="B12813" s="630">
        <v>690.22</v>
      </c>
    </row>
    <row r="12814" spans="1:2" ht="15">
      <c r="A12814" s="629" t="s">
        <v>13108</v>
      </c>
      <c r="B12814" s="630">
        <v>656.75</v>
      </c>
    </row>
    <row r="12815" spans="1:2" ht="15">
      <c r="A12815" s="629" t="s">
        <v>13109</v>
      </c>
      <c r="B12815" s="630">
        <v>1359.2</v>
      </c>
    </row>
    <row r="12816" spans="1:2" ht="15">
      <c r="A12816" s="629" t="s">
        <v>13110</v>
      </c>
      <c r="B12816" s="630">
        <v>1267.3399999999999</v>
      </c>
    </row>
    <row r="12817" spans="1:2" ht="15">
      <c r="A12817" s="629" t="s">
        <v>13111</v>
      </c>
      <c r="B12817" s="630">
        <v>1748.37</v>
      </c>
    </row>
    <row r="12818" spans="1:2" ht="15">
      <c r="A12818" s="629" t="s">
        <v>13112</v>
      </c>
      <c r="B12818" s="630">
        <v>1646</v>
      </c>
    </row>
    <row r="12819" spans="1:2" ht="15">
      <c r="A12819" s="629" t="s">
        <v>13113</v>
      </c>
      <c r="B12819" s="630">
        <v>1757.77</v>
      </c>
    </row>
    <row r="12820" spans="1:2" ht="15">
      <c r="A12820" s="629" t="s">
        <v>13114</v>
      </c>
      <c r="B12820" s="630">
        <v>1650.46</v>
      </c>
    </row>
    <row r="12821" spans="1:2" ht="15">
      <c r="A12821" s="629" t="s">
        <v>13115</v>
      </c>
      <c r="B12821" s="630">
        <v>2266.29</v>
      </c>
    </row>
    <row r="12822" spans="1:2" ht="15">
      <c r="A12822" s="629" t="s">
        <v>13116</v>
      </c>
      <c r="B12822" s="630">
        <v>2143.11</v>
      </c>
    </row>
    <row r="12823" spans="1:2" ht="15">
      <c r="A12823" s="629" t="s">
        <v>13117</v>
      </c>
      <c r="B12823" s="630">
        <v>2945.09</v>
      </c>
    </row>
    <row r="12824" spans="1:2" ht="15">
      <c r="A12824" s="629" t="s">
        <v>13118</v>
      </c>
      <c r="B12824" s="630">
        <v>2829.21</v>
      </c>
    </row>
    <row r="12825" spans="1:2" ht="15">
      <c r="A12825" s="629" t="s">
        <v>13119</v>
      </c>
      <c r="B12825" s="630">
        <v>580.85</v>
      </c>
    </row>
    <row r="12826" spans="1:2" ht="15">
      <c r="A12826" s="629" t="s">
        <v>13120</v>
      </c>
      <c r="B12826" s="630">
        <v>557.66999999999996</v>
      </c>
    </row>
    <row r="12827" spans="1:2" ht="15">
      <c r="A12827" s="629" t="s">
        <v>13121</v>
      </c>
      <c r="B12827" s="630">
        <v>4915.1899999999996</v>
      </c>
    </row>
    <row r="12828" spans="1:2" ht="15">
      <c r="A12828" s="629" t="s">
        <v>13122</v>
      </c>
      <c r="B12828" s="630">
        <v>4714.8999999999996</v>
      </c>
    </row>
    <row r="12829" spans="1:2" ht="15">
      <c r="A12829" s="629" t="s">
        <v>13123</v>
      </c>
      <c r="B12829" s="630">
        <v>4522.1099999999997</v>
      </c>
    </row>
    <row r="12830" spans="1:2" ht="15">
      <c r="A12830" s="629" t="s">
        <v>13124</v>
      </c>
      <c r="B12830" s="630">
        <v>4464.59</v>
      </c>
    </row>
    <row r="12831" spans="1:2" ht="15">
      <c r="A12831" s="629" t="s">
        <v>13125</v>
      </c>
      <c r="B12831" s="630">
        <v>458.81</v>
      </c>
    </row>
    <row r="12832" spans="1:2" ht="15">
      <c r="A12832" s="629" t="s">
        <v>13126</v>
      </c>
      <c r="B12832" s="630">
        <v>402.16</v>
      </c>
    </row>
    <row r="12833" spans="1:2" ht="15">
      <c r="A12833" s="629" t="s">
        <v>13127</v>
      </c>
      <c r="B12833" s="630">
        <v>510.98</v>
      </c>
    </row>
    <row r="12834" spans="1:2" ht="15">
      <c r="A12834" s="629" t="s">
        <v>13128</v>
      </c>
      <c r="B12834" s="630">
        <v>449.18</v>
      </c>
    </row>
    <row r="12835" spans="1:2" ht="15">
      <c r="A12835" s="629" t="s">
        <v>13129</v>
      </c>
      <c r="B12835" s="630">
        <v>468.03</v>
      </c>
    </row>
    <row r="12836" spans="1:2" ht="15">
      <c r="A12836" s="629" t="s">
        <v>13130</v>
      </c>
      <c r="B12836" s="630">
        <v>422.71</v>
      </c>
    </row>
    <row r="12837" spans="1:2" ht="15">
      <c r="A12837" s="629" t="s">
        <v>13131</v>
      </c>
      <c r="B12837" s="630">
        <v>796.84</v>
      </c>
    </row>
    <row r="12838" spans="1:2" ht="15">
      <c r="A12838" s="629" t="s">
        <v>13132</v>
      </c>
      <c r="B12838" s="630">
        <v>773.77</v>
      </c>
    </row>
    <row r="12839" spans="1:2" ht="15">
      <c r="A12839" s="629" t="s">
        <v>13133</v>
      </c>
      <c r="B12839" s="630">
        <v>552.36</v>
      </c>
    </row>
    <row r="12840" spans="1:2" ht="15">
      <c r="A12840" s="629" t="s">
        <v>13134</v>
      </c>
      <c r="B12840" s="630">
        <v>495.37</v>
      </c>
    </row>
    <row r="12841" spans="1:2" ht="15">
      <c r="A12841" s="629" t="s">
        <v>13135</v>
      </c>
      <c r="B12841" s="630">
        <v>893.57</v>
      </c>
    </row>
    <row r="12842" spans="1:2" ht="15">
      <c r="A12842" s="629" t="s">
        <v>13136</v>
      </c>
      <c r="B12842" s="630">
        <v>878.12</v>
      </c>
    </row>
    <row r="12843" spans="1:2" ht="15">
      <c r="A12843" s="629" t="s">
        <v>13137</v>
      </c>
      <c r="B12843" s="630">
        <v>698.1</v>
      </c>
    </row>
    <row r="12844" spans="1:2" ht="15">
      <c r="A12844" s="629" t="s">
        <v>13138</v>
      </c>
      <c r="B12844" s="630">
        <v>628.32000000000005</v>
      </c>
    </row>
    <row r="12845" spans="1:2" ht="15">
      <c r="A12845" s="629" t="s">
        <v>13139</v>
      </c>
      <c r="B12845" s="630">
        <v>485.88</v>
      </c>
    </row>
    <row r="12846" spans="1:2" ht="15">
      <c r="A12846" s="629" t="s">
        <v>13140</v>
      </c>
      <c r="B12846" s="630">
        <v>450.34</v>
      </c>
    </row>
    <row r="12847" spans="1:2" ht="15">
      <c r="A12847" s="629" t="s">
        <v>13141</v>
      </c>
      <c r="B12847" s="630">
        <v>562.30999999999995</v>
      </c>
    </row>
    <row r="12848" spans="1:2" ht="15">
      <c r="A12848" s="629" t="s">
        <v>13142</v>
      </c>
      <c r="B12848" s="630">
        <v>521.11</v>
      </c>
    </row>
    <row r="12849" spans="1:2" ht="15">
      <c r="A12849" s="629" t="s">
        <v>61</v>
      </c>
      <c r="B12849" s="630">
        <v>464.89</v>
      </c>
    </row>
    <row r="12850" spans="1:2" ht="15">
      <c r="A12850" s="629" t="s">
        <v>13143</v>
      </c>
      <c r="B12850" s="630">
        <v>418.43</v>
      </c>
    </row>
    <row r="12851" spans="1:2" ht="15">
      <c r="A12851" s="629" t="s">
        <v>13144</v>
      </c>
      <c r="B12851" s="630">
        <v>698.1</v>
      </c>
    </row>
    <row r="12852" spans="1:2" ht="15">
      <c r="A12852" s="629" t="s">
        <v>13145</v>
      </c>
      <c r="B12852" s="630">
        <v>628.32000000000005</v>
      </c>
    </row>
    <row r="12853" spans="1:2" ht="15">
      <c r="A12853" s="629" t="s">
        <v>13146</v>
      </c>
      <c r="B12853" s="630">
        <v>264.39999999999998</v>
      </c>
    </row>
    <row r="12854" spans="1:2" ht="15">
      <c r="A12854" s="629" t="s">
        <v>13147</v>
      </c>
      <c r="B12854" s="630">
        <v>254.1</v>
      </c>
    </row>
    <row r="12855" spans="1:2" ht="15">
      <c r="A12855" s="629" t="s">
        <v>13148</v>
      </c>
      <c r="B12855" s="630">
        <v>1246.99</v>
      </c>
    </row>
    <row r="12856" spans="1:2" ht="15">
      <c r="A12856" s="629" t="s">
        <v>13149</v>
      </c>
      <c r="B12856" s="630">
        <v>1143.99</v>
      </c>
    </row>
    <row r="12857" spans="1:2" ht="15">
      <c r="A12857" s="629" t="s">
        <v>13150</v>
      </c>
      <c r="B12857" s="630">
        <v>860.54</v>
      </c>
    </row>
    <row r="12858" spans="1:2" ht="15">
      <c r="A12858" s="629" t="s">
        <v>13151</v>
      </c>
      <c r="B12858" s="630">
        <v>774.54</v>
      </c>
    </row>
    <row r="12859" spans="1:2" ht="15">
      <c r="A12859" s="629" t="s">
        <v>13152</v>
      </c>
      <c r="B12859" s="630">
        <v>465.5</v>
      </c>
    </row>
    <row r="12860" spans="1:2" ht="15">
      <c r="A12860" s="629" t="s">
        <v>13153</v>
      </c>
      <c r="B12860" s="630">
        <v>424.3</v>
      </c>
    </row>
    <row r="12861" spans="1:2" ht="15">
      <c r="A12861" s="629" t="s">
        <v>13154</v>
      </c>
      <c r="B12861" s="630">
        <v>690.83</v>
      </c>
    </row>
    <row r="12862" spans="1:2" ht="15">
      <c r="A12862" s="629" t="s">
        <v>13155</v>
      </c>
      <c r="B12862" s="630">
        <v>621.04999999999995</v>
      </c>
    </row>
    <row r="12863" spans="1:2" ht="15">
      <c r="A12863" s="629" t="s">
        <v>13156</v>
      </c>
      <c r="B12863" s="630">
        <v>1176.3599999999999</v>
      </c>
    </row>
    <row r="12864" spans="1:2" ht="15">
      <c r="A12864" s="629" t="s">
        <v>13157</v>
      </c>
      <c r="B12864" s="630">
        <v>1100.71</v>
      </c>
    </row>
    <row r="12865" spans="1:2" ht="15">
      <c r="A12865" s="629" t="s">
        <v>13158</v>
      </c>
      <c r="B12865" s="630">
        <v>1029.81</v>
      </c>
    </row>
    <row r="12866" spans="1:2" ht="15">
      <c r="A12866" s="629" t="s">
        <v>13159</v>
      </c>
      <c r="B12866" s="630">
        <v>962.5</v>
      </c>
    </row>
    <row r="12867" spans="1:2" ht="15">
      <c r="A12867" s="629" t="s">
        <v>13160</v>
      </c>
      <c r="B12867" s="630">
        <v>1319.91</v>
      </c>
    </row>
    <row r="12868" spans="1:2" ht="15">
      <c r="A12868" s="629" t="s">
        <v>13161</v>
      </c>
      <c r="B12868" s="630">
        <v>1244.07</v>
      </c>
    </row>
    <row r="12869" spans="1:2" ht="15">
      <c r="A12869" s="629" t="s">
        <v>13162</v>
      </c>
      <c r="B12869" s="630">
        <v>440.08</v>
      </c>
    </row>
    <row r="12870" spans="1:2" ht="15">
      <c r="A12870" s="629" t="s">
        <v>13163</v>
      </c>
      <c r="B12870" s="630">
        <v>395.45</v>
      </c>
    </row>
    <row r="12871" spans="1:2" ht="15">
      <c r="A12871" s="629" t="s">
        <v>13164</v>
      </c>
      <c r="B12871" s="630">
        <v>397.65</v>
      </c>
    </row>
    <row r="12872" spans="1:2" ht="15">
      <c r="A12872" s="629" t="s">
        <v>13165</v>
      </c>
      <c r="B12872" s="630">
        <v>371.01</v>
      </c>
    </row>
    <row r="12873" spans="1:2" ht="15">
      <c r="A12873" s="629" t="s">
        <v>13166</v>
      </c>
      <c r="B12873" s="630">
        <v>628.33000000000004</v>
      </c>
    </row>
    <row r="12874" spans="1:2" ht="15">
      <c r="A12874" s="629" t="s">
        <v>13167</v>
      </c>
      <c r="B12874" s="630">
        <v>603.38</v>
      </c>
    </row>
    <row r="12875" spans="1:2" ht="15">
      <c r="A12875" s="629" t="s">
        <v>13168</v>
      </c>
      <c r="B12875" s="630">
        <v>537.96</v>
      </c>
    </row>
    <row r="12876" spans="1:2" ht="15">
      <c r="A12876" s="629" t="s">
        <v>13169</v>
      </c>
      <c r="B12876" s="630">
        <v>527.20000000000005</v>
      </c>
    </row>
    <row r="12877" spans="1:2" ht="15">
      <c r="A12877" s="629" t="s">
        <v>13170</v>
      </c>
      <c r="B12877" s="630">
        <v>366.37</v>
      </c>
    </row>
    <row r="12878" spans="1:2" ht="15">
      <c r="A12878" s="629" t="s">
        <v>13171</v>
      </c>
      <c r="B12878" s="630">
        <v>346.39</v>
      </c>
    </row>
    <row r="12879" spans="1:2" ht="15">
      <c r="A12879" s="629" t="s">
        <v>13172</v>
      </c>
      <c r="B12879" s="630">
        <v>789.15</v>
      </c>
    </row>
    <row r="12880" spans="1:2" ht="15">
      <c r="A12880" s="629" t="s">
        <v>13173</v>
      </c>
      <c r="B12880" s="630">
        <v>718.02</v>
      </c>
    </row>
    <row r="12881" spans="1:2" ht="15">
      <c r="A12881" s="629" t="s">
        <v>13174</v>
      </c>
      <c r="B12881" s="630">
        <v>2654.98</v>
      </c>
    </row>
    <row r="12882" spans="1:2" ht="15">
      <c r="A12882" s="629" t="s">
        <v>13175</v>
      </c>
      <c r="B12882" s="630">
        <v>2581.7600000000002</v>
      </c>
    </row>
    <row r="12883" spans="1:2" ht="15">
      <c r="A12883" s="629" t="s">
        <v>13176</v>
      </c>
      <c r="B12883" s="630">
        <v>1585.66</v>
      </c>
    </row>
    <row r="12884" spans="1:2" ht="15">
      <c r="A12884" s="629" t="s">
        <v>13177</v>
      </c>
      <c r="B12884" s="630">
        <v>1513.61</v>
      </c>
    </row>
    <row r="12885" spans="1:2" ht="15">
      <c r="A12885" s="629" t="s">
        <v>13178</v>
      </c>
      <c r="B12885" s="630">
        <v>1213.6400000000001</v>
      </c>
    </row>
    <row r="12886" spans="1:2" ht="15">
      <c r="A12886" s="629" t="s">
        <v>13179</v>
      </c>
      <c r="B12886" s="630">
        <v>1150.2</v>
      </c>
    </row>
    <row r="12887" spans="1:2" ht="15">
      <c r="A12887" s="629" t="s">
        <v>13180</v>
      </c>
      <c r="B12887" s="630">
        <v>1807.39</v>
      </c>
    </row>
    <row r="12888" spans="1:2" ht="15">
      <c r="A12888" s="629" t="s">
        <v>13181</v>
      </c>
      <c r="B12888" s="630">
        <v>1731.16</v>
      </c>
    </row>
    <row r="12889" spans="1:2" ht="15">
      <c r="A12889" s="629" t="s">
        <v>13182</v>
      </c>
      <c r="B12889" s="630">
        <v>461.98</v>
      </c>
    </row>
    <row r="12890" spans="1:2" ht="15">
      <c r="A12890" s="629" t="s">
        <v>13183</v>
      </c>
      <c r="B12890" s="630">
        <v>444.73</v>
      </c>
    </row>
    <row r="12891" spans="1:2" ht="15">
      <c r="A12891" s="629" t="s">
        <v>13184</v>
      </c>
      <c r="B12891" s="630">
        <v>385.13</v>
      </c>
    </row>
    <row r="12892" spans="1:2" ht="15">
      <c r="A12892" s="629" t="s">
        <v>13185</v>
      </c>
      <c r="B12892" s="630">
        <v>377.4</v>
      </c>
    </row>
    <row r="12893" spans="1:2" ht="15">
      <c r="A12893" s="629" t="s">
        <v>13186</v>
      </c>
      <c r="B12893" s="630">
        <v>276.69</v>
      </c>
    </row>
    <row r="12894" spans="1:2" ht="15">
      <c r="A12894" s="629" t="s">
        <v>13187</v>
      </c>
      <c r="B12894" s="630">
        <v>259.44</v>
      </c>
    </row>
    <row r="12895" spans="1:2" ht="15">
      <c r="A12895" s="629" t="s">
        <v>13188</v>
      </c>
      <c r="B12895" s="630">
        <v>92.41</v>
      </c>
    </row>
    <row r="12896" spans="1:2" ht="15">
      <c r="A12896" s="629" t="s">
        <v>13189</v>
      </c>
      <c r="B12896" s="630">
        <v>92.18</v>
      </c>
    </row>
    <row r="12897" spans="1:2" ht="15">
      <c r="A12897" s="629" t="s">
        <v>23651</v>
      </c>
      <c r="B12897" s="630">
        <v>97.41</v>
      </c>
    </row>
    <row r="12898" spans="1:2" ht="15">
      <c r="A12898" s="629" t="s">
        <v>23652</v>
      </c>
      <c r="B12898" s="630">
        <v>96.91</v>
      </c>
    </row>
    <row r="12899" spans="1:2" ht="15">
      <c r="A12899" s="629" t="s">
        <v>23653</v>
      </c>
      <c r="B12899" s="630">
        <v>138.1</v>
      </c>
    </row>
    <row r="12900" spans="1:2" ht="15">
      <c r="A12900" s="629" t="s">
        <v>23654</v>
      </c>
      <c r="B12900" s="630">
        <v>137.87</v>
      </c>
    </row>
    <row r="12901" spans="1:2" ht="15">
      <c r="A12901" s="629" t="s">
        <v>23655</v>
      </c>
      <c r="B12901" s="630">
        <v>144.34</v>
      </c>
    </row>
    <row r="12902" spans="1:2" ht="15">
      <c r="A12902" s="629" t="s">
        <v>23656</v>
      </c>
      <c r="B12902" s="630">
        <v>143.85</v>
      </c>
    </row>
    <row r="12903" spans="1:2" ht="15">
      <c r="A12903" s="629" t="s">
        <v>13190</v>
      </c>
      <c r="B12903" s="630">
        <v>659.67</v>
      </c>
    </row>
    <row r="12904" spans="1:2" ht="15">
      <c r="A12904" s="629" t="s">
        <v>13191</v>
      </c>
      <c r="B12904" s="630">
        <v>601.48</v>
      </c>
    </row>
    <row r="12905" spans="1:2" ht="15">
      <c r="A12905" s="629" t="s">
        <v>13192</v>
      </c>
      <c r="B12905" s="630">
        <v>848.14</v>
      </c>
    </row>
    <row r="12906" spans="1:2" ht="15">
      <c r="A12906" s="629" t="s">
        <v>13193</v>
      </c>
      <c r="B12906" s="630">
        <v>761.11</v>
      </c>
    </row>
    <row r="12907" spans="1:2" ht="15">
      <c r="A12907" s="629" t="s">
        <v>13194</v>
      </c>
      <c r="B12907" s="630">
        <v>563.26</v>
      </c>
    </row>
    <row r="12908" spans="1:2" ht="15">
      <c r="A12908" s="629" t="s">
        <v>13195</v>
      </c>
      <c r="B12908" s="630">
        <v>530.92999999999995</v>
      </c>
    </row>
    <row r="12909" spans="1:2" ht="15">
      <c r="A12909" s="629" t="s">
        <v>13196</v>
      </c>
      <c r="B12909" s="630">
        <v>292.66000000000003</v>
      </c>
    </row>
    <row r="12910" spans="1:2" ht="15">
      <c r="A12910" s="629" t="s">
        <v>13197</v>
      </c>
      <c r="B12910" s="630">
        <v>273.08</v>
      </c>
    </row>
    <row r="12911" spans="1:2" ht="15">
      <c r="A12911" s="629" t="s">
        <v>13198</v>
      </c>
      <c r="B12911" s="630">
        <v>340.03</v>
      </c>
    </row>
    <row r="12912" spans="1:2" ht="15">
      <c r="A12912" s="629" t="s">
        <v>13199</v>
      </c>
      <c r="B12912" s="630">
        <v>318.04000000000002</v>
      </c>
    </row>
    <row r="12913" spans="1:2" ht="15">
      <c r="A12913" s="629" t="s">
        <v>13200</v>
      </c>
      <c r="B12913" s="630">
        <v>377.97</v>
      </c>
    </row>
    <row r="12914" spans="1:2" ht="15">
      <c r="A12914" s="629" t="s">
        <v>13201</v>
      </c>
      <c r="B12914" s="630">
        <v>367.66</v>
      </c>
    </row>
    <row r="12915" spans="1:2" ht="15">
      <c r="A12915" s="629" t="s">
        <v>13202</v>
      </c>
      <c r="B12915" s="630">
        <v>253.85</v>
      </c>
    </row>
    <row r="12916" spans="1:2" ht="15">
      <c r="A12916" s="629" t="s">
        <v>13203</v>
      </c>
      <c r="B12916" s="630">
        <v>247.74</v>
      </c>
    </row>
    <row r="12917" spans="1:2" ht="15">
      <c r="A12917" s="629" t="s">
        <v>13204</v>
      </c>
      <c r="B12917" s="630">
        <v>267.42</v>
      </c>
    </row>
    <row r="12918" spans="1:2" ht="15">
      <c r="A12918" s="629" t="s">
        <v>13205</v>
      </c>
      <c r="B12918" s="630">
        <v>262.27</v>
      </c>
    </row>
    <row r="12919" spans="1:2" ht="15">
      <c r="A12919" s="629" t="s">
        <v>13206</v>
      </c>
      <c r="B12919" s="630">
        <v>847.98</v>
      </c>
    </row>
    <row r="12920" spans="1:2" ht="15">
      <c r="A12920" s="629" t="s">
        <v>13207</v>
      </c>
      <c r="B12920" s="630">
        <v>840.25</v>
      </c>
    </row>
    <row r="12921" spans="1:2" ht="15">
      <c r="A12921" s="629" t="s">
        <v>13208</v>
      </c>
      <c r="B12921" s="630">
        <v>930.81</v>
      </c>
    </row>
    <row r="12922" spans="1:2" ht="15">
      <c r="A12922" s="629" t="s">
        <v>13209</v>
      </c>
      <c r="B12922" s="630">
        <v>884.01</v>
      </c>
    </row>
    <row r="12923" spans="1:2" ht="15">
      <c r="A12923" s="629" t="s">
        <v>13210</v>
      </c>
      <c r="B12923" s="630">
        <v>113.45</v>
      </c>
    </row>
    <row r="12924" spans="1:2" ht="15">
      <c r="A12924" s="629" t="s">
        <v>13211</v>
      </c>
      <c r="B12924" s="630">
        <v>103.15</v>
      </c>
    </row>
    <row r="12925" spans="1:2" ht="15">
      <c r="A12925" s="629" t="s">
        <v>13212</v>
      </c>
      <c r="B12925" s="630">
        <v>350.98</v>
      </c>
    </row>
    <row r="12926" spans="1:2" ht="15">
      <c r="A12926" s="629" t="s">
        <v>13213</v>
      </c>
      <c r="B12926" s="630">
        <v>340.68</v>
      </c>
    </row>
    <row r="12927" spans="1:2" ht="15">
      <c r="A12927" s="629" t="s">
        <v>13214</v>
      </c>
      <c r="B12927" s="630">
        <v>470.49</v>
      </c>
    </row>
    <row r="12928" spans="1:2" ht="15">
      <c r="A12928" s="629" t="s">
        <v>13215</v>
      </c>
      <c r="B12928" s="630">
        <v>421.56</v>
      </c>
    </row>
    <row r="12929" spans="1:2" ht="15">
      <c r="A12929" s="629" t="s">
        <v>13216</v>
      </c>
      <c r="B12929" s="630">
        <v>539.47</v>
      </c>
    </row>
    <row r="12930" spans="1:2" ht="15">
      <c r="A12930" s="629" t="s">
        <v>13217</v>
      </c>
      <c r="B12930" s="630">
        <v>477.67</v>
      </c>
    </row>
    <row r="12931" spans="1:2" ht="15">
      <c r="A12931" s="629" t="s">
        <v>13218</v>
      </c>
      <c r="B12931" s="630">
        <v>531.22</v>
      </c>
    </row>
    <row r="12932" spans="1:2" ht="15">
      <c r="A12932" s="629" t="s">
        <v>13219</v>
      </c>
      <c r="B12932" s="630">
        <v>469.42</v>
      </c>
    </row>
    <row r="12933" spans="1:2" ht="15">
      <c r="A12933" s="629" t="s">
        <v>13220</v>
      </c>
      <c r="B12933" s="630">
        <v>35.979999999999997</v>
      </c>
    </row>
    <row r="12934" spans="1:2" ht="15">
      <c r="A12934" s="629" t="s">
        <v>13221</v>
      </c>
      <c r="B12934" s="630">
        <v>32.58</v>
      </c>
    </row>
    <row r="12935" spans="1:2" ht="15">
      <c r="A12935" s="629" t="s">
        <v>13222</v>
      </c>
      <c r="B12935" s="630">
        <v>23.16</v>
      </c>
    </row>
    <row r="12936" spans="1:2" ht="15">
      <c r="A12936" s="629" t="s">
        <v>13223</v>
      </c>
      <c r="B12936" s="630">
        <v>20.58</v>
      </c>
    </row>
    <row r="12937" spans="1:2" ht="15">
      <c r="A12937" s="629" t="s">
        <v>13224</v>
      </c>
      <c r="B12937" s="630">
        <v>15.46</v>
      </c>
    </row>
    <row r="12938" spans="1:2" ht="15">
      <c r="A12938" s="629" t="s">
        <v>13225</v>
      </c>
      <c r="B12938" s="630">
        <v>13.76</v>
      </c>
    </row>
    <row r="12939" spans="1:2" ht="15">
      <c r="A12939" s="629" t="s">
        <v>13226</v>
      </c>
      <c r="B12939" s="630">
        <v>12.96</v>
      </c>
    </row>
    <row r="12940" spans="1:2" ht="15">
      <c r="A12940" s="629" t="s">
        <v>13227</v>
      </c>
      <c r="B12940" s="630">
        <v>11.52</v>
      </c>
    </row>
    <row r="12941" spans="1:2" ht="15">
      <c r="A12941" s="629" t="s">
        <v>13228</v>
      </c>
      <c r="B12941" s="630">
        <v>52.6</v>
      </c>
    </row>
    <row r="12942" spans="1:2" ht="15">
      <c r="A12942" s="629" t="s">
        <v>13229</v>
      </c>
      <c r="B12942" s="630">
        <v>49</v>
      </c>
    </row>
    <row r="12943" spans="1:2" ht="15">
      <c r="A12943" s="629" t="s">
        <v>23657</v>
      </c>
      <c r="B12943" s="630">
        <v>54.08</v>
      </c>
    </row>
    <row r="12944" spans="1:2" ht="15">
      <c r="A12944" s="629" t="s">
        <v>23658</v>
      </c>
      <c r="B12944" s="630">
        <v>50.48</v>
      </c>
    </row>
    <row r="12945" spans="1:2" ht="15">
      <c r="A12945" s="629" t="s">
        <v>13230</v>
      </c>
      <c r="B12945" s="630">
        <v>403.49</v>
      </c>
    </row>
    <row r="12946" spans="1:2" ht="15">
      <c r="A12946" s="629" t="s">
        <v>13231</v>
      </c>
      <c r="B12946" s="630">
        <v>357.14</v>
      </c>
    </row>
    <row r="12947" spans="1:2" ht="15">
      <c r="A12947" s="629" t="s">
        <v>13232</v>
      </c>
      <c r="B12947" s="630">
        <v>497.06</v>
      </c>
    </row>
    <row r="12948" spans="1:2" ht="15">
      <c r="A12948" s="629" t="s">
        <v>13233</v>
      </c>
      <c r="B12948" s="630">
        <v>450.71</v>
      </c>
    </row>
    <row r="12949" spans="1:2" ht="15">
      <c r="A12949" s="629" t="s">
        <v>13234</v>
      </c>
      <c r="B12949" s="630">
        <v>373.02</v>
      </c>
    </row>
    <row r="12950" spans="1:2" ht="15">
      <c r="A12950" s="629" t="s">
        <v>13235</v>
      </c>
      <c r="B12950" s="630">
        <v>329.24</v>
      </c>
    </row>
    <row r="12951" spans="1:2" ht="15">
      <c r="A12951" s="629" t="s">
        <v>13236</v>
      </c>
      <c r="B12951" s="630">
        <v>42.36</v>
      </c>
    </row>
    <row r="12952" spans="1:2" ht="15">
      <c r="A12952" s="629" t="s">
        <v>13237</v>
      </c>
      <c r="B12952" s="630">
        <v>39.79</v>
      </c>
    </row>
    <row r="12953" spans="1:2" ht="15">
      <c r="A12953" s="629" t="s">
        <v>13238</v>
      </c>
      <c r="B12953" s="630">
        <v>38.520000000000003</v>
      </c>
    </row>
    <row r="12954" spans="1:2" ht="15">
      <c r="A12954" s="629" t="s">
        <v>13239</v>
      </c>
      <c r="B12954" s="630">
        <v>35.94</v>
      </c>
    </row>
    <row r="12955" spans="1:2" ht="15">
      <c r="A12955" s="629" t="s">
        <v>13240</v>
      </c>
      <c r="B12955" s="630">
        <v>34.68</v>
      </c>
    </row>
    <row r="12956" spans="1:2" ht="15">
      <c r="A12956" s="629" t="s">
        <v>13241</v>
      </c>
      <c r="B12956" s="630">
        <v>32.1</v>
      </c>
    </row>
    <row r="12957" spans="1:2" ht="15">
      <c r="A12957" s="629" t="s">
        <v>13242</v>
      </c>
      <c r="B12957" s="630">
        <v>170.05</v>
      </c>
    </row>
    <row r="12958" spans="1:2" ht="15">
      <c r="A12958" s="629" t="s">
        <v>13243</v>
      </c>
      <c r="B12958" s="630">
        <v>163.84</v>
      </c>
    </row>
    <row r="12959" spans="1:2" ht="15">
      <c r="A12959" s="629" t="s">
        <v>13244</v>
      </c>
      <c r="B12959" s="630">
        <v>30.05</v>
      </c>
    </row>
    <row r="12960" spans="1:2" ht="15">
      <c r="A12960" s="629" t="s">
        <v>13245</v>
      </c>
      <c r="B12960" s="630">
        <v>27.48</v>
      </c>
    </row>
    <row r="12961" spans="1:2" ht="15">
      <c r="A12961" s="629" t="s">
        <v>13246</v>
      </c>
      <c r="B12961" s="630">
        <v>360.79</v>
      </c>
    </row>
    <row r="12962" spans="1:2" ht="15">
      <c r="A12962" s="629" t="s">
        <v>13247</v>
      </c>
      <c r="B12962" s="630">
        <v>350.49</v>
      </c>
    </row>
    <row r="12963" spans="1:2" ht="15">
      <c r="A12963" s="629" t="s">
        <v>13248</v>
      </c>
      <c r="B12963" s="630">
        <v>859.66</v>
      </c>
    </row>
    <row r="12964" spans="1:2" ht="15">
      <c r="A12964" s="629" t="s">
        <v>13249</v>
      </c>
      <c r="B12964" s="630">
        <v>851.93</v>
      </c>
    </row>
    <row r="12965" spans="1:2" ht="15">
      <c r="A12965" s="629" t="s">
        <v>13250</v>
      </c>
      <c r="B12965" s="630">
        <v>379.81</v>
      </c>
    </row>
    <row r="12966" spans="1:2" ht="15">
      <c r="A12966" s="629" t="s">
        <v>13251</v>
      </c>
      <c r="B12966" s="630">
        <v>364.36</v>
      </c>
    </row>
    <row r="12967" spans="1:2" ht="15">
      <c r="A12967" s="629" t="s">
        <v>13252</v>
      </c>
      <c r="B12967" s="630">
        <v>246.07</v>
      </c>
    </row>
    <row r="12968" spans="1:2" ht="15">
      <c r="A12968" s="629" t="s">
        <v>13253</v>
      </c>
      <c r="B12968" s="630">
        <v>225.47</v>
      </c>
    </row>
    <row r="12969" spans="1:2" ht="15">
      <c r="A12969" s="629" t="s">
        <v>13254</v>
      </c>
      <c r="B12969" s="630">
        <v>49.98</v>
      </c>
    </row>
    <row r="12970" spans="1:2" ht="15">
      <c r="A12970" s="629" t="s">
        <v>13255</v>
      </c>
      <c r="B12970" s="630">
        <v>49.36</v>
      </c>
    </row>
    <row r="12971" spans="1:2" ht="15">
      <c r="A12971" s="629" t="s">
        <v>13256</v>
      </c>
      <c r="B12971" s="630">
        <v>8.43</v>
      </c>
    </row>
    <row r="12972" spans="1:2" ht="15">
      <c r="A12972" s="629" t="s">
        <v>13257</v>
      </c>
      <c r="B12972" s="630">
        <v>7.89</v>
      </c>
    </row>
    <row r="12973" spans="1:2" ht="15">
      <c r="A12973" s="629" t="s">
        <v>13258</v>
      </c>
      <c r="B12973" s="630">
        <v>504.41</v>
      </c>
    </row>
    <row r="12974" spans="1:2" ht="15">
      <c r="A12974" s="629" t="s">
        <v>13259</v>
      </c>
      <c r="B12974" s="630">
        <v>459.34</v>
      </c>
    </row>
    <row r="12975" spans="1:2" ht="15">
      <c r="A12975" s="629" t="s">
        <v>13260</v>
      </c>
      <c r="B12975" s="630">
        <v>558.76</v>
      </c>
    </row>
    <row r="12976" spans="1:2" ht="15">
      <c r="A12976" s="629" t="s">
        <v>13261</v>
      </c>
      <c r="B12976" s="630">
        <v>511.38</v>
      </c>
    </row>
    <row r="12977" spans="1:2" ht="15">
      <c r="A12977" s="629" t="s">
        <v>13262</v>
      </c>
      <c r="B12977" s="630">
        <v>884.08</v>
      </c>
    </row>
    <row r="12978" spans="1:2" ht="15">
      <c r="A12978" s="629" t="s">
        <v>13263</v>
      </c>
      <c r="B12978" s="630">
        <v>873.78</v>
      </c>
    </row>
    <row r="12979" spans="1:2" ht="15">
      <c r="A12979" s="629" t="s">
        <v>13264</v>
      </c>
      <c r="B12979" s="630">
        <v>406.41</v>
      </c>
    </row>
    <row r="12980" spans="1:2" ht="15">
      <c r="A12980" s="629" t="s">
        <v>13265</v>
      </c>
      <c r="B12980" s="630">
        <v>398.68</v>
      </c>
    </row>
    <row r="12981" spans="1:2" ht="15">
      <c r="A12981" s="629" t="s">
        <v>13266</v>
      </c>
      <c r="B12981" s="630">
        <v>385.53</v>
      </c>
    </row>
    <row r="12982" spans="1:2" ht="15">
      <c r="A12982" s="629" t="s">
        <v>13267</v>
      </c>
      <c r="B12982" s="630">
        <v>377.8</v>
      </c>
    </row>
    <row r="12983" spans="1:2" ht="15">
      <c r="A12983" s="629" t="s">
        <v>13268</v>
      </c>
      <c r="B12983" s="630">
        <v>365.56</v>
      </c>
    </row>
    <row r="12984" spans="1:2" ht="15">
      <c r="A12984" s="629" t="s">
        <v>13269</v>
      </c>
      <c r="B12984" s="630">
        <v>357.83</v>
      </c>
    </row>
    <row r="12985" spans="1:2" ht="15">
      <c r="A12985" s="629" t="s">
        <v>13270</v>
      </c>
      <c r="B12985" s="630">
        <v>500.78</v>
      </c>
    </row>
    <row r="12986" spans="1:2" ht="15">
      <c r="A12986" s="629" t="s">
        <v>13271</v>
      </c>
      <c r="B12986" s="630">
        <v>493.05</v>
      </c>
    </row>
    <row r="12987" spans="1:2" ht="15">
      <c r="A12987" s="629" t="s">
        <v>13272</v>
      </c>
      <c r="B12987" s="630">
        <v>825.67</v>
      </c>
    </row>
    <row r="12988" spans="1:2" ht="15">
      <c r="A12988" s="629" t="s">
        <v>13273</v>
      </c>
      <c r="B12988" s="630">
        <v>815.37</v>
      </c>
    </row>
    <row r="12989" spans="1:2" ht="15">
      <c r="A12989" s="629" t="s">
        <v>13274</v>
      </c>
      <c r="B12989" s="630">
        <v>958.74</v>
      </c>
    </row>
    <row r="12990" spans="1:2" ht="15">
      <c r="A12990" s="629" t="s">
        <v>13275</v>
      </c>
      <c r="B12990" s="630">
        <v>948.44</v>
      </c>
    </row>
    <row r="12991" spans="1:2" ht="15">
      <c r="A12991" s="629" t="s">
        <v>13276</v>
      </c>
      <c r="B12991" s="630">
        <v>369.02</v>
      </c>
    </row>
    <row r="12992" spans="1:2" ht="15">
      <c r="A12992" s="629" t="s">
        <v>13277</v>
      </c>
      <c r="B12992" s="630">
        <v>361.3</v>
      </c>
    </row>
    <row r="12993" spans="1:2" ht="15">
      <c r="A12993" s="629" t="s">
        <v>13278</v>
      </c>
      <c r="B12993" s="630">
        <v>386.63</v>
      </c>
    </row>
    <row r="12994" spans="1:2" ht="15">
      <c r="A12994" s="629" t="s">
        <v>13279</v>
      </c>
      <c r="B12994" s="630">
        <v>378.9</v>
      </c>
    </row>
    <row r="12995" spans="1:2" ht="15">
      <c r="A12995" s="629" t="s">
        <v>13280</v>
      </c>
      <c r="B12995" s="630">
        <v>98.28</v>
      </c>
    </row>
    <row r="12996" spans="1:2" ht="15">
      <c r="A12996" s="629" t="s">
        <v>13281</v>
      </c>
      <c r="B12996" s="630">
        <v>96.3</v>
      </c>
    </row>
    <row r="12997" spans="1:2" ht="15">
      <c r="A12997" s="629" t="s">
        <v>13282</v>
      </c>
      <c r="B12997" s="630">
        <v>115.69</v>
      </c>
    </row>
    <row r="12998" spans="1:2" ht="15">
      <c r="A12998" s="629" t="s">
        <v>13283</v>
      </c>
      <c r="B12998" s="630">
        <v>112.99</v>
      </c>
    </row>
    <row r="12999" spans="1:2" ht="15">
      <c r="A12999" s="629" t="s">
        <v>13284</v>
      </c>
      <c r="B12999" s="630">
        <v>183.87</v>
      </c>
    </row>
    <row r="13000" spans="1:2" ht="15">
      <c r="A13000" s="629" t="s">
        <v>13285</v>
      </c>
      <c r="B13000" s="630">
        <v>180.89</v>
      </c>
    </row>
    <row r="13001" spans="1:2" ht="15">
      <c r="A13001" s="629" t="s">
        <v>13286</v>
      </c>
      <c r="B13001" s="630">
        <v>173.11</v>
      </c>
    </row>
    <row r="13002" spans="1:2" ht="15">
      <c r="A13002" s="629" t="s">
        <v>13287</v>
      </c>
      <c r="B13002" s="630">
        <v>169.76</v>
      </c>
    </row>
    <row r="13003" spans="1:2" ht="15">
      <c r="A13003" s="629" t="s">
        <v>13288</v>
      </c>
      <c r="B13003" s="630">
        <v>208.89</v>
      </c>
    </row>
    <row r="13004" spans="1:2" ht="15">
      <c r="A13004" s="629" t="s">
        <v>13289</v>
      </c>
      <c r="B13004" s="630">
        <v>205.05</v>
      </c>
    </row>
    <row r="13005" spans="1:2" ht="15">
      <c r="A13005" s="629" t="s">
        <v>13290</v>
      </c>
      <c r="B13005" s="630">
        <v>236.91</v>
      </c>
    </row>
    <row r="13006" spans="1:2" ht="15">
      <c r="A13006" s="629" t="s">
        <v>13291</v>
      </c>
      <c r="B13006" s="630">
        <v>232.2</v>
      </c>
    </row>
    <row r="13007" spans="1:2" ht="15">
      <c r="A13007" s="629" t="s">
        <v>13292</v>
      </c>
      <c r="B13007" s="630">
        <v>183.72</v>
      </c>
    </row>
    <row r="13008" spans="1:2" ht="15">
      <c r="A13008" s="629" t="s">
        <v>13293</v>
      </c>
      <c r="B13008" s="630">
        <v>180.06</v>
      </c>
    </row>
    <row r="13009" spans="1:2" ht="15">
      <c r="A13009" s="629" t="s">
        <v>13294</v>
      </c>
      <c r="B13009" s="630">
        <v>300.62</v>
      </c>
    </row>
    <row r="13010" spans="1:2" ht="15">
      <c r="A13010" s="629" t="s">
        <v>13295</v>
      </c>
      <c r="B13010" s="630">
        <v>295.67</v>
      </c>
    </row>
    <row r="13011" spans="1:2" ht="15">
      <c r="A13011" s="629" t="s">
        <v>13296</v>
      </c>
      <c r="B13011" s="630">
        <v>347.95</v>
      </c>
    </row>
    <row r="13012" spans="1:2" ht="15">
      <c r="A13012" s="629" t="s">
        <v>13297</v>
      </c>
      <c r="B13012" s="630">
        <v>342.06</v>
      </c>
    </row>
    <row r="13013" spans="1:2" ht="15">
      <c r="A13013" s="629" t="s">
        <v>13298</v>
      </c>
      <c r="B13013" s="630">
        <v>335.02</v>
      </c>
    </row>
    <row r="13014" spans="1:2" ht="15">
      <c r="A13014" s="629" t="s">
        <v>13299</v>
      </c>
      <c r="B13014" s="630">
        <v>328.36</v>
      </c>
    </row>
    <row r="13015" spans="1:2" ht="15">
      <c r="A13015" s="629" t="s">
        <v>13300</v>
      </c>
      <c r="B13015" s="630">
        <v>307.85000000000002</v>
      </c>
    </row>
    <row r="13016" spans="1:2" ht="15">
      <c r="A13016" s="629" t="s">
        <v>13301</v>
      </c>
      <c r="B13016" s="630">
        <v>298.81</v>
      </c>
    </row>
    <row r="13017" spans="1:2" ht="15">
      <c r="A13017" s="629" t="s">
        <v>13302</v>
      </c>
      <c r="B13017" s="630">
        <v>359.45</v>
      </c>
    </row>
    <row r="13018" spans="1:2" ht="15">
      <c r="A13018" s="629" t="s">
        <v>13303</v>
      </c>
      <c r="B13018" s="630">
        <v>349.15</v>
      </c>
    </row>
    <row r="13019" spans="1:2" ht="15">
      <c r="A13019" s="629" t="s">
        <v>13304</v>
      </c>
      <c r="B13019" s="630">
        <v>112.39</v>
      </c>
    </row>
    <row r="13020" spans="1:2" ht="15">
      <c r="A13020" s="629" t="s">
        <v>13305</v>
      </c>
      <c r="B13020" s="630">
        <v>106.21</v>
      </c>
    </row>
    <row r="13021" spans="1:2" ht="15">
      <c r="A13021" s="629" t="s">
        <v>13306</v>
      </c>
      <c r="B13021" s="630">
        <v>121.39</v>
      </c>
    </row>
    <row r="13022" spans="1:2" ht="15">
      <c r="A13022" s="629" t="s">
        <v>13307</v>
      </c>
      <c r="B13022" s="630">
        <v>115.21</v>
      </c>
    </row>
    <row r="13023" spans="1:2" ht="15">
      <c r="A13023" s="629" t="s">
        <v>13308</v>
      </c>
      <c r="B13023" s="630">
        <v>165.27</v>
      </c>
    </row>
    <row r="13024" spans="1:2" ht="15">
      <c r="A13024" s="629" t="s">
        <v>13309</v>
      </c>
      <c r="B13024" s="630">
        <v>157.55000000000001</v>
      </c>
    </row>
    <row r="13025" spans="1:2" ht="15">
      <c r="A13025" s="629" t="s">
        <v>13310</v>
      </c>
      <c r="B13025" s="630">
        <v>305.77999999999997</v>
      </c>
    </row>
    <row r="13026" spans="1:2" ht="15">
      <c r="A13026" s="629" t="s">
        <v>13311</v>
      </c>
      <c r="B13026" s="630">
        <v>300.63</v>
      </c>
    </row>
    <row r="13027" spans="1:2" ht="15">
      <c r="A13027" s="629" t="s">
        <v>13312</v>
      </c>
      <c r="B13027" s="630">
        <v>288.17</v>
      </c>
    </row>
    <row r="13028" spans="1:2" ht="15">
      <c r="A13028" s="629" t="s">
        <v>13313</v>
      </c>
      <c r="B13028" s="630">
        <v>281.48</v>
      </c>
    </row>
    <row r="13029" spans="1:2" ht="15">
      <c r="A13029" s="629" t="s">
        <v>13314</v>
      </c>
      <c r="B13029" s="630">
        <v>248.58</v>
      </c>
    </row>
    <row r="13030" spans="1:2" ht="15">
      <c r="A13030" s="629" t="s">
        <v>13315</v>
      </c>
      <c r="B13030" s="630">
        <v>243.43</v>
      </c>
    </row>
    <row r="13031" spans="1:2" ht="15">
      <c r="A13031" s="629" t="s">
        <v>13316</v>
      </c>
      <c r="B13031" s="630">
        <v>260.91000000000003</v>
      </c>
    </row>
    <row r="13032" spans="1:2" ht="15">
      <c r="A13032" s="629" t="s">
        <v>13317</v>
      </c>
      <c r="B13032" s="630">
        <v>256.07</v>
      </c>
    </row>
    <row r="13033" spans="1:2" ht="15">
      <c r="A13033" s="629" t="s">
        <v>13318</v>
      </c>
      <c r="B13033" s="630">
        <v>468.06</v>
      </c>
    </row>
    <row r="13034" spans="1:2" ht="15">
      <c r="A13034" s="629" t="s">
        <v>13319</v>
      </c>
      <c r="B13034" s="630">
        <v>452.61</v>
      </c>
    </row>
    <row r="13035" spans="1:2" ht="15">
      <c r="A13035" s="629" t="s">
        <v>13320</v>
      </c>
      <c r="B13035" s="630">
        <v>412.73</v>
      </c>
    </row>
    <row r="13036" spans="1:2" ht="15">
      <c r="A13036" s="629" t="s">
        <v>13321</v>
      </c>
      <c r="B13036" s="630">
        <v>408.09</v>
      </c>
    </row>
    <row r="13037" spans="1:2" ht="15">
      <c r="A13037" s="629" t="s">
        <v>13322</v>
      </c>
      <c r="B13037" s="630">
        <v>101.6</v>
      </c>
    </row>
    <row r="13038" spans="1:2" ht="15">
      <c r="A13038" s="629" t="s">
        <v>13323</v>
      </c>
      <c r="B13038" s="630">
        <v>96.76</v>
      </c>
    </row>
    <row r="13039" spans="1:2" ht="15">
      <c r="A13039" s="629" t="s">
        <v>13324</v>
      </c>
      <c r="B13039" s="630">
        <v>126.29</v>
      </c>
    </row>
    <row r="13040" spans="1:2" ht="15">
      <c r="A13040" s="629" t="s">
        <v>13325</v>
      </c>
      <c r="B13040" s="630">
        <v>121.45</v>
      </c>
    </row>
    <row r="13041" spans="1:2" ht="15">
      <c r="A13041" s="629" t="s">
        <v>13326</v>
      </c>
      <c r="B13041" s="630">
        <v>355.57</v>
      </c>
    </row>
    <row r="13042" spans="1:2" ht="15">
      <c r="A13042" s="629" t="s">
        <v>13327</v>
      </c>
      <c r="B13042" s="630">
        <v>342.69</v>
      </c>
    </row>
    <row r="13043" spans="1:2" ht="15">
      <c r="A13043" s="629" t="s">
        <v>13328</v>
      </c>
      <c r="B13043" s="630">
        <v>290.88</v>
      </c>
    </row>
    <row r="13044" spans="1:2" ht="15">
      <c r="A13044" s="629" t="s">
        <v>13329</v>
      </c>
      <c r="B13044" s="630">
        <v>285.73</v>
      </c>
    </row>
    <row r="13045" spans="1:2" ht="15">
      <c r="A13045" s="629" t="s">
        <v>13330</v>
      </c>
      <c r="B13045" s="630">
        <v>379.16</v>
      </c>
    </row>
    <row r="13046" spans="1:2" ht="15">
      <c r="A13046" s="629" t="s">
        <v>13331</v>
      </c>
      <c r="B13046" s="630">
        <v>374.32</v>
      </c>
    </row>
    <row r="13047" spans="1:2" ht="15">
      <c r="A13047" s="629" t="s">
        <v>13332</v>
      </c>
      <c r="B13047" s="630">
        <v>851.96</v>
      </c>
    </row>
    <row r="13048" spans="1:2" ht="15">
      <c r="A13048" s="629" t="s">
        <v>13333</v>
      </c>
      <c r="B13048" s="630">
        <v>844.83</v>
      </c>
    </row>
    <row r="13049" spans="1:2" ht="15">
      <c r="A13049" s="629" t="s">
        <v>13334</v>
      </c>
      <c r="B13049" s="630">
        <v>482.37</v>
      </c>
    </row>
    <row r="13050" spans="1:2" ht="15">
      <c r="A13050" s="629" t="s">
        <v>13335</v>
      </c>
      <c r="B13050" s="630">
        <v>472.58</v>
      </c>
    </row>
    <row r="13051" spans="1:2" ht="15">
      <c r="A13051" s="629" t="s">
        <v>13336</v>
      </c>
      <c r="B13051" s="630">
        <v>405.8</v>
      </c>
    </row>
    <row r="13052" spans="1:2" ht="15">
      <c r="A13052" s="629" t="s">
        <v>13337</v>
      </c>
      <c r="B13052" s="630">
        <v>397.95</v>
      </c>
    </row>
    <row r="13053" spans="1:2" ht="15">
      <c r="A13053" s="629" t="s">
        <v>13338</v>
      </c>
      <c r="B13053" s="630">
        <v>317.25</v>
      </c>
    </row>
    <row r="13054" spans="1:2" ht="15">
      <c r="A13054" s="629" t="s">
        <v>13339</v>
      </c>
      <c r="B13054" s="630">
        <v>312.41000000000003</v>
      </c>
    </row>
    <row r="13055" spans="1:2" ht="15">
      <c r="A13055" s="629" t="s">
        <v>13340</v>
      </c>
      <c r="B13055" s="630">
        <v>538.51</v>
      </c>
    </row>
    <row r="13056" spans="1:2" ht="15">
      <c r="A13056" s="629" t="s">
        <v>13341</v>
      </c>
      <c r="B13056" s="630">
        <v>531.80999999999995</v>
      </c>
    </row>
    <row r="13057" spans="1:2" ht="15">
      <c r="A13057" s="629" t="s">
        <v>13342</v>
      </c>
      <c r="B13057" s="630">
        <v>409.55</v>
      </c>
    </row>
    <row r="13058" spans="1:2" ht="15">
      <c r="A13058" s="629" t="s">
        <v>13343</v>
      </c>
      <c r="B13058" s="630">
        <v>404.4</v>
      </c>
    </row>
    <row r="13059" spans="1:2" ht="15">
      <c r="A13059" s="629" t="s">
        <v>13344</v>
      </c>
      <c r="B13059" s="630">
        <v>3742.1</v>
      </c>
    </row>
    <row r="13060" spans="1:2" ht="15">
      <c r="A13060" s="629" t="s">
        <v>13345</v>
      </c>
      <c r="B13060" s="630">
        <v>3726.65</v>
      </c>
    </row>
    <row r="13061" spans="1:2" ht="15">
      <c r="A13061" s="629" t="s">
        <v>13346</v>
      </c>
      <c r="B13061" s="630">
        <v>4126.99</v>
      </c>
    </row>
    <row r="13062" spans="1:2" ht="15">
      <c r="A13062" s="629" t="s">
        <v>13347</v>
      </c>
      <c r="B13062" s="630">
        <v>4111.54</v>
      </c>
    </row>
    <row r="13063" spans="1:2" ht="15">
      <c r="A13063" s="629" t="s">
        <v>13348</v>
      </c>
      <c r="B13063" s="630">
        <v>4535.63</v>
      </c>
    </row>
    <row r="13064" spans="1:2" ht="15">
      <c r="A13064" s="629" t="s">
        <v>13349</v>
      </c>
      <c r="B13064" s="630">
        <v>4520.18</v>
      </c>
    </row>
    <row r="13065" spans="1:2" ht="15">
      <c r="A13065" s="629" t="s">
        <v>13350</v>
      </c>
      <c r="B13065" s="630">
        <v>4942.26</v>
      </c>
    </row>
    <row r="13066" spans="1:2" ht="15">
      <c r="A13066" s="629" t="s">
        <v>13351</v>
      </c>
      <c r="B13066" s="630">
        <v>4926.8100000000004</v>
      </c>
    </row>
    <row r="13067" spans="1:2" ht="15">
      <c r="A13067" s="629" t="s">
        <v>13352</v>
      </c>
      <c r="B13067" s="630">
        <v>7177.23</v>
      </c>
    </row>
    <row r="13068" spans="1:2" ht="15">
      <c r="A13068" s="629" t="s">
        <v>13353</v>
      </c>
      <c r="B13068" s="630">
        <v>7161.78</v>
      </c>
    </row>
    <row r="13069" spans="1:2" ht="15">
      <c r="A13069" s="629" t="s">
        <v>13354</v>
      </c>
      <c r="B13069" s="630">
        <v>7994.51</v>
      </c>
    </row>
    <row r="13070" spans="1:2" ht="15">
      <c r="A13070" s="629" t="s">
        <v>13355</v>
      </c>
      <c r="B13070" s="630">
        <v>7979.06</v>
      </c>
    </row>
    <row r="13071" spans="1:2" ht="15">
      <c r="A13071" s="629" t="s">
        <v>13356</v>
      </c>
      <c r="B13071" s="630">
        <v>8811.7900000000009</v>
      </c>
    </row>
    <row r="13072" spans="1:2" ht="15">
      <c r="A13072" s="629" t="s">
        <v>13357</v>
      </c>
      <c r="B13072" s="630">
        <v>8796.34</v>
      </c>
    </row>
    <row r="13073" spans="1:2" ht="15">
      <c r="A13073" s="629" t="s">
        <v>13358</v>
      </c>
      <c r="B13073" s="630">
        <v>9629.06</v>
      </c>
    </row>
    <row r="13074" spans="1:2" ht="15">
      <c r="A13074" s="629" t="s">
        <v>13359</v>
      </c>
      <c r="B13074" s="630">
        <v>9613.61</v>
      </c>
    </row>
    <row r="13075" spans="1:2" ht="15">
      <c r="A13075" s="629" t="s">
        <v>13360</v>
      </c>
      <c r="B13075" s="630">
        <v>4209.99</v>
      </c>
    </row>
    <row r="13076" spans="1:2" ht="15">
      <c r="A13076" s="629" t="s">
        <v>13361</v>
      </c>
      <c r="B13076" s="630">
        <v>4194.54</v>
      </c>
    </row>
    <row r="13077" spans="1:2" ht="15">
      <c r="A13077" s="629" t="s">
        <v>13362</v>
      </c>
      <c r="B13077" s="630">
        <v>4794.87</v>
      </c>
    </row>
    <row r="13078" spans="1:2" ht="15">
      <c r="A13078" s="629" t="s">
        <v>13363</v>
      </c>
      <c r="B13078" s="630">
        <v>4779.42</v>
      </c>
    </row>
    <row r="13079" spans="1:2" ht="15">
      <c r="A13079" s="629" t="s">
        <v>13364</v>
      </c>
      <c r="B13079" s="630">
        <v>5282.26</v>
      </c>
    </row>
    <row r="13080" spans="1:2" ht="15">
      <c r="A13080" s="629" t="s">
        <v>13365</v>
      </c>
      <c r="B13080" s="630">
        <v>5266.81</v>
      </c>
    </row>
    <row r="13081" spans="1:2" ht="15">
      <c r="A13081" s="629" t="s">
        <v>13366</v>
      </c>
      <c r="B13081" s="630">
        <v>5769.65</v>
      </c>
    </row>
    <row r="13082" spans="1:2" ht="15">
      <c r="A13082" s="629" t="s">
        <v>13367</v>
      </c>
      <c r="B13082" s="630">
        <v>5754.2</v>
      </c>
    </row>
    <row r="13083" spans="1:2" ht="15">
      <c r="A13083" s="629" t="s">
        <v>13368</v>
      </c>
      <c r="B13083" s="630">
        <v>7816.7</v>
      </c>
    </row>
    <row r="13084" spans="1:2" ht="15">
      <c r="A13084" s="629" t="s">
        <v>13369</v>
      </c>
      <c r="B13084" s="630">
        <v>7801.25</v>
      </c>
    </row>
    <row r="13085" spans="1:2" ht="15">
      <c r="A13085" s="629" t="s">
        <v>13370</v>
      </c>
      <c r="B13085" s="630">
        <v>8791.48</v>
      </c>
    </row>
    <row r="13086" spans="1:2" ht="15">
      <c r="A13086" s="629" t="s">
        <v>13371</v>
      </c>
      <c r="B13086" s="630">
        <v>8776.0300000000007</v>
      </c>
    </row>
    <row r="13087" spans="1:2" ht="15">
      <c r="A13087" s="629" t="s">
        <v>13372</v>
      </c>
      <c r="B13087" s="630">
        <v>9815</v>
      </c>
    </row>
    <row r="13088" spans="1:2" ht="15">
      <c r="A13088" s="629" t="s">
        <v>13373</v>
      </c>
      <c r="B13088" s="630">
        <v>9799.5499999999993</v>
      </c>
    </row>
    <row r="13089" spans="1:2" ht="15">
      <c r="A13089" s="629" t="s">
        <v>13374</v>
      </c>
      <c r="B13089" s="630">
        <v>10828.78</v>
      </c>
    </row>
    <row r="13090" spans="1:2" ht="15">
      <c r="A13090" s="629" t="s">
        <v>13375</v>
      </c>
      <c r="B13090" s="630">
        <v>10813.33</v>
      </c>
    </row>
    <row r="13091" spans="1:2" ht="15">
      <c r="A13091" s="629" t="s">
        <v>13376</v>
      </c>
      <c r="B13091" s="630">
        <v>355.42</v>
      </c>
    </row>
    <row r="13092" spans="1:2" ht="15">
      <c r="A13092" s="629" t="s">
        <v>13377</v>
      </c>
      <c r="B13092" s="630">
        <v>334.82</v>
      </c>
    </row>
    <row r="13093" spans="1:2" ht="15">
      <c r="A13093" s="629" t="s">
        <v>13378</v>
      </c>
      <c r="B13093" s="630">
        <v>408.73</v>
      </c>
    </row>
    <row r="13094" spans="1:2" ht="15">
      <c r="A13094" s="629" t="s">
        <v>13379</v>
      </c>
      <c r="B13094" s="630">
        <v>385.04</v>
      </c>
    </row>
    <row r="13095" spans="1:2" ht="15">
      <c r="A13095" s="629" t="s">
        <v>13380</v>
      </c>
      <c r="B13095" s="630">
        <v>361.65</v>
      </c>
    </row>
    <row r="13096" spans="1:2" ht="15">
      <c r="A13096" s="629" t="s">
        <v>13381</v>
      </c>
      <c r="B13096" s="630">
        <v>341.05</v>
      </c>
    </row>
    <row r="13097" spans="1:2" ht="15">
      <c r="A13097" s="629" t="s">
        <v>13382</v>
      </c>
      <c r="B13097" s="630">
        <v>415.89</v>
      </c>
    </row>
    <row r="13098" spans="1:2" ht="15">
      <c r="A13098" s="629" t="s">
        <v>13383</v>
      </c>
      <c r="B13098" s="630">
        <v>392.2</v>
      </c>
    </row>
    <row r="13099" spans="1:2" ht="15">
      <c r="A13099" s="629" t="s">
        <v>13384</v>
      </c>
      <c r="B13099" s="630">
        <v>327.7</v>
      </c>
    </row>
    <row r="13100" spans="1:2" ht="15">
      <c r="A13100" s="629" t="s">
        <v>13385</v>
      </c>
      <c r="B13100" s="630">
        <v>307.10000000000002</v>
      </c>
    </row>
    <row r="13101" spans="1:2" ht="15">
      <c r="A13101" s="629" t="s">
        <v>13386</v>
      </c>
      <c r="B13101" s="630">
        <v>376.86</v>
      </c>
    </row>
    <row r="13102" spans="1:2" ht="15">
      <c r="A13102" s="629" t="s">
        <v>13387</v>
      </c>
      <c r="B13102" s="630">
        <v>353.17</v>
      </c>
    </row>
    <row r="13103" spans="1:2" ht="15">
      <c r="A13103" s="629" t="s">
        <v>13388</v>
      </c>
      <c r="B13103" s="630">
        <v>358.49</v>
      </c>
    </row>
    <row r="13104" spans="1:2" ht="15">
      <c r="A13104" s="629" t="s">
        <v>13389</v>
      </c>
      <c r="B13104" s="630">
        <v>337.89</v>
      </c>
    </row>
    <row r="13105" spans="1:2" ht="15">
      <c r="A13105" s="629" t="s">
        <v>13390</v>
      </c>
      <c r="B13105" s="630">
        <v>412.26</v>
      </c>
    </row>
    <row r="13106" spans="1:2" ht="15">
      <c r="A13106" s="629" t="s">
        <v>13391</v>
      </c>
      <c r="B13106" s="630">
        <v>388.57</v>
      </c>
    </row>
    <row r="13107" spans="1:2" ht="15">
      <c r="A13107" s="629" t="s">
        <v>13392</v>
      </c>
      <c r="B13107" s="630">
        <v>430.56</v>
      </c>
    </row>
    <row r="13108" spans="1:2" ht="15">
      <c r="A13108" s="629" t="s">
        <v>13393</v>
      </c>
      <c r="B13108" s="630">
        <v>409.96</v>
      </c>
    </row>
    <row r="13109" spans="1:2" ht="15">
      <c r="A13109" s="629" t="s">
        <v>13394</v>
      </c>
      <c r="B13109" s="630">
        <v>495.14</v>
      </c>
    </row>
    <row r="13110" spans="1:2" ht="15">
      <c r="A13110" s="629" t="s">
        <v>13395</v>
      </c>
      <c r="B13110" s="630">
        <v>471.45</v>
      </c>
    </row>
    <row r="13111" spans="1:2" ht="15">
      <c r="A13111" s="629" t="s">
        <v>13396</v>
      </c>
      <c r="B13111" s="630">
        <v>427.96</v>
      </c>
    </row>
    <row r="13112" spans="1:2" ht="15">
      <c r="A13112" s="629" t="s">
        <v>13397</v>
      </c>
      <c r="B13112" s="630">
        <v>407.36</v>
      </c>
    </row>
    <row r="13113" spans="1:2" ht="15">
      <c r="A13113" s="629" t="s">
        <v>13398</v>
      </c>
      <c r="B13113" s="630">
        <v>492.15</v>
      </c>
    </row>
    <row r="13114" spans="1:2" ht="15">
      <c r="A13114" s="629" t="s">
        <v>13399</v>
      </c>
      <c r="B13114" s="630">
        <v>468.46</v>
      </c>
    </row>
    <row r="13115" spans="1:2" ht="15">
      <c r="A13115" s="629" t="s">
        <v>13400</v>
      </c>
      <c r="B13115" s="630">
        <v>298.92</v>
      </c>
    </row>
    <row r="13116" spans="1:2" ht="15">
      <c r="A13116" s="629" t="s">
        <v>13401</v>
      </c>
      <c r="B13116" s="630">
        <v>283.47000000000003</v>
      </c>
    </row>
    <row r="13117" spans="1:2" ht="15">
      <c r="A13117" s="629" t="s">
        <v>13402</v>
      </c>
      <c r="B13117" s="630">
        <v>343.76</v>
      </c>
    </row>
    <row r="13118" spans="1:2" ht="15">
      <c r="A13118" s="629" t="s">
        <v>13403</v>
      </c>
      <c r="B13118" s="630">
        <v>326</v>
      </c>
    </row>
    <row r="13119" spans="1:2" ht="15">
      <c r="A13119" s="629" t="s">
        <v>13404</v>
      </c>
      <c r="B13119" s="630">
        <v>342.39</v>
      </c>
    </row>
    <row r="13120" spans="1:2" ht="15">
      <c r="A13120" s="629" t="s">
        <v>13405</v>
      </c>
      <c r="B13120" s="630">
        <v>326.94</v>
      </c>
    </row>
    <row r="13121" spans="1:2" ht="15">
      <c r="A13121" s="629" t="s">
        <v>13406</v>
      </c>
      <c r="B13121" s="630">
        <v>393.75</v>
      </c>
    </row>
    <row r="13122" spans="1:2" ht="15">
      <c r="A13122" s="629" t="s">
        <v>13407</v>
      </c>
      <c r="B13122" s="630">
        <v>375.99</v>
      </c>
    </row>
    <row r="13123" spans="1:2" ht="15">
      <c r="A13123" s="629" t="s">
        <v>13408</v>
      </c>
      <c r="B13123" s="630">
        <v>462.87</v>
      </c>
    </row>
    <row r="13124" spans="1:2" ht="15">
      <c r="A13124" s="629" t="s">
        <v>13409</v>
      </c>
      <c r="B13124" s="630">
        <v>442.27</v>
      </c>
    </row>
    <row r="13125" spans="1:2" ht="15">
      <c r="A13125" s="629" t="s">
        <v>13410</v>
      </c>
      <c r="B13125" s="630">
        <v>532.29999999999995</v>
      </c>
    </row>
    <row r="13126" spans="1:2" ht="15">
      <c r="A13126" s="629" t="s">
        <v>13411</v>
      </c>
      <c r="B13126" s="630">
        <v>508.61</v>
      </c>
    </row>
    <row r="13127" spans="1:2" ht="15">
      <c r="A13127" s="629" t="s">
        <v>13412</v>
      </c>
      <c r="B13127" s="630">
        <v>397.27</v>
      </c>
    </row>
    <row r="13128" spans="1:2" ht="15">
      <c r="A13128" s="629" t="s">
        <v>13413</v>
      </c>
      <c r="B13128" s="630">
        <v>376.67</v>
      </c>
    </row>
    <row r="13129" spans="1:2" ht="15">
      <c r="A13129" s="629" t="s">
        <v>13414</v>
      </c>
      <c r="B13129" s="630">
        <v>456.86</v>
      </c>
    </row>
    <row r="13130" spans="1:2" ht="15">
      <c r="A13130" s="629" t="s">
        <v>13415</v>
      </c>
      <c r="B13130" s="630">
        <v>433.17</v>
      </c>
    </row>
    <row r="13131" spans="1:2" ht="15">
      <c r="A13131" s="629" t="s">
        <v>13416</v>
      </c>
      <c r="B13131" s="630">
        <v>545.6</v>
      </c>
    </row>
    <row r="13132" spans="1:2" ht="15">
      <c r="A13132" s="629" t="s">
        <v>13417</v>
      </c>
      <c r="B13132" s="630">
        <v>525</v>
      </c>
    </row>
    <row r="13133" spans="1:2" ht="15">
      <c r="A13133" s="629" t="s">
        <v>13418</v>
      </c>
      <c r="B13133" s="630">
        <v>627.44000000000005</v>
      </c>
    </row>
    <row r="13134" spans="1:2" ht="15">
      <c r="A13134" s="629" t="s">
        <v>13419</v>
      </c>
      <c r="B13134" s="630">
        <v>603.75</v>
      </c>
    </row>
    <row r="13135" spans="1:2" ht="15">
      <c r="A13135" s="629" t="s">
        <v>13420</v>
      </c>
      <c r="B13135" s="630">
        <v>591.45000000000005</v>
      </c>
    </row>
    <row r="13136" spans="1:2" ht="15">
      <c r="A13136" s="629" t="s">
        <v>13421</v>
      </c>
      <c r="B13136" s="630">
        <v>570.85</v>
      </c>
    </row>
    <row r="13137" spans="1:2" ht="15">
      <c r="A13137" s="629" t="s">
        <v>13422</v>
      </c>
      <c r="B13137" s="630">
        <v>679.9</v>
      </c>
    </row>
    <row r="13138" spans="1:2" ht="15">
      <c r="A13138" s="629" t="s">
        <v>13423</v>
      </c>
      <c r="B13138" s="630">
        <v>656.21</v>
      </c>
    </row>
    <row r="13139" spans="1:2" ht="15">
      <c r="A13139" s="629" t="s">
        <v>13424</v>
      </c>
      <c r="B13139" s="630">
        <v>545.6</v>
      </c>
    </row>
    <row r="13140" spans="1:2" ht="15">
      <c r="A13140" s="629" t="s">
        <v>13425</v>
      </c>
      <c r="B13140" s="630">
        <v>525</v>
      </c>
    </row>
    <row r="13141" spans="1:2" ht="15">
      <c r="A13141" s="629" t="s">
        <v>13426</v>
      </c>
      <c r="B13141" s="630">
        <v>627.44000000000005</v>
      </c>
    </row>
    <row r="13142" spans="1:2" ht="15">
      <c r="A13142" s="629" t="s">
        <v>13427</v>
      </c>
      <c r="B13142" s="630">
        <v>603.75</v>
      </c>
    </row>
    <row r="13143" spans="1:2" ht="15">
      <c r="A13143" s="629" t="s">
        <v>13428</v>
      </c>
      <c r="B13143" s="630">
        <v>344.26</v>
      </c>
    </row>
    <row r="13144" spans="1:2" ht="15">
      <c r="A13144" s="629" t="s">
        <v>13429</v>
      </c>
      <c r="B13144" s="630">
        <v>323.66000000000003</v>
      </c>
    </row>
    <row r="13145" spans="1:2" ht="15">
      <c r="A13145" s="629" t="s">
        <v>13430</v>
      </c>
      <c r="B13145" s="630">
        <v>395.9</v>
      </c>
    </row>
    <row r="13146" spans="1:2" ht="15">
      <c r="A13146" s="629" t="s">
        <v>13431</v>
      </c>
      <c r="B13146" s="630">
        <v>372.21</v>
      </c>
    </row>
    <row r="13147" spans="1:2" ht="15">
      <c r="A13147" s="629" t="s">
        <v>13432</v>
      </c>
      <c r="B13147" s="630">
        <v>533.98</v>
      </c>
    </row>
    <row r="13148" spans="1:2" ht="15">
      <c r="A13148" s="629" t="s">
        <v>13433</v>
      </c>
      <c r="B13148" s="630">
        <v>513.38</v>
      </c>
    </row>
    <row r="13149" spans="1:2" ht="15">
      <c r="A13149" s="629" t="s">
        <v>13434</v>
      </c>
      <c r="B13149" s="630">
        <v>614.07000000000005</v>
      </c>
    </row>
    <row r="13150" spans="1:2" ht="15">
      <c r="A13150" s="629" t="s">
        <v>13435</v>
      </c>
      <c r="B13150" s="630">
        <v>590.38</v>
      </c>
    </row>
    <row r="13151" spans="1:2" ht="15">
      <c r="A13151" s="629" t="s">
        <v>13436</v>
      </c>
      <c r="B13151" s="630">
        <v>377.74</v>
      </c>
    </row>
    <row r="13152" spans="1:2" ht="15">
      <c r="A13152" s="629" t="s">
        <v>13437</v>
      </c>
      <c r="B13152" s="630">
        <v>357.14</v>
      </c>
    </row>
    <row r="13153" spans="1:2" ht="15">
      <c r="A13153" s="629" t="s">
        <v>13438</v>
      </c>
      <c r="B13153" s="630">
        <v>434.4</v>
      </c>
    </row>
    <row r="13154" spans="1:2" ht="15">
      <c r="A13154" s="629" t="s">
        <v>13439</v>
      </c>
      <c r="B13154" s="630">
        <v>410.71</v>
      </c>
    </row>
    <row r="13155" spans="1:2" ht="15">
      <c r="A13155" s="629" t="s">
        <v>13440</v>
      </c>
      <c r="B13155" s="630">
        <v>260.98</v>
      </c>
    </row>
    <row r="13156" spans="1:2" ht="15">
      <c r="A13156" s="629" t="s">
        <v>13441</v>
      </c>
      <c r="B13156" s="630">
        <v>245.53</v>
      </c>
    </row>
    <row r="13157" spans="1:2" ht="15">
      <c r="A13157" s="629" t="s">
        <v>13442</v>
      </c>
      <c r="B13157" s="630">
        <v>300.13</v>
      </c>
    </row>
    <row r="13158" spans="1:2" ht="15">
      <c r="A13158" s="629" t="s">
        <v>13443</v>
      </c>
      <c r="B13158" s="630">
        <v>282.36</v>
      </c>
    </row>
    <row r="13159" spans="1:2" ht="15">
      <c r="A13159" s="629" t="s">
        <v>13444</v>
      </c>
      <c r="B13159" s="630">
        <v>23.11</v>
      </c>
    </row>
    <row r="13160" spans="1:2" ht="15">
      <c r="A13160" s="629" t="s">
        <v>13445</v>
      </c>
      <c r="B13160" s="630">
        <v>20.54</v>
      </c>
    </row>
    <row r="13161" spans="1:2" ht="15">
      <c r="A13161" s="629" t="s">
        <v>13446</v>
      </c>
      <c r="B13161" s="630">
        <v>743.65</v>
      </c>
    </row>
    <row r="13162" spans="1:2" ht="15">
      <c r="A13162" s="629" t="s">
        <v>13447</v>
      </c>
      <c r="B13162" s="630">
        <v>728.2</v>
      </c>
    </row>
    <row r="13163" spans="1:2" ht="15">
      <c r="A13163" s="629" t="s">
        <v>13448</v>
      </c>
      <c r="B13163" s="630">
        <v>855.2</v>
      </c>
    </row>
    <row r="13164" spans="1:2" ht="15">
      <c r="A13164" s="629" t="s">
        <v>13449</v>
      </c>
      <c r="B13164" s="630">
        <v>837.43</v>
      </c>
    </row>
    <row r="13165" spans="1:2" ht="15">
      <c r="A13165" s="629" t="s">
        <v>13450</v>
      </c>
      <c r="B13165" s="630">
        <v>710.54</v>
      </c>
    </row>
    <row r="13166" spans="1:2" ht="15">
      <c r="A13166" s="629" t="s">
        <v>13451</v>
      </c>
      <c r="B13166" s="630">
        <v>695.09</v>
      </c>
    </row>
    <row r="13167" spans="1:2" ht="15">
      <c r="A13167" s="629" t="s">
        <v>13452</v>
      </c>
      <c r="B13167" s="630">
        <v>817.13</v>
      </c>
    </row>
    <row r="13168" spans="1:2" ht="15">
      <c r="A13168" s="629" t="s">
        <v>13453</v>
      </c>
      <c r="B13168" s="630">
        <v>799.36</v>
      </c>
    </row>
    <row r="13169" spans="1:2" ht="15">
      <c r="A13169" s="629" t="s">
        <v>13454</v>
      </c>
      <c r="B13169" s="630">
        <v>778.43</v>
      </c>
    </row>
    <row r="13170" spans="1:2" ht="15">
      <c r="A13170" s="629" t="s">
        <v>13455</v>
      </c>
      <c r="B13170" s="630">
        <v>762.98</v>
      </c>
    </row>
    <row r="13171" spans="1:2" ht="15">
      <c r="A13171" s="629" t="s">
        <v>13456</v>
      </c>
      <c r="B13171" s="630">
        <v>895.2</v>
      </c>
    </row>
    <row r="13172" spans="1:2" ht="15">
      <c r="A13172" s="629" t="s">
        <v>13457</v>
      </c>
      <c r="B13172" s="630">
        <v>877.43</v>
      </c>
    </row>
    <row r="13173" spans="1:2" ht="15">
      <c r="A13173" s="629" t="s">
        <v>13458</v>
      </c>
      <c r="B13173" s="630">
        <v>880.36</v>
      </c>
    </row>
    <row r="13174" spans="1:2" ht="15">
      <c r="A13174" s="629" t="s">
        <v>13459</v>
      </c>
      <c r="B13174" s="630">
        <v>864.91</v>
      </c>
    </row>
    <row r="13175" spans="1:2" ht="15">
      <c r="A13175" s="629" t="s">
        <v>13460</v>
      </c>
      <c r="B13175" s="630">
        <v>1012.42</v>
      </c>
    </row>
    <row r="13176" spans="1:2" ht="15">
      <c r="A13176" s="629" t="s">
        <v>13461</v>
      </c>
      <c r="B13176" s="630">
        <v>994.65</v>
      </c>
    </row>
    <row r="13177" spans="1:2" ht="15">
      <c r="A13177" s="629" t="s">
        <v>13462</v>
      </c>
      <c r="B13177" s="630">
        <v>762.25</v>
      </c>
    </row>
    <row r="13178" spans="1:2" ht="15">
      <c r="A13178" s="629" t="s">
        <v>13463</v>
      </c>
      <c r="B13178" s="630">
        <v>746.8</v>
      </c>
    </row>
    <row r="13179" spans="1:2" ht="15">
      <c r="A13179" s="629" t="s">
        <v>13464</v>
      </c>
      <c r="B13179" s="630">
        <v>876.59</v>
      </c>
    </row>
    <row r="13180" spans="1:2" ht="15">
      <c r="A13180" s="629" t="s">
        <v>13465</v>
      </c>
      <c r="B13180" s="630">
        <v>858.82</v>
      </c>
    </row>
    <row r="13181" spans="1:2" ht="15">
      <c r="A13181" s="629" t="s">
        <v>13466</v>
      </c>
      <c r="B13181" s="630">
        <v>762.25</v>
      </c>
    </row>
    <row r="13182" spans="1:2" ht="15">
      <c r="A13182" s="629" t="s">
        <v>13467</v>
      </c>
      <c r="B13182" s="630">
        <v>746.8</v>
      </c>
    </row>
    <row r="13183" spans="1:2" ht="15">
      <c r="A13183" s="629" t="s">
        <v>13468</v>
      </c>
      <c r="B13183" s="630">
        <v>876.59</v>
      </c>
    </row>
    <row r="13184" spans="1:2" ht="15">
      <c r="A13184" s="629" t="s">
        <v>13469</v>
      </c>
      <c r="B13184" s="630">
        <v>858.82</v>
      </c>
    </row>
    <row r="13185" spans="1:2" ht="15">
      <c r="A13185" s="629" t="s">
        <v>13470</v>
      </c>
      <c r="B13185" s="630">
        <v>138.15</v>
      </c>
    </row>
    <row r="13186" spans="1:2" ht="15">
      <c r="A13186" s="629" t="s">
        <v>13471</v>
      </c>
      <c r="B13186" s="630">
        <v>130.41999999999999</v>
      </c>
    </row>
    <row r="13187" spans="1:2" ht="15">
      <c r="A13187" s="629" t="s">
        <v>13472</v>
      </c>
      <c r="B13187" s="630">
        <v>364.64</v>
      </c>
    </row>
    <row r="13188" spans="1:2" ht="15">
      <c r="A13188" s="629" t="s">
        <v>13473</v>
      </c>
      <c r="B13188" s="630">
        <v>340.44</v>
      </c>
    </row>
    <row r="13189" spans="1:2" ht="15">
      <c r="A13189" s="629" t="s">
        <v>13474</v>
      </c>
      <c r="B13189" s="630">
        <v>585</v>
      </c>
    </row>
    <row r="13190" spans="1:2" ht="15">
      <c r="A13190" s="629" t="s">
        <v>13475</v>
      </c>
      <c r="B13190" s="630">
        <v>526.80999999999995</v>
      </c>
    </row>
    <row r="13191" spans="1:2" ht="15">
      <c r="A13191" s="629" t="s">
        <v>13476</v>
      </c>
      <c r="B13191" s="630">
        <v>39.4</v>
      </c>
    </row>
    <row r="13192" spans="1:2" ht="15">
      <c r="A13192" s="629" t="s">
        <v>13477</v>
      </c>
      <c r="B13192" s="630">
        <v>35.94</v>
      </c>
    </row>
    <row r="13193" spans="1:2" ht="15">
      <c r="A13193" s="629" t="s">
        <v>13478</v>
      </c>
      <c r="B13193" s="630">
        <v>13.05</v>
      </c>
    </row>
    <row r="13194" spans="1:2" ht="15">
      <c r="A13194" s="629" t="s">
        <v>13479</v>
      </c>
      <c r="B13194" s="630">
        <v>11.81</v>
      </c>
    </row>
    <row r="13195" spans="1:2" ht="15">
      <c r="A13195" s="629" t="s">
        <v>13480</v>
      </c>
      <c r="B13195" s="630">
        <v>16.97</v>
      </c>
    </row>
    <row r="13196" spans="1:2" ht="15">
      <c r="A13196" s="629" t="s">
        <v>13481</v>
      </c>
      <c r="B13196" s="630">
        <v>15.49</v>
      </c>
    </row>
    <row r="13197" spans="1:2" ht="15">
      <c r="A13197" s="629" t="s">
        <v>13482</v>
      </c>
      <c r="B13197" s="630">
        <v>73.95</v>
      </c>
    </row>
    <row r="13198" spans="1:2" ht="15">
      <c r="A13198" s="629" t="s">
        <v>13483</v>
      </c>
      <c r="B13198" s="630">
        <v>72.41</v>
      </c>
    </row>
    <row r="13199" spans="1:2" ht="15">
      <c r="A13199" s="629" t="s">
        <v>79</v>
      </c>
      <c r="B13199" s="630">
        <v>701.83</v>
      </c>
    </row>
    <row r="13200" spans="1:2" ht="15">
      <c r="A13200" s="629" t="s">
        <v>13484</v>
      </c>
      <c r="B13200" s="630">
        <v>626.02</v>
      </c>
    </row>
    <row r="13201" spans="1:2" ht="15">
      <c r="A13201" s="629" t="s">
        <v>13485</v>
      </c>
      <c r="B13201" s="630">
        <v>43.41</v>
      </c>
    </row>
    <row r="13202" spans="1:2" ht="15">
      <c r="A13202" s="629" t="s">
        <v>13486</v>
      </c>
      <c r="B13202" s="630">
        <v>43.41</v>
      </c>
    </row>
    <row r="13203" spans="1:2" ht="15">
      <c r="A13203" s="629" t="s">
        <v>13487</v>
      </c>
      <c r="B13203" s="630">
        <v>67.400000000000006</v>
      </c>
    </row>
    <row r="13204" spans="1:2" ht="15">
      <c r="A13204" s="629" t="s">
        <v>13488</v>
      </c>
      <c r="B13204" s="630">
        <v>67.400000000000006</v>
      </c>
    </row>
    <row r="13205" spans="1:2" ht="15">
      <c r="A13205" s="629" t="s">
        <v>13489</v>
      </c>
      <c r="B13205" s="630">
        <v>79.959999999999994</v>
      </c>
    </row>
    <row r="13206" spans="1:2" ht="15">
      <c r="A13206" s="629" t="s">
        <v>13490</v>
      </c>
      <c r="B13206" s="630">
        <v>79.959999999999994</v>
      </c>
    </row>
    <row r="13207" spans="1:2" ht="15">
      <c r="A13207" s="629" t="s">
        <v>13491</v>
      </c>
      <c r="B13207" s="630">
        <v>85.68</v>
      </c>
    </row>
    <row r="13208" spans="1:2" ht="15">
      <c r="A13208" s="629" t="s">
        <v>13492</v>
      </c>
      <c r="B13208" s="630">
        <v>85.68</v>
      </c>
    </row>
    <row r="13209" spans="1:2" ht="15">
      <c r="A13209" s="629" t="s">
        <v>13493</v>
      </c>
      <c r="B13209" s="630">
        <v>182.78</v>
      </c>
    </row>
    <row r="13210" spans="1:2" ht="15">
      <c r="A13210" s="629" t="s">
        <v>13494</v>
      </c>
      <c r="B13210" s="630">
        <v>182.78</v>
      </c>
    </row>
    <row r="13211" spans="1:2" ht="15">
      <c r="A13211" s="629" t="s">
        <v>13495</v>
      </c>
      <c r="B13211" s="630">
        <v>68.540000000000006</v>
      </c>
    </row>
    <row r="13212" spans="1:2" ht="15">
      <c r="A13212" s="629" t="s">
        <v>13496</v>
      </c>
      <c r="B13212" s="630">
        <v>68.540000000000006</v>
      </c>
    </row>
    <row r="13213" spans="1:2" ht="15">
      <c r="A13213" s="629" t="s">
        <v>13497</v>
      </c>
      <c r="B13213" s="630">
        <v>57.12</v>
      </c>
    </row>
    <row r="13214" spans="1:2" ht="15">
      <c r="A13214" s="629" t="s">
        <v>13498</v>
      </c>
      <c r="B13214" s="630">
        <v>57.12</v>
      </c>
    </row>
    <row r="13215" spans="1:2" ht="15">
      <c r="A13215" s="629" t="s">
        <v>13499</v>
      </c>
      <c r="B13215" s="630">
        <v>251.32</v>
      </c>
    </row>
    <row r="13216" spans="1:2" ht="15">
      <c r="A13216" s="629" t="s">
        <v>13500</v>
      </c>
      <c r="B13216" s="630">
        <v>251.32</v>
      </c>
    </row>
    <row r="13217" spans="1:2" ht="15">
      <c r="A13217" s="629" t="s">
        <v>13501</v>
      </c>
      <c r="B13217" s="630">
        <v>203.98</v>
      </c>
    </row>
    <row r="13218" spans="1:2" ht="15">
      <c r="A13218" s="629" t="s">
        <v>13502</v>
      </c>
      <c r="B13218" s="630">
        <v>203.98</v>
      </c>
    </row>
    <row r="13219" spans="1:2" ht="15">
      <c r="A13219" s="629" t="s">
        <v>13503</v>
      </c>
      <c r="B13219" s="630">
        <v>174.85</v>
      </c>
    </row>
    <row r="13220" spans="1:2" ht="15">
      <c r="A13220" s="629" t="s">
        <v>13504</v>
      </c>
      <c r="B13220" s="630">
        <v>174.85</v>
      </c>
    </row>
    <row r="13221" spans="1:2" ht="15">
      <c r="A13221" s="629" t="s">
        <v>13505</v>
      </c>
      <c r="B13221" s="630">
        <v>125.66</v>
      </c>
    </row>
    <row r="13222" spans="1:2" ht="15">
      <c r="A13222" s="629" t="s">
        <v>13506</v>
      </c>
      <c r="B13222" s="630">
        <v>125.66</v>
      </c>
    </row>
    <row r="13223" spans="1:2" ht="15">
      <c r="A13223" s="629" t="s">
        <v>13507</v>
      </c>
      <c r="B13223" s="630">
        <v>85.68</v>
      </c>
    </row>
    <row r="13224" spans="1:2" ht="15">
      <c r="A13224" s="629" t="s">
        <v>13508</v>
      </c>
      <c r="B13224" s="630">
        <v>85.68</v>
      </c>
    </row>
    <row r="13225" spans="1:2" ht="15">
      <c r="A13225" s="629" t="s">
        <v>13509</v>
      </c>
      <c r="B13225" s="630">
        <v>238.3</v>
      </c>
    </row>
    <row r="13226" spans="1:2" ht="15">
      <c r="A13226" s="629" t="s">
        <v>13510</v>
      </c>
      <c r="B13226" s="630">
        <v>238.3</v>
      </c>
    </row>
    <row r="13227" spans="1:2" ht="15">
      <c r="A13227" s="629" t="s">
        <v>13511</v>
      </c>
      <c r="B13227" s="630">
        <v>342.72</v>
      </c>
    </row>
    <row r="13228" spans="1:2" ht="15">
      <c r="A13228" s="629" t="s">
        <v>13512</v>
      </c>
      <c r="B13228" s="630">
        <v>342.72</v>
      </c>
    </row>
    <row r="13229" spans="1:2" ht="15">
      <c r="A13229" s="629" t="s">
        <v>13513</v>
      </c>
      <c r="B13229" s="630">
        <v>243.53</v>
      </c>
    </row>
    <row r="13230" spans="1:2" ht="15">
      <c r="A13230" s="629" t="s">
        <v>13514</v>
      </c>
      <c r="B13230" s="630">
        <v>233.23</v>
      </c>
    </row>
    <row r="13231" spans="1:2" ht="15">
      <c r="A13231" s="629" t="s">
        <v>13515</v>
      </c>
      <c r="B13231" s="630">
        <v>336.05</v>
      </c>
    </row>
    <row r="13232" spans="1:2" ht="15">
      <c r="A13232" s="629" t="s">
        <v>13516</v>
      </c>
      <c r="B13232" s="630">
        <v>336.05</v>
      </c>
    </row>
    <row r="13233" spans="1:2" ht="15">
      <c r="A13233" s="629" t="s">
        <v>13517</v>
      </c>
      <c r="B13233" s="630">
        <v>209.44</v>
      </c>
    </row>
    <row r="13234" spans="1:2" ht="15">
      <c r="A13234" s="629" t="s">
        <v>13518</v>
      </c>
      <c r="B13234" s="630">
        <v>209.44</v>
      </c>
    </row>
    <row r="13235" spans="1:2" ht="15">
      <c r="A13235" s="629" t="s">
        <v>13519</v>
      </c>
      <c r="B13235" s="630">
        <v>890.54</v>
      </c>
    </row>
    <row r="13236" spans="1:2" ht="15">
      <c r="A13236" s="629" t="s">
        <v>13520</v>
      </c>
      <c r="B13236" s="630">
        <v>890.54</v>
      </c>
    </row>
    <row r="13237" spans="1:2" ht="15">
      <c r="A13237" s="629" t="s">
        <v>13521</v>
      </c>
      <c r="B13237" s="630">
        <v>1781.07</v>
      </c>
    </row>
    <row r="13238" spans="1:2" ht="15">
      <c r="A13238" s="629" t="s">
        <v>13522</v>
      </c>
      <c r="B13238" s="630">
        <v>1781.07</v>
      </c>
    </row>
    <row r="13239" spans="1:2" ht="15">
      <c r="A13239" s="629" t="s">
        <v>13523</v>
      </c>
      <c r="B13239" s="630">
        <v>11875.69</v>
      </c>
    </row>
    <row r="13240" spans="1:2" ht="15">
      <c r="A13240" s="629" t="s">
        <v>13524</v>
      </c>
      <c r="B13240" s="630">
        <v>11875.69</v>
      </c>
    </row>
    <row r="13241" spans="1:2" ht="15">
      <c r="A13241" s="629" t="s">
        <v>13525</v>
      </c>
      <c r="B13241" s="630">
        <v>20.72</v>
      </c>
    </row>
    <row r="13242" spans="1:2" ht="15">
      <c r="A13242" s="629" t="s">
        <v>13526</v>
      </c>
      <c r="B13242" s="630">
        <v>20.29</v>
      </c>
    </row>
    <row r="13243" spans="1:2" ht="15">
      <c r="A13243" s="629" t="s">
        <v>13527</v>
      </c>
      <c r="B13243" s="630">
        <v>13.11</v>
      </c>
    </row>
    <row r="13244" spans="1:2" ht="15">
      <c r="A13244" s="629" t="s">
        <v>13528</v>
      </c>
      <c r="B13244" s="630">
        <v>12.69</v>
      </c>
    </row>
    <row r="13245" spans="1:2" ht="15">
      <c r="A13245" s="629" t="s">
        <v>13529</v>
      </c>
      <c r="B13245" s="630">
        <v>138.5</v>
      </c>
    </row>
    <row r="13246" spans="1:2" ht="15">
      <c r="A13246" s="629" t="s">
        <v>13530</v>
      </c>
      <c r="B13246" s="630">
        <v>136.96</v>
      </c>
    </row>
    <row r="13247" spans="1:2" ht="15">
      <c r="A13247" s="629" t="s">
        <v>13531</v>
      </c>
      <c r="B13247" s="630">
        <v>201.98</v>
      </c>
    </row>
    <row r="13248" spans="1:2" ht="15">
      <c r="A13248" s="629" t="s">
        <v>13532</v>
      </c>
      <c r="B13248" s="630">
        <v>200.44</v>
      </c>
    </row>
    <row r="13249" spans="1:2" ht="15">
      <c r="A13249" s="629" t="s">
        <v>13533</v>
      </c>
      <c r="B13249" s="630">
        <v>265.45999999999998</v>
      </c>
    </row>
    <row r="13250" spans="1:2" ht="15">
      <c r="A13250" s="629" t="s">
        <v>13534</v>
      </c>
      <c r="B13250" s="630">
        <v>263.92</v>
      </c>
    </row>
    <row r="13251" spans="1:2" ht="15">
      <c r="A13251" s="629" t="s">
        <v>13535</v>
      </c>
      <c r="B13251" s="630">
        <v>328.94</v>
      </c>
    </row>
    <row r="13252" spans="1:2" ht="15">
      <c r="A13252" s="629" t="s">
        <v>13536</v>
      </c>
      <c r="B13252" s="630">
        <v>327.39999999999998</v>
      </c>
    </row>
    <row r="13253" spans="1:2" ht="15">
      <c r="A13253" s="629" t="s">
        <v>13537</v>
      </c>
      <c r="B13253" s="630">
        <v>474.31</v>
      </c>
    </row>
    <row r="13254" spans="1:2" ht="15">
      <c r="A13254" s="629" t="s">
        <v>13538</v>
      </c>
      <c r="B13254" s="630">
        <v>443.41</v>
      </c>
    </row>
    <row r="13255" spans="1:2" ht="15">
      <c r="A13255" s="629" t="s">
        <v>13539</v>
      </c>
      <c r="B13255" s="630">
        <v>457.77</v>
      </c>
    </row>
    <row r="13256" spans="1:2" ht="15">
      <c r="A13256" s="629" t="s">
        <v>13540</v>
      </c>
      <c r="B13256" s="630">
        <v>426.87</v>
      </c>
    </row>
    <row r="13257" spans="1:2" ht="15">
      <c r="A13257" s="629" t="s">
        <v>13541</v>
      </c>
      <c r="B13257" s="630">
        <v>432.7</v>
      </c>
    </row>
    <row r="13258" spans="1:2" ht="15">
      <c r="A13258" s="629" t="s">
        <v>13542</v>
      </c>
      <c r="B13258" s="630">
        <v>401.8</v>
      </c>
    </row>
    <row r="13259" spans="1:2" ht="15">
      <c r="A13259" s="629" t="s">
        <v>13543</v>
      </c>
      <c r="B13259" s="630">
        <v>427.87</v>
      </c>
    </row>
    <row r="13260" spans="1:2" ht="15">
      <c r="A13260" s="629" t="s">
        <v>13544</v>
      </c>
      <c r="B13260" s="630">
        <v>396.97</v>
      </c>
    </row>
    <row r="13261" spans="1:2" ht="15">
      <c r="A13261" s="629" t="s">
        <v>13545</v>
      </c>
      <c r="B13261" s="630">
        <v>423.69</v>
      </c>
    </row>
    <row r="13262" spans="1:2" ht="15">
      <c r="A13262" s="629" t="s">
        <v>13546</v>
      </c>
      <c r="B13262" s="630">
        <v>392.79</v>
      </c>
    </row>
    <row r="13263" spans="1:2" ht="15">
      <c r="A13263" s="629" t="s">
        <v>13547</v>
      </c>
      <c r="B13263" s="630">
        <v>656.82</v>
      </c>
    </row>
    <row r="13264" spans="1:2" ht="15">
      <c r="A13264" s="629" t="s">
        <v>13548</v>
      </c>
      <c r="B13264" s="630">
        <v>619.74</v>
      </c>
    </row>
    <row r="13265" spans="1:2" ht="15">
      <c r="A13265" s="629" t="s">
        <v>13549</v>
      </c>
      <c r="B13265" s="630">
        <v>222.54</v>
      </c>
    </row>
    <row r="13266" spans="1:2" ht="15">
      <c r="A13266" s="629" t="s">
        <v>13550</v>
      </c>
      <c r="B13266" s="630">
        <v>201.94</v>
      </c>
    </row>
    <row r="13267" spans="1:2" ht="15">
      <c r="A13267" s="629" t="s">
        <v>13551</v>
      </c>
      <c r="B13267" s="630">
        <v>224.44</v>
      </c>
    </row>
    <row r="13268" spans="1:2" ht="15">
      <c r="A13268" s="629" t="s">
        <v>13552</v>
      </c>
      <c r="B13268" s="630">
        <v>203.84</v>
      </c>
    </row>
    <row r="13269" spans="1:2" ht="15">
      <c r="A13269" s="629" t="s">
        <v>13553</v>
      </c>
      <c r="B13269" s="630">
        <v>226.99</v>
      </c>
    </row>
    <row r="13270" spans="1:2" ht="15">
      <c r="A13270" s="629" t="s">
        <v>13554</v>
      </c>
      <c r="B13270" s="630">
        <v>206.39</v>
      </c>
    </row>
    <row r="13271" spans="1:2" ht="15">
      <c r="A13271" s="629" t="s">
        <v>13555</v>
      </c>
      <c r="B13271" s="630">
        <v>249.78</v>
      </c>
    </row>
    <row r="13272" spans="1:2" ht="15">
      <c r="A13272" s="629" t="s">
        <v>13556</v>
      </c>
      <c r="B13272" s="630">
        <v>229.18</v>
      </c>
    </row>
    <row r="13273" spans="1:2" ht="15">
      <c r="A13273" s="629" t="s">
        <v>13557</v>
      </c>
      <c r="B13273" s="630">
        <v>264.04000000000002</v>
      </c>
    </row>
    <row r="13274" spans="1:2" ht="15">
      <c r="A13274" s="629" t="s">
        <v>13558</v>
      </c>
      <c r="B13274" s="630">
        <v>243.44</v>
      </c>
    </row>
    <row r="13275" spans="1:2" ht="15">
      <c r="A13275" s="629" t="s">
        <v>13559</v>
      </c>
      <c r="B13275" s="630">
        <v>601.5</v>
      </c>
    </row>
    <row r="13276" spans="1:2" ht="15">
      <c r="A13276" s="629" t="s">
        <v>13560</v>
      </c>
      <c r="B13276" s="630">
        <v>570.6</v>
      </c>
    </row>
    <row r="13277" spans="1:2" ht="15">
      <c r="A13277" s="629" t="s">
        <v>13561</v>
      </c>
      <c r="B13277" s="630">
        <v>597.4</v>
      </c>
    </row>
    <row r="13278" spans="1:2" ht="15">
      <c r="A13278" s="629" t="s">
        <v>13562</v>
      </c>
      <c r="B13278" s="630">
        <v>566.5</v>
      </c>
    </row>
    <row r="13279" spans="1:2" ht="15">
      <c r="A13279" s="629" t="s">
        <v>13563</v>
      </c>
      <c r="B13279" s="630">
        <v>595.12</v>
      </c>
    </row>
    <row r="13280" spans="1:2" ht="15">
      <c r="A13280" s="629" t="s">
        <v>13564</v>
      </c>
      <c r="B13280" s="630">
        <v>564.22</v>
      </c>
    </row>
    <row r="13281" spans="1:2" ht="15">
      <c r="A13281" s="629" t="s">
        <v>13565</v>
      </c>
      <c r="B13281" s="630">
        <v>577.07000000000005</v>
      </c>
    </row>
    <row r="13282" spans="1:2" ht="15">
      <c r="A13282" s="629" t="s">
        <v>13566</v>
      </c>
      <c r="B13282" s="630">
        <v>546.16999999999996</v>
      </c>
    </row>
    <row r="13283" spans="1:2" ht="15">
      <c r="A13283" s="629" t="s">
        <v>13567</v>
      </c>
      <c r="B13283" s="630">
        <v>573.63</v>
      </c>
    </row>
    <row r="13284" spans="1:2" ht="15">
      <c r="A13284" s="629" t="s">
        <v>13568</v>
      </c>
      <c r="B13284" s="630">
        <v>542.73</v>
      </c>
    </row>
    <row r="13285" spans="1:2" ht="15">
      <c r="A13285" s="629" t="s">
        <v>13569</v>
      </c>
      <c r="B13285" s="630">
        <v>396.36</v>
      </c>
    </row>
    <row r="13286" spans="1:2" ht="15">
      <c r="A13286" s="629" t="s">
        <v>13570</v>
      </c>
      <c r="B13286" s="630">
        <v>375.76</v>
      </c>
    </row>
    <row r="13287" spans="1:2" ht="15">
      <c r="A13287" s="629" t="s">
        <v>13571</v>
      </c>
      <c r="B13287" s="630">
        <v>394.54</v>
      </c>
    </row>
    <row r="13288" spans="1:2" ht="15">
      <c r="A13288" s="629" t="s">
        <v>13572</v>
      </c>
      <c r="B13288" s="630">
        <v>373.94</v>
      </c>
    </row>
    <row r="13289" spans="1:2" ht="15">
      <c r="A13289" s="629" t="s">
        <v>13573</v>
      </c>
      <c r="B13289" s="630">
        <v>394.54</v>
      </c>
    </row>
    <row r="13290" spans="1:2" ht="15">
      <c r="A13290" s="629" t="s">
        <v>13574</v>
      </c>
      <c r="B13290" s="630">
        <v>373.94</v>
      </c>
    </row>
    <row r="13291" spans="1:2" ht="15">
      <c r="A13291" s="629" t="s">
        <v>13575</v>
      </c>
      <c r="B13291" s="630">
        <v>679.68</v>
      </c>
    </row>
    <row r="13292" spans="1:2" ht="15">
      <c r="A13292" s="629" t="s">
        <v>13576</v>
      </c>
      <c r="B13292" s="630">
        <v>648.78</v>
      </c>
    </row>
    <row r="13293" spans="1:2" ht="15">
      <c r="A13293" s="629" t="s">
        <v>13577</v>
      </c>
      <c r="B13293" s="630">
        <v>650</v>
      </c>
    </row>
    <row r="13294" spans="1:2" ht="15">
      <c r="A13294" s="629" t="s">
        <v>13578</v>
      </c>
      <c r="B13294" s="630">
        <v>619.1</v>
      </c>
    </row>
    <row r="13295" spans="1:2" ht="15">
      <c r="A13295" s="629" t="s">
        <v>13579</v>
      </c>
      <c r="B13295" s="630">
        <v>628.12</v>
      </c>
    </row>
    <row r="13296" spans="1:2" ht="15">
      <c r="A13296" s="629" t="s">
        <v>13580</v>
      </c>
      <c r="B13296" s="630">
        <v>597.22</v>
      </c>
    </row>
    <row r="13297" spans="1:2" ht="15">
      <c r="A13297" s="629" t="s">
        <v>13581</v>
      </c>
      <c r="B13297" s="630">
        <v>474.54</v>
      </c>
    </row>
    <row r="13298" spans="1:2" ht="15">
      <c r="A13298" s="629" t="s">
        <v>13582</v>
      </c>
      <c r="B13298" s="630">
        <v>453.94</v>
      </c>
    </row>
    <row r="13299" spans="1:2" ht="15">
      <c r="A13299" s="629" t="s">
        <v>13583</v>
      </c>
      <c r="B13299" s="630">
        <v>447.14</v>
      </c>
    </row>
    <row r="13300" spans="1:2" ht="15">
      <c r="A13300" s="629" t="s">
        <v>13584</v>
      </c>
      <c r="B13300" s="630">
        <v>426.54</v>
      </c>
    </row>
    <row r="13301" spans="1:2" ht="15">
      <c r="A13301" s="629" t="s">
        <v>13585</v>
      </c>
      <c r="B13301" s="630">
        <v>427.54</v>
      </c>
    </row>
    <row r="13302" spans="1:2" ht="15">
      <c r="A13302" s="629" t="s">
        <v>13586</v>
      </c>
      <c r="B13302" s="630">
        <v>406.94</v>
      </c>
    </row>
    <row r="13303" spans="1:2" ht="15">
      <c r="A13303" s="629" t="s">
        <v>13587</v>
      </c>
      <c r="B13303" s="630">
        <v>564.82000000000005</v>
      </c>
    </row>
    <row r="13304" spans="1:2" ht="15">
      <c r="A13304" s="629" t="s">
        <v>13588</v>
      </c>
      <c r="B13304" s="630">
        <v>533.91999999999996</v>
      </c>
    </row>
    <row r="13305" spans="1:2" ht="15">
      <c r="A13305" s="629" t="s">
        <v>13589</v>
      </c>
      <c r="B13305" s="630">
        <v>577.01</v>
      </c>
    </row>
    <row r="13306" spans="1:2" ht="15">
      <c r="A13306" s="629" t="s">
        <v>13590</v>
      </c>
      <c r="B13306" s="630">
        <v>546.11</v>
      </c>
    </row>
    <row r="13307" spans="1:2" ht="15">
      <c r="A13307" s="629" t="s">
        <v>13591</v>
      </c>
      <c r="B13307" s="630">
        <v>573.37</v>
      </c>
    </row>
    <row r="13308" spans="1:2" ht="15">
      <c r="A13308" s="629" t="s">
        <v>13592</v>
      </c>
      <c r="B13308" s="630">
        <v>542.47</v>
      </c>
    </row>
    <row r="13309" spans="1:2" ht="15">
      <c r="A13309" s="629" t="s">
        <v>13593</v>
      </c>
      <c r="B13309" s="630">
        <v>571.55999999999995</v>
      </c>
    </row>
    <row r="13310" spans="1:2" ht="15">
      <c r="A13310" s="629" t="s">
        <v>13594</v>
      </c>
      <c r="B13310" s="630">
        <v>540.66</v>
      </c>
    </row>
    <row r="13311" spans="1:2" ht="15">
      <c r="A13311" s="629" t="s">
        <v>13595</v>
      </c>
      <c r="B13311" s="630">
        <v>396.36</v>
      </c>
    </row>
    <row r="13312" spans="1:2" ht="15">
      <c r="A13312" s="629" t="s">
        <v>13596</v>
      </c>
      <c r="B13312" s="630">
        <v>375.76</v>
      </c>
    </row>
    <row r="13313" spans="1:2" ht="15">
      <c r="A13313" s="629" t="s">
        <v>13597</v>
      </c>
      <c r="B13313" s="630">
        <v>394.54</v>
      </c>
    </row>
    <row r="13314" spans="1:2" ht="15">
      <c r="A13314" s="629" t="s">
        <v>13598</v>
      </c>
      <c r="B13314" s="630">
        <v>373.94</v>
      </c>
    </row>
    <row r="13315" spans="1:2" ht="15">
      <c r="A13315" s="629" t="s">
        <v>13599</v>
      </c>
      <c r="B13315" s="630">
        <v>394.54</v>
      </c>
    </row>
    <row r="13316" spans="1:2" ht="15">
      <c r="A13316" s="629" t="s">
        <v>13600</v>
      </c>
      <c r="B13316" s="630">
        <v>373.94</v>
      </c>
    </row>
    <row r="13317" spans="1:2" ht="15">
      <c r="A13317" s="629" t="s">
        <v>13601</v>
      </c>
      <c r="B13317" s="630">
        <v>242.68</v>
      </c>
    </row>
    <row r="13318" spans="1:2" ht="15">
      <c r="A13318" s="629" t="s">
        <v>13602</v>
      </c>
      <c r="B13318" s="630">
        <v>222.08</v>
      </c>
    </row>
    <row r="13319" spans="1:2" ht="15">
      <c r="A13319" s="629" t="s">
        <v>13603</v>
      </c>
      <c r="B13319" s="630">
        <v>234.43</v>
      </c>
    </row>
    <row r="13320" spans="1:2" ht="15">
      <c r="A13320" s="629" t="s">
        <v>13604</v>
      </c>
      <c r="B13320" s="630">
        <v>213.83</v>
      </c>
    </row>
    <row r="13321" spans="1:2" ht="15">
      <c r="A13321" s="629" t="s">
        <v>13605</v>
      </c>
      <c r="B13321" s="630">
        <v>223.69</v>
      </c>
    </row>
    <row r="13322" spans="1:2" ht="15">
      <c r="A13322" s="629" t="s">
        <v>13606</v>
      </c>
      <c r="B13322" s="630">
        <v>203.09</v>
      </c>
    </row>
    <row r="13323" spans="1:2" ht="15">
      <c r="A13323" s="629" t="s">
        <v>77</v>
      </c>
      <c r="B13323" s="630">
        <v>295.73</v>
      </c>
    </row>
    <row r="13324" spans="1:2" ht="15">
      <c r="A13324" s="629" t="s">
        <v>13607</v>
      </c>
      <c r="B13324" s="630">
        <v>275.13</v>
      </c>
    </row>
    <row r="13325" spans="1:2" ht="15">
      <c r="A13325" s="629" t="s">
        <v>13608</v>
      </c>
      <c r="B13325" s="630">
        <v>286.05</v>
      </c>
    </row>
    <row r="13326" spans="1:2" ht="15">
      <c r="A13326" s="629" t="s">
        <v>13609</v>
      </c>
      <c r="B13326" s="630">
        <v>265.45</v>
      </c>
    </row>
    <row r="13327" spans="1:2" ht="15">
      <c r="A13327" s="629" t="s">
        <v>13610</v>
      </c>
      <c r="B13327" s="630">
        <v>327.74</v>
      </c>
    </row>
    <row r="13328" spans="1:2" ht="15">
      <c r="A13328" s="629" t="s">
        <v>13611</v>
      </c>
      <c r="B13328" s="630">
        <v>307.14</v>
      </c>
    </row>
    <row r="13329" spans="1:2" ht="15">
      <c r="A13329" s="629" t="s">
        <v>75</v>
      </c>
      <c r="B13329" s="630">
        <v>866.78</v>
      </c>
    </row>
    <row r="13330" spans="1:2" ht="15">
      <c r="A13330" s="629" t="s">
        <v>13612</v>
      </c>
      <c r="B13330" s="630">
        <v>835.88</v>
      </c>
    </row>
    <row r="13331" spans="1:2" ht="15">
      <c r="A13331" s="629" t="s">
        <v>13613</v>
      </c>
      <c r="B13331" s="630">
        <v>864.5</v>
      </c>
    </row>
    <row r="13332" spans="1:2" ht="15">
      <c r="A13332" s="629" t="s">
        <v>13614</v>
      </c>
      <c r="B13332" s="630">
        <v>833.6</v>
      </c>
    </row>
    <row r="13333" spans="1:2" ht="15">
      <c r="A13333" s="629" t="s">
        <v>13615</v>
      </c>
      <c r="B13333" s="630">
        <v>1016.78</v>
      </c>
    </row>
    <row r="13334" spans="1:2" ht="15">
      <c r="A13334" s="629" t="s">
        <v>13616</v>
      </c>
      <c r="B13334" s="630">
        <v>983.3</v>
      </c>
    </row>
    <row r="13335" spans="1:2" ht="15">
      <c r="A13335" s="629" t="s">
        <v>13617</v>
      </c>
      <c r="B13335" s="630">
        <v>1012.04</v>
      </c>
    </row>
    <row r="13336" spans="1:2" ht="15">
      <c r="A13336" s="629" t="s">
        <v>13618</v>
      </c>
      <c r="B13336" s="630">
        <v>978.56</v>
      </c>
    </row>
    <row r="13337" spans="1:2" ht="15">
      <c r="A13337" s="629" t="s">
        <v>13619</v>
      </c>
      <c r="B13337" s="630">
        <v>1007.3</v>
      </c>
    </row>
    <row r="13338" spans="1:2" ht="15">
      <c r="A13338" s="629" t="s">
        <v>13620</v>
      </c>
      <c r="B13338" s="630">
        <v>973.82</v>
      </c>
    </row>
    <row r="13339" spans="1:2" ht="15">
      <c r="A13339" s="629" t="s">
        <v>13621</v>
      </c>
      <c r="B13339" s="630">
        <v>1755.34</v>
      </c>
    </row>
    <row r="13340" spans="1:2" ht="15">
      <c r="A13340" s="629" t="s">
        <v>13622</v>
      </c>
      <c r="B13340" s="630">
        <v>1693.54</v>
      </c>
    </row>
    <row r="13341" spans="1:2" ht="15">
      <c r="A13341" s="629" t="s">
        <v>13623</v>
      </c>
      <c r="B13341" s="630">
        <v>1764.82</v>
      </c>
    </row>
    <row r="13342" spans="1:2" ht="15">
      <c r="A13342" s="629" t="s">
        <v>13624</v>
      </c>
      <c r="B13342" s="630">
        <v>1703.02</v>
      </c>
    </row>
    <row r="13343" spans="1:2" ht="15">
      <c r="A13343" s="629" t="s">
        <v>13625</v>
      </c>
      <c r="B13343" s="630">
        <v>2384.48</v>
      </c>
    </row>
    <row r="13344" spans="1:2" ht="15">
      <c r="A13344" s="629" t="s">
        <v>13626</v>
      </c>
      <c r="B13344" s="630">
        <v>2317.5300000000002</v>
      </c>
    </row>
    <row r="13345" spans="1:2" ht="15">
      <c r="A13345" s="629" t="s">
        <v>13627</v>
      </c>
      <c r="B13345" s="630">
        <v>661.64</v>
      </c>
    </row>
    <row r="13346" spans="1:2" ht="15">
      <c r="A13346" s="629" t="s">
        <v>13628</v>
      </c>
      <c r="B13346" s="630">
        <v>641.04</v>
      </c>
    </row>
    <row r="13347" spans="1:2" ht="15">
      <c r="A13347" s="629" t="s">
        <v>13629</v>
      </c>
      <c r="B13347" s="630">
        <v>661.64</v>
      </c>
    </row>
    <row r="13348" spans="1:2" ht="15">
      <c r="A13348" s="629" t="s">
        <v>13630</v>
      </c>
      <c r="B13348" s="630">
        <v>641.04</v>
      </c>
    </row>
    <row r="13349" spans="1:2" ht="15">
      <c r="A13349" s="629" t="s">
        <v>13631</v>
      </c>
      <c r="B13349" s="630">
        <v>698.13</v>
      </c>
    </row>
    <row r="13350" spans="1:2" ht="15">
      <c r="A13350" s="629" t="s">
        <v>13632</v>
      </c>
      <c r="B13350" s="630">
        <v>667.23</v>
      </c>
    </row>
    <row r="13351" spans="1:2" ht="15">
      <c r="A13351" s="629" t="s">
        <v>13633</v>
      </c>
      <c r="B13351" s="630">
        <v>685.25</v>
      </c>
    </row>
    <row r="13352" spans="1:2" ht="15">
      <c r="A13352" s="629" t="s">
        <v>13634</v>
      </c>
      <c r="B13352" s="630">
        <v>654.35</v>
      </c>
    </row>
    <row r="13353" spans="1:2" ht="15">
      <c r="A13353" s="629" t="s">
        <v>13635</v>
      </c>
      <c r="B13353" s="630">
        <v>672.67</v>
      </c>
    </row>
    <row r="13354" spans="1:2" ht="15">
      <c r="A13354" s="629" t="s">
        <v>13636</v>
      </c>
      <c r="B13354" s="630">
        <v>641.77</v>
      </c>
    </row>
    <row r="13355" spans="1:2" ht="15">
      <c r="A13355" s="629" t="s">
        <v>13637</v>
      </c>
      <c r="B13355" s="630">
        <v>965.92</v>
      </c>
    </row>
    <row r="13356" spans="1:2" ht="15">
      <c r="A13356" s="629" t="s">
        <v>13638</v>
      </c>
      <c r="B13356" s="630">
        <v>924.72</v>
      </c>
    </row>
    <row r="13357" spans="1:2" ht="15">
      <c r="A13357" s="629" t="s">
        <v>13639</v>
      </c>
      <c r="B13357" s="630">
        <v>957.93</v>
      </c>
    </row>
    <row r="13358" spans="1:2" ht="15">
      <c r="A13358" s="629" t="s">
        <v>13640</v>
      </c>
      <c r="B13358" s="630">
        <v>916.73</v>
      </c>
    </row>
    <row r="13359" spans="1:2" ht="15">
      <c r="A13359" s="629" t="s">
        <v>13641</v>
      </c>
      <c r="B13359" s="630">
        <v>1933.45</v>
      </c>
    </row>
    <row r="13360" spans="1:2" ht="15">
      <c r="A13360" s="629" t="s">
        <v>13642</v>
      </c>
      <c r="B13360" s="630">
        <v>1856.2</v>
      </c>
    </row>
    <row r="13361" spans="1:2" ht="15">
      <c r="A13361" s="629" t="s">
        <v>13643</v>
      </c>
      <c r="B13361" s="630">
        <v>4789.63</v>
      </c>
    </row>
    <row r="13362" spans="1:2" ht="15">
      <c r="A13362" s="629" t="s">
        <v>13644</v>
      </c>
      <c r="B13362" s="630">
        <v>4603.28</v>
      </c>
    </row>
    <row r="13363" spans="1:2" ht="15">
      <c r="A13363" s="629" t="s">
        <v>13645</v>
      </c>
      <c r="B13363" s="630">
        <v>1385.36</v>
      </c>
    </row>
    <row r="13364" spans="1:2" ht="15">
      <c r="A13364" s="629" t="s">
        <v>13646</v>
      </c>
      <c r="B13364" s="630">
        <v>1328.71</v>
      </c>
    </row>
    <row r="13365" spans="1:2" ht="15">
      <c r="A13365" s="629" t="s">
        <v>13647</v>
      </c>
      <c r="B13365" s="630">
        <v>453.8</v>
      </c>
    </row>
    <row r="13366" spans="1:2" ht="15">
      <c r="A13366" s="629" t="s">
        <v>13648</v>
      </c>
      <c r="B13366" s="630">
        <v>443.99</v>
      </c>
    </row>
    <row r="13367" spans="1:2" ht="15">
      <c r="A13367" s="629" t="s">
        <v>13649</v>
      </c>
      <c r="B13367" s="630">
        <v>717.48</v>
      </c>
    </row>
    <row r="13368" spans="1:2" ht="15">
      <c r="A13368" s="629" t="s">
        <v>13650</v>
      </c>
      <c r="B13368" s="630">
        <v>658.25</v>
      </c>
    </row>
    <row r="13369" spans="1:2" ht="15">
      <c r="A13369" s="629" t="s">
        <v>13651</v>
      </c>
      <c r="B13369" s="630">
        <v>725.84</v>
      </c>
    </row>
    <row r="13370" spans="1:2" ht="15">
      <c r="A13370" s="629" t="s">
        <v>13652</v>
      </c>
      <c r="B13370" s="630">
        <v>666.61</v>
      </c>
    </row>
    <row r="13371" spans="1:2" ht="15">
      <c r="A13371" s="629" t="s">
        <v>13653</v>
      </c>
      <c r="B13371" s="630">
        <v>733.22</v>
      </c>
    </row>
    <row r="13372" spans="1:2" ht="15">
      <c r="A13372" s="629" t="s">
        <v>13654</v>
      </c>
      <c r="B13372" s="630">
        <v>673.99</v>
      </c>
    </row>
    <row r="13373" spans="1:2" ht="15">
      <c r="A13373" s="629" t="s">
        <v>13655</v>
      </c>
      <c r="B13373" s="630">
        <v>735.49</v>
      </c>
    </row>
    <row r="13374" spans="1:2" ht="15">
      <c r="A13374" s="629" t="s">
        <v>13656</v>
      </c>
      <c r="B13374" s="630">
        <v>676.27</v>
      </c>
    </row>
    <row r="13375" spans="1:2" ht="15">
      <c r="A13375" s="629" t="s">
        <v>13657</v>
      </c>
      <c r="B13375" s="630">
        <v>940.15</v>
      </c>
    </row>
    <row r="13376" spans="1:2" ht="15">
      <c r="A13376" s="629" t="s">
        <v>13658</v>
      </c>
      <c r="B13376" s="630">
        <v>909.25</v>
      </c>
    </row>
    <row r="13377" spans="1:2" ht="15">
      <c r="A13377" s="629" t="s">
        <v>13659</v>
      </c>
      <c r="B13377" s="630">
        <v>609.66</v>
      </c>
    </row>
    <row r="13378" spans="1:2" ht="15">
      <c r="A13378" s="629" t="s">
        <v>13660</v>
      </c>
      <c r="B13378" s="630">
        <v>573.61</v>
      </c>
    </row>
    <row r="13379" spans="1:2" ht="15">
      <c r="A13379" s="629" t="s">
        <v>13661</v>
      </c>
      <c r="B13379" s="630">
        <v>390.31</v>
      </c>
    </row>
    <row r="13380" spans="1:2" ht="15">
      <c r="A13380" s="629" t="s">
        <v>13662</v>
      </c>
      <c r="B13380" s="630">
        <v>359.41</v>
      </c>
    </row>
    <row r="13381" spans="1:2" ht="15">
      <c r="A13381" s="629" t="s">
        <v>13663</v>
      </c>
      <c r="B13381" s="630">
        <v>589.20000000000005</v>
      </c>
    </row>
    <row r="13382" spans="1:2" ht="15">
      <c r="A13382" s="629" t="s">
        <v>13664</v>
      </c>
      <c r="B13382" s="630">
        <v>529.98</v>
      </c>
    </row>
    <row r="13383" spans="1:2" ht="15">
      <c r="A13383" s="629" t="s">
        <v>13665</v>
      </c>
      <c r="B13383" s="630">
        <v>1453.32</v>
      </c>
    </row>
    <row r="13384" spans="1:2" ht="15">
      <c r="A13384" s="629" t="s">
        <v>13666</v>
      </c>
      <c r="B13384" s="630">
        <v>1410.06</v>
      </c>
    </row>
    <row r="13385" spans="1:2" ht="15">
      <c r="A13385" s="629" t="s">
        <v>13667</v>
      </c>
      <c r="B13385" s="630">
        <v>858.19</v>
      </c>
    </row>
    <row r="13386" spans="1:2" ht="15">
      <c r="A13386" s="629" t="s">
        <v>13668</v>
      </c>
      <c r="B13386" s="630">
        <v>823.07</v>
      </c>
    </row>
    <row r="13387" spans="1:2" ht="15">
      <c r="A13387" s="629" t="s">
        <v>13669</v>
      </c>
      <c r="B13387" s="630">
        <v>880.84</v>
      </c>
    </row>
    <row r="13388" spans="1:2" ht="15">
      <c r="A13388" s="629" t="s">
        <v>13670</v>
      </c>
      <c r="B13388" s="630">
        <v>845.2</v>
      </c>
    </row>
    <row r="13389" spans="1:2" ht="15">
      <c r="A13389" s="629" t="s">
        <v>13671</v>
      </c>
      <c r="B13389" s="630">
        <v>923.72</v>
      </c>
    </row>
    <row r="13390" spans="1:2" ht="15">
      <c r="A13390" s="629" t="s">
        <v>13672</v>
      </c>
      <c r="B13390" s="630">
        <v>887.57</v>
      </c>
    </row>
    <row r="13391" spans="1:2" ht="15">
      <c r="A13391" s="629" t="s">
        <v>41</v>
      </c>
      <c r="B13391" s="630">
        <v>423.39</v>
      </c>
    </row>
    <row r="13392" spans="1:2" ht="15">
      <c r="A13392" s="629" t="s">
        <v>13673</v>
      </c>
      <c r="B13392" s="630">
        <v>392.49</v>
      </c>
    </row>
    <row r="13393" spans="1:2" ht="15">
      <c r="A13393" s="629" t="s">
        <v>13674</v>
      </c>
      <c r="B13393" s="630">
        <v>413.36</v>
      </c>
    </row>
    <row r="13394" spans="1:2" ht="15">
      <c r="A13394" s="629" t="s">
        <v>13675</v>
      </c>
      <c r="B13394" s="630">
        <v>382.46</v>
      </c>
    </row>
    <row r="13395" spans="1:2" ht="15">
      <c r="A13395" s="629" t="s">
        <v>74</v>
      </c>
      <c r="B13395" s="630">
        <v>400.84</v>
      </c>
    </row>
    <row r="13396" spans="1:2" ht="15">
      <c r="A13396" s="629" t="s">
        <v>13676</v>
      </c>
      <c r="B13396" s="630">
        <v>369.94</v>
      </c>
    </row>
    <row r="13397" spans="1:2" ht="15">
      <c r="A13397" s="629" t="s">
        <v>13677</v>
      </c>
      <c r="B13397" s="630">
        <v>277.64</v>
      </c>
    </row>
    <row r="13398" spans="1:2" ht="15">
      <c r="A13398" s="629" t="s">
        <v>13678</v>
      </c>
      <c r="B13398" s="630">
        <v>257.04000000000002</v>
      </c>
    </row>
    <row r="13399" spans="1:2" ht="15">
      <c r="A13399" s="629" t="s">
        <v>13679</v>
      </c>
      <c r="B13399" s="630">
        <v>158.54</v>
      </c>
    </row>
    <row r="13400" spans="1:2" ht="15">
      <c r="A13400" s="629" t="s">
        <v>13680</v>
      </c>
      <c r="B13400" s="630">
        <v>148.24</v>
      </c>
    </row>
    <row r="13401" spans="1:2" ht="15">
      <c r="A13401" s="629" t="s">
        <v>13681</v>
      </c>
      <c r="B13401" s="630">
        <v>1677.16</v>
      </c>
    </row>
    <row r="13402" spans="1:2" ht="15">
      <c r="A13402" s="629" t="s">
        <v>13682</v>
      </c>
      <c r="B13402" s="630">
        <v>1615.36</v>
      </c>
    </row>
    <row r="13403" spans="1:2" ht="15">
      <c r="A13403" s="629" t="s">
        <v>13683</v>
      </c>
      <c r="B13403" s="630">
        <v>1020.81</v>
      </c>
    </row>
    <row r="13404" spans="1:2" ht="15">
      <c r="A13404" s="629" t="s">
        <v>13684</v>
      </c>
      <c r="B13404" s="630">
        <v>926.46</v>
      </c>
    </row>
    <row r="13405" spans="1:2" ht="15">
      <c r="A13405" s="629" t="s">
        <v>13685</v>
      </c>
      <c r="B13405" s="630">
        <v>981.81</v>
      </c>
    </row>
    <row r="13406" spans="1:2" ht="15">
      <c r="A13406" s="629" t="s">
        <v>13686</v>
      </c>
      <c r="B13406" s="630">
        <v>950.91</v>
      </c>
    </row>
    <row r="13407" spans="1:2" ht="15">
      <c r="A13407" s="629" t="s">
        <v>13687</v>
      </c>
      <c r="B13407" s="630">
        <v>1129.47</v>
      </c>
    </row>
    <row r="13408" spans="1:2" ht="15">
      <c r="A13408" s="629" t="s">
        <v>13688</v>
      </c>
      <c r="B13408" s="630">
        <v>1098.57</v>
      </c>
    </row>
    <row r="13409" spans="1:2" ht="15">
      <c r="A13409" s="629" t="s">
        <v>13689</v>
      </c>
      <c r="B13409" s="630">
        <v>1397.53</v>
      </c>
    </row>
    <row r="13410" spans="1:2" ht="15">
      <c r="A13410" s="629" t="s">
        <v>13690</v>
      </c>
      <c r="B13410" s="630">
        <v>1361.48</v>
      </c>
    </row>
    <row r="13411" spans="1:2" ht="15">
      <c r="A13411" s="629" t="s">
        <v>13691</v>
      </c>
      <c r="B13411" s="630">
        <v>969.14</v>
      </c>
    </row>
    <row r="13412" spans="1:2" ht="15">
      <c r="A13412" s="629" t="s">
        <v>13692</v>
      </c>
      <c r="B13412" s="630">
        <v>938.24</v>
      </c>
    </row>
    <row r="13413" spans="1:2" ht="15">
      <c r="A13413" s="629" t="s">
        <v>13693</v>
      </c>
      <c r="B13413" s="630">
        <v>781.05</v>
      </c>
    </row>
    <row r="13414" spans="1:2" ht="15">
      <c r="A13414" s="629" t="s">
        <v>13694</v>
      </c>
      <c r="B13414" s="630">
        <v>755.3</v>
      </c>
    </row>
    <row r="13415" spans="1:2" ht="15">
      <c r="A13415" s="629" t="s">
        <v>13695</v>
      </c>
      <c r="B13415" s="630">
        <v>1019.55</v>
      </c>
    </row>
    <row r="13416" spans="1:2" ht="15">
      <c r="A13416" s="629" t="s">
        <v>13696</v>
      </c>
      <c r="B13416" s="630">
        <v>973.2</v>
      </c>
    </row>
    <row r="13417" spans="1:2" ht="15">
      <c r="A13417" s="629" t="s">
        <v>13697</v>
      </c>
      <c r="B13417" s="630">
        <v>1449.58</v>
      </c>
    </row>
    <row r="13418" spans="1:2" ht="15">
      <c r="A13418" s="629" t="s">
        <v>13698</v>
      </c>
      <c r="B13418" s="630">
        <v>1413.53</v>
      </c>
    </row>
    <row r="13419" spans="1:2" ht="15">
      <c r="A13419" s="629" t="s">
        <v>13699</v>
      </c>
      <c r="B13419" s="630">
        <v>1865.58</v>
      </c>
    </row>
    <row r="13420" spans="1:2" ht="15">
      <c r="A13420" s="629" t="s">
        <v>13700</v>
      </c>
      <c r="B13420" s="630">
        <v>1824.38</v>
      </c>
    </row>
    <row r="13421" spans="1:2" ht="15">
      <c r="A13421" s="629" t="s">
        <v>13701</v>
      </c>
      <c r="B13421" s="630">
        <v>1166.17</v>
      </c>
    </row>
    <row r="13422" spans="1:2" ht="15">
      <c r="A13422" s="629" t="s">
        <v>13702</v>
      </c>
      <c r="B13422" s="630">
        <v>1140.42</v>
      </c>
    </row>
    <row r="13423" spans="1:2" ht="15">
      <c r="A13423" s="629" t="s">
        <v>13703</v>
      </c>
      <c r="B13423" s="630">
        <v>1321.37</v>
      </c>
    </row>
    <row r="13424" spans="1:2" ht="15">
      <c r="A13424" s="629" t="s">
        <v>13704</v>
      </c>
      <c r="B13424" s="630">
        <v>1295.6199999999999</v>
      </c>
    </row>
    <row r="13425" spans="1:2" ht="15">
      <c r="A13425" s="629" t="s">
        <v>13705</v>
      </c>
      <c r="B13425" s="630">
        <v>1670.24</v>
      </c>
    </row>
    <row r="13426" spans="1:2" ht="15">
      <c r="A13426" s="629" t="s">
        <v>13706</v>
      </c>
      <c r="B13426" s="630">
        <v>1634.19</v>
      </c>
    </row>
    <row r="13427" spans="1:2" ht="15">
      <c r="A13427" s="629" t="s">
        <v>13707</v>
      </c>
      <c r="B13427" s="630">
        <v>2446.08</v>
      </c>
    </row>
    <row r="13428" spans="1:2" ht="15">
      <c r="A13428" s="629" t="s">
        <v>13708</v>
      </c>
      <c r="B13428" s="630">
        <v>2404.88</v>
      </c>
    </row>
    <row r="13429" spans="1:2" ht="15">
      <c r="A13429" s="629" t="s">
        <v>13709</v>
      </c>
      <c r="B13429" s="630">
        <v>908.51</v>
      </c>
    </row>
    <row r="13430" spans="1:2" ht="15">
      <c r="A13430" s="629" t="s">
        <v>13710</v>
      </c>
      <c r="B13430" s="630">
        <v>867.31</v>
      </c>
    </row>
    <row r="13431" spans="1:2" ht="15">
      <c r="A13431" s="629" t="s">
        <v>13711</v>
      </c>
      <c r="B13431" s="630">
        <v>157.16999999999999</v>
      </c>
    </row>
    <row r="13432" spans="1:2" ht="15">
      <c r="A13432" s="629" t="s">
        <v>13712</v>
      </c>
      <c r="B13432" s="630">
        <v>143.79</v>
      </c>
    </row>
    <row r="13433" spans="1:2" ht="15">
      <c r="A13433" s="629" t="s">
        <v>13713</v>
      </c>
      <c r="B13433" s="630">
        <v>287.82</v>
      </c>
    </row>
    <row r="13434" spans="1:2" ht="15">
      <c r="A13434" s="629" t="s">
        <v>13714</v>
      </c>
      <c r="B13434" s="630">
        <v>272.37</v>
      </c>
    </row>
    <row r="13435" spans="1:2" ht="15">
      <c r="A13435" s="629" t="s">
        <v>13715</v>
      </c>
      <c r="B13435" s="630">
        <v>393.49</v>
      </c>
    </row>
    <row r="13436" spans="1:2" ht="15">
      <c r="A13436" s="629" t="s">
        <v>13716</v>
      </c>
      <c r="B13436" s="630">
        <v>367.74</v>
      </c>
    </row>
    <row r="13437" spans="1:2" ht="15">
      <c r="A13437" s="629" t="s">
        <v>13717</v>
      </c>
      <c r="B13437" s="630">
        <v>133.28</v>
      </c>
    </row>
    <row r="13438" spans="1:2" ht="15">
      <c r="A13438" s="629" t="s">
        <v>13718</v>
      </c>
      <c r="B13438" s="630">
        <v>122.98</v>
      </c>
    </row>
    <row r="13439" spans="1:2" ht="15">
      <c r="A13439" s="629" t="s">
        <v>13719</v>
      </c>
      <c r="B13439" s="630">
        <v>217.53</v>
      </c>
    </row>
    <row r="13440" spans="1:2" ht="15">
      <c r="A13440" s="629" t="s">
        <v>13720</v>
      </c>
      <c r="B13440" s="630">
        <v>207.23</v>
      </c>
    </row>
    <row r="13441" spans="1:2" ht="15">
      <c r="A13441" s="629" t="s">
        <v>13721</v>
      </c>
      <c r="B13441" s="630">
        <v>205.39</v>
      </c>
    </row>
    <row r="13442" spans="1:2" ht="15">
      <c r="A13442" s="629" t="s">
        <v>13722</v>
      </c>
      <c r="B13442" s="630">
        <v>185.78</v>
      </c>
    </row>
    <row r="13443" spans="1:2" ht="15">
      <c r="A13443" s="629" t="s">
        <v>13723</v>
      </c>
      <c r="B13443" s="630">
        <v>1334.48</v>
      </c>
    </row>
    <row r="13444" spans="1:2" ht="15">
      <c r="A13444" s="629" t="s">
        <v>13724</v>
      </c>
      <c r="B13444" s="630">
        <v>1223.47</v>
      </c>
    </row>
    <row r="13445" spans="1:2" ht="15">
      <c r="A13445" s="629" t="s">
        <v>13725</v>
      </c>
      <c r="B13445" s="630">
        <v>1403.51</v>
      </c>
    </row>
    <row r="13446" spans="1:2" ht="15">
      <c r="A13446" s="629" t="s">
        <v>13726</v>
      </c>
      <c r="B13446" s="630">
        <v>1336.56</v>
      </c>
    </row>
    <row r="13447" spans="1:2" ht="15">
      <c r="A13447" s="629" t="s">
        <v>13727</v>
      </c>
      <c r="B13447" s="630">
        <v>921.29</v>
      </c>
    </row>
    <row r="13448" spans="1:2" ht="15">
      <c r="A13448" s="629" t="s">
        <v>13728</v>
      </c>
      <c r="B13448" s="630">
        <v>838.89</v>
      </c>
    </row>
    <row r="13449" spans="1:2" ht="15">
      <c r="A13449" s="629" t="s">
        <v>13729</v>
      </c>
      <c r="B13449" s="630">
        <v>67.66</v>
      </c>
    </row>
    <row r="13450" spans="1:2" ht="15">
      <c r="A13450" s="629" t="s">
        <v>13730</v>
      </c>
      <c r="B13450" s="630">
        <v>62.51</v>
      </c>
    </row>
    <row r="13451" spans="1:2" ht="15">
      <c r="A13451" s="629" t="s">
        <v>13731</v>
      </c>
      <c r="B13451" s="630">
        <v>73.5</v>
      </c>
    </row>
    <row r="13452" spans="1:2" ht="15">
      <c r="A13452" s="629" t="s">
        <v>13732</v>
      </c>
      <c r="B13452" s="630">
        <v>68.349999999999994</v>
      </c>
    </row>
    <row r="13453" spans="1:2" ht="15">
      <c r="A13453" s="629" t="s">
        <v>13733</v>
      </c>
      <c r="B13453" s="630">
        <v>79.150000000000006</v>
      </c>
    </row>
    <row r="13454" spans="1:2" ht="15">
      <c r="A13454" s="629" t="s">
        <v>13734</v>
      </c>
      <c r="B13454" s="630">
        <v>74</v>
      </c>
    </row>
    <row r="13455" spans="1:2" ht="15">
      <c r="A13455" s="629" t="s">
        <v>13735</v>
      </c>
      <c r="B13455" s="630">
        <v>54.37</v>
      </c>
    </row>
    <row r="13456" spans="1:2" ht="15">
      <c r="A13456" s="629" t="s">
        <v>13736</v>
      </c>
      <c r="B13456" s="630">
        <v>50.25</v>
      </c>
    </row>
    <row r="13457" spans="1:2" ht="15">
      <c r="A13457" s="629" t="s">
        <v>13737</v>
      </c>
      <c r="B13457" s="630">
        <v>60.61</v>
      </c>
    </row>
    <row r="13458" spans="1:2" ht="15">
      <c r="A13458" s="629" t="s">
        <v>13738</v>
      </c>
      <c r="B13458" s="630">
        <v>56.49</v>
      </c>
    </row>
    <row r="13459" spans="1:2" ht="15">
      <c r="A13459" s="629" t="s">
        <v>13739</v>
      </c>
      <c r="B13459" s="630">
        <v>17.25</v>
      </c>
    </row>
    <row r="13460" spans="1:2" ht="15">
      <c r="A13460" s="629" t="s">
        <v>13740</v>
      </c>
      <c r="B13460" s="630">
        <v>16.27</v>
      </c>
    </row>
    <row r="13461" spans="1:2" ht="15">
      <c r="A13461" s="629" t="s">
        <v>13741</v>
      </c>
      <c r="B13461" s="630">
        <v>32.74</v>
      </c>
    </row>
    <row r="13462" spans="1:2" ht="15">
      <c r="A13462" s="629" t="s">
        <v>13742</v>
      </c>
      <c r="B13462" s="630">
        <v>30.94</v>
      </c>
    </row>
    <row r="13463" spans="1:2" ht="15">
      <c r="A13463" s="629" t="s">
        <v>13743</v>
      </c>
      <c r="B13463" s="630">
        <v>35.81</v>
      </c>
    </row>
    <row r="13464" spans="1:2" ht="15">
      <c r="A13464" s="629" t="s">
        <v>13744</v>
      </c>
      <c r="B13464" s="630">
        <v>34.01</v>
      </c>
    </row>
    <row r="13465" spans="1:2" ht="15">
      <c r="A13465" s="629" t="s">
        <v>13745</v>
      </c>
      <c r="B13465" s="630">
        <v>31.26</v>
      </c>
    </row>
    <row r="13466" spans="1:2" ht="15">
      <c r="A13466" s="629" t="s">
        <v>13746</v>
      </c>
      <c r="B13466" s="630">
        <v>29.46</v>
      </c>
    </row>
    <row r="13467" spans="1:2" ht="15">
      <c r="A13467" s="629" t="s">
        <v>13747</v>
      </c>
      <c r="B13467" s="630">
        <v>6.54</v>
      </c>
    </row>
    <row r="13468" spans="1:2" ht="15">
      <c r="A13468" s="629" t="s">
        <v>13748</v>
      </c>
      <c r="B13468" s="630">
        <v>6.15</v>
      </c>
    </row>
    <row r="13469" spans="1:2" ht="15">
      <c r="A13469" s="629" t="s">
        <v>13749</v>
      </c>
      <c r="B13469" s="630">
        <v>47.84</v>
      </c>
    </row>
    <row r="13470" spans="1:2" ht="15">
      <c r="A13470" s="629" t="s">
        <v>13750</v>
      </c>
      <c r="B13470" s="630">
        <v>42.69</v>
      </c>
    </row>
    <row r="13471" spans="1:2" ht="15">
      <c r="A13471" s="629" t="s">
        <v>13751</v>
      </c>
      <c r="B13471" s="630">
        <v>56.87</v>
      </c>
    </row>
    <row r="13472" spans="1:2" ht="15">
      <c r="A13472" s="629" t="s">
        <v>13752</v>
      </c>
      <c r="B13472" s="630">
        <v>51.72</v>
      </c>
    </row>
    <row r="13473" spans="1:2" ht="15">
      <c r="A13473" s="629" t="s">
        <v>13753</v>
      </c>
      <c r="B13473" s="630">
        <v>493.08</v>
      </c>
    </row>
    <row r="13474" spans="1:2" ht="15">
      <c r="A13474" s="629" t="s">
        <v>13754</v>
      </c>
      <c r="B13474" s="630">
        <v>479.07</v>
      </c>
    </row>
    <row r="13475" spans="1:2" ht="15">
      <c r="A13475" s="629" t="s">
        <v>13755</v>
      </c>
      <c r="B13475" s="630">
        <v>648.28</v>
      </c>
    </row>
    <row r="13476" spans="1:2" ht="15">
      <c r="A13476" s="629" t="s">
        <v>13756</v>
      </c>
      <c r="B13476" s="630">
        <v>634.27</v>
      </c>
    </row>
    <row r="13477" spans="1:2" ht="15">
      <c r="A13477" s="629" t="s">
        <v>13757</v>
      </c>
      <c r="B13477" s="630">
        <v>570.67999999999995</v>
      </c>
    </row>
    <row r="13478" spans="1:2" ht="15">
      <c r="A13478" s="629" t="s">
        <v>13758</v>
      </c>
      <c r="B13478" s="630">
        <v>556.66999999999996</v>
      </c>
    </row>
    <row r="13479" spans="1:2" ht="15">
      <c r="A13479" s="629" t="s">
        <v>13759</v>
      </c>
      <c r="B13479" s="630">
        <v>628.19000000000005</v>
      </c>
    </row>
    <row r="13480" spans="1:2" ht="15">
      <c r="A13480" s="629" t="s">
        <v>13760</v>
      </c>
      <c r="B13480" s="630">
        <v>616.86</v>
      </c>
    </row>
    <row r="13481" spans="1:2" ht="15">
      <c r="A13481" s="629" t="s">
        <v>13761</v>
      </c>
      <c r="B13481" s="630">
        <v>434.19</v>
      </c>
    </row>
    <row r="13482" spans="1:2" ht="15">
      <c r="A13482" s="629" t="s">
        <v>13762</v>
      </c>
      <c r="B13482" s="630">
        <v>422.86</v>
      </c>
    </row>
    <row r="13483" spans="1:2" ht="15">
      <c r="A13483" s="629" t="s">
        <v>13763</v>
      </c>
      <c r="B13483" s="630">
        <v>581.83000000000004</v>
      </c>
    </row>
    <row r="13484" spans="1:2" ht="15">
      <c r="A13484" s="629" t="s">
        <v>13764</v>
      </c>
      <c r="B13484" s="630">
        <v>576.67999999999995</v>
      </c>
    </row>
    <row r="13485" spans="1:2" ht="15">
      <c r="A13485" s="629" t="s">
        <v>13765</v>
      </c>
      <c r="B13485" s="630">
        <v>378.17</v>
      </c>
    </row>
    <row r="13486" spans="1:2" ht="15">
      <c r="A13486" s="629" t="s">
        <v>13766</v>
      </c>
      <c r="B13486" s="630">
        <v>374.31</v>
      </c>
    </row>
    <row r="13487" spans="1:2" ht="15">
      <c r="A13487" s="629" t="s">
        <v>13767</v>
      </c>
      <c r="B13487" s="630">
        <v>1600.08</v>
      </c>
    </row>
    <row r="13488" spans="1:2" ht="15">
      <c r="A13488" s="629" t="s">
        <v>13768</v>
      </c>
      <c r="B13488" s="630">
        <v>1480.31</v>
      </c>
    </row>
    <row r="13489" spans="1:2" ht="15">
      <c r="A13489" s="629" t="s">
        <v>13769</v>
      </c>
      <c r="B13489" s="630">
        <v>403.45</v>
      </c>
    </row>
    <row r="13490" spans="1:2" ht="15">
      <c r="A13490" s="629" t="s">
        <v>13770</v>
      </c>
      <c r="B13490" s="630">
        <v>389.01</v>
      </c>
    </row>
    <row r="13491" spans="1:2" ht="15">
      <c r="A13491" s="629" t="s">
        <v>13771</v>
      </c>
      <c r="B13491" s="630">
        <v>12</v>
      </c>
    </row>
    <row r="13492" spans="1:2" ht="15">
      <c r="A13492" s="629" t="s">
        <v>13772</v>
      </c>
      <c r="B13492" s="630">
        <v>12</v>
      </c>
    </row>
    <row r="13493" spans="1:2" ht="15">
      <c r="A13493" s="629" t="s">
        <v>13773</v>
      </c>
      <c r="B13493" s="630">
        <v>21.98</v>
      </c>
    </row>
    <row r="13494" spans="1:2" ht="15">
      <c r="A13494" s="629" t="s">
        <v>13774</v>
      </c>
      <c r="B13494" s="630">
        <v>21.98</v>
      </c>
    </row>
    <row r="13495" spans="1:2" ht="15">
      <c r="A13495" s="629" t="s">
        <v>13775</v>
      </c>
      <c r="B13495" s="630">
        <v>28.32</v>
      </c>
    </row>
    <row r="13496" spans="1:2" ht="15">
      <c r="A13496" s="629" t="s">
        <v>13776</v>
      </c>
      <c r="B13496" s="630">
        <v>28.32</v>
      </c>
    </row>
    <row r="13497" spans="1:2" ht="15">
      <c r="A13497" s="629" t="s">
        <v>13777</v>
      </c>
      <c r="B13497" s="630">
        <v>14.6</v>
      </c>
    </row>
    <row r="13498" spans="1:2" ht="15">
      <c r="A13498" s="629" t="s">
        <v>13778</v>
      </c>
      <c r="B13498" s="630">
        <v>14.6</v>
      </c>
    </row>
    <row r="13499" spans="1:2" ht="15">
      <c r="A13499" s="629" t="s">
        <v>13779</v>
      </c>
      <c r="B13499" s="630">
        <v>18.79</v>
      </c>
    </row>
    <row r="13500" spans="1:2" ht="15">
      <c r="A13500" s="629" t="s">
        <v>13780</v>
      </c>
      <c r="B13500" s="630">
        <v>18.79</v>
      </c>
    </row>
    <row r="13501" spans="1:2" ht="15">
      <c r="A13501" s="629" t="s">
        <v>13781</v>
      </c>
      <c r="B13501" s="630">
        <v>29.23</v>
      </c>
    </row>
    <row r="13502" spans="1:2" ht="15">
      <c r="A13502" s="629" t="s">
        <v>13782</v>
      </c>
      <c r="B13502" s="630">
        <v>29.23</v>
      </c>
    </row>
    <row r="13503" spans="1:2" ht="15">
      <c r="A13503" s="629" t="s">
        <v>13783</v>
      </c>
      <c r="B13503" s="630">
        <v>47.9</v>
      </c>
    </row>
    <row r="13504" spans="1:2" ht="15">
      <c r="A13504" s="629" t="s">
        <v>13784</v>
      </c>
      <c r="B13504" s="630">
        <v>47.9</v>
      </c>
    </row>
    <row r="13505" spans="1:2" ht="15">
      <c r="A13505" s="629" t="s">
        <v>13785</v>
      </c>
      <c r="B13505" s="630">
        <v>57.39</v>
      </c>
    </row>
    <row r="13506" spans="1:2" ht="15">
      <c r="A13506" s="629" t="s">
        <v>13786</v>
      </c>
      <c r="B13506" s="630">
        <v>57.39</v>
      </c>
    </row>
    <row r="13507" spans="1:2" ht="15">
      <c r="A13507" s="629" t="s">
        <v>13787</v>
      </c>
      <c r="B13507" s="630">
        <v>28.8</v>
      </c>
    </row>
    <row r="13508" spans="1:2" ht="15">
      <c r="A13508" s="629" t="s">
        <v>13788</v>
      </c>
      <c r="B13508" s="630">
        <v>28.8</v>
      </c>
    </row>
    <row r="13509" spans="1:2" ht="15">
      <c r="A13509" s="629" t="s">
        <v>13789</v>
      </c>
      <c r="B13509" s="630">
        <v>39.729999999999997</v>
      </c>
    </row>
    <row r="13510" spans="1:2" ht="15">
      <c r="A13510" s="629" t="s">
        <v>13790</v>
      </c>
      <c r="B13510" s="630">
        <v>39.729999999999997</v>
      </c>
    </row>
    <row r="13511" spans="1:2" ht="15">
      <c r="A13511" s="629" t="s">
        <v>13791</v>
      </c>
      <c r="B13511" s="630">
        <v>24.67</v>
      </c>
    </row>
    <row r="13512" spans="1:2" ht="15">
      <c r="A13512" s="629" t="s">
        <v>13792</v>
      </c>
      <c r="B13512" s="630">
        <v>24.67</v>
      </c>
    </row>
    <row r="13513" spans="1:2" ht="15">
      <c r="A13513" s="629" t="s">
        <v>13793</v>
      </c>
      <c r="B13513" s="630">
        <v>12.46</v>
      </c>
    </row>
    <row r="13514" spans="1:2" ht="15">
      <c r="A13514" s="629" t="s">
        <v>13794</v>
      </c>
      <c r="B13514" s="630">
        <v>12.46</v>
      </c>
    </row>
    <row r="13515" spans="1:2" ht="15">
      <c r="A13515" s="629" t="s">
        <v>13795</v>
      </c>
      <c r="B13515" s="630">
        <v>18.07</v>
      </c>
    </row>
    <row r="13516" spans="1:2" ht="15">
      <c r="A13516" s="629" t="s">
        <v>13796</v>
      </c>
      <c r="B13516" s="630">
        <v>18.07</v>
      </c>
    </row>
    <row r="13517" spans="1:2" ht="15">
      <c r="A13517" s="629" t="s">
        <v>13797</v>
      </c>
      <c r="B13517" s="630">
        <v>44.2</v>
      </c>
    </row>
    <row r="13518" spans="1:2" ht="15">
      <c r="A13518" s="629" t="s">
        <v>13798</v>
      </c>
      <c r="B13518" s="630">
        <v>44.2</v>
      </c>
    </row>
    <row r="13519" spans="1:2" ht="15">
      <c r="A13519" s="629" t="s">
        <v>13799</v>
      </c>
      <c r="B13519" s="630">
        <v>55.05</v>
      </c>
    </row>
    <row r="13520" spans="1:2" ht="15">
      <c r="A13520" s="629" t="s">
        <v>13800</v>
      </c>
      <c r="B13520" s="630">
        <v>55.05</v>
      </c>
    </row>
    <row r="13521" spans="1:2" ht="15">
      <c r="A13521" s="629" t="s">
        <v>13801</v>
      </c>
      <c r="B13521" s="630">
        <v>688.84</v>
      </c>
    </row>
    <row r="13522" spans="1:2" ht="15">
      <c r="A13522" s="629" t="s">
        <v>13802</v>
      </c>
      <c r="B13522" s="630">
        <v>688.84</v>
      </c>
    </row>
    <row r="13523" spans="1:2" ht="15">
      <c r="A13523" s="629" t="s">
        <v>13803</v>
      </c>
      <c r="B13523" s="630">
        <v>225.14</v>
      </c>
    </row>
    <row r="13524" spans="1:2" ht="15">
      <c r="A13524" s="629" t="s">
        <v>13804</v>
      </c>
      <c r="B13524" s="630">
        <v>225.14</v>
      </c>
    </row>
    <row r="13525" spans="1:2" ht="15">
      <c r="A13525" s="629" t="s">
        <v>13805</v>
      </c>
      <c r="B13525" s="630">
        <v>215.36</v>
      </c>
    </row>
    <row r="13526" spans="1:2" ht="15">
      <c r="A13526" s="629" t="s">
        <v>13806</v>
      </c>
      <c r="B13526" s="630">
        <v>215.36</v>
      </c>
    </row>
    <row r="13527" spans="1:2" ht="15">
      <c r="A13527" s="629" t="s">
        <v>13807</v>
      </c>
      <c r="B13527" s="630">
        <v>461.54</v>
      </c>
    </row>
    <row r="13528" spans="1:2" ht="15">
      <c r="A13528" s="629" t="s">
        <v>13808</v>
      </c>
      <c r="B13528" s="630">
        <v>461.54</v>
      </c>
    </row>
    <row r="13529" spans="1:2" ht="15">
      <c r="A13529" s="629" t="s">
        <v>13809</v>
      </c>
      <c r="B13529" s="630">
        <v>388</v>
      </c>
    </row>
    <row r="13530" spans="1:2" ht="15">
      <c r="A13530" s="629" t="s">
        <v>13810</v>
      </c>
      <c r="B13530" s="630">
        <v>388</v>
      </c>
    </row>
    <row r="13531" spans="1:2" ht="15">
      <c r="A13531" s="629" t="s">
        <v>13811</v>
      </c>
      <c r="B13531" s="630">
        <v>114.06</v>
      </c>
    </row>
    <row r="13532" spans="1:2" ht="15">
      <c r="A13532" s="629" t="s">
        <v>13812</v>
      </c>
      <c r="B13532" s="630">
        <v>114.06</v>
      </c>
    </row>
    <row r="13533" spans="1:2" ht="15">
      <c r="A13533" s="629" t="s">
        <v>13813</v>
      </c>
      <c r="B13533" s="630">
        <v>213.83</v>
      </c>
    </row>
    <row r="13534" spans="1:2" ht="15">
      <c r="A13534" s="629" t="s">
        <v>13814</v>
      </c>
      <c r="B13534" s="630">
        <v>213.83</v>
      </c>
    </row>
    <row r="13535" spans="1:2" ht="15">
      <c r="A13535" s="629" t="s">
        <v>13815</v>
      </c>
      <c r="B13535" s="630">
        <v>123.87</v>
      </c>
    </row>
    <row r="13536" spans="1:2" ht="15">
      <c r="A13536" s="629" t="s">
        <v>13816</v>
      </c>
      <c r="B13536" s="630">
        <v>123.87</v>
      </c>
    </row>
    <row r="13537" spans="1:2" ht="15">
      <c r="A13537" s="629" t="s">
        <v>13817</v>
      </c>
      <c r="B13537" s="630">
        <v>246.9</v>
      </c>
    </row>
    <row r="13538" spans="1:2" ht="15">
      <c r="A13538" s="629" t="s">
        <v>13818</v>
      </c>
      <c r="B13538" s="630">
        <v>246.9</v>
      </c>
    </row>
    <row r="13539" spans="1:2" ht="15">
      <c r="A13539" s="629" t="s">
        <v>13819</v>
      </c>
      <c r="B13539" s="630">
        <v>52.11</v>
      </c>
    </row>
    <row r="13540" spans="1:2" ht="15">
      <c r="A13540" s="629" t="s">
        <v>13820</v>
      </c>
      <c r="B13540" s="630">
        <v>52.11</v>
      </c>
    </row>
    <row r="13541" spans="1:2" ht="15">
      <c r="A13541" s="629" t="s">
        <v>13821</v>
      </c>
      <c r="B13541" s="630">
        <v>454.67</v>
      </c>
    </row>
    <row r="13542" spans="1:2" ht="15">
      <c r="A13542" s="629" t="s">
        <v>13822</v>
      </c>
      <c r="B13542" s="630">
        <v>454.67</v>
      </c>
    </row>
    <row r="13543" spans="1:2" ht="15">
      <c r="A13543" s="629" t="s">
        <v>13823</v>
      </c>
      <c r="B13543" s="630">
        <v>294.51</v>
      </c>
    </row>
    <row r="13544" spans="1:2" ht="15">
      <c r="A13544" s="629" t="s">
        <v>13824</v>
      </c>
      <c r="B13544" s="630">
        <v>294.51</v>
      </c>
    </row>
    <row r="13545" spans="1:2" ht="15">
      <c r="A13545" s="629" t="s">
        <v>13825</v>
      </c>
      <c r="B13545" s="630">
        <v>62.34</v>
      </c>
    </row>
    <row r="13546" spans="1:2" ht="15">
      <c r="A13546" s="629" t="s">
        <v>13826</v>
      </c>
      <c r="B13546" s="630">
        <v>62.34</v>
      </c>
    </row>
    <row r="13547" spans="1:2" ht="15">
      <c r="A13547" s="629" t="s">
        <v>13827</v>
      </c>
      <c r="B13547" s="630">
        <v>278.52999999999997</v>
      </c>
    </row>
    <row r="13548" spans="1:2" ht="15">
      <c r="A13548" s="629" t="s">
        <v>13828</v>
      </c>
      <c r="B13548" s="630">
        <v>278.52999999999997</v>
      </c>
    </row>
    <row r="13549" spans="1:2" ht="15">
      <c r="A13549" s="629" t="s">
        <v>13829</v>
      </c>
      <c r="B13549" s="630">
        <v>108.56</v>
      </c>
    </row>
    <row r="13550" spans="1:2" ht="15">
      <c r="A13550" s="629" t="s">
        <v>13830</v>
      </c>
      <c r="B13550" s="630">
        <v>108.56</v>
      </c>
    </row>
    <row r="13551" spans="1:2" ht="15">
      <c r="A13551" s="629" t="s">
        <v>13831</v>
      </c>
      <c r="B13551" s="630">
        <v>42.96</v>
      </c>
    </row>
    <row r="13552" spans="1:2" ht="15">
      <c r="A13552" s="629" t="s">
        <v>13832</v>
      </c>
      <c r="B13552" s="630">
        <v>42.96</v>
      </c>
    </row>
    <row r="13553" spans="1:2" ht="15">
      <c r="A13553" s="629" t="s">
        <v>13833</v>
      </c>
      <c r="B13553" s="630">
        <v>44.49</v>
      </c>
    </row>
    <row r="13554" spans="1:2" ht="15">
      <c r="A13554" s="629" t="s">
        <v>13834</v>
      </c>
      <c r="B13554" s="630">
        <v>44.49</v>
      </c>
    </row>
    <row r="13555" spans="1:2" ht="15">
      <c r="A13555" s="629" t="s">
        <v>13835</v>
      </c>
      <c r="B13555" s="630">
        <v>52.11</v>
      </c>
    </row>
    <row r="13556" spans="1:2" ht="15">
      <c r="A13556" s="629" t="s">
        <v>13836</v>
      </c>
      <c r="B13556" s="630">
        <v>52.11</v>
      </c>
    </row>
    <row r="13557" spans="1:2" ht="15">
      <c r="A13557" s="629" t="s">
        <v>13837</v>
      </c>
      <c r="B13557" s="630">
        <v>290.13</v>
      </c>
    </row>
    <row r="13558" spans="1:2" ht="15">
      <c r="A13558" s="629" t="s">
        <v>13838</v>
      </c>
      <c r="B13558" s="630">
        <v>290.13</v>
      </c>
    </row>
    <row r="13559" spans="1:2" ht="15">
      <c r="A13559" s="629" t="s">
        <v>13839</v>
      </c>
      <c r="B13559" s="630">
        <v>316.01</v>
      </c>
    </row>
    <row r="13560" spans="1:2" ht="15">
      <c r="A13560" s="629" t="s">
        <v>13840</v>
      </c>
      <c r="B13560" s="630">
        <v>316.01</v>
      </c>
    </row>
    <row r="13561" spans="1:2" ht="15">
      <c r="A13561" s="629" t="s">
        <v>13841</v>
      </c>
      <c r="B13561" s="630">
        <v>549.95000000000005</v>
      </c>
    </row>
    <row r="13562" spans="1:2" ht="15">
      <c r="A13562" s="629" t="s">
        <v>13842</v>
      </c>
      <c r="B13562" s="630">
        <v>549.95000000000005</v>
      </c>
    </row>
    <row r="13563" spans="1:2" ht="15">
      <c r="A13563" s="629" t="s">
        <v>13843</v>
      </c>
      <c r="B13563" s="630">
        <v>858.32</v>
      </c>
    </row>
    <row r="13564" spans="1:2" ht="15">
      <c r="A13564" s="629" t="s">
        <v>13844</v>
      </c>
      <c r="B13564" s="630">
        <v>858.32</v>
      </c>
    </row>
    <row r="13565" spans="1:2" ht="15">
      <c r="A13565" s="629" t="s">
        <v>13845</v>
      </c>
      <c r="B13565" s="630">
        <v>1050.1199999999999</v>
      </c>
    </row>
    <row r="13566" spans="1:2" ht="15">
      <c r="A13566" s="629" t="s">
        <v>13846</v>
      </c>
      <c r="B13566" s="630">
        <v>1050.1199999999999</v>
      </c>
    </row>
    <row r="13567" spans="1:2" ht="15">
      <c r="A13567" s="629" t="s">
        <v>13847</v>
      </c>
      <c r="B13567" s="630">
        <v>25.08</v>
      </c>
    </row>
    <row r="13568" spans="1:2" ht="15">
      <c r="A13568" s="629" t="s">
        <v>13848</v>
      </c>
      <c r="B13568" s="630">
        <v>25.08</v>
      </c>
    </row>
    <row r="13569" spans="1:2" ht="15">
      <c r="A13569" s="629" t="s">
        <v>13849</v>
      </c>
      <c r="B13569" s="630">
        <v>86.79</v>
      </c>
    </row>
    <row r="13570" spans="1:2" ht="15">
      <c r="A13570" s="629" t="s">
        <v>13850</v>
      </c>
      <c r="B13570" s="630">
        <v>86.79</v>
      </c>
    </row>
    <row r="13571" spans="1:2" ht="15">
      <c r="A13571" s="629" t="s">
        <v>13851</v>
      </c>
      <c r="B13571" s="630">
        <v>58.82</v>
      </c>
    </row>
    <row r="13572" spans="1:2" ht="15">
      <c r="A13572" s="629" t="s">
        <v>13852</v>
      </c>
      <c r="B13572" s="630">
        <v>58.82</v>
      </c>
    </row>
    <row r="13573" spans="1:2" ht="15">
      <c r="A13573" s="629" t="s">
        <v>13853</v>
      </c>
      <c r="B13573" s="630">
        <v>27.28</v>
      </c>
    </row>
    <row r="13574" spans="1:2" ht="15">
      <c r="A13574" s="629" t="s">
        <v>13854</v>
      </c>
      <c r="B13574" s="630">
        <v>27.28</v>
      </c>
    </row>
    <row r="13575" spans="1:2" ht="15">
      <c r="A13575" s="629" t="s">
        <v>13855</v>
      </c>
      <c r="B13575" s="630">
        <v>205.73</v>
      </c>
    </row>
    <row r="13576" spans="1:2" ht="15">
      <c r="A13576" s="629" t="s">
        <v>13856</v>
      </c>
      <c r="B13576" s="630">
        <v>205.73</v>
      </c>
    </row>
    <row r="13577" spans="1:2" ht="15">
      <c r="A13577" s="629" t="s">
        <v>13857</v>
      </c>
      <c r="B13577" s="630">
        <v>31.87</v>
      </c>
    </row>
    <row r="13578" spans="1:2" ht="15">
      <c r="A13578" s="629" t="s">
        <v>13858</v>
      </c>
      <c r="B13578" s="630">
        <v>31.87</v>
      </c>
    </row>
    <row r="13579" spans="1:2" ht="15">
      <c r="A13579" s="629" t="s">
        <v>13859</v>
      </c>
      <c r="B13579" s="630">
        <v>87.36</v>
      </c>
    </row>
    <row r="13580" spans="1:2" ht="15">
      <c r="A13580" s="629" t="s">
        <v>13860</v>
      </c>
      <c r="B13580" s="630">
        <v>87.36</v>
      </c>
    </row>
    <row r="13581" spans="1:2" ht="15">
      <c r="A13581" s="629" t="s">
        <v>13861</v>
      </c>
      <c r="B13581" s="630">
        <v>126.84</v>
      </c>
    </row>
    <row r="13582" spans="1:2" ht="15">
      <c r="A13582" s="629" t="s">
        <v>13862</v>
      </c>
      <c r="B13582" s="630">
        <v>126.84</v>
      </c>
    </row>
    <row r="13583" spans="1:2" ht="15">
      <c r="A13583" s="629" t="s">
        <v>13863</v>
      </c>
      <c r="B13583" s="630">
        <v>195.44</v>
      </c>
    </row>
    <row r="13584" spans="1:2" ht="15">
      <c r="A13584" s="629" t="s">
        <v>13864</v>
      </c>
      <c r="B13584" s="630">
        <v>195.44</v>
      </c>
    </row>
    <row r="13585" spans="1:2" ht="15">
      <c r="A13585" s="629" t="s">
        <v>13865</v>
      </c>
      <c r="B13585" s="630">
        <v>132.55000000000001</v>
      </c>
    </row>
    <row r="13586" spans="1:2" ht="15">
      <c r="A13586" s="629" t="s">
        <v>13866</v>
      </c>
      <c r="B13586" s="630">
        <v>132.55000000000001</v>
      </c>
    </row>
    <row r="13587" spans="1:2" ht="15">
      <c r="A13587" s="629" t="s">
        <v>13867</v>
      </c>
      <c r="B13587" s="630">
        <v>148.09</v>
      </c>
    </row>
    <row r="13588" spans="1:2" ht="15">
      <c r="A13588" s="629" t="s">
        <v>13868</v>
      </c>
      <c r="B13588" s="630">
        <v>148.09</v>
      </c>
    </row>
    <row r="13589" spans="1:2" ht="15">
      <c r="A13589" s="629" t="s">
        <v>13869</v>
      </c>
      <c r="B13589" s="630">
        <v>201.82</v>
      </c>
    </row>
    <row r="13590" spans="1:2" ht="15">
      <c r="A13590" s="629" t="s">
        <v>13870</v>
      </c>
      <c r="B13590" s="630">
        <v>201.82</v>
      </c>
    </row>
    <row r="13591" spans="1:2" ht="15">
      <c r="A13591" s="629" t="s">
        <v>13871</v>
      </c>
      <c r="B13591" s="630">
        <v>331.33</v>
      </c>
    </row>
    <row r="13592" spans="1:2" ht="15">
      <c r="A13592" s="629" t="s">
        <v>13872</v>
      </c>
      <c r="B13592" s="630">
        <v>331.33</v>
      </c>
    </row>
    <row r="13593" spans="1:2" ht="15">
      <c r="A13593" s="629" t="s">
        <v>13873</v>
      </c>
      <c r="B13593" s="630">
        <v>437.03</v>
      </c>
    </row>
    <row r="13594" spans="1:2" ht="15">
      <c r="A13594" s="629" t="s">
        <v>13874</v>
      </c>
      <c r="B13594" s="630">
        <v>437.03</v>
      </c>
    </row>
    <row r="13595" spans="1:2" ht="15">
      <c r="A13595" s="629" t="s">
        <v>13875</v>
      </c>
      <c r="B13595" s="630">
        <v>689.31</v>
      </c>
    </row>
    <row r="13596" spans="1:2" ht="15">
      <c r="A13596" s="629" t="s">
        <v>13876</v>
      </c>
      <c r="B13596" s="630">
        <v>689.31</v>
      </c>
    </row>
    <row r="13597" spans="1:2" ht="15">
      <c r="A13597" s="629" t="s">
        <v>13877</v>
      </c>
      <c r="B13597" s="630">
        <v>415.8</v>
      </c>
    </row>
    <row r="13598" spans="1:2" ht="15">
      <c r="A13598" s="629" t="s">
        <v>13878</v>
      </c>
      <c r="B13598" s="630">
        <v>415.8</v>
      </c>
    </row>
    <row r="13599" spans="1:2" ht="15">
      <c r="A13599" s="629" t="s">
        <v>13879</v>
      </c>
      <c r="B13599" s="630">
        <v>100.98</v>
      </c>
    </row>
    <row r="13600" spans="1:2" ht="15">
      <c r="A13600" s="629" t="s">
        <v>13880</v>
      </c>
      <c r="B13600" s="630">
        <v>100.98</v>
      </c>
    </row>
    <row r="13601" spans="1:2" ht="15">
      <c r="A13601" s="629" t="s">
        <v>13881</v>
      </c>
      <c r="B13601" s="630">
        <v>127.04</v>
      </c>
    </row>
    <row r="13602" spans="1:2" ht="15">
      <c r="A13602" s="629" t="s">
        <v>13882</v>
      </c>
      <c r="B13602" s="630">
        <v>127.04</v>
      </c>
    </row>
    <row r="13603" spans="1:2" ht="15">
      <c r="A13603" s="629" t="s">
        <v>13883</v>
      </c>
      <c r="B13603" s="630">
        <v>282.86</v>
      </c>
    </row>
    <row r="13604" spans="1:2" ht="15">
      <c r="A13604" s="629" t="s">
        <v>13884</v>
      </c>
      <c r="B13604" s="630">
        <v>282.86</v>
      </c>
    </row>
    <row r="13605" spans="1:2" ht="15">
      <c r="A13605" s="629" t="s">
        <v>13885</v>
      </c>
      <c r="B13605" s="630">
        <v>202.82</v>
      </c>
    </row>
    <row r="13606" spans="1:2" ht="15">
      <c r="A13606" s="629" t="s">
        <v>13886</v>
      </c>
      <c r="B13606" s="630">
        <v>202.82</v>
      </c>
    </row>
    <row r="13607" spans="1:2" ht="15">
      <c r="A13607" s="629" t="s">
        <v>13887</v>
      </c>
      <c r="B13607" s="630">
        <v>202.82</v>
      </c>
    </row>
    <row r="13608" spans="1:2" ht="15">
      <c r="A13608" s="629" t="s">
        <v>13888</v>
      </c>
      <c r="B13608" s="630">
        <v>202.82</v>
      </c>
    </row>
    <row r="13609" spans="1:2" ht="15">
      <c r="A13609" s="629" t="s">
        <v>13889</v>
      </c>
      <c r="B13609" s="630">
        <v>19.920000000000002</v>
      </c>
    </row>
    <row r="13610" spans="1:2" ht="15">
      <c r="A13610" s="629" t="s">
        <v>13890</v>
      </c>
      <c r="B13610" s="630">
        <v>19.920000000000002</v>
      </c>
    </row>
    <row r="13611" spans="1:2" ht="15">
      <c r="A13611" s="629" t="s">
        <v>13891</v>
      </c>
      <c r="B13611" s="630">
        <v>235.89</v>
      </c>
    </row>
    <row r="13612" spans="1:2" ht="15">
      <c r="A13612" s="629" t="s">
        <v>13892</v>
      </c>
      <c r="B13612" s="630">
        <v>235.89</v>
      </c>
    </row>
    <row r="13613" spans="1:2" ht="15">
      <c r="A13613" s="629" t="s">
        <v>13893</v>
      </c>
      <c r="B13613" s="630">
        <v>19.920000000000002</v>
      </c>
    </row>
    <row r="13614" spans="1:2" ht="15">
      <c r="A13614" s="629" t="s">
        <v>13894</v>
      </c>
      <c r="B13614" s="630">
        <v>19.920000000000002</v>
      </c>
    </row>
    <row r="13615" spans="1:2" ht="15">
      <c r="A13615" s="629" t="s">
        <v>13895</v>
      </c>
      <c r="B13615" s="630">
        <v>267.52</v>
      </c>
    </row>
    <row r="13616" spans="1:2" ht="15">
      <c r="A13616" s="629" t="s">
        <v>13896</v>
      </c>
      <c r="B13616" s="630">
        <v>267.52</v>
      </c>
    </row>
    <row r="13617" spans="1:2" ht="15">
      <c r="A13617" s="629" t="s">
        <v>13897</v>
      </c>
      <c r="B13617" s="630">
        <v>101.2</v>
      </c>
    </row>
    <row r="13618" spans="1:2" ht="15">
      <c r="A13618" s="629" t="s">
        <v>13898</v>
      </c>
      <c r="B13618" s="630">
        <v>101.2</v>
      </c>
    </row>
    <row r="13619" spans="1:2" ht="15">
      <c r="A13619" s="629" t="s">
        <v>13899</v>
      </c>
      <c r="B13619" s="630">
        <v>22.4</v>
      </c>
    </row>
    <row r="13620" spans="1:2" ht="15">
      <c r="A13620" s="629" t="s">
        <v>13900</v>
      </c>
      <c r="B13620" s="630">
        <v>22.4</v>
      </c>
    </row>
    <row r="13621" spans="1:2" ht="15">
      <c r="A13621" s="629" t="s">
        <v>13901</v>
      </c>
      <c r="B13621" s="630">
        <v>6.97</v>
      </c>
    </row>
    <row r="13622" spans="1:2" ht="15">
      <c r="A13622" s="629" t="s">
        <v>13902</v>
      </c>
      <c r="B13622" s="630">
        <v>6.97</v>
      </c>
    </row>
    <row r="13623" spans="1:2" ht="15">
      <c r="A13623" s="629" t="s">
        <v>13903</v>
      </c>
      <c r="B13623" s="630">
        <v>9.24</v>
      </c>
    </row>
    <row r="13624" spans="1:2" ht="15">
      <c r="A13624" s="629" t="s">
        <v>13904</v>
      </c>
      <c r="B13624" s="630">
        <v>9.24</v>
      </c>
    </row>
    <row r="13625" spans="1:2" ht="15">
      <c r="A13625" s="629" t="s">
        <v>13905</v>
      </c>
      <c r="B13625" s="630">
        <v>88</v>
      </c>
    </row>
    <row r="13626" spans="1:2" ht="15">
      <c r="A13626" s="629" t="s">
        <v>13906</v>
      </c>
      <c r="B13626" s="630">
        <v>88</v>
      </c>
    </row>
    <row r="13627" spans="1:2" ht="15">
      <c r="A13627" s="629" t="s">
        <v>13907</v>
      </c>
      <c r="B13627" s="630">
        <v>22.98</v>
      </c>
    </row>
    <row r="13628" spans="1:2" ht="15">
      <c r="A13628" s="629" t="s">
        <v>13908</v>
      </c>
      <c r="B13628" s="630">
        <v>22.98</v>
      </c>
    </row>
    <row r="13629" spans="1:2" ht="15">
      <c r="A13629" s="629" t="s">
        <v>13909</v>
      </c>
      <c r="B13629" s="630">
        <v>34.479999999999997</v>
      </c>
    </row>
    <row r="13630" spans="1:2" ht="15">
      <c r="A13630" s="629" t="s">
        <v>13910</v>
      </c>
      <c r="B13630" s="630">
        <v>34.479999999999997</v>
      </c>
    </row>
    <row r="13631" spans="1:2" ht="15">
      <c r="A13631" s="629" t="s">
        <v>13911</v>
      </c>
      <c r="B13631" s="630">
        <v>12.6</v>
      </c>
    </row>
    <row r="13632" spans="1:2" ht="15">
      <c r="A13632" s="629" t="s">
        <v>13912</v>
      </c>
      <c r="B13632" s="630">
        <v>12.6</v>
      </c>
    </row>
    <row r="13633" spans="1:2" ht="15">
      <c r="A13633" s="629" t="s">
        <v>13913</v>
      </c>
      <c r="B13633" s="630">
        <v>14.17</v>
      </c>
    </row>
    <row r="13634" spans="1:2" ht="15">
      <c r="A13634" s="629" t="s">
        <v>13914</v>
      </c>
      <c r="B13634" s="630">
        <v>14.17</v>
      </c>
    </row>
    <row r="13635" spans="1:2" ht="15">
      <c r="A13635" s="629" t="s">
        <v>13915</v>
      </c>
      <c r="B13635" s="630">
        <v>8.25</v>
      </c>
    </row>
    <row r="13636" spans="1:2" ht="15">
      <c r="A13636" s="629" t="s">
        <v>13916</v>
      </c>
      <c r="B13636" s="630">
        <v>8.25</v>
      </c>
    </row>
    <row r="13637" spans="1:2" ht="15">
      <c r="A13637" s="629" t="s">
        <v>13917</v>
      </c>
      <c r="B13637" s="630">
        <v>33.64</v>
      </c>
    </row>
    <row r="13638" spans="1:2" ht="15">
      <c r="A13638" s="629" t="s">
        <v>13918</v>
      </c>
      <c r="B13638" s="630">
        <v>33.64</v>
      </c>
    </row>
    <row r="13639" spans="1:2" ht="15">
      <c r="A13639" s="629" t="s">
        <v>13919</v>
      </c>
      <c r="B13639" s="630">
        <v>13.71</v>
      </c>
    </row>
    <row r="13640" spans="1:2" ht="15">
      <c r="A13640" s="629" t="s">
        <v>13920</v>
      </c>
      <c r="B13640" s="630">
        <v>13.71</v>
      </c>
    </row>
    <row r="13641" spans="1:2" ht="15">
      <c r="A13641" s="629" t="s">
        <v>13921</v>
      </c>
      <c r="B13641" s="630">
        <v>30.8</v>
      </c>
    </row>
    <row r="13642" spans="1:2" ht="15">
      <c r="A13642" s="629" t="s">
        <v>13922</v>
      </c>
      <c r="B13642" s="630">
        <v>30.8</v>
      </c>
    </row>
    <row r="13643" spans="1:2" ht="15">
      <c r="A13643" s="629" t="s">
        <v>13923</v>
      </c>
      <c r="B13643" s="630">
        <v>3</v>
      </c>
    </row>
    <row r="13644" spans="1:2" ht="15">
      <c r="A13644" s="629" t="s">
        <v>13924</v>
      </c>
      <c r="B13644" s="630">
        <v>3</v>
      </c>
    </row>
    <row r="13645" spans="1:2" ht="15">
      <c r="A13645" s="629" t="s">
        <v>13925</v>
      </c>
      <c r="B13645" s="630">
        <v>3.79</v>
      </c>
    </row>
    <row r="13646" spans="1:2" ht="15">
      <c r="A13646" s="629" t="s">
        <v>13926</v>
      </c>
      <c r="B13646" s="630">
        <v>3.79</v>
      </c>
    </row>
    <row r="13647" spans="1:2" ht="15">
      <c r="A13647" s="629" t="s">
        <v>13927</v>
      </c>
      <c r="B13647" s="630">
        <v>8.6999999999999993</v>
      </c>
    </row>
    <row r="13648" spans="1:2" ht="15">
      <c r="A13648" s="629" t="s">
        <v>13928</v>
      </c>
      <c r="B13648" s="630">
        <v>8.6999999999999993</v>
      </c>
    </row>
    <row r="13649" spans="1:2" ht="15">
      <c r="A13649" s="629" t="s">
        <v>13929</v>
      </c>
      <c r="B13649" s="630">
        <v>35.5</v>
      </c>
    </row>
    <row r="13650" spans="1:2" ht="15">
      <c r="A13650" s="629" t="s">
        <v>13930</v>
      </c>
      <c r="B13650" s="630">
        <v>35.5</v>
      </c>
    </row>
    <row r="13651" spans="1:2" ht="15">
      <c r="A13651" s="629" t="s">
        <v>13931</v>
      </c>
      <c r="B13651" s="630">
        <v>4.18</v>
      </c>
    </row>
    <row r="13652" spans="1:2" ht="15">
      <c r="A13652" s="629" t="s">
        <v>13932</v>
      </c>
      <c r="B13652" s="630">
        <v>4.18</v>
      </c>
    </row>
    <row r="13653" spans="1:2" ht="15">
      <c r="A13653" s="629" t="s">
        <v>13933</v>
      </c>
      <c r="B13653" s="630">
        <v>35</v>
      </c>
    </row>
    <row r="13654" spans="1:2" ht="15">
      <c r="A13654" s="629" t="s">
        <v>13934</v>
      </c>
      <c r="B13654" s="630">
        <v>35</v>
      </c>
    </row>
    <row r="13655" spans="1:2" ht="15">
      <c r="A13655" s="629" t="s">
        <v>13935</v>
      </c>
      <c r="B13655" s="630">
        <v>3.33</v>
      </c>
    </row>
    <row r="13656" spans="1:2" ht="15">
      <c r="A13656" s="629" t="s">
        <v>13936</v>
      </c>
      <c r="B13656" s="630">
        <v>3.33</v>
      </c>
    </row>
    <row r="13657" spans="1:2" ht="15">
      <c r="A13657" s="629" t="s">
        <v>13937</v>
      </c>
      <c r="B13657" s="630">
        <v>6.31</v>
      </c>
    </row>
    <row r="13658" spans="1:2" ht="15">
      <c r="A13658" s="629" t="s">
        <v>13938</v>
      </c>
      <c r="B13658" s="630">
        <v>6.31</v>
      </c>
    </row>
    <row r="13659" spans="1:2" ht="15">
      <c r="A13659" s="629" t="s">
        <v>13939</v>
      </c>
      <c r="B13659" s="630">
        <v>35.950000000000003</v>
      </c>
    </row>
    <row r="13660" spans="1:2" ht="15">
      <c r="A13660" s="629" t="s">
        <v>13940</v>
      </c>
      <c r="B13660" s="630">
        <v>35.950000000000003</v>
      </c>
    </row>
    <row r="13661" spans="1:2" ht="15">
      <c r="A13661" s="629" t="s">
        <v>13941</v>
      </c>
      <c r="B13661" s="630">
        <v>31.95</v>
      </c>
    </row>
    <row r="13662" spans="1:2" ht="15">
      <c r="A13662" s="629" t="s">
        <v>13942</v>
      </c>
      <c r="B13662" s="630">
        <v>31.95</v>
      </c>
    </row>
    <row r="13663" spans="1:2" ht="15">
      <c r="A13663" s="629" t="s">
        <v>13943</v>
      </c>
      <c r="B13663" s="630">
        <v>99.4</v>
      </c>
    </row>
    <row r="13664" spans="1:2" ht="15">
      <c r="A13664" s="629" t="s">
        <v>13944</v>
      </c>
      <c r="B13664" s="630">
        <v>99.4</v>
      </c>
    </row>
    <row r="13665" spans="1:2" ht="15">
      <c r="A13665" s="629" t="s">
        <v>13945</v>
      </c>
      <c r="B13665" s="630">
        <v>8.44</v>
      </c>
    </row>
    <row r="13666" spans="1:2" ht="15">
      <c r="A13666" s="629" t="s">
        <v>13946</v>
      </c>
      <c r="B13666" s="630">
        <v>8.44</v>
      </c>
    </row>
    <row r="13667" spans="1:2" ht="15">
      <c r="A13667" s="629" t="s">
        <v>13947</v>
      </c>
      <c r="B13667" s="630">
        <v>34.200000000000003</v>
      </c>
    </row>
    <row r="13668" spans="1:2" ht="15">
      <c r="A13668" s="629" t="s">
        <v>13948</v>
      </c>
      <c r="B13668" s="630">
        <v>34.200000000000003</v>
      </c>
    </row>
    <row r="13669" spans="1:2" ht="15">
      <c r="A13669" s="629" t="s">
        <v>13949</v>
      </c>
      <c r="B13669" s="630">
        <v>50.35</v>
      </c>
    </row>
    <row r="13670" spans="1:2" ht="15">
      <c r="A13670" s="629" t="s">
        <v>13950</v>
      </c>
      <c r="B13670" s="630">
        <v>50.35</v>
      </c>
    </row>
    <row r="13671" spans="1:2" ht="15">
      <c r="A13671" s="629" t="s">
        <v>13951</v>
      </c>
      <c r="B13671" s="630">
        <v>3.3</v>
      </c>
    </row>
    <row r="13672" spans="1:2" ht="15">
      <c r="A13672" s="629" t="s">
        <v>13952</v>
      </c>
      <c r="B13672" s="630">
        <v>3.3</v>
      </c>
    </row>
    <row r="13673" spans="1:2" ht="15">
      <c r="A13673" s="629" t="s">
        <v>13953</v>
      </c>
      <c r="B13673" s="630">
        <v>4.72</v>
      </c>
    </row>
    <row r="13674" spans="1:2" ht="15">
      <c r="A13674" s="629" t="s">
        <v>13954</v>
      </c>
      <c r="B13674" s="630">
        <v>4.72</v>
      </c>
    </row>
    <row r="13675" spans="1:2" ht="15">
      <c r="A13675" s="629" t="s">
        <v>13955</v>
      </c>
      <c r="B13675" s="630">
        <v>31.94</v>
      </c>
    </row>
    <row r="13676" spans="1:2" ht="15">
      <c r="A13676" s="629" t="s">
        <v>13956</v>
      </c>
      <c r="B13676" s="630">
        <v>31.94</v>
      </c>
    </row>
    <row r="13677" spans="1:2" ht="15">
      <c r="A13677" s="629" t="s">
        <v>13957</v>
      </c>
      <c r="B13677" s="630">
        <v>17.72</v>
      </c>
    </row>
    <row r="13678" spans="1:2" ht="15">
      <c r="A13678" s="629" t="s">
        <v>13958</v>
      </c>
      <c r="B13678" s="630">
        <v>17.72</v>
      </c>
    </row>
    <row r="13679" spans="1:2" ht="15">
      <c r="A13679" s="629" t="s">
        <v>13959</v>
      </c>
      <c r="B13679" s="630">
        <v>153.75</v>
      </c>
    </row>
    <row r="13680" spans="1:2" ht="15">
      <c r="A13680" s="629" t="s">
        <v>13960</v>
      </c>
      <c r="B13680" s="630">
        <v>153.75</v>
      </c>
    </row>
    <row r="13681" spans="1:2" ht="15">
      <c r="A13681" s="629" t="s">
        <v>13961</v>
      </c>
      <c r="B13681" s="630">
        <v>130.86000000000001</v>
      </c>
    </row>
    <row r="13682" spans="1:2" ht="15">
      <c r="A13682" s="629" t="s">
        <v>13962</v>
      </c>
      <c r="B13682" s="630">
        <v>130.86000000000001</v>
      </c>
    </row>
    <row r="13683" spans="1:2" ht="15">
      <c r="A13683" s="629" t="s">
        <v>13963</v>
      </c>
      <c r="B13683" s="630">
        <v>171.95</v>
      </c>
    </row>
    <row r="13684" spans="1:2" ht="15">
      <c r="A13684" s="629" t="s">
        <v>13964</v>
      </c>
      <c r="B13684" s="630">
        <v>171.95</v>
      </c>
    </row>
    <row r="13685" spans="1:2" ht="15">
      <c r="A13685" s="629" t="s">
        <v>13965</v>
      </c>
      <c r="B13685" s="630">
        <v>5.27</v>
      </c>
    </row>
    <row r="13686" spans="1:2" ht="15">
      <c r="A13686" s="629" t="s">
        <v>13966</v>
      </c>
      <c r="B13686" s="630">
        <v>5.27</v>
      </c>
    </row>
    <row r="13687" spans="1:2" ht="15">
      <c r="A13687" s="629" t="s">
        <v>13967</v>
      </c>
      <c r="B13687" s="630">
        <v>20.12</v>
      </c>
    </row>
    <row r="13688" spans="1:2" ht="15">
      <c r="A13688" s="629" t="s">
        <v>13968</v>
      </c>
      <c r="B13688" s="630">
        <v>20.12</v>
      </c>
    </row>
    <row r="13689" spans="1:2" ht="15">
      <c r="A13689" s="629" t="s">
        <v>13969</v>
      </c>
      <c r="B13689" s="630">
        <v>26.88</v>
      </c>
    </row>
    <row r="13690" spans="1:2" ht="15">
      <c r="A13690" s="629" t="s">
        <v>13970</v>
      </c>
      <c r="B13690" s="630">
        <v>26.88</v>
      </c>
    </row>
    <row r="13691" spans="1:2" ht="15">
      <c r="A13691" s="629" t="s">
        <v>13971</v>
      </c>
      <c r="B13691" s="630">
        <v>16.03</v>
      </c>
    </row>
    <row r="13692" spans="1:2" ht="15">
      <c r="A13692" s="629" t="s">
        <v>13972</v>
      </c>
      <c r="B13692" s="630">
        <v>16.03</v>
      </c>
    </row>
    <row r="13693" spans="1:2" ht="15">
      <c r="A13693" s="629" t="s">
        <v>13973</v>
      </c>
      <c r="B13693" s="630">
        <v>36</v>
      </c>
    </row>
    <row r="13694" spans="1:2" ht="15">
      <c r="A13694" s="629" t="s">
        <v>13974</v>
      </c>
      <c r="B13694" s="630">
        <v>36</v>
      </c>
    </row>
    <row r="13695" spans="1:2" ht="15">
      <c r="A13695" s="629" t="s">
        <v>13975</v>
      </c>
      <c r="B13695" s="630">
        <v>26.44</v>
      </c>
    </row>
    <row r="13696" spans="1:2" ht="15">
      <c r="A13696" s="629" t="s">
        <v>13976</v>
      </c>
      <c r="B13696" s="630">
        <v>26.44</v>
      </c>
    </row>
    <row r="13697" spans="1:2" ht="15">
      <c r="A13697" s="629" t="s">
        <v>13977</v>
      </c>
      <c r="B13697" s="630">
        <v>4.54</v>
      </c>
    </row>
    <row r="13698" spans="1:2" ht="15">
      <c r="A13698" s="629" t="s">
        <v>13978</v>
      </c>
      <c r="B13698" s="630">
        <v>4.54</v>
      </c>
    </row>
    <row r="13699" spans="1:2" ht="15">
      <c r="A13699" s="629" t="s">
        <v>13979</v>
      </c>
      <c r="B13699" s="630">
        <v>158.78</v>
      </c>
    </row>
    <row r="13700" spans="1:2" ht="15">
      <c r="A13700" s="629" t="s">
        <v>13980</v>
      </c>
      <c r="B13700" s="630">
        <v>158.78</v>
      </c>
    </row>
    <row r="13701" spans="1:2" ht="15">
      <c r="A13701" s="629" t="s">
        <v>13981</v>
      </c>
      <c r="B13701" s="630">
        <v>1.39</v>
      </c>
    </row>
    <row r="13702" spans="1:2" ht="15">
      <c r="A13702" s="629" t="s">
        <v>13982</v>
      </c>
      <c r="B13702" s="630">
        <v>1.39</v>
      </c>
    </row>
    <row r="13703" spans="1:2" ht="15">
      <c r="A13703" s="629" t="s">
        <v>13983</v>
      </c>
      <c r="B13703" s="630">
        <v>15.74</v>
      </c>
    </row>
    <row r="13704" spans="1:2" ht="15">
      <c r="A13704" s="629" t="s">
        <v>13984</v>
      </c>
      <c r="B13704" s="630">
        <v>15.74</v>
      </c>
    </row>
    <row r="13705" spans="1:2" ht="15">
      <c r="A13705" s="629" t="s">
        <v>13985</v>
      </c>
      <c r="B13705" s="630">
        <v>5.32</v>
      </c>
    </row>
    <row r="13706" spans="1:2" ht="15">
      <c r="A13706" s="629" t="s">
        <v>13986</v>
      </c>
      <c r="B13706" s="630">
        <v>5.32</v>
      </c>
    </row>
    <row r="13707" spans="1:2" ht="15">
      <c r="A13707" s="629" t="s">
        <v>13987</v>
      </c>
      <c r="B13707" s="630">
        <v>16.95</v>
      </c>
    </row>
    <row r="13708" spans="1:2" ht="15">
      <c r="A13708" s="629" t="s">
        <v>13988</v>
      </c>
      <c r="B13708" s="630">
        <v>16.95</v>
      </c>
    </row>
    <row r="13709" spans="1:2" ht="15">
      <c r="A13709" s="629" t="s">
        <v>13989</v>
      </c>
      <c r="B13709" s="630">
        <v>26.61</v>
      </c>
    </row>
    <row r="13710" spans="1:2" ht="15">
      <c r="A13710" s="629" t="s">
        <v>13990</v>
      </c>
      <c r="B13710" s="630">
        <v>26.61</v>
      </c>
    </row>
    <row r="13711" spans="1:2" ht="15">
      <c r="A13711" s="629" t="s">
        <v>13991</v>
      </c>
      <c r="B13711" s="630">
        <v>34.549999999999997</v>
      </c>
    </row>
    <row r="13712" spans="1:2" ht="15">
      <c r="A13712" s="629" t="s">
        <v>13992</v>
      </c>
      <c r="B13712" s="630">
        <v>34.549999999999997</v>
      </c>
    </row>
    <row r="13713" spans="1:2" ht="15">
      <c r="A13713" s="629" t="s">
        <v>13993</v>
      </c>
      <c r="B13713" s="630">
        <v>44.66</v>
      </c>
    </row>
    <row r="13714" spans="1:2" ht="15">
      <c r="A13714" s="629" t="s">
        <v>13994</v>
      </c>
      <c r="B13714" s="630">
        <v>44.66</v>
      </c>
    </row>
    <row r="13715" spans="1:2" ht="15">
      <c r="A13715" s="629" t="s">
        <v>13995</v>
      </c>
      <c r="B13715" s="630">
        <v>12.45</v>
      </c>
    </row>
    <row r="13716" spans="1:2" ht="15">
      <c r="A13716" s="629" t="s">
        <v>13996</v>
      </c>
      <c r="B13716" s="630">
        <v>12.45</v>
      </c>
    </row>
    <row r="13717" spans="1:2" ht="15">
      <c r="A13717" s="629" t="s">
        <v>13997</v>
      </c>
      <c r="B13717" s="630">
        <v>57.78</v>
      </c>
    </row>
    <row r="13718" spans="1:2" ht="15">
      <c r="A13718" s="629" t="s">
        <v>13998</v>
      </c>
      <c r="B13718" s="630">
        <v>57.78</v>
      </c>
    </row>
    <row r="13719" spans="1:2" ht="15">
      <c r="A13719" s="629" t="s">
        <v>13999</v>
      </c>
      <c r="B13719" s="630">
        <v>9.18</v>
      </c>
    </row>
    <row r="13720" spans="1:2" ht="15">
      <c r="A13720" s="629" t="s">
        <v>14000</v>
      </c>
      <c r="B13720" s="630">
        <v>9.18</v>
      </c>
    </row>
    <row r="13721" spans="1:2" ht="15">
      <c r="A13721" s="629" t="s">
        <v>14001</v>
      </c>
      <c r="B13721" s="630">
        <v>16.77</v>
      </c>
    </row>
    <row r="13722" spans="1:2" ht="15">
      <c r="A13722" s="629" t="s">
        <v>14002</v>
      </c>
      <c r="B13722" s="630">
        <v>16.77</v>
      </c>
    </row>
    <row r="13723" spans="1:2" ht="15">
      <c r="A13723" s="629" t="s">
        <v>14003</v>
      </c>
      <c r="B13723" s="630">
        <v>15.65</v>
      </c>
    </row>
    <row r="13724" spans="1:2" ht="15">
      <c r="A13724" s="629" t="s">
        <v>14004</v>
      </c>
      <c r="B13724" s="630">
        <v>15.65</v>
      </c>
    </row>
    <row r="13725" spans="1:2" ht="15">
      <c r="A13725" s="629" t="s">
        <v>14005</v>
      </c>
      <c r="B13725" s="630">
        <v>9.6199999999999992</v>
      </c>
    </row>
    <row r="13726" spans="1:2" ht="15">
      <c r="A13726" s="629" t="s">
        <v>14006</v>
      </c>
      <c r="B13726" s="630">
        <v>9.6199999999999992</v>
      </c>
    </row>
    <row r="13727" spans="1:2" ht="15">
      <c r="A13727" s="629" t="s">
        <v>14007</v>
      </c>
      <c r="B13727" s="630">
        <v>7.1</v>
      </c>
    </row>
    <row r="13728" spans="1:2" ht="15">
      <c r="A13728" s="629" t="s">
        <v>14008</v>
      </c>
      <c r="B13728" s="630">
        <v>6.86</v>
      </c>
    </row>
    <row r="13729" spans="1:2" ht="15">
      <c r="A13729" s="629" t="s">
        <v>14009</v>
      </c>
      <c r="B13729" s="630">
        <v>3.23</v>
      </c>
    </row>
    <row r="13730" spans="1:2" ht="15">
      <c r="A13730" s="629" t="s">
        <v>14010</v>
      </c>
      <c r="B13730" s="630">
        <v>2.99</v>
      </c>
    </row>
    <row r="13731" spans="1:2" ht="15">
      <c r="A13731" s="629" t="s">
        <v>14011</v>
      </c>
      <c r="B13731" s="630">
        <v>1.61</v>
      </c>
    </row>
    <row r="13732" spans="1:2" ht="15">
      <c r="A13732" s="629" t="s">
        <v>14012</v>
      </c>
      <c r="B13732" s="630">
        <v>1.61</v>
      </c>
    </row>
    <row r="13733" spans="1:2" ht="15">
      <c r="A13733" s="629" t="s">
        <v>14013</v>
      </c>
      <c r="B13733" s="630">
        <v>10.63</v>
      </c>
    </row>
    <row r="13734" spans="1:2" ht="15">
      <c r="A13734" s="629" t="s">
        <v>14014</v>
      </c>
      <c r="B13734" s="630">
        <v>10.63</v>
      </c>
    </row>
    <row r="13735" spans="1:2" ht="15">
      <c r="A13735" s="629" t="s">
        <v>14015</v>
      </c>
      <c r="B13735" s="630">
        <v>118.84</v>
      </c>
    </row>
    <row r="13736" spans="1:2" ht="15">
      <c r="A13736" s="629" t="s">
        <v>14016</v>
      </c>
      <c r="B13736" s="630">
        <v>118.84</v>
      </c>
    </row>
    <row r="13737" spans="1:2" ht="15">
      <c r="A13737" s="629" t="s">
        <v>23615</v>
      </c>
      <c r="B13737" s="630">
        <v>330.24</v>
      </c>
    </row>
    <row r="13738" spans="1:2" ht="15">
      <c r="A13738" s="629" t="s">
        <v>23616</v>
      </c>
      <c r="B13738" s="630">
        <v>327.41000000000003</v>
      </c>
    </row>
    <row r="13739" spans="1:2" ht="15">
      <c r="A13739" s="629" t="s">
        <v>23617</v>
      </c>
      <c r="B13739" s="630">
        <v>758.99</v>
      </c>
    </row>
    <row r="13740" spans="1:2" ht="15">
      <c r="A13740" s="629" t="s">
        <v>23618</v>
      </c>
      <c r="B13740" s="630">
        <v>752.55</v>
      </c>
    </row>
    <row r="13741" spans="1:2" ht="15">
      <c r="A13741" s="629" t="s">
        <v>14017</v>
      </c>
      <c r="B13741" s="630">
        <v>705.33</v>
      </c>
    </row>
    <row r="13742" spans="1:2" ht="15">
      <c r="A13742" s="629" t="s">
        <v>14018</v>
      </c>
      <c r="B13742" s="630">
        <v>646.47</v>
      </c>
    </row>
    <row r="13743" spans="1:2" ht="15">
      <c r="A13743" s="629" t="s">
        <v>14019</v>
      </c>
      <c r="B13743" s="630">
        <v>1050.48</v>
      </c>
    </row>
    <row r="13744" spans="1:2" ht="15">
      <c r="A13744" s="629" t="s">
        <v>14020</v>
      </c>
      <c r="B13744" s="630">
        <v>961.09</v>
      </c>
    </row>
    <row r="13745" spans="1:2" ht="15">
      <c r="A13745" s="629" t="s">
        <v>14021</v>
      </c>
      <c r="B13745" s="630">
        <v>1054.52</v>
      </c>
    </row>
    <row r="13746" spans="1:2" ht="15">
      <c r="A13746" s="629" t="s">
        <v>14022</v>
      </c>
      <c r="B13746" s="630">
        <v>965.13</v>
      </c>
    </row>
    <row r="13747" spans="1:2" ht="15">
      <c r="A13747" s="629" t="s">
        <v>14023</v>
      </c>
      <c r="B13747" s="630">
        <v>1336.72</v>
      </c>
    </row>
    <row r="13748" spans="1:2" ht="15">
      <c r="A13748" s="629" t="s">
        <v>14024</v>
      </c>
      <c r="B13748" s="630">
        <v>1219</v>
      </c>
    </row>
    <row r="13749" spans="1:2" ht="15">
      <c r="A13749" s="629" t="s">
        <v>14025</v>
      </c>
      <c r="B13749" s="630">
        <v>2027.02</v>
      </c>
    </row>
    <row r="13750" spans="1:2" ht="15">
      <c r="A13750" s="629" t="s">
        <v>14026</v>
      </c>
      <c r="B13750" s="630">
        <v>1848.24</v>
      </c>
    </row>
    <row r="13751" spans="1:2" ht="15">
      <c r="A13751" s="629" t="s">
        <v>14027</v>
      </c>
      <c r="B13751" s="630">
        <v>2035.1</v>
      </c>
    </row>
    <row r="13752" spans="1:2" ht="15">
      <c r="A13752" s="629" t="s">
        <v>14028</v>
      </c>
      <c r="B13752" s="630">
        <v>1856.32</v>
      </c>
    </row>
    <row r="13753" spans="1:2" ht="15">
      <c r="A13753" s="629" t="s">
        <v>14029</v>
      </c>
      <c r="B13753" s="630">
        <v>624.64</v>
      </c>
    </row>
    <row r="13754" spans="1:2" ht="15">
      <c r="A13754" s="629" t="s">
        <v>14030</v>
      </c>
      <c r="B13754" s="630">
        <v>573.5</v>
      </c>
    </row>
    <row r="13755" spans="1:2" ht="15">
      <c r="A13755" s="629" t="s">
        <v>14031</v>
      </c>
      <c r="B13755" s="630">
        <v>2423.04</v>
      </c>
    </row>
    <row r="13756" spans="1:2" ht="15">
      <c r="A13756" s="629" t="s">
        <v>14032</v>
      </c>
      <c r="B13756" s="630">
        <v>2402.44</v>
      </c>
    </row>
    <row r="13757" spans="1:2" ht="15">
      <c r="A13757" s="629" t="s">
        <v>14033</v>
      </c>
      <c r="B13757" s="630">
        <v>1724.54</v>
      </c>
    </row>
    <row r="13758" spans="1:2" ht="15">
      <c r="A13758" s="629" t="s">
        <v>14034</v>
      </c>
      <c r="B13758" s="630">
        <v>1703.94</v>
      </c>
    </row>
    <row r="13759" spans="1:2" ht="15">
      <c r="A13759" s="629" t="s">
        <v>14035</v>
      </c>
      <c r="B13759" s="630">
        <v>1654.54</v>
      </c>
    </row>
    <row r="13760" spans="1:2" ht="15">
      <c r="A13760" s="629" t="s">
        <v>14036</v>
      </c>
      <c r="B13760" s="630">
        <v>1633.94</v>
      </c>
    </row>
    <row r="13761" spans="1:2" ht="15">
      <c r="A13761" s="629" t="s">
        <v>14037</v>
      </c>
      <c r="B13761" s="630">
        <v>581.35</v>
      </c>
    </row>
    <row r="13762" spans="1:2" ht="15">
      <c r="A13762" s="629" t="s">
        <v>14038</v>
      </c>
      <c r="B13762" s="630">
        <v>560.75</v>
      </c>
    </row>
    <row r="13763" spans="1:2" ht="15">
      <c r="A13763" s="629" t="s">
        <v>14039</v>
      </c>
      <c r="B13763" s="630">
        <v>147.55000000000001</v>
      </c>
    </row>
    <row r="13764" spans="1:2" ht="15">
      <c r="A13764" s="629" t="s">
        <v>14040</v>
      </c>
      <c r="B13764" s="630">
        <v>135.26</v>
      </c>
    </row>
    <row r="13765" spans="1:2" ht="15">
      <c r="A13765" s="629" t="s">
        <v>14041</v>
      </c>
      <c r="B13765" s="630">
        <v>171.15</v>
      </c>
    </row>
    <row r="13766" spans="1:2" ht="15">
      <c r="A13766" s="629" t="s">
        <v>14042</v>
      </c>
      <c r="B13766" s="630">
        <v>157.27000000000001</v>
      </c>
    </row>
    <row r="13767" spans="1:2" ht="15">
      <c r="A13767" s="629" t="s">
        <v>14043</v>
      </c>
      <c r="B13767" s="630">
        <v>194.56</v>
      </c>
    </row>
    <row r="13768" spans="1:2" ht="15">
      <c r="A13768" s="629" t="s">
        <v>14044</v>
      </c>
      <c r="B13768" s="630">
        <v>179.09</v>
      </c>
    </row>
    <row r="13769" spans="1:2" ht="15">
      <c r="A13769" s="629" t="s">
        <v>14045</v>
      </c>
      <c r="B13769" s="630">
        <v>1334.46</v>
      </c>
    </row>
    <row r="13770" spans="1:2" ht="15">
      <c r="A13770" s="629" t="s">
        <v>14046</v>
      </c>
      <c r="B13770" s="630">
        <v>1268.52</v>
      </c>
    </row>
    <row r="13771" spans="1:2" ht="15">
      <c r="A13771" s="629" t="s">
        <v>14047</v>
      </c>
      <c r="B13771" s="630">
        <v>1441</v>
      </c>
    </row>
    <row r="13772" spans="1:2" ht="15">
      <c r="A13772" s="629" t="s">
        <v>14048</v>
      </c>
      <c r="B13772" s="630">
        <v>1369.9</v>
      </c>
    </row>
    <row r="13773" spans="1:2" ht="15">
      <c r="A13773" s="629" t="s">
        <v>14049</v>
      </c>
      <c r="B13773" s="630">
        <v>448.27</v>
      </c>
    </row>
    <row r="13774" spans="1:2" ht="15">
      <c r="A13774" s="629" t="s">
        <v>14050</v>
      </c>
      <c r="B13774" s="630">
        <v>418.38</v>
      </c>
    </row>
    <row r="13775" spans="1:2" ht="15">
      <c r="A13775" s="629" t="s">
        <v>14051</v>
      </c>
      <c r="B13775" s="630">
        <v>623.21</v>
      </c>
    </row>
    <row r="13776" spans="1:2" ht="15">
      <c r="A13776" s="629" t="s">
        <v>14052</v>
      </c>
      <c r="B13776" s="630">
        <v>564.35</v>
      </c>
    </row>
    <row r="13777" spans="1:2" ht="15">
      <c r="A13777" s="629" t="s">
        <v>14053</v>
      </c>
      <c r="B13777" s="630">
        <v>966.88</v>
      </c>
    </row>
    <row r="13778" spans="1:2" ht="15">
      <c r="A13778" s="629" t="s">
        <v>14054</v>
      </c>
      <c r="B13778" s="630">
        <v>877.48</v>
      </c>
    </row>
    <row r="13779" spans="1:2" ht="15">
      <c r="A13779" s="629" t="s">
        <v>14055</v>
      </c>
      <c r="B13779" s="630">
        <v>969.43</v>
      </c>
    </row>
    <row r="13780" spans="1:2" ht="15">
      <c r="A13780" s="629" t="s">
        <v>14056</v>
      </c>
      <c r="B13780" s="630">
        <v>880.03</v>
      </c>
    </row>
    <row r="13781" spans="1:2" ht="15">
      <c r="A13781" s="629" t="s">
        <v>14057</v>
      </c>
      <c r="B13781" s="630">
        <v>51.95</v>
      </c>
    </row>
    <row r="13782" spans="1:2" ht="15">
      <c r="A13782" s="629" t="s">
        <v>14058</v>
      </c>
      <c r="B13782" s="630">
        <v>45.02</v>
      </c>
    </row>
    <row r="13783" spans="1:2" ht="15">
      <c r="A13783" s="629" t="s">
        <v>14059</v>
      </c>
      <c r="B13783" s="630">
        <v>47.33</v>
      </c>
    </row>
    <row r="13784" spans="1:2" ht="15">
      <c r="A13784" s="629" t="s">
        <v>14060</v>
      </c>
      <c r="B13784" s="630">
        <v>41.02</v>
      </c>
    </row>
    <row r="13785" spans="1:2" ht="15">
      <c r="A13785" s="629" t="s">
        <v>14061</v>
      </c>
      <c r="B13785" s="630">
        <v>42.95</v>
      </c>
    </row>
    <row r="13786" spans="1:2" ht="15">
      <c r="A13786" s="629" t="s">
        <v>14062</v>
      </c>
      <c r="B13786" s="630">
        <v>37.22</v>
      </c>
    </row>
    <row r="13787" spans="1:2" ht="15">
      <c r="A13787" s="629" t="s">
        <v>14063</v>
      </c>
      <c r="B13787" s="630">
        <v>20.78</v>
      </c>
    </row>
    <row r="13788" spans="1:2" ht="15">
      <c r="A13788" s="629" t="s">
        <v>14064</v>
      </c>
      <c r="B13788" s="630">
        <v>18.010000000000002</v>
      </c>
    </row>
    <row r="13789" spans="1:2" ht="15">
      <c r="A13789" s="629" t="s">
        <v>14065</v>
      </c>
      <c r="B13789" s="630">
        <v>18.93</v>
      </c>
    </row>
    <row r="13790" spans="1:2" ht="15">
      <c r="A13790" s="629" t="s">
        <v>14066</v>
      </c>
      <c r="B13790" s="630">
        <v>16.41</v>
      </c>
    </row>
    <row r="13791" spans="1:2" ht="15">
      <c r="A13791" s="629" t="s">
        <v>14067</v>
      </c>
      <c r="B13791" s="630">
        <v>17.079999999999998</v>
      </c>
    </row>
    <row r="13792" spans="1:2" ht="15">
      <c r="A13792" s="629" t="s">
        <v>14068</v>
      </c>
      <c r="B13792" s="630">
        <v>14.8</v>
      </c>
    </row>
    <row r="13793" spans="1:2" ht="15">
      <c r="A13793" s="629" t="s">
        <v>14069</v>
      </c>
      <c r="B13793" s="630">
        <v>17.309999999999999</v>
      </c>
    </row>
    <row r="13794" spans="1:2" ht="15">
      <c r="A13794" s="629" t="s">
        <v>14070</v>
      </c>
      <c r="B13794" s="630">
        <v>15</v>
      </c>
    </row>
    <row r="13795" spans="1:2" ht="15">
      <c r="A13795" s="629" t="s">
        <v>14071</v>
      </c>
      <c r="B13795" s="630">
        <v>13.85</v>
      </c>
    </row>
    <row r="13796" spans="1:2" ht="15">
      <c r="A13796" s="629" t="s">
        <v>14072</v>
      </c>
      <c r="B13796" s="630">
        <v>12</v>
      </c>
    </row>
    <row r="13797" spans="1:2" ht="15">
      <c r="A13797" s="629" t="s">
        <v>14073</v>
      </c>
      <c r="B13797" s="630">
        <v>10.39</v>
      </c>
    </row>
    <row r="13798" spans="1:2" ht="15">
      <c r="A13798" s="629" t="s">
        <v>14074</v>
      </c>
      <c r="B13798" s="630">
        <v>9</v>
      </c>
    </row>
    <row r="13799" spans="1:2" ht="15">
      <c r="A13799" s="629" t="s">
        <v>14075</v>
      </c>
      <c r="B13799" s="630">
        <v>8.08</v>
      </c>
    </row>
    <row r="13800" spans="1:2" ht="15">
      <c r="A13800" s="629" t="s">
        <v>14076</v>
      </c>
      <c r="B13800" s="630">
        <v>7</v>
      </c>
    </row>
    <row r="13801" spans="1:2" ht="15">
      <c r="A13801" s="629" t="s">
        <v>14077</v>
      </c>
      <c r="B13801" s="630">
        <v>6.92</v>
      </c>
    </row>
    <row r="13802" spans="1:2" ht="15">
      <c r="A13802" s="629" t="s">
        <v>14078</v>
      </c>
      <c r="B13802" s="630">
        <v>6</v>
      </c>
    </row>
    <row r="13803" spans="1:2" ht="15">
      <c r="A13803" s="629" t="s">
        <v>14079</v>
      </c>
      <c r="B13803" s="630">
        <v>5.77</v>
      </c>
    </row>
    <row r="13804" spans="1:2" ht="15">
      <c r="A13804" s="629" t="s">
        <v>14080</v>
      </c>
      <c r="B13804" s="630">
        <v>5</v>
      </c>
    </row>
    <row r="13805" spans="1:2" ht="15">
      <c r="A13805" s="629" t="s">
        <v>14081</v>
      </c>
      <c r="B13805" s="630">
        <v>11.54</v>
      </c>
    </row>
    <row r="13806" spans="1:2" ht="15">
      <c r="A13806" s="629" t="s">
        <v>14082</v>
      </c>
      <c r="B13806" s="630">
        <v>10</v>
      </c>
    </row>
    <row r="13807" spans="1:2" ht="15">
      <c r="A13807" s="629" t="s">
        <v>14083</v>
      </c>
      <c r="B13807" s="630">
        <v>51.95</v>
      </c>
    </row>
    <row r="13808" spans="1:2" ht="15">
      <c r="A13808" s="629" t="s">
        <v>14084</v>
      </c>
      <c r="B13808" s="630">
        <v>45.02</v>
      </c>
    </row>
    <row r="13809" spans="1:2" ht="15">
      <c r="A13809" s="629" t="s">
        <v>14085</v>
      </c>
      <c r="B13809" s="630">
        <v>39.25</v>
      </c>
    </row>
    <row r="13810" spans="1:2" ht="15">
      <c r="A13810" s="629" t="s">
        <v>14086</v>
      </c>
      <c r="B13810" s="630">
        <v>34.020000000000003</v>
      </c>
    </row>
    <row r="13811" spans="1:2" ht="15">
      <c r="A13811" s="629" t="s">
        <v>14087</v>
      </c>
      <c r="B13811" s="630">
        <v>80.819999999999993</v>
      </c>
    </row>
    <row r="13812" spans="1:2" ht="15">
      <c r="A13812" s="629" t="s">
        <v>14088</v>
      </c>
      <c r="B13812" s="630">
        <v>70.040000000000006</v>
      </c>
    </row>
    <row r="13813" spans="1:2" ht="15">
      <c r="A13813" s="629" t="s">
        <v>14089</v>
      </c>
      <c r="B13813" s="630">
        <v>5.77</v>
      </c>
    </row>
    <row r="13814" spans="1:2" ht="15">
      <c r="A13814" s="629" t="s">
        <v>14090</v>
      </c>
      <c r="B13814" s="630">
        <v>5</v>
      </c>
    </row>
    <row r="13815" spans="1:2" ht="15">
      <c r="A13815" s="629" t="s">
        <v>14091</v>
      </c>
      <c r="B13815" s="630">
        <v>6.92</v>
      </c>
    </row>
    <row r="13816" spans="1:2" ht="15">
      <c r="A13816" s="629" t="s">
        <v>14092</v>
      </c>
      <c r="B13816" s="630">
        <v>6</v>
      </c>
    </row>
    <row r="13817" spans="1:2" ht="15">
      <c r="A13817" s="629" t="s">
        <v>14093</v>
      </c>
      <c r="B13817" s="630">
        <v>4.6100000000000003</v>
      </c>
    </row>
    <row r="13818" spans="1:2" ht="15">
      <c r="A13818" s="629" t="s">
        <v>14094</v>
      </c>
      <c r="B13818" s="630">
        <v>4</v>
      </c>
    </row>
    <row r="13819" spans="1:2" ht="15">
      <c r="A13819" s="629" t="s">
        <v>14095</v>
      </c>
      <c r="B13819" s="630">
        <v>23.09</v>
      </c>
    </row>
    <row r="13820" spans="1:2" ht="15">
      <c r="A13820" s="629" t="s">
        <v>14096</v>
      </c>
      <c r="B13820" s="630">
        <v>20.010000000000002</v>
      </c>
    </row>
    <row r="13821" spans="1:2" ht="15">
      <c r="A13821" s="629" t="s">
        <v>14097</v>
      </c>
      <c r="B13821" s="630">
        <v>46.18</v>
      </c>
    </row>
    <row r="13822" spans="1:2" ht="15">
      <c r="A13822" s="629" t="s">
        <v>14098</v>
      </c>
      <c r="B13822" s="630">
        <v>40.020000000000003</v>
      </c>
    </row>
    <row r="13823" spans="1:2" ht="15">
      <c r="A13823" s="629" t="s">
        <v>14099</v>
      </c>
      <c r="B13823" s="630">
        <v>23.09</v>
      </c>
    </row>
    <row r="13824" spans="1:2" ht="15">
      <c r="A13824" s="629" t="s">
        <v>14100</v>
      </c>
      <c r="B13824" s="630">
        <v>20.010000000000002</v>
      </c>
    </row>
    <row r="13825" spans="1:2" ht="15">
      <c r="A13825" s="629" t="s">
        <v>14101</v>
      </c>
      <c r="B13825" s="630">
        <v>23.09</v>
      </c>
    </row>
    <row r="13826" spans="1:2" ht="15">
      <c r="A13826" s="629" t="s">
        <v>14102</v>
      </c>
      <c r="B13826" s="630">
        <v>20.010000000000002</v>
      </c>
    </row>
    <row r="13827" spans="1:2" ht="15">
      <c r="A13827" s="629" t="s">
        <v>14103</v>
      </c>
      <c r="B13827" s="630">
        <v>1063.67</v>
      </c>
    </row>
    <row r="13828" spans="1:2" ht="15">
      <c r="A13828" s="629" t="s">
        <v>14104</v>
      </c>
      <c r="B13828" s="630">
        <v>1024.2</v>
      </c>
    </row>
    <row r="13829" spans="1:2" ht="15">
      <c r="A13829" s="629" t="s">
        <v>14105</v>
      </c>
      <c r="B13829" s="630">
        <v>999.77</v>
      </c>
    </row>
    <row r="13830" spans="1:2" ht="15">
      <c r="A13830" s="629" t="s">
        <v>14106</v>
      </c>
      <c r="B13830" s="630">
        <v>960.3</v>
      </c>
    </row>
    <row r="13831" spans="1:2" ht="15">
      <c r="A13831" s="629" t="s">
        <v>14107</v>
      </c>
      <c r="B13831" s="630">
        <v>189.21</v>
      </c>
    </row>
    <row r="13832" spans="1:2" ht="15">
      <c r="A13832" s="629" t="s">
        <v>14108</v>
      </c>
      <c r="B13832" s="630">
        <v>168.12</v>
      </c>
    </row>
    <row r="13833" spans="1:2" ht="15">
      <c r="A13833" s="629" t="s">
        <v>14109</v>
      </c>
      <c r="B13833" s="630">
        <v>217.17</v>
      </c>
    </row>
    <row r="13834" spans="1:2" ht="15">
      <c r="A13834" s="629" t="s">
        <v>14110</v>
      </c>
      <c r="B13834" s="630">
        <v>194.96</v>
      </c>
    </row>
    <row r="13835" spans="1:2" ht="15">
      <c r="A13835" s="629" t="s">
        <v>14111</v>
      </c>
      <c r="B13835" s="630">
        <v>268.92</v>
      </c>
    </row>
    <row r="13836" spans="1:2" ht="15">
      <c r="A13836" s="629" t="s">
        <v>14112</v>
      </c>
      <c r="B13836" s="630">
        <v>243.26</v>
      </c>
    </row>
    <row r="13837" spans="1:2" ht="15">
      <c r="A13837" s="629" t="s">
        <v>14113</v>
      </c>
      <c r="B13837" s="630">
        <v>431.88</v>
      </c>
    </row>
    <row r="13838" spans="1:2" ht="15">
      <c r="A13838" s="629" t="s">
        <v>14114</v>
      </c>
      <c r="B13838" s="630">
        <v>393.46</v>
      </c>
    </row>
    <row r="13839" spans="1:2" ht="15">
      <c r="A13839" s="629" t="s">
        <v>14115</v>
      </c>
      <c r="B13839" s="630">
        <v>367.06</v>
      </c>
    </row>
    <row r="13840" spans="1:2" ht="15">
      <c r="A13840" s="629" t="s">
        <v>14116</v>
      </c>
      <c r="B13840" s="630">
        <v>332.91</v>
      </c>
    </row>
    <row r="13841" spans="1:2" ht="15">
      <c r="A13841" s="629" t="s">
        <v>14117</v>
      </c>
      <c r="B13841" s="630">
        <v>1101.54</v>
      </c>
    </row>
    <row r="13842" spans="1:2" ht="15">
      <c r="A13842" s="629" t="s">
        <v>14118</v>
      </c>
      <c r="B13842" s="630">
        <v>1016.82</v>
      </c>
    </row>
    <row r="13843" spans="1:2" ht="15">
      <c r="A13843" s="629" t="s">
        <v>14119</v>
      </c>
      <c r="B13843" s="630">
        <v>1262.68</v>
      </c>
    </row>
    <row r="13844" spans="1:2" ht="15">
      <c r="A13844" s="629" t="s">
        <v>14120</v>
      </c>
      <c r="B13844" s="630">
        <v>1165.22</v>
      </c>
    </row>
    <row r="13845" spans="1:2" ht="15">
      <c r="A13845" s="629" t="s">
        <v>14121</v>
      </c>
      <c r="B13845" s="630">
        <v>854</v>
      </c>
    </row>
    <row r="13846" spans="1:2" ht="15">
      <c r="A13846" s="629" t="s">
        <v>14122</v>
      </c>
      <c r="B13846" s="630">
        <v>786.49</v>
      </c>
    </row>
    <row r="13847" spans="1:2" ht="15">
      <c r="A13847" s="629" t="s">
        <v>14123</v>
      </c>
      <c r="B13847" s="630">
        <v>354.26</v>
      </c>
    </row>
    <row r="13848" spans="1:2" ht="15">
      <c r="A13848" s="629" t="s">
        <v>14124</v>
      </c>
      <c r="B13848" s="630">
        <v>320.61</v>
      </c>
    </row>
    <row r="13849" spans="1:2" ht="15">
      <c r="A13849" s="629" t="s">
        <v>14125</v>
      </c>
      <c r="B13849" s="630">
        <v>288.16000000000003</v>
      </c>
    </row>
    <row r="13850" spans="1:2" ht="15">
      <c r="A13850" s="629" t="s">
        <v>14126</v>
      </c>
      <c r="B13850" s="630">
        <v>258.95</v>
      </c>
    </row>
    <row r="13851" spans="1:2" ht="15">
      <c r="A13851" s="629" t="s">
        <v>14127</v>
      </c>
      <c r="B13851" s="630">
        <v>962.42</v>
      </c>
    </row>
    <row r="13852" spans="1:2" ht="15">
      <c r="A13852" s="629" t="s">
        <v>14128</v>
      </c>
      <c r="B13852" s="630">
        <v>889.78</v>
      </c>
    </row>
    <row r="13853" spans="1:2" ht="15">
      <c r="A13853" s="629" t="s">
        <v>14129</v>
      </c>
      <c r="B13853" s="630">
        <v>1088.25</v>
      </c>
    </row>
    <row r="13854" spans="1:2" ht="15">
      <c r="A13854" s="629" t="s">
        <v>14130</v>
      </c>
      <c r="B13854" s="630">
        <v>1005.34</v>
      </c>
    </row>
    <row r="13855" spans="1:2" ht="15">
      <c r="A13855" s="629" t="s">
        <v>14131</v>
      </c>
      <c r="B13855" s="630">
        <v>2899.36</v>
      </c>
    </row>
    <row r="13856" spans="1:2" ht="15">
      <c r="A13856" s="629" t="s">
        <v>14132</v>
      </c>
      <c r="B13856" s="630">
        <v>2793.78</v>
      </c>
    </row>
    <row r="13857" spans="1:2" ht="15">
      <c r="A13857" s="629" t="s">
        <v>60</v>
      </c>
      <c r="B13857" s="630">
        <v>1701.94</v>
      </c>
    </row>
    <row r="13858" spans="1:2" ht="15">
      <c r="A13858" s="629" t="s">
        <v>14133</v>
      </c>
      <c r="B13858" s="630">
        <v>1628.28</v>
      </c>
    </row>
    <row r="13859" spans="1:2" ht="15">
      <c r="A13859" s="629" t="s">
        <v>14134</v>
      </c>
      <c r="B13859" s="630">
        <v>1827.39</v>
      </c>
    </row>
    <row r="13860" spans="1:2" ht="15">
      <c r="A13860" s="629" t="s">
        <v>14135</v>
      </c>
      <c r="B13860" s="630">
        <v>1744.66</v>
      </c>
    </row>
    <row r="13861" spans="1:2" ht="15">
      <c r="A13861" s="629" t="s">
        <v>14136</v>
      </c>
      <c r="B13861" s="630">
        <v>1123.6099999999999</v>
      </c>
    </row>
    <row r="13862" spans="1:2" ht="15">
      <c r="A13862" s="629" t="s">
        <v>14137</v>
      </c>
      <c r="B13862" s="630">
        <v>1062.82</v>
      </c>
    </row>
    <row r="13863" spans="1:2" ht="15">
      <c r="A13863" s="629" t="s">
        <v>14138</v>
      </c>
      <c r="B13863" s="630">
        <v>3576.31</v>
      </c>
    </row>
    <row r="13864" spans="1:2" ht="15">
      <c r="A13864" s="629" t="s">
        <v>14139</v>
      </c>
      <c r="B13864" s="630">
        <v>3436.82</v>
      </c>
    </row>
    <row r="13865" spans="1:2" ht="15">
      <c r="A13865" s="629" t="s">
        <v>14140</v>
      </c>
      <c r="B13865" s="630">
        <v>489.83</v>
      </c>
    </row>
    <row r="13866" spans="1:2" ht="15">
      <c r="A13866" s="629" t="s">
        <v>14141</v>
      </c>
      <c r="B13866" s="630">
        <v>447.01</v>
      </c>
    </row>
    <row r="13867" spans="1:2" ht="15">
      <c r="A13867" s="629" t="s">
        <v>14142</v>
      </c>
      <c r="B13867" s="630">
        <v>851.77</v>
      </c>
    </row>
    <row r="13868" spans="1:2" ht="15">
      <c r="A13868" s="629" t="s">
        <v>14143</v>
      </c>
      <c r="B13868" s="630">
        <v>777.59</v>
      </c>
    </row>
    <row r="13869" spans="1:2" ht="15">
      <c r="A13869" s="629" t="s">
        <v>14144</v>
      </c>
      <c r="B13869" s="630">
        <v>565.99</v>
      </c>
    </row>
    <row r="13870" spans="1:2" ht="15">
      <c r="A13870" s="629" t="s">
        <v>14145</v>
      </c>
      <c r="B13870" s="630">
        <v>505.81</v>
      </c>
    </row>
    <row r="13871" spans="1:2" ht="15">
      <c r="A13871" s="629" t="s">
        <v>14146</v>
      </c>
      <c r="B13871" s="630">
        <v>650.6</v>
      </c>
    </row>
    <row r="13872" spans="1:2" ht="15">
      <c r="A13872" s="629" t="s">
        <v>14147</v>
      </c>
      <c r="B13872" s="630">
        <v>583</v>
      </c>
    </row>
    <row r="13873" spans="1:2" ht="15">
      <c r="A13873" s="629" t="s">
        <v>14148</v>
      </c>
      <c r="B13873" s="630">
        <v>731.43</v>
      </c>
    </row>
    <row r="13874" spans="1:2" ht="15">
      <c r="A13874" s="629" t="s">
        <v>14149</v>
      </c>
      <c r="B13874" s="630">
        <v>658.53</v>
      </c>
    </row>
    <row r="13875" spans="1:2" ht="15">
      <c r="A13875" s="629" t="s">
        <v>14150</v>
      </c>
      <c r="B13875" s="630">
        <v>847.19</v>
      </c>
    </row>
    <row r="13876" spans="1:2" ht="15">
      <c r="A13876" s="629" t="s">
        <v>14151</v>
      </c>
      <c r="B13876" s="630">
        <v>771.29</v>
      </c>
    </row>
    <row r="13877" spans="1:2" ht="15">
      <c r="A13877" s="629" t="s">
        <v>14152</v>
      </c>
      <c r="B13877" s="630">
        <v>613.35</v>
      </c>
    </row>
    <row r="13878" spans="1:2" ht="15">
      <c r="A13878" s="629" t="s">
        <v>14153</v>
      </c>
      <c r="B13878" s="630">
        <v>547.48</v>
      </c>
    </row>
    <row r="13879" spans="1:2" ht="15">
      <c r="A13879" s="629" t="s">
        <v>62</v>
      </c>
      <c r="B13879" s="630">
        <v>719.57</v>
      </c>
    </row>
    <row r="13880" spans="1:2" ht="15">
      <c r="A13880" s="629" t="s">
        <v>14154</v>
      </c>
      <c r="B13880" s="630">
        <v>650.63</v>
      </c>
    </row>
    <row r="13881" spans="1:2" ht="15">
      <c r="A13881" s="629" t="s">
        <v>14155</v>
      </c>
      <c r="B13881" s="630">
        <v>80.34</v>
      </c>
    </row>
    <row r="13882" spans="1:2" ht="15">
      <c r="A13882" s="629" t="s">
        <v>14156</v>
      </c>
      <c r="B13882" s="630">
        <v>80.34</v>
      </c>
    </row>
    <row r="13883" spans="1:2" ht="15">
      <c r="A13883" s="629" t="s">
        <v>14157</v>
      </c>
      <c r="B13883" s="630">
        <v>113.3</v>
      </c>
    </row>
    <row r="13884" spans="1:2" ht="15">
      <c r="A13884" s="629" t="s">
        <v>14158</v>
      </c>
      <c r="B13884" s="630">
        <v>113.3</v>
      </c>
    </row>
    <row r="13885" spans="1:2" ht="15">
      <c r="A13885" s="629" t="s">
        <v>14159</v>
      </c>
      <c r="B13885" s="630">
        <v>360.15</v>
      </c>
    </row>
    <row r="13886" spans="1:2" ht="15">
      <c r="A13886" s="629" t="s">
        <v>14160</v>
      </c>
      <c r="B13886" s="630">
        <v>360.15</v>
      </c>
    </row>
    <row r="13887" spans="1:2" ht="15">
      <c r="A13887" s="629" t="s">
        <v>14161</v>
      </c>
      <c r="B13887" s="630">
        <v>39.75</v>
      </c>
    </row>
    <row r="13888" spans="1:2" ht="15">
      <c r="A13888" s="629" t="s">
        <v>14162</v>
      </c>
      <c r="B13888" s="630">
        <v>36.82</v>
      </c>
    </row>
    <row r="13889" spans="1:2" ht="15">
      <c r="A13889" s="629" t="s">
        <v>14163</v>
      </c>
      <c r="B13889" s="630">
        <v>53.89</v>
      </c>
    </row>
    <row r="13890" spans="1:2" ht="15">
      <c r="A13890" s="629" t="s">
        <v>14164</v>
      </c>
      <c r="B13890" s="630">
        <v>50.11</v>
      </c>
    </row>
    <row r="13891" spans="1:2" ht="15">
      <c r="A13891" s="629" t="s">
        <v>14165</v>
      </c>
      <c r="B13891" s="630">
        <v>73.760000000000005</v>
      </c>
    </row>
    <row r="13892" spans="1:2" ht="15">
      <c r="A13892" s="629" t="s">
        <v>14166</v>
      </c>
      <c r="B13892" s="630">
        <v>68.72</v>
      </c>
    </row>
    <row r="13893" spans="1:2" ht="15">
      <c r="A13893" s="629" t="s">
        <v>14167</v>
      </c>
      <c r="B13893" s="630">
        <v>102.59</v>
      </c>
    </row>
    <row r="13894" spans="1:2" ht="15">
      <c r="A13894" s="629" t="s">
        <v>14168</v>
      </c>
      <c r="B13894" s="630">
        <v>95.69</v>
      </c>
    </row>
    <row r="13895" spans="1:2" ht="15">
      <c r="A13895" s="629" t="s">
        <v>14169</v>
      </c>
      <c r="B13895" s="630">
        <v>207.26</v>
      </c>
    </row>
    <row r="13896" spans="1:2" ht="15">
      <c r="A13896" s="629" t="s">
        <v>14170</v>
      </c>
      <c r="B13896" s="630">
        <v>197.39</v>
      </c>
    </row>
    <row r="13897" spans="1:2" ht="15">
      <c r="A13897" s="629" t="s">
        <v>14171</v>
      </c>
      <c r="B13897" s="630">
        <v>226.16</v>
      </c>
    </row>
    <row r="13898" spans="1:2" ht="15">
      <c r="A13898" s="629" t="s">
        <v>14172</v>
      </c>
      <c r="B13898" s="630">
        <v>216.29</v>
      </c>
    </row>
    <row r="13899" spans="1:2" ht="15">
      <c r="A13899" s="629" t="s">
        <v>14173</v>
      </c>
      <c r="B13899" s="630">
        <v>1176.81</v>
      </c>
    </row>
    <row r="13900" spans="1:2" ht="15">
      <c r="A13900" s="629" t="s">
        <v>14174</v>
      </c>
      <c r="B13900" s="630">
        <v>1116.33</v>
      </c>
    </row>
    <row r="13901" spans="1:2" ht="15">
      <c r="A13901" s="629" t="s">
        <v>14175</v>
      </c>
      <c r="B13901" s="630">
        <v>1451.04</v>
      </c>
    </row>
    <row r="13902" spans="1:2" ht="15">
      <c r="A13902" s="629" t="s">
        <v>14176</v>
      </c>
      <c r="B13902" s="630">
        <v>1378.45</v>
      </c>
    </row>
    <row r="13903" spans="1:2" ht="15">
      <c r="A13903" s="629" t="s">
        <v>14177</v>
      </c>
      <c r="B13903" s="630">
        <v>1604.03</v>
      </c>
    </row>
    <row r="13904" spans="1:2" ht="15">
      <c r="A13904" s="629" t="s">
        <v>14178</v>
      </c>
      <c r="B13904" s="630">
        <v>1524.5</v>
      </c>
    </row>
    <row r="13905" spans="1:2" ht="15">
      <c r="A13905" s="629" t="s">
        <v>14179</v>
      </c>
      <c r="B13905" s="630">
        <v>1703.41</v>
      </c>
    </row>
    <row r="13906" spans="1:2" ht="15">
      <c r="A13906" s="629" t="s">
        <v>14180</v>
      </c>
      <c r="B13906" s="630">
        <v>1618.13</v>
      </c>
    </row>
    <row r="13907" spans="1:2" ht="15">
      <c r="A13907" s="629" t="s">
        <v>14181</v>
      </c>
      <c r="B13907" s="630">
        <v>1760.7</v>
      </c>
    </row>
    <row r="13908" spans="1:2" ht="15">
      <c r="A13908" s="629" t="s">
        <v>14182</v>
      </c>
      <c r="B13908" s="630">
        <v>1673.63</v>
      </c>
    </row>
    <row r="13909" spans="1:2" ht="15">
      <c r="A13909" s="629" t="s">
        <v>14183</v>
      </c>
      <c r="B13909" s="630">
        <v>1893.09</v>
      </c>
    </row>
    <row r="13910" spans="1:2" ht="15">
      <c r="A13910" s="629" t="s">
        <v>14184</v>
      </c>
      <c r="B13910" s="630">
        <v>1799.77</v>
      </c>
    </row>
    <row r="13911" spans="1:2" ht="15">
      <c r="A13911" s="629" t="s">
        <v>14185</v>
      </c>
      <c r="B13911" s="630">
        <v>2086.9499999999998</v>
      </c>
    </row>
    <row r="13912" spans="1:2" ht="15">
      <c r="A13912" s="629" t="s">
        <v>14186</v>
      </c>
      <c r="B13912" s="630">
        <v>1985.34</v>
      </c>
    </row>
    <row r="13913" spans="1:2" ht="15">
      <c r="A13913" s="629" t="s">
        <v>14187</v>
      </c>
      <c r="B13913" s="630">
        <v>2412.7399999999998</v>
      </c>
    </row>
    <row r="13914" spans="1:2" ht="15">
      <c r="A13914" s="629" t="s">
        <v>14188</v>
      </c>
      <c r="B13914" s="630">
        <v>2295.84</v>
      </c>
    </row>
    <row r="13915" spans="1:2" ht="15">
      <c r="A13915" s="629" t="s">
        <v>14189</v>
      </c>
      <c r="B13915" s="630">
        <v>2581.92</v>
      </c>
    </row>
    <row r="13916" spans="1:2" ht="15">
      <c r="A13916" s="629" t="s">
        <v>14190</v>
      </c>
      <c r="B13916" s="630">
        <v>2457.14</v>
      </c>
    </row>
    <row r="13917" spans="1:2" ht="15">
      <c r="A13917" s="629" t="s">
        <v>14191</v>
      </c>
      <c r="B13917" s="630">
        <v>174.99</v>
      </c>
    </row>
    <row r="13918" spans="1:2" ht="15">
      <c r="A13918" s="629" t="s">
        <v>14192</v>
      </c>
      <c r="B13918" s="630">
        <v>161.41999999999999</v>
      </c>
    </row>
    <row r="13919" spans="1:2" ht="15">
      <c r="A13919" s="629" t="s">
        <v>14193</v>
      </c>
      <c r="B13919" s="630">
        <v>312.31</v>
      </c>
    </row>
    <row r="13920" spans="1:2" ht="15">
      <c r="A13920" s="629" t="s">
        <v>14194</v>
      </c>
      <c r="B13920" s="630">
        <v>290.08999999999997</v>
      </c>
    </row>
    <row r="13921" spans="1:2" ht="15">
      <c r="A13921" s="629" t="s">
        <v>14195</v>
      </c>
      <c r="B13921" s="630">
        <v>1058.98</v>
      </c>
    </row>
    <row r="13922" spans="1:2" ht="15">
      <c r="A13922" s="629" t="s">
        <v>14196</v>
      </c>
      <c r="B13922" s="630">
        <v>977.32</v>
      </c>
    </row>
    <row r="13923" spans="1:2" ht="15">
      <c r="A13923" s="629" t="s">
        <v>14197</v>
      </c>
      <c r="B13923" s="630">
        <v>1981.73</v>
      </c>
    </row>
    <row r="13924" spans="1:2" ht="15">
      <c r="A13924" s="629" t="s">
        <v>14198</v>
      </c>
      <c r="B13924" s="630">
        <v>1829.33</v>
      </c>
    </row>
    <row r="13925" spans="1:2" ht="15">
      <c r="A13925" s="629" t="s">
        <v>14199</v>
      </c>
      <c r="B13925" s="630">
        <v>191.67</v>
      </c>
    </row>
    <row r="13926" spans="1:2" ht="15">
      <c r="A13926" s="629" t="s">
        <v>14200</v>
      </c>
      <c r="B13926" s="630">
        <v>183.8</v>
      </c>
    </row>
    <row r="13927" spans="1:2" ht="15">
      <c r="A13927" s="629" t="s">
        <v>14201</v>
      </c>
      <c r="B13927" s="630">
        <v>143.11000000000001</v>
      </c>
    </row>
    <row r="13928" spans="1:2" ht="15">
      <c r="A13928" s="629" t="s">
        <v>14202</v>
      </c>
      <c r="B13928" s="630">
        <v>137.09</v>
      </c>
    </row>
    <row r="13929" spans="1:2" ht="15">
      <c r="A13929" s="629" t="s">
        <v>14203</v>
      </c>
      <c r="B13929" s="630">
        <v>107.22</v>
      </c>
    </row>
    <row r="13930" spans="1:2" ht="15">
      <c r="A13930" s="629" t="s">
        <v>14204</v>
      </c>
      <c r="B13930" s="630">
        <v>103.28</v>
      </c>
    </row>
    <row r="13931" spans="1:2" ht="15">
      <c r="A13931" s="629" t="s">
        <v>14205</v>
      </c>
      <c r="B13931" s="630">
        <v>1242.95</v>
      </c>
    </row>
    <row r="13932" spans="1:2" ht="15">
      <c r="A13932" s="629" t="s">
        <v>14206</v>
      </c>
      <c r="B13932" s="630">
        <v>1168.69</v>
      </c>
    </row>
    <row r="13933" spans="1:2" ht="15">
      <c r="A13933" s="629" t="s">
        <v>14207</v>
      </c>
      <c r="B13933" s="630">
        <v>207.26</v>
      </c>
    </row>
    <row r="13934" spans="1:2" ht="15">
      <c r="A13934" s="629" t="s">
        <v>14208</v>
      </c>
      <c r="B13934" s="630">
        <v>197.39</v>
      </c>
    </row>
    <row r="13935" spans="1:2" ht="15">
      <c r="A13935" s="629" t="s">
        <v>14209</v>
      </c>
      <c r="B13935" s="630">
        <v>226.3</v>
      </c>
    </row>
    <row r="13936" spans="1:2" ht="15">
      <c r="A13936" s="629" t="s">
        <v>14210</v>
      </c>
      <c r="B13936" s="630">
        <v>216.43</v>
      </c>
    </row>
    <row r="13937" spans="1:2" ht="15">
      <c r="A13937" s="629" t="s">
        <v>14211</v>
      </c>
      <c r="B13937" s="630">
        <v>3736.85</v>
      </c>
    </row>
    <row r="13938" spans="1:2" ht="15">
      <c r="A13938" s="629" t="s">
        <v>14212</v>
      </c>
      <c r="B13938" s="630">
        <v>3667.28</v>
      </c>
    </row>
    <row r="13939" spans="1:2" ht="15">
      <c r="A13939" s="629" t="s">
        <v>14213</v>
      </c>
      <c r="B13939" s="630">
        <v>5287.55</v>
      </c>
    </row>
    <row r="13940" spans="1:2" ht="15">
      <c r="A13940" s="629" t="s">
        <v>14214</v>
      </c>
      <c r="B13940" s="630">
        <v>5182.95</v>
      </c>
    </row>
    <row r="13941" spans="1:2" ht="15">
      <c r="A13941" s="629" t="s">
        <v>14215</v>
      </c>
      <c r="B13941" s="630">
        <v>5780</v>
      </c>
    </row>
    <row r="13942" spans="1:2" ht="15">
      <c r="A13942" s="629" t="s">
        <v>14216</v>
      </c>
      <c r="B13942" s="630">
        <v>5672.88</v>
      </c>
    </row>
    <row r="13943" spans="1:2" ht="15">
      <c r="A13943" s="629" t="s">
        <v>14217</v>
      </c>
      <c r="B13943" s="630">
        <v>5887.27</v>
      </c>
    </row>
    <row r="13944" spans="1:2" ht="15">
      <c r="A13944" s="629" t="s">
        <v>14218</v>
      </c>
      <c r="B13944" s="630">
        <v>5759.31</v>
      </c>
    </row>
    <row r="13945" spans="1:2" ht="15">
      <c r="A13945" s="629" t="s">
        <v>14219</v>
      </c>
      <c r="B13945" s="630">
        <v>6563.45</v>
      </c>
    </row>
    <row r="13946" spans="1:2" ht="15">
      <c r="A13946" s="629" t="s">
        <v>14220</v>
      </c>
      <c r="B13946" s="630">
        <v>6441.09</v>
      </c>
    </row>
    <row r="13947" spans="1:2" ht="15">
      <c r="A13947" s="629" t="s">
        <v>14221</v>
      </c>
      <c r="B13947" s="630">
        <v>6128.04</v>
      </c>
    </row>
    <row r="13948" spans="1:2" ht="15">
      <c r="A13948" s="629" t="s">
        <v>14222</v>
      </c>
      <c r="B13948" s="630">
        <v>6007.31</v>
      </c>
    </row>
    <row r="13949" spans="1:2" ht="15">
      <c r="A13949" s="629" t="s">
        <v>14223</v>
      </c>
      <c r="B13949" s="630">
        <v>7517.87</v>
      </c>
    </row>
    <row r="13950" spans="1:2" ht="15">
      <c r="A13950" s="629" t="s">
        <v>14224</v>
      </c>
      <c r="B13950" s="630">
        <v>7343.21</v>
      </c>
    </row>
    <row r="13951" spans="1:2" ht="15">
      <c r="A13951" s="629" t="s">
        <v>14225</v>
      </c>
      <c r="B13951" s="630">
        <v>7386.9</v>
      </c>
    </row>
    <row r="13952" spans="1:2" ht="15">
      <c r="A13952" s="629" t="s">
        <v>14226</v>
      </c>
      <c r="B13952" s="630">
        <v>7233.43</v>
      </c>
    </row>
    <row r="13953" spans="1:2" ht="15">
      <c r="A13953" s="629" t="s">
        <v>14227</v>
      </c>
      <c r="B13953" s="630">
        <v>7942.28</v>
      </c>
    </row>
    <row r="13954" spans="1:2" ht="15">
      <c r="A13954" s="629" t="s">
        <v>14228</v>
      </c>
      <c r="B13954" s="630">
        <v>7780.66</v>
      </c>
    </row>
    <row r="13955" spans="1:2" ht="15">
      <c r="A13955" s="629" t="s">
        <v>14229</v>
      </c>
      <c r="B13955" s="630">
        <v>8928.7900000000009</v>
      </c>
    </row>
    <row r="13956" spans="1:2" ht="15">
      <c r="A13956" s="629" t="s">
        <v>14230</v>
      </c>
      <c r="B13956" s="630">
        <v>8695.75</v>
      </c>
    </row>
    <row r="13957" spans="1:2" ht="15">
      <c r="A13957" s="629" t="s">
        <v>14231</v>
      </c>
      <c r="B13957" s="630">
        <v>8622.35</v>
      </c>
    </row>
    <row r="13958" spans="1:2" ht="15">
      <c r="A13958" s="629" t="s">
        <v>14232</v>
      </c>
      <c r="B13958" s="630">
        <v>8422.52</v>
      </c>
    </row>
    <row r="13959" spans="1:2" ht="15">
      <c r="A13959" s="629" t="s">
        <v>14233</v>
      </c>
      <c r="B13959" s="630">
        <v>8849.48</v>
      </c>
    </row>
    <row r="13960" spans="1:2" ht="15">
      <c r="A13960" s="629" t="s">
        <v>14234</v>
      </c>
      <c r="B13960" s="630">
        <v>8667.4</v>
      </c>
    </row>
    <row r="13961" spans="1:2" ht="15">
      <c r="A13961" s="629" t="s">
        <v>14235</v>
      </c>
      <c r="B13961" s="630">
        <v>9924.51</v>
      </c>
    </row>
    <row r="13962" spans="1:2" ht="15">
      <c r="A13962" s="629" t="s">
        <v>14236</v>
      </c>
      <c r="B13962" s="630">
        <v>9678.32</v>
      </c>
    </row>
    <row r="13963" spans="1:2" ht="15">
      <c r="A13963" s="629" t="s">
        <v>14237</v>
      </c>
      <c r="B13963" s="630">
        <v>9913.56</v>
      </c>
    </row>
    <row r="13964" spans="1:2" ht="15">
      <c r="A13964" s="629" t="s">
        <v>14238</v>
      </c>
      <c r="B13964" s="630">
        <v>9690.61</v>
      </c>
    </row>
    <row r="13965" spans="1:2" ht="15">
      <c r="A13965" s="629" t="s">
        <v>14239</v>
      </c>
      <c r="B13965" s="630">
        <v>11303.9</v>
      </c>
    </row>
    <row r="13966" spans="1:2" ht="15">
      <c r="A13966" s="629" t="s">
        <v>14240</v>
      </c>
      <c r="B13966" s="630">
        <v>11011.32</v>
      </c>
    </row>
    <row r="13967" spans="1:2" ht="15">
      <c r="A13967" s="629" t="s">
        <v>14241</v>
      </c>
      <c r="B13967" s="630">
        <v>11872.32</v>
      </c>
    </row>
    <row r="13968" spans="1:2" ht="15">
      <c r="A13968" s="629" t="s">
        <v>14242</v>
      </c>
      <c r="B13968" s="630">
        <v>11608.45</v>
      </c>
    </row>
    <row r="13969" spans="1:2" ht="15">
      <c r="A13969" s="629" t="s">
        <v>14243</v>
      </c>
      <c r="B13969" s="630">
        <v>12681.39</v>
      </c>
    </row>
    <row r="13970" spans="1:2" ht="15">
      <c r="A13970" s="629" t="s">
        <v>14244</v>
      </c>
      <c r="B13970" s="630">
        <v>12342.46</v>
      </c>
    </row>
    <row r="13971" spans="1:2" ht="15">
      <c r="A13971" s="629" t="s">
        <v>14245</v>
      </c>
      <c r="B13971" s="630">
        <v>13013.48</v>
      </c>
    </row>
    <row r="13972" spans="1:2" ht="15">
      <c r="A13972" s="629" t="s">
        <v>14246</v>
      </c>
      <c r="B13972" s="630">
        <v>12708.72</v>
      </c>
    </row>
    <row r="13973" spans="1:2" ht="15">
      <c r="A13973" s="629" t="s">
        <v>14247</v>
      </c>
      <c r="B13973" s="630">
        <v>14153.12</v>
      </c>
    </row>
    <row r="13974" spans="1:2" ht="15">
      <c r="A13974" s="629" t="s">
        <v>14248</v>
      </c>
      <c r="B13974" s="630">
        <v>13807.44</v>
      </c>
    </row>
    <row r="13975" spans="1:2" ht="15">
      <c r="A13975" s="629" t="s">
        <v>14249</v>
      </c>
      <c r="B13975" s="630">
        <v>16030.15</v>
      </c>
    </row>
    <row r="13976" spans="1:2" ht="15">
      <c r="A13976" s="629" t="s">
        <v>14250</v>
      </c>
      <c r="B13976" s="630">
        <v>15623.12</v>
      </c>
    </row>
    <row r="13977" spans="1:2" ht="15">
      <c r="A13977" s="629" t="s">
        <v>14251</v>
      </c>
      <c r="B13977" s="630">
        <v>17303.14</v>
      </c>
    </row>
    <row r="13978" spans="1:2" ht="15">
      <c r="A13978" s="629" t="s">
        <v>14252</v>
      </c>
      <c r="B13978" s="630">
        <v>16855.22</v>
      </c>
    </row>
    <row r="13979" spans="1:2" ht="15">
      <c r="A13979" s="629" t="s">
        <v>14253</v>
      </c>
      <c r="B13979" s="630">
        <v>939.39</v>
      </c>
    </row>
    <row r="13980" spans="1:2" ht="15">
      <c r="A13980" s="629" t="s">
        <v>14254</v>
      </c>
      <c r="B13980" s="630">
        <v>910.65</v>
      </c>
    </row>
    <row r="13981" spans="1:2" ht="15">
      <c r="A13981" s="629" t="s">
        <v>14255</v>
      </c>
      <c r="B13981" s="630">
        <v>1157.19</v>
      </c>
    </row>
    <row r="13982" spans="1:2" ht="15">
      <c r="A13982" s="629" t="s">
        <v>14256</v>
      </c>
      <c r="B13982" s="630">
        <v>1120.4000000000001</v>
      </c>
    </row>
    <row r="13983" spans="1:2" ht="15">
      <c r="A13983" s="629" t="s">
        <v>14257</v>
      </c>
      <c r="B13983" s="630">
        <v>1350.48</v>
      </c>
    </row>
    <row r="13984" spans="1:2" ht="15">
      <c r="A13984" s="629" t="s">
        <v>14258</v>
      </c>
      <c r="B13984" s="630">
        <v>1305.6300000000001</v>
      </c>
    </row>
    <row r="13985" spans="1:2" ht="15">
      <c r="A13985" s="629" t="s">
        <v>14259</v>
      </c>
      <c r="B13985" s="630">
        <v>1670.5</v>
      </c>
    </row>
    <row r="13986" spans="1:2" ht="15">
      <c r="A13986" s="629" t="s">
        <v>14260</v>
      </c>
      <c r="B13986" s="630">
        <v>1617.86</v>
      </c>
    </row>
    <row r="13987" spans="1:2" ht="15">
      <c r="A13987" s="629" t="s">
        <v>14261</v>
      </c>
      <c r="B13987" s="630">
        <v>1800.19</v>
      </c>
    </row>
    <row r="13988" spans="1:2" ht="15">
      <c r="A13988" s="629" t="s">
        <v>14262</v>
      </c>
      <c r="B13988" s="630">
        <v>1739.22</v>
      </c>
    </row>
    <row r="13989" spans="1:2" ht="15">
      <c r="A13989" s="629" t="s">
        <v>14263</v>
      </c>
      <c r="B13989" s="630">
        <v>1857.5</v>
      </c>
    </row>
    <row r="13990" spans="1:2" ht="15">
      <c r="A13990" s="629" t="s">
        <v>14264</v>
      </c>
      <c r="B13990" s="630">
        <v>1796.07</v>
      </c>
    </row>
    <row r="13991" spans="1:2" ht="15">
      <c r="A13991" s="629" t="s">
        <v>14265</v>
      </c>
      <c r="B13991" s="630">
        <v>2268.33</v>
      </c>
    </row>
    <row r="13992" spans="1:2" ht="15">
      <c r="A13992" s="629" t="s">
        <v>14266</v>
      </c>
      <c r="B13992" s="630">
        <v>2183.2199999999998</v>
      </c>
    </row>
    <row r="13993" spans="1:2" ht="15">
      <c r="A13993" s="629" t="s">
        <v>14267</v>
      </c>
      <c r="B13993" s="630">
        <v>2315.19</v>
      </c>
    </row>
    <row r="13994" spans="1:2" ht="15">
      <c r="A13994" s="629" t="s">
        <v>14268</v>
      </c>
      <c r="B13994" s="630">
        <v>2236.19</v>
      </c>
    </row>
    <row r="13995" spans="1:2" ht="15">
      <c r="A13995" s="629" t="s">
        <v>14269</v>
      </c>
      <c r="B13995" s="630">
        <v>3029.7</v>
      </c>
    </row>
    <row r="13996" spans="1:2" ht="15">
      <c r="A13996" s="629" t="s">
        <v>14270</v>
      </c>
      <c r="B13996" s="630">
        <v>2960.33</v>
      </c>
    </row>
    <row r="13997" spans="1:2" ht="15">
      <c r="A13997" s="629" t="s">
        <v>14271</v>
      </c>
      <c r="B13997" s="630">
        <v>2749.44</v>
      </c>
    </row>
    <row r="13998" spans="1:2" ht="15">
      <c r="A13998" s="629" t="s">
        <v>14272</v>
      </c>
      <c r="B13998" s="630">
        <v>2648.31</v>
      </c>
    </row>
    <row r="13999" spans="1:2" ht="15">
      <c r="A13999" s="629" t="s">
        <v>14273</v>
      </c>
      <c r="B13999" s="630">
        <v>2755.98</v>
      </c>
    </row>
    <row r="14000" spans="1:2" ht="15">
      <c r="A14000" s="629" t="s">
        <v>14274</v>
      </c>
      <c r="B14000" s="630">
        <v>2659.38</v>
      </c>
    </row>
    <row r="14001" spans="1:2" ht="15">
      <c r="A14001" s="629" t="s">
        <v>14275</v>
      </c>
      <c r="B14001" s="630">
        <v>3426.14</v>
      </c>
    </row>
    <row r="14002" spans="1:2" ht="15">
      <c r="A14002" s="629" t="s">
        <v>14276</v>
      </c>
      <c r="B14002" s="630">
        <v>3344.89</v>
      </c>
    </row>
    <row r="14003" spans="1:2" ht="15">
      <c r="A14003" s="629" t="s">
        <v>14277</v>
      </c>
      <c r="B14003" s="630">
        <v>3066.73</v>
      </c>
    </row>
    <row r="14004" spans="1:2" ht="15">
      <c r="A14004" s="629" t="s">
        <v>14278</v>
      </c>
      <c r="B14004" s="630">
        <v>2949.41</v>
      </c>
    </row>
    <row r="14005" spans="1:2" ht="15">
      <c r="A14005" s="629" t="s">
        <v>14279</v>
      </c>
      <c r="B14005" s="630">
        <v>3043.99</v>
      </c>
    </row>
    <row r="14006" spans="1:2" ht="15">
      <c r="A14006" s="629" t="s">
        <v>14280</v>
      </c>
      <c r="B14006" s="630">
        <v>2938.6</v>
      </c>
    </row>
    <row r="14007" spans="1:2" ht="15">
      <c r="A14007" s="629" t="s">
        <v>14281</v>
      </c>
      <c r="B14007" s="630">
        <v>4207.09</v>
      </c>
    </row>
    <row r="14008" spans="1:2" ht="15">
      <c r="A14008" s="629" t="s">
        <v>14282</v>
      </c>
      <c r="B14008" s="630">
        <v>4102.49</v>
      </c>
    </row>
    <row r="14009" spans="1:2" ht="15">
      <c r="A14009" s="629" t="s">
        <v>14283</v>
      </c>
      <c r="B14009" s="630">
        <v>4503.51</v>
      </c>
    </row>
    <row r="14010" spans="1:2" ht="15">
      <c r="A14010" s="629" t="s">
        <v>14284</v>
      </c>
      <c r="B14010" s="630">
        <v>4411.8599999999997</v>
      </c>
    </row>
    <row r="14011" spans="1:2" ht="15">
      <c r="A14011" s="629" t="s">
        <v>14285</v>
      </c>
      <c r="B14011" s="630">
        <v>4358.05</v>
      </c>
    </row>
    <row r="14012" spans="1:2" ht="15">
      <c r="A14012" s="629" t="s">
        <v>14286</v>
      </c>
      <c r="B14012" s="630">
        <v>4200.4399999999996</v>
      </c>
    </row>
    <row r="14013" spans="1:2" ht="15">
      <c r="A14013" s="629" t="s">
        <v>14287</v>
      </c>
      <c r="B14013" s="630">
        <v>4298.6099999999997</v>
      </c>
    </row>
    <row r="14014" spans="1:2" ht="15">
      <c r="A14014" s="629" t="s">
        <v>14288</v>
      </c>
      <c r="B14014" s="630">
        <v>4158.05</v>
      </c>
    </row>
    <row r="14015" spans="1:2" ht="15">
      <c r="A14015" s="629" t="s">
        <v>14289</v>
      </c>
      <c r="B14015" s="630">
        <v>4641.47</v>
      </c>
    </row>
    <row r="14016" spans="1:2" ht="15">
      <c r="A14016" s="629" t="s">
        <v>14290</v>
      </c>
      <c r="B14016" s="630">
        <v>4525.1899999999996</v>
      </c>
    </row>
    <row r="14017" spans="1:2" ht="15">
      <c r="A14017" s="629" t="s">
        <v>14291</v>
      </c>
      <c r="B14017" s="630">
        <v>4915.41</v>
      </c>
    </row>
    <row r="14018" spans="1:2" ht="15">
      <c r="A14018" s="629" t="s">
        <v>14292</v>
      </c>
      <c r="B14018" s="630">
        <v>4808.29</v>
      </c>
    </row>
    <row r="14019" spans="1:2" ht="15">
      <c r="A14019" s="629" t="s">
        <v>14293</v>
      </c>
      <c r="B14019" s="630">
        <v>4971.2299999999996</v>
      </c>
    </row>
    <row r="14020" spans="1:2" ht="15">
      <c r="A14020" s="629" t="s">
        <v>14294</v>
      </c>
      <c r="B14020" s="630">
        <v>4843.2700000000004</v>
      </c>
    </row>
    <row r="14021" spans="1:2" ht="15">
      <c r="A14021" s="629" t="s">
        <v>14295</v>
      </c>
      <c r="B14021" s="630">
        <v>5327.18</v>
      </c>
    </row>
    <row r="14022" spans="1:2" ht="15">
      <c r="A14022" s="629" t="s">
        <v>14296</v>
      </c>
      <c r="B14022" s="630">
        <v>5204.62</v>
      </c>
    </row>
    <row r="14023" spans="1:2" ht="15">
      <c r="A14023" s="629" t="s">
        <v>14297</v>
      </c>
      <c r="B14023" s="630">
        <v>5417.01</v>
      </c>
    </row>
    <row r="14024" spans="1:2" ht="15">
      <c r="A14024" s="629" t="s">
        <v>14298</v>
      </c>
      <c r="B14024" s="630">
        <v>5223.6899999999996</v>
      </c>
    </row>
    <row r="14025" spans="1:2" ht="15">
      <c r="A14025" s="629" t="s">
        <v>14299</v>
      </c>
      <c r="B14025" s="630">
        <v>5363.99</v>
      </c>
    </row>
    <row r="14026" spans="1:2" ht="15">
      <c r="A14026" s="629" t="s">
        <v>14300</v>
      </c>
      <c r="B14026" s="630">
        <v>5201.01</v>
      </c>
    </row>
    <row r="14027" spans="1:2" ht="15">
      <c r="A14027" s="629" t="s">
        <v>14301</v>
      </c>
      <c r="B14027" s="630">
        <v>5737.37</v>
      </c>
    </row>
    <row r="14028" spans="1:2" ht="15">
      <c r="A14028" s="629" t="s">
        <v>14302</v>
      </c>
      <c r="B14028" s="630">
        <v>5599.34</v>
      </c>
    </row>
    <row r="14029" spans="1:2" ht="15">
      <c r="A14029" s="629" t="s">
        <v>14303</v>
      </c>
      <c r="B14029" s="630">
        <v>6626.96</v>
      </c>
    </row>
    <row r="14030" spans="1:2" ht="15">
      <c r="A14030" s="629" t="s">
        <v>14304</v>
      </c>
      <c r="B14030" s="630">
        <v>6440.63</v>
      </c>
    </row>
    <row r="14031" spans="1:2" ht="15">
      <c r="A14031" s="629" t="s">
        <v>14305</v>
      </c>
      <c r="B14031" s="630">
        <v>6557.43</v>
      </c>
    </row>
    <row r="14032" spans="1:2" ht="15">
      <c r="A14032" s="629" t="s">
        <v>14306</v>
      </c>
      <c r="B14032" s="630">
        <v>6388.52</v>
      </c>
    </row>
    <row r="14033" spans="1:2" ht="15">
      <c r="A14033" s="629" t="s">
        <v>14307</v>
      </c>
      <c r="B14033" s="630">
        <v>6942.28</v>
      </c>
    </row>
    <row r="14034" spans="1:2" ht="15">
      <c r="A14034" s="629" t="s">
        <v>14308</v>
      </c>
      <c r="B14034" s="630">
        <v>6780.66</v>
      </c>
    </row>
    <row r="14035" spans="1:2" ht="15">
      <c r="A14035" s="629" t="s">
        <v>14309</v>
      </c>
      <c r="B14035" s="630">
        <v>8612.4599999999991</v>
      </c>
    </row>
    <row r="14036" spans="1:2" ht="15">
      <c r="A14036" s="629" t="s">
        <v>14310</v>
      </c>
      <c r="B14036" s="630">
        <v>8356.06</v>
      </c>
    </row>
    <row r="14037" spans="1:2" ht="15">
      <c r="A14037" s="629" t="s">
        <v>14311</v>
      </c>
      <c r="B14037" s="630">
        <v>8209.8700000000008</v>
      </c>
    </row>
    <row r="14038" spans="1:2" ht="15">
      <c r="A14038" s="629" t="s">
        <v>14312</v>
      </c>
      <c r="B14038" s="630">
        <v>7979.12</v>
      </c>
    </row>
    <row r="14039" spans="1:2" ht="15">
      <c r="A14039" s="629" t="s">
        <v>14313</v>
      </c>
      <c r="B14039" s="630">
        <v>8913.56</v>
      </c>
    </row>
    <row r="14040" spans="1:2" ht="15">
      <c r="A14040" s="629" t="s">
        <v>14314</v>
      </c>
      <c r="B14040" s="630">
        <v>8690.61</v>
      </c>
    </row>
    <row r="14041" spans="1:2" ht="15">
      <c r="A14041" s="629" t="s">
        <v>14315</v>
      </c>
      <c r="B14041" s="630">
        <v>10318.58</v>
      </c>
    </row>
    <row r="14042" spans="1:2" ht="15">
      <c r="A14042" s="629" t="s">
        <v>14316</v>
      </c>
      <c r="B14042" s="630">
        <v>10010.56</v>
      </c>
    </row>
    <row r="14043" spans="1:2" ht="15">
      <c r="A14043" s="629" t="s">
        <v>14317</v>
      </c>
      <c r="B14043" s="630">
        <v>10657.97</v>
      </c>
    </row>
    <row r="14044" spans="1:2" ht="15">
      <c r="A14044" s="629" t="s">
        <v>14318</v>
      </c>
      <c r="B14044" s="630">
        <v>10373.67</v>
      </c>
    </row>
    <row r="14045" spans="1:2" ht="15">
      <c r="A14045" s="629" t="s">
        <v>14319</v>
      </c>
      <c r="B14045" s="630">
        <v>12155.96</v>
      </c>
    </row>
    <row r="14046" spans="1:2" ht="15">
      <c r="A14046" s="629" t="s">
        <v>14320</v>
      </c>
      <c r="B14046" s="630">
        <v>11786.11</v>
      </c>
    </row>
    <row r="14047" spans="1:2" ht="15">
      <c r="A14047" s="629" t="s">
        <v>14321</v>
      </c>
      <c r="B14047" s="630">
        <v>12369.15</v>
      </c>
    </row>
    <row r="14048" spans="1:2" ht="15">
      <c r="A14048" s="629" t="s">
        <v>14322</v>
      </c>
      <c r="B14048" s="630">
        <v>12023.47</v>
      </c>
    </row>
    <row r="14049" spans="1:2" ht="15">
      <c r="A14049" s="629" t="s">
        <v>14323</v>
      </c>
      <c r="B14049" s="630">
        <v>14080.16</v>
      </c>
    </row>
    <row r="14050" spans="1:2" ht="15">
      <c r="A14050" s="629" t="s">
        <v>14324</v>
      </c>
      <c r="B14050" s="630">
        <v>13673.13</v>
      </c>
    </row>
    <row r="14051" spans="1:2" ht="15">
      <c r="A14051" s="629" t="s">
        <v>14325</v>
      </c>
      <c r="B14051" s="630">
        <v>15907.52</v>
      </c>
    </row>
    <row r="14052" spans="1:2" ht="15">
      <c r="A14052" s="629" t="s">
        <v>14326</v>
      </c>
      <c r="B14052" s="630">
        <v>15439.15</v>
      </c>
    </row>
    <row r="14053" spans="1:2" ht="15">
      <c r="A14053" s="629" t="s">
        <v>14327</v>
      </c>
      <c r="B14053" s="630">
        <v>18923.23</v>
      </c>
    </row>
    <row r="14054" spans="1:2" ht="15">
      <c r="A14054" s="629" t="s">
        <v>14328</v>
      </c>
      <c r="B14054" s="630">
        <v>18393.5</v>
      </c>
    </row>
    <row r="14055" spans="1:2" ht="15">
      <c r="A14055" s="629" t="s">
        <v>14329</v>
      </c>
      <c r="B14055" s="630">
        <v>19728.36</v>
      </c>
    </row>
    <row r="14056" spans="1:2" ht="15">
      <c r="A14056" s="629" t="s">
        <v>14330</v>
      </c>
      <c r="B14056" s="630">
        <v>19137.28</v>
      </c>
    </row>
    <row r="14057" spans="1:2" ht="15">
      <c r="A14057" s="629" t="s">
        <v>14331</v>
      </c>
      <c r="B14057" s="630">
        <v>21639.63</v>
      </c>
    </row>
    <row r="14058" spans="1:2" ht="15">
      <c r="A14058" s="629" t="s">
        <v>14332</v>
      </c>
      <c r="B14058" s="630">
        <v>20987.21</v>
      </c>
    </row>
    <row r="14059" spans="1:2" ht="15">
      <c r="A14059" s="629" t="s">
        <v>14333</v>
      </c>
      <c r="B14059" s="630">
        <v>1327.62</v>
      </c>
    </row>
    <row r="14060" spans="1:2" ht="15">
      <c r="A14060" s="629" t="s">
        <v>14334</v>
      </c>
      <c r="B14060" s="630">
        <v>1290.83</v>
      </c>
    </row>
    <row r="14061" spans="1:2" ht="15">
      <c r="A14061" s="629" t="s">
        <v>14335</v>
      </c>
      <c r="B14061" s="630">
        <v>1955.16</v>
      </c>
    </row>
    <row r="14062" spans="1:2" ht="15">
      <c r="A14062" s="629" t="s">
        <v>14336</v>
      </c>
      <c r="B14062" s="630">
        <v>1902.52</v>
      </c>
    </row>
    <row r="14063" spans="1:2" ht="15">
      <c r="A14063" s="629" t="s">
        <v>14337</v>
      </c>
      <c r="B14063" s="630">
        <v>3189.27</v>
      </c>
    </row>
    <row r="14064" spans="1:2" ht="15">
      <c r="A14064" s="629" t="s">
        <v>14338</v>
      </c>
      <c r="B14064" s="630">
        <v>3119.7</v>
      </c>
    </row>
    <row r="14065" spans="1:2" ht="15">
      <c r="A14065" s="629" t="s">
        <v>14339</v>
      </c>
      <c r="B14065" s="630">
        <v>4881.6000000000004</v>
      </c>
    </row>
    <row r="14066" spans="1:2" ht="15">
      <c r="A14066" s="629" t="s">
        <v>14340</v>
      </c>
      <c r="B14066" s="630">
        <v>4789.95</v>
      </c>
    </row>
    <row r="14067" spans="1:2" ht="15">
      <c r="A14067" s="629" t="s">
        <v>14341</v>
      </c>
      <c r="B14067" s="630">
        <v>6675.04</v>
      </c>
    </row>
    <row r="14068" spans="1:2" ht="15">
      <c r="A14068" s="629" t="s">
        <v>14342</v>
      </c>
      <c r="B14068" s="630">
        <v>6554.31</v>
      </c>
    </row>
    <row r="14069" spans="1:2" ht="15">
      <c r="A14069" s="629" t="s">
        <v>14343</v>
      </c>
      <c r="B14069" s="630">
        <v>698.92</v>
      </c>
    </row>
    <row r="14070" spans="1:2" ht="15">
      <c r="A14070" s="629" t="s">
        <v>14344</v>
      </c>
      <c r="B14070" s="630">
        <v>670.18</v>
      </c>
    </row>
    <row r="14071" spans="1:2" ht="15">
      <c r="A14071" s="629" t="s">
        <v>14345</v>
      </c>
      <c r="B14071" s="630">
        <v>820.07</v>
      </c>
    </row>
    <row r="14072" spans="1:2" ht="15">
      <c r="A14072" s="629" t="s">
        <v>14346</v>
      </c>
      <c r="B14072" s="630">
        <v>783.28</v>
      </c>
    </row>
    <row r="14073" spans="1:2" ht="15">
      <c r="A14073" s="629" t="s">
        <v>14347</v>
      </c>
      <c r="B14073" s="630">
        <v>967.76</v>
      </c>
    </row>
    <row r="14074" spans="1:2" ht="15">
      <c r="A14074" s="629" t="s">
        <v>14348</v>
      </c>
      <c r="B14074" s="630">
        <v>922.91</v>
      </c>
    </row>
    <row r="14075" spans="1:2" ht="15">
      <c r="A14075" s="629" t="s">
        <v>14349</v>
      </c>
      <c r="B14075" s="630">
        <v>1243.8800000000001</v>
      </c>
    </row>
    <row r="14076" spans="1:2" ht="15">
      <c r="A14076" s="629" t="s">
        <v>14350</v>
      </c>
      <c r="B14076" s="630">
        <v>1191.24</v>
      </c>
    </row>
    <row r="14077" spans="1:2" ht="15">
      <c r="A14077" s="629" t="s">
        <v>14351</v>
      </c>
      <c r="B14077" s="630">
        <v>1263.22</v>
      </c>
    </row>
    <row r="14078" spans="1:2" ht="15">
      <c r="A14078" s="629" t="s">
        <v>14352</v>
      </c>
      <c r="B14078" s="630">
        <v>1202.25</v>
      </c>
    </row>
    <row r="14079" spans="1:2" ht="15">
      <c r="A14079" s="629" t="s">
        <v>14353</v>
      </c>
      <c r="B14079" s="630">
        <v>1426.22</v>
      </c>
    </row>
    <row r="14080" spans="1:2" ht="15">
      <c r="A14080" s="629" t="s">
        <v>14354</v>
      </c>
      <c r="B14080" s="630">
        <v>1364.79</v>
      </c>
    </row>
    <row r="14081" spans="1:2" ht="15">
      <c r="A14081" s="629" t="s">
        <v>14355</v>
      </c>
      <c r="B14081" s="630">
        <v>1708.64</v>
      </c>
    </row>
    <row r="14082" spans="1:2" ht="15">
      <c r="A14082" s="629" t="s">
        <v>14356</v>
      </c>
      <c r="B14082" s="630">
        <v>1623.53</v>
      </c>
    </row>
    <row r="14083" spans="1:2" ht="15">
      <c r="A14083" s="629" t="s">
        <v>14357</v>
      </c>
      <c r="B14083" s="630">
        <v>1786.01</v>
      </c>
    </row>
    <row r="14084" spans="1:2" ht="15">
      <c r="A14084" s="629" t="s">
        <v>14358</v>
      </c>
      <c r="B14084" s="630">
        <v>1707.01</v>
      </c>
    </row>
    <row r="14085" spans="1:2" ht="15">
      <c r="A14085" s="629" t="s">
        <v>14359</v>
      </c>
      <c r="B14085" s="630">
        <v>2420.75</v>
      </c>
    </row>
    <row r="14086" spans="1:2" ht="15">
      <c r="A14086" s="629" t="s">
        <v>14360</v>
      </c>
      <c r="B14086" s="630">
        <v>2351.38</v>
      </c>
    </row>
    <row r="14087" spans="1:2" ht="15">
      <c r="A14087" s="629" t="s">
        <v>14361</v>
      </c>
      <c r="B14087" s="630">
        <v>2004.12</v>
      </c>
    </row>
    <row r="14088" spans="1:2" ht="15">
      <c r="A14088" s="629" t="s">
        <v>14362</v>
      </c>
      <c r="B14088" s="630">
        <v>1902.9</v>
      </c>
    </row>
    <row r="14089" spans="1:2" ht="15">
      <c r="A14089" s="629" t="s">
        <v>14363</v>
      </c>
      <c r="B14089" s="630">
        <v>2149.13</v>
      </c>
    </row>
    <row r="14090" spans="1:2" ht="15">
      <c r="A14090" s="629" t="s">
        <v>14364</v>
      </c>
      <c r="B14090" s="630">
        <v>2052.5300000000002</v>
      </c>
    </row>
    <row r="14091" spans="1:2" ht="15">
      <c r="A14091" s="629" t="s">
        <v>14365</v>
      </c>
      <c r="B14091" s="630">
        <v>2517.9699999999998</v>
      </c>
    </row>
    <row r="14092" spans="1:2" ht="15">
      <c r="A14092" s="629" t="s">
        <v>14366</v>
      </c>
      <c r="B14092" s="630">
        <v>2436.7199999999998</v>
      </c>
    </row>
    <row r="14093" spans="1:2" ht="15">
      <c r="A14093" s="629" t="s">
        <v>14367</v>
      </c>
      <c r="B14093" s="630">
        <v>2301.9299999999998</v>
      </c>
    </row>
    <row r="14094" spans="1:2" ht="15">
      <c r="A14094" s="629" t="s">
        <v>14368</v>
      </c>
      <c r="B14094" s="630">
        <v>2184.61</v>
      </c>
    </row>
    <row r="14095" spans="1:2" ht="15">
      <c r="A14095" s="629" t="s">
        <v>14369</v>
      </c>
      <c r="B14095" s="630">
        <v>2331.4699999999998</v>
      </c>
    </row>
    <row r="14096" spans="1:2" ht="15">
      <c r="A14096" s="629" t="s">
        <v>14370</v>
      </c>
      <c r="B14096" s="630">
        <v>2226.08</v>
      </c>
    </row>
    <row r="14097" spans="1:2" ht="15">
      <c r="A14097" s="629" t="s">
        <v>14371</v>
      </c>
      <c r="B14097" s="630">
        <v>3180.63</v>
      </c>
    </row>
    <row r="14098" spans="1:2" ht="15">
      <c r="A14098" s="629" t="s">
        <v>14372</v>
      </c>
      <c r="B14098" s="630">
        <v>3076.03</v>
      </c>
    </row>
    <row r="14099" spans="1:2" ht="15">
      <c r="A14099" s="629" t="s">
        <v>14373</v>
      </c>
      <c r="B14099" s="630">
        <v>3348.96</v>
      </c>
    </row>
    <row r="14100" spans="1:2" ht="15">
      <c r="A14100" s="629" t="s">
        <v>14374</v>
      </c>
      <c r="B14100" s="630">
        <v>3257.31</v>
      </c>
    </row>
    <row r="14101" spans="1:2" ht="15">
      <c r="A14101" s="629" t="s">
        <v>14375</v>
      </c>
      <c r="B14101" s="630">
        <v>3040.7</v>
      </c>
    </row>
    <row r="14102" spans="1:2" ht="15">
      <c r="A14102" s="629" t="s">
        <v>14376</v>
      </c>
      <c r="B14102" s="630">
        <v>2883.09</v>
      </c>
    </row>
    <row r="14103" spans="1:2" ht="15">
      <c r="A14103" s="629" t="s">
        <v>14377</v>
      </c>
      <c r="B14103" s="630">
        <v>3054.41</v>
      </c>
    </row>
    <row r="14104" spans="1:2" ht="15">
      <c r="A14104" s="629" t="s">
        <v>14378</v>
      </c>
      <c r="B14104" s="630">
        <v>2913.85</v>
      </c>
    </row>
    <row r="14105" spans="1:2" ht="15">
      <c r="A14105" s="629" t="s">
        <v>14379</v>
      </c>
      <c r="B14105" s="630">
        <v>3490.19</v>
      </c>
    </row>
    <row r="14106" spans="1:2" ht="15">
      <c r="A14106" s="629" t="s">
        <v>14380</v>
      </c>
      <c r="B14106" s="630">
        <v>3373.91</v>
      </c>
    </row>
    <row r="14107" spans="1:2" ht="15">
      <c r="A14107" s="629" t="s">
        <v>14381</v>
      </c>
      <c r="B14107" s="630">
        <v>3731.13</v>
      </c>
    </row>
    <row r="14108" spans="1:2" ht="15">
      <c r="A14108" s="629" t="s">
        <v>14382</v>
      </c>
      <c r="B14108" s="630">
        <v>3624.01</v>
      </c>
    </row>
    <row r="14109" spans="1:2" ht="15">
      <c r="A14109" s="629" t="s">
        <v>14383</v>
      </c>
      <c r="B14109" s="630">
        <v>3798.16</v>
      </c>
    </row>
    <row r="14110" spans="1:2" ht="15">
      <c r="A14110" s="629" t="s">
        <v>14384</v>
      </c>
      <c r="B14110" s="630">
        <v>3670.2</v>
      </c>
    </row>
    <row r="14111" spans="1:2" ht="15">
      <c r="A14111" s="629" t="s">
        <v>14385</v>
      </c>
      <c r="B14111" s="630">
        <v>4116.29</v>
      </c>
    </row>
    <row r="14112" spans="1:2" ht="15">
      <c r="A14112" s="629" t="s">
        <v>14386</v>
      </c>
      <c r="B14112" s="630">
        <v>3993.73</v>
      </c>
    </row>
    <row r="14113" spans="1:2" ht="15">
      <c r="A14113" s="629" t="s">
        <v>14387</v>
      </c>
      <c r="B14113" s="630">
        <v>4140.4399999999996</v>
      </c>
    </row>
    <row r="14114" spans="1:2" ht="15">
      <c r="A14114" s="629" t="s">
        <v>14388</v>
      </c>
      <c r="B14114" s="630">
        <v>3947.12</v>
      </c>
    </row>
    <row r="14115" spans="1:2" ht="15">
      <c r="A14115" s="629" t="s">
        <v>14389</v>
      </c>
      <c r="B14115" s="630">
        <v>4723.68</v>
      </c>
    </row>
    <row r="14116" spans="1:2" ht="15">
      <c r="A14116" s="629" t="s">
        <v>14390</v>
      </c>
      <c r="B14116" s="630">
        <v>4560.7</v>
      </c>
    </row>
    <row r="14117" spans="1:2" ht="15">
      <c r="A14117" s="629" t="s">
        <v>14391</v>
      </c>
      <c r="B14117" s="630">
        <v>4501.58</v>
      </c>
    </row>
    <row r="14118" spans="1:2" ht="15">
      <c r="A14118" s="629" t="s">
        <v>14392</v>
      </c>
      <c r="B14118" s="630">
        <v>4363.55</v>
      </c>
    </row>
    <row r="14119" spans="1:2" ht="15">
      <c r="A14119" s="629" t="s">
        <v>14393</v>
      </c>
      <c r="B14119" s="630">
        <v>5339.65</v>
      </c>
    </row>
    <row r="14120" spans="1:2" ht="15">
      <c r="A14120" s="629" t="s">
        <v>14394</v>
      </c>
      <c r="B14120" s="630">
        <v>5153.32</v>
      </c>
    </row>
    <row r="14121" spans="1:2" ht="15">
      <c r="A14121" s="629" t="s">
        <v>14395</v>
      </c>
      <c r="B14121" s="630">
        <v>5267.16</v>
      </c>
    </row>
    <row r="14122" spans="1:2" ht="15">
      <c r="A14122" s="629" t="s">
        <v>14396</v>
      </c>
      <c r="B14122" s="630">
        <v>5098.25</v>
      </c>
    </row>
    <row r="14123" spans="1:2" ht="15">
      <c r="A14123" s="629" t="s">
        <v>14397</v>
      </c>
      <c r="B14123" s="630">
        <v>5875.73</v>
      </c>
    </row>
    <row r="14124" spans="1:2" ht="15">
      <c r="A14124" s="629" t="s">
        <v>14398</v>
      </c>
      <c r="B14124" s="630">
        <v>5714.11</v>
      </c>
    </row>
    <row r="14125" spans="1:2" ht="15">
      <c r="A14125" s="629" t="s">
        <v>14399</v>
      </c>
      <c r="B14125" s="630">
        <v>7189.11</v>
      </c>
    </row>
    <row r="14126" spans="1:2" ht="15">
      <c r="A14126" s="629" t="s">
        <v>14400</v>
      </c>
      <c r="B14126" s="630">
        <v>6932.71</v>
      </c>
    </row>
    <row r="14127" spans="1:2" ht="15">
      <c r="A14127" s="629" t="s">
        <v>14401</v>
      </c>
      <c r="B14127" s="630">
        <v>6801.77</v>
      </c>
    </row>
    <row r="14128" spans="1:2" ht="15">
      <c r="A14128" s="629" t="s">
        <v>14402</v>
      </c>
      <c r="B14128" s="630">
        <v>6571.02</v>
      </c>
    </row>
    <row r="14129" spans="1:2" ht="15">
      <c r="A14129" s="629" t="s">
        <v>14403</v>
      </c>
      <c r="B14129" s="630">
        <v>7466.08</v>
      </c>
    </row>
    <row r="14130" spans="1:2" ht="15">
      <c r="A14130" s="629" t="s">
        <v>14404</v>
      </c>
      <c r="B14130" s="630">
        <v>7243.13</v>
      </c>
    </row>
    <row r="14131" spans="1:2" ht="15">
      <c r="A14131" s="629" t="s">
        <v>14405</v>
      </c>
      <c r="B14131" s="630">
        <v>8726.2000000000007</v>
      </c>
    </row>
    <row r="14132" spans="1:2" ht="15">
      <c r="A14132" s="629" t="s">
        <v>14406</v>
      </c>
      <c r="B14132" s="630">
        <v>8418.18</v>
      </c>
    </row>
    <row r="14133" spans="1:2" ht="15">
      <c r="A14133" s="629" t="s">
        <v>14407</v>
      </c>
      <c r="B14133" s="630">
        <v>9058.1299999999992</v>
      </c>
    </row>
    <row r="14134" spans="1:2" ht="15">
      <c r="A14134" s="629" t="s">
        <v>14408</v>
      </c>
      <c r="B14134" s="630">
        <v>8773.83</v>
      </c>
    </row>
    <row r="14135" spans="1:2" ht="15">
      <c r="A14135" s="629" t="s">
        <v>14409</v>
      </c>
      <c r="B14135" s="630">
        <v>10279.549999999999</v>
      </c>
    </row>
    <row r="14136" spans="1:2" ht="15">
      <c r="A14136" s="629" t="s">
        <v>14410</v>
      </c>
      <c r="B14136" s="630">
        <v>9909.7000000000007</v>
      </c>
    </row>
    <row r="14137" spans="1:2" ht="15">
      <c r="A14137" s="629" t="s">
        <v>14411</v>
      </c>
      <c r="B14137" s="630">
        <v>10653.51</v>
      </c>
    </row>
    <row r="14138" spans="1:2" ht="15">
      <c r="A14138" s="629" t="s">
        <v>14412</v>
      </c>
      <c r="B14138" s="630">
        <v>10307.83</v>
      </c>
    </row>
    <row r="14139" spans="1:2" ht="15">
      <c r="A14139" s="629" t="s">
        <v>14413</v>
      </c>
      <c r="B14139" s="630">
        <v>12245.56</v>
      </c>
    </row>
    <row r="14140" spans="1:2" ht="15">
      <c r="A14140" s="629" t="s">
        <v>14414</v>
      </c>
      <c r="B14140" s="630">
        <v>11838.53</v>
      </c>
    </row>
    <row r="14141" spans="1:2" ht="15">
      <c r="A14141" s="629" t="s">
        <v>14415</v>
      </c>
      <c r="B14141" s="630">
        <v>13839.2</v>
      </c>
    </row>
    <row r="14142" spans="1:2" ht="15">
      <c r="A14142" s="629" t="s">
        <v>14416</v>
      </c>
      <c r="B14142" s="630">
        <v>13370.83</v>
      </c>
    </row>
    <row r="14143" spans="1:2" ht="15">
      <c r="A14143" s="629" t="s">
        <v>14417</v>
      </c>
      <c r="B14143" s="630">
        <v>15538.65</v>
      </c>
    </row>
    <row r="14144" spans="1:2" ht="15">
      <c r="A14144" s="629" t="s">
        <v>14418</v>
      </c>
      <c r="B14144" s="630">
        <v>15008.92</v>
      </c>
    </row>
    <row r="14145" spans="1:2" ht="15">
      <c r="A14145" s="629" t="s">
        <v>14419</v>
      </c>
      <c r="B14145" s="630">
        <v>17317.47</v>
      </c>
    </row>
    <row r="14146" spans="1:2" ht="15">
      <c r="A14146" s="629" t="s">
        <v>14420</v>
      </c>
      <c r="B14146" s="630">
        <v>16726.39</v>
      </c>
    </row>
    <row r="14147" spans="1:2" ht="15">
      <c r="A14147" s="629" t="s">
        <v>14421</v>
      </c>
      <c r="B14147" s="630">
        <v>19097.849999999999</v>
      </c>
    </row>
    <row r="14148" spans="1:2" ht="15">
      <c r="A14148" s="629" t="s">
        <v>14422</v>
      </c>
      <c r="B14148" s="630">
        <v>18445.43</v>
      </c>
    </row>
    <row r="14149" spans="1:2" ht="15">
      <c r="A14149" s="629" t="s">
        <v>14423</v>
      </c>
      <c r="B14149" s="630">
        <v>36.21</v>
      </c>
    </row>
    <row r="14150" spans="1:2" ht="15">
      <c r="A14150" s="629" t="s">
        <v>14424</v>
      </c>
      <c r="B14150" s="630">
        <v>33.840000000000003</v>
      </c>
    </row>
    <row r="14151" spans="1:2" ht="15">
      <c r="A14151" s="629" t="s">
        <v>14425</v>
      </c>
      <c r="B14151" s="630">
        <v>50.41</v>
      </c>
    </row>
    <row r="14152" spans="1:2" ht="15">
      <c r="A14152" s="629" t="s">
        <v>14426</v>
      </c>
      <c r="B14152" s="630">
        <v>46.97</v>
      </c>
    </row>
    <row r="14153" spans="1:2" ht="15">
      <c r="A14153" s="629" t="s">
        <v>14427</v>
      </c>
      <c r="B14153" s="630">
        <v>67.12</v>
      </c>
    </row>
    <row r="14154" spans="1:2" ht="15">
      <c r="A14154" s="629" t="s">
        <v>14428</v>
      </c>
      <c r="B14154" s="630">
        <v>62.71</v>
      </c>
    </row>
    <row r="14155" spans="1:2" ht="15">
      <c r="A14155" s="629" t="s">
        <v>14429</v>
      </c>
      <c r="B14155" s="630">
        <v>75.63</v>
      </c>
    </row>
    <row r="14156" spans="1:2" ht="15">
      <c r="A14156" s="629" t="s">
        <v>14430</v>
      </c>
      <c r="B14156" s="630">
        <v>70.23</v>
      </c>
    </row>
    <row r="14157" spans="1:2" ht="15">
      <c r="A14157" s="629" t="s">
        <v>14431</v>
      </c>
      <c r="B14157" s="630">
        <v>101.41</v>
      </c>
    </row>
    <row r="14158" spans="1:2" ht="15">
      <c r="A14158" s="629" t="s">
        <v>14432</v>
      </c>
      <c r="B14158" s="630">
        <v>95.21</v>
      </c>
    </row>
    <row r="14159" spans="1:2" ht="15">
      <c r="A14159" s="629" t="s">
        <v>14433</v>
      </c>
      <c r="B14159" s="630">
        <v>128.15</v>
      </c>
    </row>
    <row r="14160" spans="1:2" ht="15">
      <c r="A14160" s="629" t="s">
        <v>14434</v>
      </c>
      <c r="B14160" s="630">
        <v>121.56</v>
      </c>
    </row>
    <row r="14161" spans="1:2" ht="15">
      <c r="A14161" s="629" t="s">
        <v>14435</v>
      </c>
      <c r="B14161" s="630">
        <v>726.25</v>
      </c>
    </row>
    <row r="14162" spans="1:2" ht="15">
      <c r="A14162" s="629" t="s">
        <v>14436</v>
      </c>
      <c r="B14162" s="630">
        <v>681.84</v>
      </c>
    </row>
    <row r="14163" spans="1:2" ht="15">
      <c r="A14163" s="629" t="s">
        <v>14437</v>
      </c>
      <c r="B14163" s="630">
        <v>1111.76</v>
      </c>
    </row>
    <row r="14164" spans="1:2" ht="15">
      <c r="A14164" s="629" t="s">
        <v>14438</v>
      </c>
      <c r="B14164" s="630">
        <v>1046.98</v>
      </c>
    </row>
    <row r="14165" spans="1:2" ht="15">
      <c r="A14165" s="629" t="s">
        <v>14439</v>
      </c>
      <c r="B14165" s="630">
        <v>433.07</v>
      </c>
    </row>
    <row r="14166" spans="1:2" ht="15">
      <c r="A14166" s="629" t="s">
        <v>14440</v>
      </c>
      <c r="B14166" s="630">
        <v>418.27</v>
      </c>
    </row>
    <row r="14167" spans="1:2" ht="15">
      <c r="A14167" s="629" t="s">
        <v>14441</v>
      </c>
      <c r="B14167" s="630">
        <v>719.95</v>
      </c>
    </row>
    <row r="14168" spans="1:2" ht="15">
      <c r="A14168" s="629" t="s">
        <v>14442</v>
      </c>
      <c r="B14168" s="630">
        <v>670.38</v>
      </c>
    </row>
    <row r="14169" spans="1:2" ht="15">
      <c r="A14169" s="629" t="s">
        <v>14443</v>
      </c>
      <c r="B14169" s="630">
        <v>17.84</v>
      </c>
    </row>
    <row r="14170" spans="1:2" ht="15">
      <c r="A14170" s="629" t="s">
        <v>14444</v>
      </c>
      <c r="B14170" s="630">
        <v>17.600000000000001</v>
      </c>
    </row>
    <row r="14171" spans="1:2" ht="15">
      <c r="A14171" s="629" t="s">
        <v>23659</v>
      </c>
      <c r="B14171" s="630">
        <v>13.17</v>
      </c>
    </row>
    <row r="14172" spans="1:2" ht="15">
      <c r="A14172" s="629" t="s">
        <v>23660</v>
      </c>
      <c r="B14172" s="630">
        <v>12.93</v>
      </c>
    </row>
    <row r="14173" spans="1:2" ht="15">
      <c r="A14173" s="629" t="s">
        <v>14445</v>
      </c>
      <c r="B14173" s="630">
        <v>21.8</v>
      </c>
    </row>
    <row r="14174" spans="1:2" ht="15">
      <c r="A14174" s="629" t="s">
        <v>14446</v>
      </c>
      <c r="B14174" s="630">
        <v>19.91</v>
      </c>
    </row>
    <row r="14175" spans="1:2" ht="15">
      <c r="A14175" s="629" t="s">
        <v>14447</v>
      </c>
      <c r="B14175" s="630">
        <v>31.6</v>
      </c>
    </row>
    <row r="14176" spans="1:2" ht="15">
      <c r="A14176" s="629" t="s">
        <v>14448</v>
      </c>
      <c r="B14176" s="630">
        <v>28.72</v>
      </c>
    </row>
    <row r="14177" spans="1:2" ht="15">
      <c r="A14177" s="629" t="s">
        <v>23661</v>
      </c>
      <c r="B14177" s="630">
        <v>43.97</v>
      </c>
    </row>
    <row r="14178" spans="1:2" ht="15">
      <c r="A14178" s="629" t="s">
        <v>23662</v>
      </c>
      <c r="B14178" s="630">
        <v>43.73</v>
      </c>
    </row>
    <row r="14179" spans="1:2" ht="15">
      <c r="A14179" s="629" t="s">
        <v>14449</v>
      </c>
      <c r="B14179" s="630">
        <v>49.16</v>
      </c>
    </row>
    <row r="14180" spans="1:2" ht="15">
      <c r="A14180" s="629" t="s">
        <v>14450</v>
      </c>
      <c r="B14180" s="630">
        <v>46.07</v>
      </c>
    </row>
    <row r="14181" spans="1:2" ht="15">
      <c r="A14181" s="629" t="s">
        <v>14451</v>
      </c>
      <c r="B14181" s="630">
        <v>31</v>
      </c>
    </row>
    <row r="14182" spans="1:2" ht="15">
      <c r="A14182" s="629" t="s">
        <v>14452</v>
      </c>
      <c r="B14182" s="630">
        <v>31</v>
      </c>
    </row>
    <row r="14183" spans="1:2" ht="15">
      <c r="A14183" s="629" t="s">
        <v>14453</v>
      </c>
      <c r="B14183" s="630">
        <v>23.46</v>
      </c>
    </row>
    <row r="14184" spans="1:2" ht="15">
      <c r="A14184" s="629" t="s">
        <v>14454</v>
      </c>
      <c r="B14184" s="630">
        <v>23.22</v>
      </c>
    </row>
    <row r="14185" spans="1:2" ht="15">
      <c r="A14185" s="629" t="s">
        <v>14455</v>
      </c>
      <c r="B14185" s="630">
        <v>305.49</v>
      </c>
    </row>
    <row r="14186" spans="1:2" ht="15">
      <c r="A14186" s="629" t="s">
        <v>14456</v>
      </c>
      <c r="B14186" s="630">
        <v>298.08999999999997</v>
      </c>
    </row>
    <row r="14187" spans="1:2" ht="15">
      <c r="A14187" s="629" t="s">
        <v>14457</v>
      </c>
      <c r="B14187" s="630">
        <v>237.98</v>
      </c>
    </row>
    <row r="14188" spans="1:2" ht="15">
      <c r="A14188" s="629" t="s">
        <v>14458</v>
      </c>
      <c r="B14188" s="630">
        <v>230.58</v>
      </c>
    </row>
    <row r="14189" spans="1:2" ht="15">
      <c r="A14189" s="629" t="s">
        <v>14459</v>
      </c>
      <c r="B14189" s="630">
        <v>132.08000000000001</v>
      </c>
    </row>
    <row r="14190" spans="1:2" ht="15">
      <c r="A14190" s="629" t="s">
        <v>14460</v>
      </c>
      <c r="B14190" s="630">
        <v>124.68</v>
      </c>
    </row>
    <row r="14191" spans="1:2" ht="15">
      <c r="A14191" s="629" t="s">
        <v>14461</v>
      </c>
      <c r="B14191" s="630">
        <v>119.22</v>
      </c>
    </row>
    <row r="14192" spans="1:2" ht="15">
      <c r="A14192" s="629" t="s">
        <v>14462</v>
      </c>
      <c r="B14192" s="630">
        <v>112.07</v>
      </c>
    </row>
    <row r="14193" spans="1:2" ht="15">
      <c r="A14193" s="629" t="s">
        <v>14463</v>
      </c>
      <c r="B14193" s="630">
        <v>104.23</v>
      </c>
    </row>
    <row r="14194" spans="1:2" ht="15">
      <c r="A14194" s="629" t="s">
        <v>14464</v>
      </c>
      <c r="B14194" s="630">
        <v>97.08</v>
      </c>
    </row>
    <row r="14195" spans="1:2" ht="15">
      <c r="A14195" s="629" t="s">
        <v>14465</v>
      </c>
      <c r="B14195" s="630">
        <v>7.73</v>
      </c>
    </row>
    <row r="14196" spans="1:2" ht="15">
      <c r="A14196" s="629" t="s">
        <v>14466</v>
      </c>
      <c r="B14196" s="630">
        <v>7.19</v>
      </c>
    </row>
    <row r="14197" spans="1:2" ht="15">
      <c r="A14197" s="629" t="s">
        <v>14467</v>
      </c>
      <c r="B14197" s="630">
        <v>9.3699999999999992</v>
      </c>
    </row>
    <row r="14198" spans="1:2" ht="15">
      <c r="A14198" s="629" t="s">
        <v>14468</v>
      </c>
      <c r="B14198" s="630">
        <v>8.73</v>
      </c>
    </row>
    <row r="14199" spans="1:2" ht="15">
      <c r="A14199" s="629" t="s">
        <v>14469</v>
      </c>
      <c r="B14199" s="630">
        <v>12.56</v>
      </c>
    </row>
    <row r="14200" spans="1:2" ht="15">
      <c r="A14200" s="629" t="s">
        <v>14470</v>
      </c>
      <c r="B14200" s="630">
        <v>11.78</v>
      </c>
    </row>
    <row r="14201" spans="1:2" ht="15">
      <c r="A14201" s="629" t="s">
        <v>14471</v>
      </c>
      <c r="B14201" s="630">
        <v>15.23</v>
      </c>
    </row>
    <row r="14202" spans="1:2" ht="15">
      <c r="A14202" s="629" t="s">
        <v>14472</v>
      </c>
      <c r="B14202" s="630">
        <v>14.35</v>
      </c>
    </row>
    <row r="14203" spans="1:2" ht="15">
      <c r="A14203" s="629" t="s">
        <v>14473</v>
      </c>
      <c r="B14203" s="630">
        <v>19.22</v>
      </c>
    </row>
    <row r="14204" spans="1:2" ht="15">
      <c r="A14204" s="629" t="s">
        <v>14474</v>
      </c>
      <c r="B14204" s="630">
        <v>18.239999999999998</v>
      </c>
    </row>
    <row r="14205" spans="1:2" ht="15">
      <c r="A14205" s="629" t="s">
        <v>14475</v>
      </c>
      <c r="B14205" s="630">
        <v>23.44</v>
      </c>
    </row>
    <row r="14206" spans="1:2" ht="15">
      <c r="A14206" s="629" t="s">
        <v>14476</v>
      </c>
      <c r="B14206" s="630">
        <v>22.26</v>
      </c>
    </row>
    <row r="14207" spans="1:2" ht="15">
      <c r="A14207" s="629" t="s">
        <v>14477</v>
      </c>
      <c r="B14207" s="630">
        <v>29.09</v>
      </c>
    </row>
    <row r="14208" spans="1:2" ht="15">
      <c r="A14208" s="629" t="s">
        <v>14478</v>
      </c>
      <c r="B14208" s="630">
        <v>27.61</v>
      </c>
    </row>
    <row r="14209" spans="1:2" ht="15">
      <c r="A14209" s="629" t="s">
        <v>14479</v>
      </c>
      <c r="B14209" s="630">
        <v>46.54</v>
      </c>
    </row>
    <row r="14210" spans="1:2" ht="15">
      <c r="A14210" s="629" t="s">
        <v>14480</v>
      </c>
      <c r="B14210" s="630">
        <v>44.92</v>
      </c>
    </row>
    <row r="14211" spans="1:2" ht="15">
      <c r="A14211" s="629" t="s">
        <v>14481</v>
      </c>
      <c r="B14211" s="630">
        <v>55.36</v>
      </c>
    </row>
    <row r="14212" spans="1:2" ht="15">
      <c r="A14212" s="629" t="s">
        <v>14482</v>
      </c>
      <c r="B14212" s="630">
        <v>53.39</v>
      </c>
    </row>
    <row r="14213" spans="1:2" ht="15">
      <c r="A14213" s="629" t="s">
        <v>14483</v>
      </c>
      <c r="B14213" s="630">
        <v>11.55</v>
      </c>
    </row>
    <row r="14214" spans="1:2" ht="15">
      <c r="A14214" s="629" t="s">
        <v>14484</v>
      </c>
      <c r="B14214" s="630">
        <v>10.34</v>
      </c>
    </row>
    <row r="14215" spans="1:2" ht="15">
      <c r="A14215" s="629" t="s">
        <v>14485</v>
      </c>
      <c r="B14215" s="630">
        <v>18.149999999999999</v>
      </c>
    </row>
    <row r="14216" spans="1:2" ht="15">
      <c r="A14216" s="629" t="s">
        <v>14486</v>
      </c>
      <c r="B14216" s="630">
        <v>16.260000000000002</v>
      </c>
    </row>
    <row r="14217" spans="1:2" ht="15">
      <c r="A14217" s="629" t="s">
        <v>14487</v>
      </c>
      <c r="B14217" s="630">
        <v>19.809999999999999</v>
      </c>
    </row>
    <row r="14218" spans="1:2" ht="15">
      <c r="A14218" s="629" t="s">
        <v>14488</v>
      </c>
      <c r="B14218" s="630">
        <v>17.73</v>
      </c>
    </row>
    <row r="14219" spans="1:2" ht="15">
      <c r="A14219" s="629" t="s">
        <v>14489</v>
      </c>
      <c r="B14219" s="630">
        <v>29.71</v>
      </c>
    </row>
    <row r="14220" spans="1:2" ht="15">
      <c r="A14220" s="629" t="s">
        <v>14490</v>
      </c>
      <c r="B14220" s="630">
        <v>26.6</v>
      </c>
    </row>
    <row r="14221" spans="1:2" ht="15">
      <c r="A14221" s="629" t="s">
        <v>14491</v>
      </c>
      <c r="B14221" s="630">
        <v>33.01</v>
      </c>
    </row>
    <row r="14222" spans="1:2" ht="15">
      <c r="A14222" s="629" t="s">
        <v>14492</v>
      </c>
      <c r="B14222" s="630">
        <v>29.56</v>
      </c>
    </row>
    <row r="14223" spans="1:2" ht="15">
      <c r="A14223" s="629" t="s">
        <v>14493</v>
      </c>
      <c r="B14223" s="630">
        <v>49.52</v>
      </c>
    </row>
    <row r="14224" spans="1:2" ht="15">
      <c r="A14224" s="629" t="s">
        <v>14494</v>
      </c>
      <c r="B14224" s="630">
        <v>44.34</v>
      </c>
    </row>
    <row r="14225" spans="1:2" ht="15">
      <c r="A14225" s="629" t="s">
        <v>14495</v>
      </c>
      <c r="B14225" s="630">
        <v>40</v>
      </c>
    </row>
    <row r="14226" spans="1:2" ht="15">
      <c r="A14226" s="629" t="s">
        <v>14496</v>
      </c>
      <c r="B14226" s="630">
        <v>35.81</v>
      </c>
    </row>
    <row r="14227" spans="1:2" ht="15">
      <c r="A14227" s="629" t="s">
        <v>14497</v>
      </c>
      <c r="B14227" s="630">
        <v>60.01</v>
      </c>
    </row>
    <row r="14228" spans="1:2" ht="15">
      <c r="A14228" s="629" t="s">
        <v>14498</v>
      </c>
      <c r="B14228" s="630">
        <v>53.72</v>
      </c>
    </row>
    <row r="14229" spans="1:2" ht="15">
      <c r="A14229" s="629" t="s">
        <v>14499</v>
      </c>
      <c r="B14229" s="630">
        <v>53.09</v>
      </c>
    </row>
    <row r="14230" spans="1:2" ht="15">
      <c r="A14230" s="629" t="s">
        <v>14500</v>
      </c>
      <c r="B14230" s="630">
        <v>48.16</v>
      </c>
    </row>
    <row r="14231" spans="1:2" ht="15">
      <c r="A14231" s="629" t="s">
        <v>14501</v>
      </c>
      <c r="B14231" s="630">
        <v>87.61</v>
      </c>
    </row>
    <row r="14232" spans="1:2" ht="15">
      <c r="A14232" s="629" t="s">
        <v>14502</v>
      </c>
      <c r="B14232" s="630">
        <v>79.47</v>
      </c>
    </row>
    <row r="14233" spans="1:2" ht="15">
      <c r="A14233" s="629" t="s">
        <v>14503</v>
      </c>
      <c r="B14233" s="630">
        <v>69.45</v>
      </c>
    </row>
    <row r="14234" spans="1:2" ht="15">
      <c r="A14234" s="629" t="s">
        <v>14504</v>
      </c>
      <c r="B14234" s="630">
        <v>60.86</v>
      </c>
    </row>
    <row r="14235" spans="1:2" ht="15">
      <c r="A14235" s="629" t="s">
        <v>14505</v>
      </c>
      <c r="B14235" s="630">
        <v>101.63</v>
      </c>
    </row>
    <row r="14236" spans="1:2" ht="15">
      <c r="A14236" s="629" t="s">
        <v>14506</v>
      </c>
      <c r="B14236" s="630">
        <v>88.75</v>
      </c>
    </row>
    <row r="14237" spans="1:2" ht="15">
      <c r="A14237" s="629" t="s">
        <v>14507</v>
      </c>
      <c r="B14237" s="630">
        <v>26.17</v>
      </c>
    </row>
    <row r="14238" spans="1:2" ht="15">
      <c r="A14238" s="629" t="s">
        <v>14508</v>
      </c>
      <c r="B14238" s="630">
        <v>23.31</v>
      </c>
    </row>
    <row r="14239" spans="1:2" ht="15">
      <c r="A14239" s="629" t="s">
        <v>14509</v>
      </c>
      <c r="B14239" s="630">
        <v>10.119999999999999</v>
      </c>
    </row>
    <row r="14240" spans="1:2" ht="15">
      <c r="A14240" s="629" t="s">
        <v>14510</v>
      </c>
      <c r="B14240" s="630">
        <v>9.1300000000000008</v>
      </c>
    </row>
    <row r="14241" spans="1:2" ht="15">
      <c r="A14241" s="629" t="s">
        <v>14511</v>
      </c>
      <c r="B14241" s="630">
        <v>10.99</v>
      </c>
    </row>
    <row r="14242" spans="1:2" ht="15">
      <c r="A14242" s="629" t="s">
        <v>14512</v>
      </c>
      <c r="B14242" s="630">
        <v>10.01</v>
      </c>
    </row>
    <row r="14243" spans="1:2" ht="15">
      <c r="A14243" s="629" t="s">
        <v>14513</v>
      </c>
      <c r="B14243" s="630">
        <v>11.1</v>
      </c>
    </row>
    <row r="14244" spans="1:2" ht="15">
      <c r="A14244" s="629" t="s">
        <v>14514</v>
      </c>
      <c r="B14244" s="630">
        <v>10.11</v>
      </c>
    </row>
    <row r="14245" spans="1:2" ht="15">
      <c r="A14245" s="629" t="s">
        <v>14515</v>
      </c>
      <c r="B14245" s="630">
        <v>12.07</v>
      </c>
    </row>
    <row r="14246" spans="1:2" ht="15">
      <c r="A14246" s="629" t="s">
        <v>14516</v>
      </c>
      <c r="B14246" s="630">
        <v>11.08</v>
      </c>
    </row>
    <row r="14247" spans="1:2" ht="15">
      <c r="A14247" s="629" t="s">
        <v>14517</v>
      </c>
      <c r="B14247" s="630">
        <v>50.52</v>
      </c>
    </row>
    <row r="14248" spans="1:2" ht="15">
      <c r="A14248" s="629" t="s">
        <v>14518</v>
      </c>
      <c r="B14248" s="630">
        <v>44.79</v>
      </c>
    </row>
    <row r="14249" spans="1:2" ht="15">
      <c r="A14249" s="629" t="s">
        <v>14519</v>
      </c>
      <c r="B14249" s="630">
        <v>43.05</v>
      </c>
    </row>
    <row r="14250" spans="1:2" ht="15">
      <c r="A14250" s="629" t="s">
        <v>14520</v>
      </c>
      <c r="B14250" s="630">
        <v>37.33</v>
      </c>
    </row>
    <row r="14251" spans="1:2" ht="15">
      <c r="A14251" s="629" t="s">
        <v>14521</v>
      </c>
      <c r="B14251" s="630">
        <v>21.6</v>
      </c>
    </row>
    <row r="14252" spans="1:2" ht="15">
      <c r="A14252" s="629" t="s">
        <v>14522</v>
      </c>
      <c r="B14252" s="630">
        <v>18.739999999999998</v>
      </c>
    </row>
    <row r="14253" spans="1:2" ht="15">
      <c r="A14253" s="629" t="s">
        <v>14523</v>
      </c>
      <c r="B14253" s="630">
        <v>28.84</v>
      </c>
    </row>
    <row r="14254" spans="1:2" ht="15">
      <c r="A14254" s="629" t="s">
        <v>14524</v>
      </c>
      <c r="B14254" s="630">
        <v>25.98</v>
      </c>
    </row>
    <row r="14255" spans="1:2" ht="15">
      <c r="A14255" s="629" t="s">
        <v>14525</v>
      </c>
      <c r="B14255" s="630">
        <v>23.62</v>
      </c>
    </row>
    <row r="14256" spans="1:2" ht="15">
      <c r="A14256" s="629" t="s">
        <v>14526</v>
      </c>
      <c r="B14256" s="630">
        <v>20.76</v>
      </c>
    </row>
    <row r="14257" spans="1:2" ht="15">
      <c r="A14257" s="629" t="s">
        <v>14527</v>
      </c>
      <c r="B14257" s="630">
        <v>6.17</v>
      </c>
    </row>
    <row r="14258" spans="1:2" ht="15">
      <c r="A14258" s="629" t="s">
        <v>14528</v>
      </c>
      <c r="B14258" s="630">
        <v>5.49</v>
      </c>
    </row>
    <row r="14259" spans="1:2" ht="15">
      <c r="A14259" s="629" t="s">
        <v>14529</v>
      </c>
      <c r="B14259" s="630">
        <v>6.46</v>
      </c>
    </row>
    <row r="14260" spans="1:2" ht="15">
      <c r="A14260" s="629" t="s">
        <v>14530</v>
      </c>
      <c r="B14260" s="630">
        <v>5.78</v>
      </c>
    </row>
    <row r="14261" spans="1:2" ht="15">
      <c r="A14261" s="629" t="s">
        <v>14531</v>
      </c>
      <c r="B14261" s="630">
        <v>6.57</v>
      </c>
    </row>
    <row r="14262" spans="1:2" ht="15">
      <c r="A14262" s="629" t="s">
        <v>14532</v>
      </c>
      <c r="B14262" s="630">
        <v>5.89</v>
      </c>
    </row>
    <row r="14263" spans="1:2" ht="15">
      <c r="A14263" s="629" t="s">
        <v>14533</v>
      </c>
      <c r="B14263" s="630">
        <v>7.01</v>
      </c>
    </row>
    <row r="14264" spans="1:2" ht="15">
      <c r="A14264" s="629" t="s">
        <v>14534</v>
      </c>
      <c r="B14264" s="630">
        <v>6.27</v>
      </c>
    </row>
    <row r="14265" spans="1:2" ht="15">
      <c r="A14265" s="629" t="s">
        <v>14535</v>
      </c>
      <c r="B14265" s="630">
        <v>7.22</v>
      </c>
    </row>
    <row r="14266" spans="1:2" ht="15">
      <c r="A14266" s="629" t="s">
        <v>14536</v>
      </c>
      <c r="B14266" s="630">
        <v>6.48</v>
      </c>
    </row>
    <row r="14267" spans="1:2" ht="15">
      <c r="A14267" s="629" t="s">
        <v>14537</v>
      </c>
      <c r="B14267" s="630">
        <v>7.65</v>
      </c>
    </row>
    <row r="14268" spans="1:2" ht="15">
      <c r="A14268" s="629" t="s">
        <v>14538</v>
      </c>
      <c r="B14268" s="630">
        <v>6.85</v>
      </c>
    </row>
    <row r="14269" spans="1:2" ht="15">
      <c r="A14269" s="629" t="s">
        <v>14539</v>
      </c>
      <c r="B14269" s="630">
        <v>8.16</v>
      </c>
    </row>
    <row r="14270" spans="1:2" ht="15">
      <c r="A14270" s="629" t="s">
        <v>14540</v>
      </c>
      <c r="B14270" s="630">
        <v>7.36</v>
      </c>
    </row>
    <row r="14271" spans="1:2" ht="15">
      <c r="A14271" s="629" t="s">
        <v>14541</v>
      </c>
      <c r="B14271" s="630">
        <v>8.64</v>
      </c>
    </row>
    <row r="14272" spans="1:2" ht="15">
      <c r="A14272" s="629" t="s">
        <v>14542</v>
      </c>
      <c r="B14272" s="630">
        <v>7.78</v>
      </c>
    </row>
    <row r="14273" spans="1:2" ht="15">
      <c r="A14273" s="629" t="s">
        <v>14543</v>
      </c>
      <c r="B14273" s="630">
        <v>9.02</v>
      </c>
    </row>
    <row r="14274" spans="1:2" ht="15">
      <c r="A14274" s="629" t="s">
        <v>14544</v>
      </c>
      <c r="B14274" s="630">
        <v>8.16</v>
      </c>
    </row>
    <row r="14275" spans="1:2" ht="15">
      <c r="A14275" s="629" t="s">
        <v>14545</v>
      </c>
      <c r="B14275" s="630">
        <v>181.34</v>
      </c>
    </row>
    <row r="14276" spans="1:2" ht="15">
      <c r="A14276" s="629" t="s">
        <v>14546</v>
      </c>
      <c r="B14276" s="630">
        <v>161.61000000000001</v>
      </c>
    </row>
    <row r="14277" spans="1:2" ht="15">
      <c r="A14277" s="629" t="s">
        <v>14547</v>
      </c>
      <c r="B14277" s="630">
        <v>42.84</v>
      </c>
    </row>
    <row r="14278" spans="1:2" ht="15">
      <c r="A14278" s="629" t="s">
        <v>14548</v>
      </c>
      <c r="B14278" s="630">
        <v>37.909999999999997</v>
      </c>
    </row>
    <row r="14279" spans="1:2" ht="15">
      <c r="A14279" s="629" t="s">
        <v>14549</v>
      </c>
      <c r="B14279" s="630">
        <v>119.28</v>
      </c>
    </row>
    <row r="14280" spans="1:2" ht="15">
      <c r="A14280" s="629" t="s">
        <v>14550</v>
      </c>
      <c r="B14280" s="630">
        <v>109.41</v>
      </c>
    </row>
    <row r="14281" spans="1:2" ht="15">
      <c r="A14281" s="629" t="s">
        <v>14551</v>
      </c>
      <c r="B14281" s="630">
        <v>143.16999999999999</v>
      </c>
    </row>
    <row r="14282" spans="1:2" ht="15">
      <c r="A14282" s="629" t="s">
        <v>14552</v>
      </c>
      <c r="B14282" s="630">
        <v>124.07</v>
      </c>
    </row>
    <row r="14283" spans="1:2" ht="15">
      <c r="A14283" s="629" t="s">
        <v>14553</v>
      </c>
      <c r="B14283" s="630">
        <v>22.98</v>
      </c>
    </row>
    <row r="14284" spans="1:2" ht="15">
      <c r="A14284" s="629" t="s">
        <v>14554</v>
      </c>
      <c r="B14284" s="630">
        <v>20</v>
      </c>
    </row>
    <row r="14285" spans="1:2" ht="15">
      <c r="A14285" s="629" t="s">
        <v>14555</v>
      </c>
      <c r="B14285" s="630">
        <v>30.65</v>
      </c>
    </row>
    <row r="14286" spans="1:2" ht="15">
      <c r="A14286" s="629" t="s">
        <v>14556</v>
      </c>
      <c r="B14286" s="630">
        <v>26.67</v>
      </c>
    </row>
    <row r="14287" spans="1:2" ht="15">
      <c r="A14287" s="629" t="s">
        <v>14557</v>
      </c>
      <c r="B14287" s="630">
        <v>42.06</v>
      </c>
    </row>
    <row r="14288" spans="1:2" ht="15">
      <c r="A14288" s="629" t="s">
        <v>14558</v>
      </c>
      <c r="B14288" s="630">
        <v>39.1</v>
      </c>
    </row>
    <row r="14289" spans="1:2" ht="15">
      <c r="A14289" s="629" t="s">
        <v>14559</v>
      </c>
      <c r="B14289" s="630">
        <v>105.71</v>
      </c>
    </row>
    <row r="14290" spans="1:2" ht="15">
      <c r="A14290" s="629" t="s">
        <v>14560</v>
      </c>
      <c r="B14290" s="630">
        <v>101.76</v>
      </c>
    </row>
    <row r="14291" spans="1:2" ht="15">
      <c r="A14291" s="629" t="s">
        <v>14561</v>
      </c>
      <c r="B14291" s="630">
        <v>76.36</v>
      </c>
    </row>
    <row r="14292" spans="1:2" ht="15">
      <c r="A14292" s="629" t="s">
        <v>14562</v>
      </c>
      <c r="B14292" s="630">
        <v>73.89</v>
      </c>
    </row>
    <row r="14293" spans="1:2" ht="15">
      <c r="A14293" s="629" t="s">
        <v>14563</v>
      </c>
      <c r="B14293" s="630">
        <v>44.5</v>
      </c>
    </row>
    <row r="14294" spans="1:2" ht="15">
      <c r="A14294" s="629" t="s">
        <v>14564</v>
      </c>
      <c r="B14294" s="630">
        <v>42.52</v>
      </c>
    </row>
    <row r="14295" spans="1:2" ht="15">
      <c r="A14295" s="629" t="s">
        <v>14565</v>
      </c>
      <c r="B14295" s="630">
        <v>67.8</v>
      </c>
    </row>
    <row r="14296" spans="1:2" ht="15">
      <c r="A14296" s="629" t="s">
        <v>14566</v>
      </c>
      <c r="B14296" s="630">
        <v>67.17</v>
      </c>
    </row>
    <row r="14297" spans="1:2" ht="15">
      <c r="A14297" s="629" t="s">
        <v>14567</v>
      </c>
      <c r="B14297" s="630">
        <v>78.540000000000006</v>
      </c>
    </row>
    <row r="14298" spans="1:2" ht="15">
      <c r="A14298" s="629" t="s">
        <v>14568</v>
      </c>
      <c r="B14298" s="630">
        <v>77.81</v>
      </c>
    </row>
    <row r="14299" spans="1:2" ht="15">
      <c r="A14299" s="629" t="s">
        <v>14569</v>
      </c>
      <c r="B14299" s="630">
        <v>122.26</v>
      </c>
    </row>
    <row r="14300" spans="1:2" ht="15">
      <c r="A14300" s="629" t="s">
        <v>14570</v>
      </c>
      <c r="B14300" s="630">
        <v>112.39</v>
      </c>
    </row>
    <row r="14301" spans="1:2" ht="15">
      <c r="A14301" s="629" t="s">
        <v>14571</v>
      </c>
      <c r="B14301" s="630">
        <v>114.49</v>
      </c>
    </row>
    <row r="14302" spans="1:2" ht="15">
      <c r="A14302" s="629" t="s">
        <v>14572</v>
      </c>
      <c r="B14302" s="630">
        <v>104.62</v>
      </c>
    </row>
    <row r="14303" spans="1:2" ht="15">
      <c r="A14303" s="629" t="s">
        <v>14573</v>
      </c>
      <c r="B14303" s="630">
        <v>512.42999999999995</v>
      </c>
    </row>
    <row r="14304" spans="1:2" ht="15">
      <c r="A14304" s="629" t="s">
        <v>14574</v>
      </c>
      <c r="B14304" s="630">
        <v>482.13</v>
      </c>
    </row>
    <row r="14305" spans="1:2" ht="15">
      <c r="A14305" s="629" t="s">
        <v>14575</v>
      </c>
      <c r="B14305" s="630">
        <v>720.5</v>
      </c>
    </row>
    <row r="14306" spans="1:2" ht="15">
      <c r="A14306" s="629" t="s">
        <v>14576</v>
      </c>
      <c r="B14306" s="630">
        <v>682.94</v>
      </c>
    </row>
    <row r="14307" spans="1:2" ht="15">
      <c r="A14307" s="629" t="s">
        <v>14577</v>
      </c>
      <c r="B14307" s="630">
        <v>1442.32</v>
      </c>
    </row>
    <row r="14308" spans="1:2" ht="15">
      <c r="A14308" s="629" t="s">
        <v>14578</v>
      </c>
      <c r="B14308" s="630">
        <v>1375.47</v>
      </c>
    </row>
    <row r="14309" spans="1:2" ht="15">
      <c r="A14309" s="629" t="s">
        <v>14579</v>
      </c>
      <c r="B14309" s="630">
        <v>2012.47</v>
      </c>
    </row>
    <row r="14310" spans="1:2" ht="15">
      <c r="A14310" s="629" t="s">
        <v>14580</v>
      </c>
      <c r="B14310" s="630">
        <v>1936.07</v>
      </c>
    </row>
    <row r="14311" spans="1:2" ht="15">
      <c r="A14311" s="629" t="s">
        <v>14581</v>
      </c>
      <c r="B14311" s="630">
        <v>2946.02</v>
      </c>
    </row>
    <row r="14312" spans="1:2" ht="15">
      <c r="A14312" s="629" t="s">
        <v>14582</v>
      </c>
      <c r="B14312" s="630">
        <v>2854.46</v>
      </c>
    </row>
    <row r="14313" spans="1:2" ht="15">
      <c r="A14313" s="629" t="s">
        <v>14583</v>
      </c>
      <c r="B14313" s="630">
        <v>17.420000000000002</v>
      </c>
    </row>
    <row r="14314" spans="1:2" ht="15">
      <c r="A14314" s="629" t="s">
        <v>14584</v>
      </c>
      <c r="B14314" s="630">
        <v>15.53</v>
      </c>
    </row>
    <row r="14315" spans="1:2" ht="15">
      <c r="A14315" s="629" t="s">
        <v>14585</v>
      </c>
      <c r="B14315" s="630">
        <v>22.14</v>
      </c>
    </row>
    <row r="14316" spans="1:2" ht="15">
      <c r="A14316" s="629" t="s">
        <v>14586</v>
      </c>
      <c r="B14316" s="630">
        <v>20</v>
      </c>
    </row>
    <row r="14317" spans="1:2" ht="15">
      <c r="A14317" s="629" t="s">
        <v>14587</v>
      </c>
      <c r="B14317" s="630">
        <v>26.84</v>
      </c>
    </row>
    <row r="14318" spans="1:2" ht="15">
      <c r="A14318" s="629" t="s">
        <v>14588</v>
      </c>
      <c r="B14318" s="630">
        <v>24.45</v>
      </c>
    </row>
    <row r="14319" spans="1:2" ht="15">
      <c r="A14319" s="629" t="s">
        <v>14589</v>
      </c>
      <c r="B14319" s="630">
        <v>29.24</v>
      </c>
    </row>
    <row r="14320" spans="1:2" ht="15">
      <c r="A14320" s="629" t="s">
        <v>14590</v>
      </c>
      <c r="B14320" s="630">
        <v>26.6</v>
      </c>
    </row>
    <row r="14321" spans="1:2" ht="15">
      <c r="A14321" s="629" t="s">
        <v>14591</v>
      </c>
      <c r="B14321" s="630">
        <v>39.119999999999997</v>
      </c>
    </row>
    <row r="14322" spans="1:2" ht="15">
      <c r="A14322" s="629" t="s">
        <v>14592</v>
      </c>
      <c r="B14322" s="630">
        <v>36.14</v>
      </c>
    </row>
    <row r="14323" spans="1:2" ht="15">
      <c r="A14323" s="629" t="s">
        <v>14593</v>
      </c>
      <c r="B14323" s="630">
        <v>54.62</v>
      </c>
    </row>
    <row r="14324" spans="1:2" ht="15">
      <c r="A14324" s="629" t="s">
        <v>14594</v>
      </c>
      <c r="B14324" s="630">
        <v>51.29</v>
      </c>
    </row>
    <row r="14325" spans="1:2" ht="15">
      <c r="A14325" s="629" t="s">
        <v>14595</v>
      </c>
      <c r="B14325" s="630">
        <v>205.43</v>
      </c>
    </row>
    <row r="14326" spans="1:2" ht="15">
      <c r="A14326" s="629" t="s">
        <v>14596</v>
      </c>
      <c r="B14326" s="630">
        <v>183.23</v>
      </c>
    </row>
    <row r="14327" spans="1:2" ht="15">
      <c r="A14327" s="629" t="s">
        <v>14597</v>
      </c>
      <c r="B14327" s="630">
        <v>346.16</v>
      </c>
    </row>
    <row r="14328" spans="1:2" ht="15">
      <c r="A14328" s="629" t="s">
        <v>14598</v>
      </c>
      <c r="B14328" s="630">
        <v>312.5</v>
      </c>
    </row>
    <row r="14329" spans="1:2" ht="15">
      <c r="A14329" s="629" t="s">
        <v>14599</v>
      </c>
      <c r="B14329" s="630">
        <v>158.13</v>
      </c>
    </row>
    <row r="14330" spans="1:2" ht="15">
      <c r="A14330" s="629" t="s">
        <v>14600</v>
      </c>
      <c r="B14330" s="630">
        <v>142.34</v>
      </c>
    </row>
    <row r="14331" spans="1:2" ht="15">
      <c r="A14331" s="629" t="s">
        <v>14601</v>
      </c>
      <c r="B14331" s="630">
        <v>148.82</v>
      </c>
    </row>
    <row r="14332" spans="1:2" ht="15">
      <c r="A14332" s="629" t="s">
        <v>14602</v>
      </c>
      <c r="B14332" s="630">
        <v>133.03</v>
      </c>
    </row>
    <row r="14333" spans="1:2" ht="15">
      <c r="A14333" s="629" t="s">
        <v>14603</v>
      </c>
      <c r="B14333" s="630">
        <v>308.92</v>
      </c>
    </row>
    <row r="14334" spans="1:2" ht="15">
      <c r="A14334" s="629" t="s">
        <v>14604</v>
      </c>
      <c r="B14334" s="630">
        <v>277.33999999999997</v>
      </c>
    </row>
    <row r="14335" spans="1:2" ht="15">
      <c r="A14335" s="629" t="s">
        <v>14605</v>
      </c>
      <c r="B14335" s="630">
        <v>267.77</v>
      </c>
    </row>
    <row r="14336" spans="1:2" ht="15">
      <c r="A14336" s="629" t="s">
        <v>14606</v>
      </c>
      <c r="B14336" s="630">
        <v>235.78</v>
      </c>
    </row>
    <row r="14337" spans="1:2" ht="15">
      <c r="A14337" s="629" t="s">
        <v>14607</v>
      </c>
      <c r="B14337" s="630">
        <v>266.41000000000003</v>
      </c>
    </row>
    <row r="14338" spans="1:2" ht="15">
      <c r="A14338" s="629" t="s">
        <v>14608</v>
      </c>
      <c r="B14338" s="630">
        <v>234.42</v>
      </c>
    </row>
    <row r="14339" spans="1:2" ht="15">
      <c r="A14339" s="629" t="s">
        <v>14609</v>
      </c>
      <c r="B14339" s="630">
        <v>141.4</v>
      </c>
    </row>
    <row r="14340" spans="1:2" ht="15">
      <c r="A14340" s="629" t="s">
        <v>14610</v>
      </c>
      <c r="B14340" s="630">
        <v>124.13</v>
      </c>
    </row>
    <row r="14341" spans="1:2" ht="15">
      <c r="A14341" s="629" t="s">
        <v>14611</v>
      </c>
      <c r="B14341" s="630">
        <v>220.57</v>
      </c>
    </row>
    <row r="14342" spans="1:2" ht="15">
      <c r="A14342" s="629" t="s">
        <v>14612</v>
      </c>
      <c r="B14342" s="630">
        <v>198.37</v>
      </c>
    </row>
    <row r="14343" spans="1:2" ht="15">
      <c r="A14343" s="629" t="s">
        <v>14613</v>
      </c>
      <c r="B14343" s="630">
        <v>283.36</v>
      </c>
    </row>
    <row r="14344" spans="1:2" ht="15">
      <c r="A14344" s="629" t="s">
        <v>14614</v>
      </c>
      <c r="B14344" s="630">
        <v>256.22000000000003</v>
      </c>
    </row>
    <row r="14345" spans="1:2" ht="15">
      <c r="A14345" s="629" t="s">
        <v>14615</v>
      </c>
      <c r="B14345" s="630">
        <v>278.52</v>
      </c>
    </row>
    <row r="14346" spans="1:2" ht="15">
      <c r="A14346" s="629" t="s">
        <v>14616</v>
      </c>
      <c r="B14346" s="630">
        <v>251.38</v>
      </c>
    </row>
    <row r="14347" spans="1:2" ht="15">
      <c r="A14347" s="629" t="s">
        <v>14617</v>
      </c>
      <c r="B14347" s="630">
        <v>162.94999999999999</v>
      </c>
    </row>
    <row r="14348" spans="1:2" ht="15">
      <c r="A14348" s="629" t="s">
        <v>14618</v>
      </c>
      <c r="B14348" s="630">
        <v>144.36000000000001</v>
      </c>
    </row>
    <row r="14349" spans="1:2" ht="15">
      <c r="A14349" s="629" t="s">
        <v>14619</v>
      </c>
      <c r="B14349" s="630">
        <v>206.04</v>
      </c>
    </row>
    <row r="14350" spans="1:2" ht="15">
      <c r="A14350" s="629" t="s">
        <v>14620</v>
      </c>
      <c r="B14350" s="630">
        <v>182.8</v>
      </c>
    </row>
    <row r="14351" spans="1:2" ht="15">
      <c r="A14351" s="629" t="s">
        <v>14621</v>
      </c>
      <c r="B14351" s="630">
        <v>140.65</v>
      </c>
    </row>
    <row r="14352" spans="1:2" ht="15">
      <c r="A14352" s="629" t="s">
        <v>14622</v>
      </c>
      <c r="B14352" s="630">
        <v>123.38</v>
      </c>
    </row>
    <row r="14353" spans="1:2" ht="15">
      <c r="A14353" s="629" t="s">
        <v>14623</v>
      </c>
      <c r="B14353" s="630">
        <v>158.55000000000001</v>
      </c>
    </row>
    <row r="14354" spans="1:2" ht="15">
      <c r="A14354" s="629" t="s">
        <v>14624</v>
      </c>
      <c r="B14354" s="630">
        <v>140.1</v>
      </c>
    </row>
    <row r="14355" spans="1:2" ht="15">
      <c r="A14355" s="629" t="s">
        <v>14625</v>
      </c>
      <c r="B14355" s="630">
        <v>220.81</v>
      </c>
    </row>
    <row r="14356" spans="1:2" ht="15">
      <c r="A14356" s="629" t="s">
        <v>14626</v>
      </c>
      <c r="B14356" s="630">
        <v>196.54</v>
      </c>
    </row>
    <row r="14357" spans="1:2" ht="15">
      <c r="A14357" s="629" t="s">
        <v>14627</v>
      </c>
      <c r="B14357" s="630">
        <v>312.31</v>
      </c>
    </row>
    <row r="14358" spans="1:2" ht="15">
      <c r="A14358" s="629" t="s">
        <v>14628</v>
      </c>
      <c r="B14358" s="630">
        <v>280.25</v>
      </c>
    </row>
    <row r="14359" spans="1:2" ht="15">
      <c r="A14359" s="629" t="s">
        <v>14629</v>
      </c>
      <c r="B14359" s="630">
        <v>158.72999999999999</v>
      </c>
    </row>
    <row r="14360" spans="1:2" ht="15">
      <c r="A14360" s="629" t="s">
        <v>14630</v>
      </c>
      <c r="B14360" s="630">
        <v>140.27000000000001</v>
      </c>
    </row>
    <row r="14361" spans="1:2" ht="15">
      <c r="A14361" s="629" t="s">
        <v>14631</v>
      </c>
      <c r="B14361" s="630">
        <v>35.92</v>
      </c>
    </row>
    <row r="14362" spans="1:2" ht="15">
      <c r="A14362" s="629" t="s">
        <v>14632</v>
      </c>
      <c r="B14362" s="630">
        <v>34.200000000000003</v>
      </c>
    </row>
    <row r="14363" spans="1:2" ht="15">
      <c r="A14363" s="629" t="s">
        <v>14633</v>
      </c>
      <c r="B14363" s="630">
        <v>190.16</v>
      </c>
    </row>
    <row r="14364" spans="1:2" ht="15">
      <c r="A14364" s="629" t="s">
        <v>14634</v>
      </c>
      <c r="B14364" s="630">
        <v>166.77</v>
      </c>
    </row>
    <row r="14365" spans="1:2" ht="15">
      <c r="A14365" s="629" t="s">
        <v>14635</v>
      </c>
      <c r="B14365" s="630">
        <v>189.69</v>
      </c>
    </row>
    <row r="14366" spans="1:2" ht="15">
      <c r="A14366" s="629" t="s">
        <v>14636</v>
      </c>
      <c r="B14366" s="630">
        <v>171.23</v>
      </c>
    </row>
    <row r="14367" spans="1:2" ht="15">
      <c r="A14367" s="629" t="s">
        <v>14637</v>
      </c>
      <c r="B14367" s="630">
        <v>16.690000000000001</v>
      </c>
    </row>
    <row r="14368" spans="1:2" ht="15">
      <c r="A14368" s="629" t="s">
        <v>14638</v>
      </c>
      <c r="B14368" s="630">
        <v>15.26</v>
      </c>
    </row>
    <row r="14369" spans="1:2" ht="15">
      <c r="A14369" s="629" t="s">
        <v>14639</v>
      </c>
      <c r="B14369" s="630">
        <v>142.56</v>
      </c>
    </row>
    <row r="14370" spans="1:2" ht="15">
      <c r="A14370" s="629" t="s">
        <v>14640</v>
      </c>
      <c r="B14370" s="630">
        <v>125.29</v>
      </c>
    </row>
    <row r="14371" spans="1:2" ht="15">
      <c r="A14371" s="629" t="s">
        <v>14641</v>
      </c>
      <c r="B14371" s="630">
        <v>329.41</v>
      </c>
    </row>
    <row r="14372" spans="1:2" ht="15">
      <c r="A14372" s="629" t="s">
        <v>14642</v>
      </c>
      <c r="B14372" s="630">
        <v>294.97000000000003</v>
      </c>
    </row>
    <row r="14373" spans="1:2" ht="15">
      <c r="A14373" s="629" t="s">
        <v>14643</v>
      </c>
      <c r="B14373" s="630">
        <v>283.83999999999997</v>
      </c>
    </row>
    <row r="14374" spans="1:2" ht="15">
      <c r="A14374" s="629" t="s">
        <v>14644</v>
      </c>
      <c r="B14374" s="630">
        <v>251.85</v>
      </c>
    </row>
    <row r="14375" spans="1:2" ht="15">
      <c r="A14375" s="629" t="s">
        <v>14645</v>
      </c>
      <c r="B14375" s="630">
        <v>293.04000000000002</v>
      </c>
    </row>
    <row r="14376" spans="1:2" ht="15">
      <c r="A14376" s="629" t="s">
        <v>14646</v>
      </c>
      <c r="B14376" s="630">
        <v>261.05</v>
      </c>
    </row>
    <row r="14377" spans="1:2" ht="15">
      <c r="A14377" s="629" t="s">
        <v>14647</v>
      </c>
      <c r="B14377" s="630">
        <v>310.92</v>
      </c>
    </row>
    <row r="14378" spans="1:2" ht="15">
      <c r="A14378" s="629" t="s">
        <v>14648</v>
      </c>
      <c r="B14378" s="630">
        <v>278.93</v>
      </c>
    </row>
    <row r="14379" spans="1:2" ht="15">
      <c r="A14379" s="629" t="s">
        <v>14649</v>
      </c>
      <c r="B14379" s="630">
        <v>274.54000000000002</v>
      </c>
    </row>
    <row r="14380" spans="1:2" ht="15">
      <c r="A14380" s="629" t="s">
        <v>14650</v>
      </c>
      <c r="B14380" s="630">
        <v>245.02</v>
      </c>
    </row>
    <row r="14381" spans="1:2" ht="15">
      <c r="A14381" s="629" t="s">
        <v>14651</v>
      </c>
      <c r="B14381" s="630">
        <v>267.02</v>
      </c>
    </row>
    <row r="14382" spans="1:2" ht="15">
      <c r="A14382" s="629" t="s">
        <v>14652</v>
      </c>
      <c r="B14382" s="630">
        <v>237.5</v>
      </c>
    </row>
    <row r="14383" spans="1:2" ht="15">
      <c r="A14383" s="629" t="s">
        <v>14653</v>
      </c>
      <c r="B14383" s="630">
        <v>291.66000000000003</v>
      </c>
    </row>
    <row r="14384" spans="1:2" ht="15">
      <c r="A14384" s="629" t="s">
        <v>14654</v>
      </c>
      <c r="B14384" s="630">
        <v>260.67</v>
      </c>
    </row>
    <row r="14385" spans="1:2" ht="15">
      <c r="A14385" s="629" t="s">
        <v>14655</v>
      </c>
      <c r="B14385" s="630">
        <v>266.04000000000002</v>
      </c>
    </row>
    <row r="14386" spans="1:2" ht="15">
      <c r="A14386" s="629" t="s">
        <v>14656</v>
      </c>
      <c r="B14386" s="630">
        <v>236.53</v>
      </c>
    </row>
    <row r="14387" spans="1:2" ht="15">
      <c r="A14387" s="629" t="s">
        <v>14657</v>
      </c>
      <c r="B14387" s="630">
        <v>258.52</v>
      </c>
    </row>
    <row r="14388" spans="1:2" ht="15">
      <c r="A14388" s="629" t="s">
        <v>14658</v>
      </c>
      <c r="B14388" s="630">
        <v>229.01</v>
      </c>
    </row>
    <row r="14389" spans="1:2" ht="15">
      <c r="A14389" s="629" t="s">
        <v>14659</v>
      </c>
      <c r="B14389" s="630">
        <v>280.56</v>
      </c>
    </row>
    <row r="14390" spans="1:2" ht="15">
      <c r="A14390" s="629" t="s">
        <v>14660</v>
      </c>
      <c r="B14390" s="630">
        <v>251.05</v>
      </c>
    </row>
    <row r="14391" spans="1:2" ht="15">
      <c r="A14391" s="629" t="s">
        <v>14661</v>
      </c>
      <c r="B14391" s="630">
        <v>247.54</v>
      </c>
    </row>
    <row r="14392" spans="1:2" ht="15">
      <c r="A14392" s="629" t="s">
        <v>14662</v>
      </c>
      <c r="B14392" s="630">
        <v>220.5</v>
      </c>
    </row>
    <row r="14393" spans="1:2" ht="15">
      <c r="A14393" s="629" t="s">
        <v>14663</v>
      </c>
      <c r="B14393" s="630">
        <v>240.02</v>
      </c>
    </row>
    <row r="14394" spans="1:2" ht="15">
      <c r="A14394" s="629" t="s">
        <v>14664</v>
      </c>
      <c r="B14394" s="630">
        <v>212.98</v>
      </c>
    </row>
    <row r="14395" spans="1:2" ht="15">
      <c r="A14395" s="629" t="s">
        <v>14665</v>
      </c>
      <c r="B14395" s="630">
        <v>221.55</v>
      </c>
    </row>
    <row r="14396" spans="1:2" ht="15">
      <c r="A14396" s="629" t="s">
        <v>14666</v>
      </c>
      <c r="B14396" s="630">
        <v>197.28</v>
      </c>
    </row>
    <row r="14397" spans="1:2" ht="15">
      <c r="A14397" s="629" t="s">
        <v>14667</v>
      </c>
      <c r="B14397" s="630">
        <v>186.68</v>
      </c>
    </row>
    <row r="14398" spans="1:2" ht="15">
      <c r="A14398" s="629" t="s">
        <v>14668</v>
      </c>
      <c r="B14398" s="630">
        <v>166.94</v>
      </c>
    </row>
    <row r="14399" spans="1:2" ht="15">
      <c r="A14399" s="629" t="s">
        <v>14669</v>
      </c>
      <c r="B14399" s="630">
        <v>135.33000000000001</v>
      </c>
    </row>
    <row r="14400" spans="1:2" ht="15">
      <c r="A14400" s="629" t="s">
        <v>14670</v>
      </c>
      <c r="B14400" s="630">
        <v>119.9</v>
      </c>
    </row>
    <row r="14401" spans="1:2" ht="15">
      <c r="A14401" s="629" t="s">
        <v>14671</v>
      </c>
      <c r="B14401" s="630">
        <v>172.95</v>
      </c>
    </row>
    <row r="14402" spans="1:2" ht="15">
      <c r="A14402" s="629" t="s">
        <v>14672</v>
      </c>
      <c r="B14402" s="630">
        <v>153.22999999999999</v>
      </c>
    </row>
    <row r="14403" spans="1:2" ht="15">
      <c r="A14403" s="629" t="s">
        <v>370</v>
      </c>
      <c r="B14403" s="630">
        <v>46.91</v>
      </c>
    </row>
    <row r="14404" spans="1:2" ht="15">
      <c r="A14404" s="629" t="s">
        <v>369</v>
      </c>
      <c r="B14404" s="630">
        <v>42.17</v>
      </c>
    </row>
    <row r="14405" spans="1:2" ht="15">
      <c r="A14405" s="629" t="s">
        <v>14673</v>
      </c>
      <c r="B14405" s="630">
        <v>191.88</v>
      </c>
    </row>
    <row r="14406" spans="1:2" ht="15">
      <c r="A14406" s="629" t="s">
        <v>14674</v>
      </c>
      <c r="B14406" s="630">
        <v>182.02</v>
      </c>
    </row>
    <row r="14407" spans="1:2" ht="15">
      <c r="A14407" s="629" t="s">
        <v>14675</v>
      </c>
      <c r="B14407" s="630">
        <v>106.77</v>
      </c>
    </row>
    <row r="14408" spans="1:2" ht="15">
      <c r="A14408" s="629" t="s">
        <v>14676</v>
      </c>
      <c r="B14408" s="630">
        <v>96.9</v>
      </c>
    </row>
    <row r="14409" spans="1:2" ht="15">
      <c r="A14409" s="629" t="s">
        <v>14677</v>
      </c>
      <c r="B14409" s="630">
        <v>95.69</v>
      </c>
    </row>
    <row r="14410" spans="1:2" ht="15">
      <c r="A14410" s="629" t="s">
        <v>14678</v>
      </c>
      <c r="B14410" s="630">
        <v>90.76</v>
      </c>
    </row>
    <row r="14411" spans="1:2" ht="15">
      <c r="A14411" s="629" t="s">
        <v>14679</v>
      </c>
      <c r="B14411" s="630">
        <v>62.11</v>
      </c>
    </row>
    <row r="14412" spans="1:2" ht="15">
      <c r="A14412" s="629" t="s">
        <v>14680</v>
      </c>
      <c r="B14412" s="630">
        <v>57.18</v>
      </c>
    </row>
    <row r="14413" spans="1:2" ht="15">
      <c r="A14413" s="629" t="s">
        <v>14681</v>
      </c>
      <c r="B14413" s="630">
        <v>42.77</v>
      </c>
    </row>
    <row r="14414" spans="1:2" ht="15">
      <c r="A14414" s="629" t="s">
        <v>14682</v>
      </c>
      <c r="B14414" s="630">
        <v>38.83</v>
      </c>
    </row>
    <row r="14415" spans="1:2" ht="15">
      <c r="A14415" s="629" t="s">
        <v>14683</v>
      </c>
      <c r="B14415" s="630">
        <v>133.26</v>
      </c>
    </row>
    <row r="14416" spans="1:2" ht="15">
      <c r="A14416" s="629" t="s">
        <v>14684</v>
      </c>
      <c r="B14416" s="630">
        <v>123.37</v>
      </c>
    </row>
    <row r="14417" spans="1:2" ht="15">
      <c r="A14417" s="629" t="s">
        <v>14685</v>
      </c>
      <c r="B14417" s="630">
        <v>81.56</v>
      </c>
    </row>
    <row r="14418" spans="1:2" ht="15">
      <c r="A14418" s="629" t="s">
        <v>14686</v>
      </c>
      <c r="B14418" s="630">
        <v>73.78</v>
      </c>
    </row>
    <row r="14419" spans="1:2" ht="15">
      <c r="A14419" s="629" t="s">
        <v>14687</v>
      </c>
      <c r="B14419" s="630">
        <v>49.72</v>
      </c>
    </row>
    <row r="14420" spans="1:2" ht="15">
      <c r="A14420" s="629" t="s">
        <v>14688</v>
      </c>
      <c r="B14420" s="630">
        <v>45.36</v>
      </c>
    </row>
    <row r="14421" spans="1:2" ht="15">
      <c r="A14421" s="629" t="s">
        <v>14689</v>
      </c>
      <c r="B14421" s="630">
        <v>23.28</v>
      </c>
    </row>
    <row r="14422" spans="1:2" ht="15">
      <c r="A14422" s="629" t="s">
        <v>14690</v>
      </c>
      <c r="B14422" s="630">
        <v>21.31</v>
      </c>
    </row>
    <row r="14423" spans="1:2" ht="15">
      <c r="A14423" s="629" t="s">
        <v>14691</v>
      </c>
      <c r="B14423" s="630">
        <v>19.27</v>
      </c>
    </row>
    <row r="14424" spans="1:2" ht="15">
      <c r="A14424" s="629" t="s">
        <v>14692</v>
      </c>
      <c r="B14424" s="630">
        <v>17.79</v>
      </c>
    </row>
    <row r="14425" spans="1:2" ht="15">
      <c r="A14425" s="629" t="s">
        <v>14693</v>
      </c>
      <c r="B14425" s="630">
        <v>141.21</v>
      </c>
    </row>
    <row r="14426" spans="1:2" ht="15">
      <c r="A14426" s="629" t="s">
        <v>14694</v>
      </c>
      <c r="B14426" s="630">
        <v>131.33000000000001</v>
      </c>
    </row>
    <row r="14427" spans="1:2" ht="15">
      <c r="A14427" s="629" t="s">
        <v>14695</v>
      </c>
      <c r="B14427" s="630">
        <v>101.61</v>
      </c>
    </row>
    <row r="14428" spans="1:2" ht="15">
      <c r="A14428" s="629" t="s">
        <v>14696</v>
      </c>
      <c r="B14428" s="630">
        <v>92.72</v>
      </c>
    </row>
    <row r="14429" spans="1:2" ht="15">
      <c r="A14429" s="629" t="s">
        <v>14697</v>
      </c>
      <c r="B14429" s="630">
        <v>53.35</v>
      </c>
    </row>
    <row r="14430" spans="1:2" ht="15">
      <c r="A14430" s="629" t="s">
        <v>14698</v>
      </c>
      <c r="B14430" s="630">
        <v>48.99</v>
      </c>
    </row>
    <row r="14431" spans="1:2" ht="15">
      <c r="A14431" s="629" t="s">
        <v>14699</v>
      </c>
      <c r="B14431" s="630">
        <v>231.83</v>
      </c>
    </row>
    <row r="14432" spans="1:2" ht="15">
      <c r="A14432" s="629" t="s">
        <v>14700</v>
      </c>
      <c r="B14432" s="630">
        <v>210.03</v>
      </c>
    </row>
    <row r="14433" spans="1:2" ht="15">
      <c r="A14433" s="629" t="s">
        <v>14701</v>
      </c>
      <c r="B14433" s="630">
        <v>314.08999999999997</v>
      </c>
    </row>
    <row r="14434" spans="1:2" ht="15">
      <c r="A14434" s="629" t="s">
        <v>14702</v>
      </c>
      <c r="B14434" s="630">
        <v>282.41000000000003</v>
      </c>
    </row>
    <row r="14435" spans="1:2" ht="15">
      <c r="A14435" s="629" t="s">
        <v>14703</v>
      </c>
      <c r="B14435" s="630">
        <v>278.98</v>
      </c>
    </row>
    <row r="14436" spans="1:2" ht="15">
      <c r="A14436" s="629" t="s">
        <v>14704</v>
      </c>
      <c r="B14436" s="630">
        <v>254.31</v>
      </c>
    </row>
    <row r="14437" spans="1:2" ht="15">
      <c r="A14437" s="629" t="s">
        <v>14705</v>
      </c>
      <c r="B14437" s="630">
        <v>4.6500000000000004</v>
      </c>
    </row>
    <row r="14438" spans="1:2" ht="15">
      <c r="A14438" s="629" t="s">
        <v>14706</v>
      </c>
      <c r="B14438" s="630">
        <v>4.6500000000000004</v>
      </c>
    </row>
    <row r="14439" spans="1:2" ht="15">
      <c r="A14439" s="629" t="s">
        <v>14707</v>
      </c>
      <c r="B14439" s="630">
        <v>1.53</v>
      </c>
    </row>
    <row r="14440" spans="1:2" ht="15">
      <c r="A14440" s="629" t="s">
        <v>14708</v>
      </c>
      <c r="B14440" s="630">
        <v>1.53</v>
      </c>
    </row>
    <row r="14441" spans="1:2" ht="15">
      <c r="A14441" s="629" t="s">
        <v>14709</v>
      </c>
      <c r="B14441" s="630">
        <v>7.92</v>
      </c>
    </row>
    <row r="14442" spans="1:2" ht="15">
      <c r="A14442" s="629" t="s">
        <v>14710</v>
      </c>
      <c r="B14442" s="630">
        <v>7.92</v>
      </c>
    </row>
    <row r="14443" spans="1:2" ht="15">
      <c r="A14443" s="629" t="s">
        <v>14711</v>
      </c>
      <c r="B14443" s="630">
        <v>2.7</v>
      </c>
    </row>
    <row r="14444" spans="1:2" ht="15">
      <c r="A14444" s="629" t="s">
        <v>14712</v>
      </c>
      <c r="B14444" s="630">
        <v>2.7</v>
      </c>
    </row>
    <row r="14445" spans="1:2" ht="15">
      <c r="A14445" s="629" t="s">
        <v>14713</v>
      </c>
      <c r="B14445" s="630">
        <v>4.54</v>
      </c>
    </row>
    <row r="14446" spans="1:2" ht="15">
      <c r="A14446" s="629" t="s">
        <v>14714</v>
      </c>
      <c r="B14446" s="630">
        <v>4.54</v>
      </c>
    </row>
    <row r="14447" spans="1:2" ht="15">
      <c r="A14447" s="629" t="s">
        <v>14715</v>
      </c>
      <c r="B14447" s="630">
        <v>23.1</v>
      </c>
    </row>
    <row r="14448" spans="1:2" ht="15">
      <c r="A14448" s="629" t="s">
        <v>14716</v>
      </c>
      <c r="B14448" s="630">
        <v>23.1</v>
      </c>
    </row>
    <row r="14449" spans="1:2" ht="15">
      <c r="A14449" s="629" t="s">
        <v>14717</v>
      </c>
      <c r="B14449" s="630">
        <v>18.170000000000002</v>
      </c>
    </row>
    <row r="14450" spans="1:2" ht="15">
      <c r="A14450" s="629" t="s">
        <v>14718</v>
      </c>
      <c r="B14450" s="630">
        <v>18.170000000000002</v>
      </c>
    </row>
    <row r="14451" spans="1:2" ht="15">
      <c r="A14451" s="629" t="s">
        <v>14719</v>
      </c>
      <c r="B14451" s="630">
        <v>14.61</v>
      </c>
    </row>
    <row r="14452" spans="1:2" ht="15">
      <c r="A14452" s="629" t="s">
        <v>14720</v>
      </c>
      <c r="B14452" s="630">
        <v>14.61</v>
      </c>
    </row>
    <row r="14453" spans="1:2" ht="15">
      <c r="A14453" s="629" t="s">
        <v>14721</v>
      </c>
      <c r="B14453" s="630">
        <v>84.03</v>
      </c>
    </row>
    <row r="14454" spans="1:2" ht="15">
      <c r="A14454" s="629" t="s">
        <v>14722</v>
      </c>
      <c r="B14454" s="630">
        <v>80.36</v>
      </c>
    </row>
    <row r="14455" spans="1:2" ht="15">
      <c r="A14455" s="629" t="s">
        <v>14723</v>
      </c>
      <c r="B14455" s="630">
        <v>134.93</v>
      </c>
    </row>
    <row r="14456" spans="1:2" ht="15">
      <c r="A14456" s="629" t="s">
        <v>14724</v>
      </c>
      <c r="B14456" s="630">
        <v>130.66</v>
      </c>
    </row>
    <row r="14457" spans="1:2" ht="15">
      <c r="A14457" s="629" t="s">
        <v>14725</v>
      </c>
      <c r="B14457" s="630">
        <v>44.38</v>
      </c>
    </row>
    <row r="14458" spans="1:2" ht="15">
      <c r="A14458" s="629" t="s">
        <v>14726</v>
      </c>
      <c r="B14458" s="630">
        <v>44.14</v>
      </c>
    </row>
    <row r="14459" spans="1:2" ht="15">
      <c r="A14459" s="629" t="s">
        <v>14727</v>
      </c>
      <c r="B14459" s="630">
        <v>79.540000000000006</v>
      </c>
    </row>
    <row r="14460" spans="1:2" ht="15">
      <c r="A14460" s="629" t="s">
        <v>14728</v>
      </c>
      <c r="B14460" s="630">
        <v>79.3</v>
      </c>
    </row>
    <row r="14461" spans="1:2" ht="15">
      <c r="A14461" s="629" t="s">
        <v>14729</v>
      </c>
      <c r="B14461" s="630">
        <v>128.5</v>
      </c>
    </row>
    <row r="14462" spans="1:2" ht="15">
      <c r="A14462" s="629" t="s">
        <v>14730</v>
      </c>
      <c r="B14462" s="630">
        <v>128.26</v>
      </c>
    </row>
    <row r="14463" spans="1:2" ht="15">
      <c r="A14463" s="629" t="s">
        <v>14731</v>
      </c>
      <c r="B14463" s="630">
        <v>3.38</v>
      </c>
    </row>
    <row r="14464" spans="1:2" ht="15">
      <c r="A14464" s="629" t="s">
        <v>14732</v>
      </c>
      <c r="B14464" s="630">
        <v>2.95</v>
      </c>
    </row>
    <row r="14465" spans="1:2" ht="15">
      <c r="A14465" s="629" t="s">
        <v>14733</v>
      </c>
      <c r="B14465" s="630">
        <v>4.47</v>
      </c>
    </row>
    <row r="14466" spans="1:2" ht="15">
      <c r="A14466" s="629" t="s">
        <v>14734</v>
      </c>
      <c r="B14466" s="630">
        <v>3.89</v>
      </c>
    </row>
    <row r="14467" spans="1:2" ht="15">
      <c r="A14467" s="629" t="s">
        <v>14735</v>
      </c>
      <c r="B14467" s="630">
        <v>6.71</v>
      </c>
    </row>
    <row r="14468" spans="1:2" ht="15">
      <c r="A14468" s="629" t="s">
        <v>14736</v>
      </c>
      <c r="B14468" s="630">
        <v>5.85</v>
      </c>
    </row>
    <row r="14469" spans="1:2" ht="15">
      <c r="A14469" s="629" t="s">
        <v>14737</v>
      </c>
      <c r="B14469" s="630">
        <v>8.89</v>
      </c>
    </row>
    <row r="14470" spans="1:2" ht="15">
      <c r="A14470" s="629" t="s">
        <v>14738</v>
      </c>
      <c r="B14470" s="630">
        <v>7.74</v>
      </c>
    </row>
    <row r="14471" spans="1:2" ht="15">
      <c r="A14471" s="629" t="s">
        <v>14739</v>
      </c>
      <c r="B14471" s="630">
        <v>17.48</v>
      </c>
    </row>
    <row r="14472" spans="1:2" ht="15">
      <c r="A14472" s="629" t="s">
        <v>14740</v>
      </c>
      <c r="B14472" s="630">
        <v>15.19</v>
      </c>
    </row>
    <row r="14473" spans="1:2" ht="15">
      <c r="A14473" s="629" t="s">
        <v>14741</v>
      </c>
      <c r="B14473" s="630">
        <v>249.58</v>
      </c>
    </row>
    <row r="14474" spans="1:2" ht="15">
      <c r="A14474" s="629" t="s">
        <v>14742</v>
      </c>
      <c r="B14474" s="630">
        <v>234.78</v>
      </c>
    </row>
    <row r="14475" spans="1:2" ht="15">
      <c r="A14475" s="629" t="s">
        <v>14743</v>
      </c>
      <c r="B14475" s="630">
        <v>395.11</v>
      </c>
    </row>
    <row r="14476" spans="1:2" ht="15">
      <c r="A14476" s="629" t="s">
        <v>14744</v>
      </c>
      <c r="B14476" s="630">
        <v>370.45</v>
      </c>
    </row>
    <row r="14477" spans="1:2" ht="15">
      <c r="A14477" s="629" t="s">
        <v>14745</v>
      </c>
      <c r="B14477" s="630">
        <v>229.67</v>
      </c>
    </row>
    <row r="14478" spans="1:2" ht="15">
      <c r="A14478" s="629" t="s">
        <v>14746</v>
      </c>
      <c r="B14478" s="630">
        <v>209.94</v>
      </c>
    </row>
    <row r="14479" spans="1:2" ht="15">
      <c r="A14479" s="629" t="s">
        <v>14747</v>
      </c>
      <c r="B14479" s="630">
        <v>240.92</v>
      </c>
    </row>
    <row r="14480" spans="1:2" ht="15">
      <c r="A14480" s="629" t="s">
        <v>14748</v>
      </c>
      <c r="B14480" s="630">
        <v>228.58</v>
      </c>
    </row>
    <row r="14481" spans="1:2" ht="15">
      <c r="A14481" s="629" t="s">
        <v>14749</v>
      </c>
      <c r="B14481" s="630">
        <v>272.02999999999997</v>
      </c>
    </row>
    <row r="14482" spans="1:2" ht="15">
      <c r="A14482" s="629" t="s">
        <v>14750</v>
      </c>
      <c r="B14482" s="630">
        <v>258.45999999999998</v>
      </c>
    </row>
    <row r="14483" spans="1:2" ht="15">
      <c r="A14483" s="629" t="s">
        <v>14751</v>
      </c>
      <c r="B14483" s="630">
        <v>271.36</v>
      </c>
    </row>
    <row r="14484" spans="1:2" ht="15">
      <c r="A14484" s="629" t="s">
        <v>14752</v>
      </c>
      <c r="B14484" s="630">
        <v>249.88</v>
      </c>
    </row>
    <row r="14485" spans="1:2" ht="15">
      <c r="A14485" s="629" t="s">
        <v>14753</v>
      </c>
      <c r="B14485" s="630">
        <v>248.69</v>
      </c>
    </row>
    <row r="14486" spans="1:2" ht="15">
      <c r="A14486" s="629" t="s">
        <v>14754</v>
      </c>
      <c r="B14486" s="630">
        <v>235.32</v>
      </c>
    </row>
    <row r="14487" spans="1:2" ht="15">
      <c r="A14487" s="629" t="s">
        <v>14755</v>
      </c>
      <c r="B14487" s="630">
        <v>66.37</v>
      </c>
    </row>
    <row r="14488" spans="1:2" ht="15">
      <c r="A14488" s="629" t="s">
        <v>14756</v>
      </c>
      <c r="B14488" s="630">
        <v>61.67</v>
      </c>
    </row>
    <row r="14489" spans="1:2" ht="15">
      <c r="A14489" s="629" t="s">
        <v>14757</v>
      </c>
      <c r="B14489" s="630">
        <v>101.28</v>
      </c>
    </row>
    <row r="14490" spans="1:2" ht="15">
      <c r="A14490" s="629" t="s">
        <v>14758</v>
      </c>
      <c r="B14490" s="630">
        <v>96.24</v>
      </c>
    </row>
    <row r="14491" spans="1:2" ht="15">
      <c r="A14491" s="629" t="s">
        <v>14759</v>
      </c>
      <c r="B14491" s="630">
        <v>109.51</v>
      </c>
    </row>
    <row r="14492" spans="1:2" ht="15">
      <c r="A14492" s="629" t="s">
        <v>14760</v>
      </c>
      <c r="B14492" s="630">
        <v>104.11</v>
      </c>
    </row>
    <row r="14493" spans="1:2" ht="15">
      <c r="A14493" s="629" t="s">
        <v>14761</v>
      </c>
      <c r="B14493" s="630">
        <v>141.08000000000001</v>
      </c>
    </row>
    <row r="14494" spans="1:2" ht="15">
      <c r="A14494" s="629" t="s">
        <v>14762</v>
      </c>
      <c r="B14494" s="630">
        <v>134.88</v>
      </c>
    </row>
    <row r="14495" spans="1:2" ht="15">
      <c r="A14495" s="629" t="s">
        <v>14763</v>
      </c>
      <c r="B14495" s="630">
        <v>185.74</v>
      </c>
    </row>
    <row r="14496" spans="1:2" ht="15">
      <c r="A14496" s="629" t="s">
        <v>14764</v>
      </c>
      <c r="B14496" s="630">
        <v>179.15</v>
      </c>
    </row>
    <row r="14497" spans="1:2" ht="15">
      <c r="A14497" s="629" t="s">
        <v>14765</v>
      </c>
      <c r="B14497" s="630">
        <v>412.92</v>
      </c>
    </row>
    <row r="14498" spans="1:2" ht="15">
      <c r="A14498" s="629" t="s">
        <v>14766</v>
      </c>
      <c r="B14498" s="630">
        <v>386.52</v>
      </c>
    </row>
    <row r="14499" spans="1:2" ht="15">
      <c r="A14499" s="629" t="s">
        <v>14767</v>
      </c>
      <c r="B14499" s="630">
        <v>454.86</v>
      </c>
    </row>
    <row r="14500" spans="1:2" ht="15">
      <c r="A14500" s="629" t="s">
        <v>14768</v>
      </c>
      <c r="B14500" s="630">
        <v>428.46</v>
      </c>
    </row>
    <row r="14501" spans="1:2" ht="15">
      <c r="A14501" s="629" t="s">
        <v>14769</v>
      </c>
      <c r="B14501" s="630">
        <v>869</v>
      </c>
    </row>
    <row r="14502" spans="1:2" ht="15">
      <c r="A14502" s="629" t="s">
        <v>14770</v>
      </c>
      <c r="B14502" s="630">
        <v>821.47</v>
      </c>
    </row>
    <row r="14503" spans="1:2" ht="15">
      <c r="A14503" s="629" t="s">
        <v>14771</v>
      </c>
      <c r="B14503" s="630">
        <v>1428.02</v>
      </c>
    </row>
    <row r="14504" spans="1:2" ht="15">
      <c r="A14504" s="629" t="s">
        <v>14772</v>
      </c>
      <c r="B14504" s="630">
        <v>1373.1</v>
      </c>
    </row>
    <row r="14505" spans="1:2" ht="15">
      <c r="A14505" s="629" t="s">
        <v>14773</v>
      </c>
      <c r="B14505" s="630">
        <v>937.96</v>
      </c>
    </row>
    <row r="14506" spans="1:2" ht="15">
      <c r="A14506" s="629" t="s">
        <v>14774</v>
      </c>
      <c r="B14506" s="630">
        <v>890.44</v>
      </c>
    </row>
    <row r="14507" spans="1:2" ht="15">
      <c r="A14507" s="629" t="s">
        <v>14775</v>
      </c>
      <c r="B14507" s="630">
        <v>1535.18</v>
      </c>
    </row>
    <row r="14508" spans="1:2" ht="15">
      <c r="A14508" s="629" t="s">
        <v>14776</v>
      </c>
      <c r="B14508" s="630">
        <v>1480.26</v>
      </c>
    </row>
    <row r="14509" spans="1:2" ht="15">
      <c r="A14509" s="629" t="s">
        <v>14777</v>
      </c>
      <c r="B14509" s="630">
        <v>1654.39</v>
      </c>
    </row>
    <row r="14510" spans="1:2" ht="15">
      <c r="A14510" s="629" t="s">
        <v>14778</v>
      </c>
      <c r="B14510" s="630">
        <v>1576.72</v>
      </c>
    </row>
    <row r="14511" spans="1:2" ht="15">
      <c r="A14511" s="629" t="s">
        <v>14779</v>
      </c>
      <c r="B14511" s="630">
        <v>1746.83</v>
      </c>
    </row>
    <row r="14512" spans="1:2" ht="15">
      <c r="A14512" s="629" t="s">
        <v>14780</v>
      </c>
      <c r="B14512" s="630">
        <v>1669.16</v>
      </c>
    </row>
    <row r="14513" spans="1:2" ht="15">
      <c r="A14513" s="629" t="s">
        <v>14781</v>
      </c>
      <c r="B14513" s="630">
        <v>2293.5700000000002</v>
      </c>
    </row>
    <row r="14514" spans="1:2" ht="15">
      <c r="A14514" s="629" t="s">
        <v>14782</v>
      </c>
      <c r="B14514" s="630">
        <v>2206.23</v>
      </c>
    </row>
    <row r="14515" spans="1:2" ht="15">
      <c r="A14515" s="629" t="s">
        <v>14783</v>
      </c>
      <c r="B14515" s="630">
        <v>2363.5300000000002</v>
      </c>
    </row>
    <row r="14516" spans="1:2" ht="15">
      <c r="A14516" s="629" t="s">
        <v>14784</v>
      </c>
      <c r="B14516" s="630">
        <v>2276.19</v>
      </c>
    </row>
    <row r="14517" spans="1:2" ht="15">
      <c r="A14517" s="629" t="s">
        <v>14785</v>
      </c>
      <c r="B14517" s="630">
        <v>39.979999999999997</v>
      </c>
    </row>
    <row r="14518" spans="1:2" ht="15">
      <c r="A14518" s="629" t="s">
        <v>14786</v>
      </c>
      <c r="B14518" s="630">
        <v>37.11</v>
      </c>
    </row>
    <row r="14519" spans="1:2" ht="15">
      <c r="A14519" s="629" t="s">
        <v>14787</v>
      </c>
      <c r="B14519" s="630">
        <v>151.65</v>
      </c>
    </row>
    <row r="14520" spans="1:2" ht="15">
      <c r="A14520" s="629" t="s">
        <v>14788</v>
      </c>
      <c r="B14520" s="630">
        <v>141.75</v>
      </c>
    </row>
    <row r="14521" spans="1:2" ht="15">
      <c r="A14521" s="629" t="s">
        <v>14789</v>
      </c>
      <c r="B14521" s="630">
        <v>173.37</v>
      </c>
    </row>
    <row r="14522" spans="1:2" ht="15">
      <c r="A14522" s="629" t="s">
        <v>14790</v>
      </c>
      <c r="B14522" s="630">
        <v>163.47</v>
      </c>
    </row>
    <row r="14523" spans="1:2" ht="15">
      <c r="A14523" s="629" t="s">
        <v>14791</v>
      </c>
      <c r="B14523" s="630">
        <v>38.619999999999997</v>
      </c>
    </row>
    <row r="14524" spans="1:2" ht="15">
      <c r="A14524" s="629" t="s">
        <v>14792</v>
      </c>
      <c r="B14524" s="630">
        <v>35.76</v>
      </c>
    </row>
    <row r="14525" spans="1:2" ht="15">
      <c r="A14525" s="629" t="s">
        <v>14793</v>
      </c>
      <c r="B14525" s="630">
        <v>24.73</v>
      </c>
    </row>
    <row r="14526" spans="1:2" ht="15">
      <c r="A14526" s="629" t="s">
        <v>14794</v>
      </c>
      <c r="B14526" s="630">
        <v>22.44</v>
      </c>
    </row>
    <row r="14527" spans="1:2" ht="15">
      <c r="A14527" s="629" t="s">
        <v>14795</v>
      </c>
      <c r="B14527" s="630">
        <v>40.19</v>
      </c>
    </row>
    <row r="14528" spans="1:2" ht="15">
      <c r="A14528" s="629" t="s">
        <v>14796</v>
      </c>
      <c r="B14528" s="630">
        <v>37.33</v>
      </c>
    </row>
    <row r="14529" spans="1:2" ht="15">
      <c r="A14529" s="629" t="s">
        <v>14797</v>
      </c>
      <c r="B14529" s="630">
        <v>812.39</v>
      </c>
    </row>
    <row r="14530" spans="1:2" ht="15">
      <c r="A14530" s="629" t="s">
        <v>14798</v>
      </c>
      <c r="B14530" s="630">
        <v>806.47</v>
      </c>
    </row>
    <row r="14531" spans="1:2" ht="15">
      <c r="A14531" s="629" t="s">
        <v>14799</v>
      </c>
      <c r="B14531" s="630">
        <v>804.99</v>
      </c>
    </row>
    <row r="14532" spans="1:2" ht="15">
      <c r="A14532" s="629" t="s">
        <v>14800</v>
      </c>
      <c r="B14532" s="630">
        <v>800.06</v>
      </c>
    </row>
    <row r="14533" spans="1:2" ht="15">
      <c r="A14533" s="629" t="s">
        <v>14801</v>
      </c>
      <c r="B14533" s="630">
        <v>192.29</v>
      </c>
    </row>
    <row r="14534" spans="1:2" ht="15">
      <c r="A14534" s="629" t="s">
        <v>14802</v>
      </c>
      <c r="B14534" s="630">
        <v>191.71</v>
      </c>
    </row>
    <row r="14535" spans="1:2" ht="15">
      <c r="A14535" s="629" t="s">
        <v>14803</v>
      </c>
      <c r="B14535" s="630">
        <v>383.5</v>
      </c>
    </row>
    <row r="14536" spans="1:2" ht="15">
      <c r="A14536" s="629" t="s">
        <v>14804</v>
      </c>
      <c r="B14536" s="630">
        <v>382.5</v>
      </c>
    </row>
    <row r="14537" spans="1:2" ht="15">
      <c r="A14537" s="629" t="s">
        <v>14805</v>
      </c>
      <c r="B14537" s="630">
        <v>5942.23</v>
      </c>
    </row>
    <row r="14538" spans="1:2" ht="15">
      <c r="A14538" s="629" t="s">
        <v>14806</v>
      </c>
      <c r="B14538" s="630">
        <v>5898.62</v>
      </c>
    </row>
    <row r="14539" spans="1:2" ht="15">
      <c r="A14539" s="629" t="s">
        <v>14807</v>
      </c>
      <c r="B14539" s="630">
        <v>891.03</v>
      </c>
    </row>
    <row r="14540" spans="1:2" ht="15">
      <c r="A14540" s="629" t="s">
        <v>14808</v>
      </c>
      <c r="B14540" s="630">
        <v>847.42</v>
      </c>
    </row>
    <row r="14541" spans="1:2" ht="15">
      <c r="A14541" s="629" t="s">
        <v>14809</v>
      </c>
      <c r="B14541" s="630">
        <v>1169.3399999999999</v>
      </c>
    </row>
    <row r="14542" spans="1:2" ht="15">
      <c r="A14542" s="629" t="s">
        <v>14810</v>
      </c>
      <c r="B14542" s="630">
        <v>1105.0999999999999</v>
      </c>
    </row>
    <row r="14543" spans="1:2" ht="15">
      <c r="A14543" s="629" t="s">
        <v>23663</v>
      </c>
      <c r="B14543" s="630">
        <v>65.91</v>
      </c>
    </row>
    <row r="14544" spans="1:2" ht="15">
      <c r="A14544" s="629" t="s">
        <v>23664</v>
      </c>
      <c r="B14544" s="630">
        <v>64.53</v>
      </c>
    </row>
    <row r="14545" spans="1:2" ht="15">
      <c r="A14545" s="629" t="s">
        <v>23665</v>
      </c>
      <c r="B14545" s="630">
        <v>56.24</v>
      </c>
    </row>
    <row r="14546" spans="1:2" ht="15">
      <c r="A14546" s="629" t="s">
        <v>23666</v>
      </c>
      <c r="B14546" s="630">
        <v>55.01</v>
      </c>
    </row>
    <row r="14547" spans="1:2" ht="15">
      <c r="A14547" s="629" t="s">
        <v>14811</v>
      </c>
      <c r="B14547" s="630">
        <v>50.78</v>
      </c>
    </row>
    <row r="14548" spans="1:2" ht="15">
      <c r="A14548" s="629" t="s">
        <v>14812</v>
      </c>
      <c r="B14548" s="630">
        <v>49.4</v>
      </c>
    </row>
    <row r="14549" spans="1:2" ht="15">
      <c r="A14549" s="629" t="s">
        <v>14813</v>
      </c>
      <c r="B14549" s="630">
        <v>38.090000000000003</v>
      </c>
    </row>
    <row r="14550" spans="1:2" ht="15">
      <c r="A14550" s="629" t="s">
        <v>14814</v>
      </c>
      <c r="B14550" s="630">
        <v>36.86</v>
      </c>
    </row>
    <row r="14551" spans="1:2" ht="15">
      <c r="A14551" s="629" t="s">
        <v>312</v>
      </c>
      <c r="B14551" s="630">
        <v>914.31</v>
      </c>
    </row>
    <row r="14552" spans="1:2" ht="15">
      <c r="A14552" s="629" t="s">
        <v>291</v>
      </c>
      <c r="B14552" s="630">
        <v>863.39</v>
      </c>
    </row>
    <row r="14553" spans="1:2" ht="15">
      <c r="A14553" s="629" t="s">
        <v>14815</v>
      </c>
      <c r="B14553" s="630">
        <v>22.04</v>
      </c>
    </row>
    <row r="14554" spans="1:2" ht="15">
      <c r="A14554" s="629" t="s">
        <v>14816</v>
      </c>
      <c r="B14554" s="630">
        <v>20.07</v>
      </c>
    </row>
    <row r="14555" spans="1:2" ht="15">
      <c r="A14555" s="629" t="s">
        <v>14817</v>
      </c>
      <c r="B14555" s="630">
        <v>30.39</v>
      </c>
    </row>
    <row r="14556" spans="1:2" ht="15">
      <c r="A14556" s="629" t="s">
        <v>14818</v>
      </c>
      <c r="B14556" s="630">
        <v>27.93</v>
      </c>
    </row>
    <row r="14557" spans="1:2" ht="15">
      <c r="A14557" s="629" t="s">
        <v>14819</v>
      </c>
      <c r="B14557" s="630">
        <v>13.07</v>
      </c>
    </row>
    <row r="14558" spans="1:2" ht="15">
      <c r="A14558" s="629" t="s">
        <v>14820</v>
      </c>
      <c r="B14558" s="630">
        <v>11.59</v>
      </c>
    </row>
    <row r="14559" spans="1:2" ht="15">
      <c r="A14559" s="629" t="s">
        <v>14821</v>
      </c>
      <c r="B14559" s="630">
        <v>37502.99</v>
      </c>
    </row>
    <row r="14560" spans="1:2" ht="15">
      <c r="A14560" s="629" t="s">
        <v>14822</v>
      </c>
      <c r="B14560" s="630">
        <v>37483.25</v>
      </c>
    </row>
    <row r="14561" spans="1:2" ht="15">
      <c r="A14561" s="629" t="s">
        <v>14823</v>
      </c>
      <c r="B14561" s="630">
        <v>1624.85</v>
      </c>
    </row>
    <row r="14562" spans="1:2" ht="15">
      <c r="A14562" s="629" t="s">
        <v>14824</v>
      </c>
      <c r="B14562" s="630">
        <v>1619.92</v>
      </c>
    </row>
    <row r="14563" spans="1:2" ht="15">
      <c r="A14563" s="629" t="s">
        <v>14825</v>
      </c>
      <c r="B14563" s="630">
        <v>713.99</v>
      </c>
    </row>
    <row r="14564" spans="1:2" ht="15">
      <c r="A14564" s="629" t="s">
        <v>14826</v>
      </c>
      <c r="B14564" s="630">
        <v>709.06</v>
      </c>
    </row>
    <row r="14565" spans="1:2" ht="15">
      <c r="A14565" s="629" t="s">
        <v>14827</v>
      </c>
      <c r="B14565" s="630">
        <v>2154.11</v>
      </c>
    </row>
    <row r="14566" spans="1:2" ht="15">
      <c r="A14566" s="629" t="s">
        <v>14828</v>
      </c>
      <c r="B14566" s="630">
        <v>2149.1799999999998</v>
      </c>
    </row>
    <row r="14567" spans="1:2" ht="15">
      <c r="A14567" s="629" t="s">
        <v>14829</v>
      </c>
      <c r="B14567" s="630">
        <v>1365</v>
      </c>
    </row>
    <row r="14568" spans="1:2" ht="15">
      <c r="A14568" s="629" t="s">
        <v>14830</v>
      </c>
      <c r="B14568" s="630">
        <v>1360.07</v>
      </c>
    </row>
    <row r="14569" spans="1:2" ht="15">
      <c r="A14569" s="629" t="s">
        <v>14831</v>
      </c>
      <c r="B14569" s="630">
        <v>178</v>
      </c>
    </row>
    <row r="14570" spans="1:2" ht="15">
      <c r="A14570" s="629" t="s">
        <v>14832</v>
      </c>
      <c r="B14570" s="630">
        <v>178</v>
      </c>
    </row>
    <row r="14571" spans="1:2" ht="15">
      <c r="A14571" s="629" t="s">
        <v>14833</v>
      </c>
      <c r="B14571" s="630">
        <v>232.61</v>
      </c>
    </row>
    <row r="14572" spans="1:2" ht="15">
      <c r="A14572" s="629" t="s">
        <v>14834</v>
      </c>
      <c r="B14572" s="630">
        <v>222.74</v>
      </c>
    </row>
    <row r="14573" spans="1:2" ht="15">
      <c r="A14573" s="629" t="s">
        <v>14835</v>
      </c>
      <c r="B14573" s="630">
        <v>49.35</v>
      </c>
    </row>
    <row r="14574" spans="1:2" ht="15">
      <c r="A14574" s="629" t="s">
        <v>14836</v>
      </c>
      <c r="B14574" s="630">
        <v>47.62</v>
      </c>
    </row>
    <row r="14575" spans="1:2" ht="15">
      <c r="A14575" s="629" t="s">
        <v>14837</v>
      </c>
      <c r="B14575" s="630">
        <v>25.05</v>
      </c>
    </row>
    <row r="14576" spans="1:2" ht="15">
      <c r="A14576" s="629" t="s">
        <v>14838</v>
      </c>
      <c r="B14576" s="630">
        <v>24.07</v>
      </c>
    </row>
    <row r="14577" spans="1:2" ht="15">
      <c r="A14577" s="629" t="s">
        <v>14839</v>
      </c>
      <c r="B14577" s="630">
        <v>78.87</v>
      </c>
    </row>
    <row r="14578" spans="1:2" ht="15">
      <c r="A14578" s="629" t="s">
        <v>14840</v>
      </c>
      <c r="B14578" s="630">
        <v>76.41</v>
      </c>
    </row>
    <row r="14579" spans="1:2" ht="15">
      <c r="A14579" s="629" t="s">
        <v>14841</v>
      </c>
      <c r="B14579" s="630">
        <v>1149.98</v>
      </c>
    </row>
    <row r="14580" spans="1:2" ht="15">
      <c r="A14580" s="629" t="s">
        <v>14842</v>
      </c>
      <c r="B14580" s="630">
        <v>1110.51</v>
      </c>
    </row>
    <row r="14581" spans="1:2" ht="15">
      <c r="A14581" s="629" t="s">
        <v>14843</v>
      </c>
      <c r="B14581" s="630">
        <v>421</v>
      </c>
    </row>
    <row r="14582" spans="1:2" ht="15">
      <c r="A14582" s="629" t="s">
        <v>14844</v>
      </c>
      <c r="B14582" s="630">
        <v>391.4</v>
      </c>
    </row>
    <row r="14583" spans="1:2" ht="15">
      <c r="A14583" s="629" t="s">
        <v>14845</v>
      </c>
      <c r="B14583" s="630">
        <v>253.29</v>
      </c>
    </row>
    <row r="14584" spans="1:2" ht="15">
      <c r="A14584" s="629" t="s">
        <v>14846</v>
      </c>
      <c r="B14584" s="630">
        <v>248.36</v>
      </c>
    </row>
    <row r="14585" spans="1:2" ht="15">
      <c r="A14585" s="629" t="s">
        <v>14847</v>
      </c>
      <c r="B14585" s="630">
        <v>543.77</v>
      </c>
    </row>
    <row r="14586" spans="1:2" ht="15">
      <c r="A14586" s="629" t="s">
        <v>14848</v>
      </c>
      <c r="B14586" s="630">
        <v>504.3</v>
      </c>
    </row>
    <row r="14587" spans="1:2" ht="15">
      <c r="A14587" s="629" t="s">
        <v>14849</v>
      </c>
      <c r="B14587" s="630">
        <v>84.3</v>
      </c>
    </row>
    <row r="14588" spans="1:2" ht="15">
      <c r="A14588" s="629" t="s">
        <v>14850</v>
      </c>
      <c r="B14588" s="630">
        <v>75.42</v>
      </c>
    </row>
    <row r="14589" spans="1:2" ht="15">
      <c r="A14589" s="629" t="s">
        <v>14851</v>
      </c>
      <c r="B14589" s="630">
        <v>92.34</v>
      </c>
    </row>
    <row r="14590" spans="1:2" ht="15">
      <c r="A14590" s="629" t="s">
        <v>14852</v>
      </c>
      <c r="B14590" s="630">
        <v>83.46</v>
      </c>
    </row>
    <row r="14591" spans="1:2" ht="15">
      <c r="A14591" s="629" t="s">
        <v>14853</v>
      </c>
      <c r="B14591" s="630">
        <v>122.68</v>
      </c>
    </row>
    <row r="14592" spans="1:2" ht="15">
      <c r="A14592" s="629" t="s">
        <v>14854</v>
      </c>
      <c r="B14592" s="630">
        <v>111.58</v>
      </c>
    </row>
    <row r="14593" spans="1:2" ht="15">
      <c r="A14593" s="629" t="s">
        <v>308</v>
      </c>
      <c r="B14593" s="630">
        <v>275.36</v>
      </c>
    </row>
    <row r="14594" spans="1:2" ht="15">
      <c r="A14594" s="629" t="s">
        <v>225</v>
      </c>
      <c r="B14594" s="630">
        <v>262.04000000000002</v>
      </c>
    </row>
    <row r="14595" spans="1:2" ht="15">
      <c r="A14595" s="629" t="s">
        <v>14855</v>
      </c>
      <c r="B14595" s="630">
        <v>289.48</v>
      </c>
    </row>
    <row r="14596" spans="1:2" ht="15">
      <c r="A14596" s="629" t="s">
        <v>14856</v>
      </c>
      <c r="B14596" s="630">
        <v>277.86</v>
      </c>
    </row>
    <row r="14597" spans="1:2" ht="15">
      <c r="A14597" s="629" t="s">
        <v>14857</v>
      </c>
      <c r="B14597" s="630">
        <v>421.75</v>
      </c>
    </row>
    <row r="14598" spans="1:2" ht="15">
      <c r="A14598" s="629" t="s">
        <v>14858</v>
      </c>
      <c r="B14598" s="630">
        <v>399.55</v>
      </c>
    </row>
    <row r="14599" spans="1:2" ht="15">
      <c r="A14599" s="629" t="s">
        <v>14859</v>
      </c>
      <c r="B14599" s="630">
        <v>471.4</v>
      </c>
    </row>
    <row r="14600" spans="1:2" ht="15">
      <c r="A14600" s="629" t="s">
        <v>14860</v>
      </c>
      <c r="B14600" s="630">
        <v>449.2</v>
      </c>
    </row>
    <row r="14601" spans="1:2" ht="15">
      <c r="A14601" s="629" t="s">
        <v>14861</v>
      </c>
      <c r="B14601" s="630">
        <v>603.83000000000004</v>
      </c>
    </row>
    <row r="14602" spans="1:2" ht="15">
      <c r="A14602" s="629" t="s">
        <v>14862</v>
      </c>
      <c r="B14602" s="630">
        <v>581.63</v>
      </c>
    </row>
    <row r="14603" spans="1:2" ht="15">
      <c r="A14603" s="629" t="s">
        <v>14863</v>
      </c>
      <c r="B14603" s="630">
        <v>744.01</v>
      </c>
    </row>
    <row r="14604" spans="1:2" ht="15">
      <c r="A14604" s="629" t="s">
        <v>14864</v>
      </c>
      <c r="B14604" s="630">
        <v>721.81</v>
      </c>
    </row>
    <row r="14605" spans="1:2" ht="15">
      <c r="A14605" s="629" t="s">
        <v>14865</v>
      </c>
      <c r="B14605" s="630">
        <v>91.7</v>
      </c>
    </row>
    <row r="14606" spans="1:2" ht="15">
      <c r="A14606" s="629" t="s">
        <v>14866</v>
      </c>
      <c r="B14606" s="630">
        <v>81.83</v>
      </c>
    </row>
    <row r="14607" spans="1:2" ht="15">
      <c r="A14607" s="629" t="s">
        <v>14867</v>
      </c>
      <c r="B14607" s="630">
        <v>99.74</v>
      </c>
    </row>
    <row r="14608" spans="1:2" ht="15">
      <c r="A14608" s="629" t="s">
        <v>14868</v>
      </c>
      <c r="B14608" s="630">
        <v>89.87</v>
      </c>
    </row>
    <row r="14609" spans="1:2" ht="15">
      <c r="A14609" s="629" t="s">
        <v>14869</v>
      </c>
      <c r="B14609" s="630">
        <v>131.93</v>
      </c>
    </row>
    <row r="14610" spans="1:2" ht="15">
      <c r="A14610" s="629" t="s">
        <v>14870</v>
      </c>
      <c r="B14610" s="630">
        <v>119.59</v>
      </c>
    </row>
    <row r="14611" spans="1:2" ht="15">
      <c r="A14611" s="629" t="s">
        <v>14871</v>
      </c>
      <c r="B14611" s="630">
        <v>286.45999999999998</v>
      </c>
    </row>
    <row r="14612" spans="1:2" ht="15">
      <c r="A14612" s="629" t="s">
        <v>14872</v>
      </c>
      <c r="B14612" s="630">
        <v>271.66000000000003</v>
      </c>
    </row>
    <row r="14613" spans="1:2" ht="15">
      <c r="A14613" s="629" t="s">
        <v>14873</v>
      </c>
      <c r="B14613" s="630">
        <v>331.84</v>
      </c>
    </row>
    <row r="14614" spans="1:2" ht="15">
      <c r="A14614" s="629" t="s">
        <v>14874</v>
      </c>
      <c r="B14614" s="630">
        <v>314.57</v>
      </c>
    </row>
    <row r="14615" spans="1:2" ht="15">
      <c r="A14615" s="629" t="s">
        <v>14875</v>
      </c>
      <c r="B14615" s="630">
        <v>440.25</v>
      </c>
    </row>
    <row r="14616" spans="1:2" ht="15">
      <c r="A14616" s="629" t="s">
        <v>14876</v>
      </c>
      <c r="B14616" s="630">
        <v>415.58</v>
      </c>
    </row>
    <row r="14617" spans="1:2" ht="15">
      <c r="A14617" s="629" t="s">
        <v>14877</v>
      </c>
      <c r="B14617" s="630">
        <v>526.9</v>
      </c>
    </row>
    <row r="14618" spans="1:2" ht="15">
      <c r="A14618" s="629" t="s">
        <v>14878</v>
      </c>
      <c r="B14618" s="630">
        <v>497.3</v>
      </c>
    </row>
    <row r="14619" spans="1:2" ht="15">
      <c r="A14619" s="629" t="s">
        <v>14879</v>
      </c>
      <c r="B14619" s="630">
        <v>677.83</v>
      </c>
    </row>
    <row r="14620" spans="1:2" ht="15">
      <c r="A14620" s="629" t="s">
        <v>14880</v>
      </c>
      <c r="B14620" s="630">
        <v>645.76</v>
      </c>
    </row>
    <row r="14621" spans="1:2" ht="15">
      <c r="A14621" s="629" t="s">
        <v>14881</v>
      </c>
      <c r="B14621" s="630">
        <v>818.01</v>
      </c>
    </row>
    <row r="14622" spans="1:2" ht="15">
      <c r="A14622" s="629" t="s">
        <v>14882</v>
      </c>
      <c r="B14622" s="630">
        <v>785.94</v>
      </c>
    </row>
    <row r="14623" spans="1:2" ht="15">
      <c r="A14623" s="629" t="s">
        <v>14883</v>
      </c>
      <c r="B14623" s="630">
        <v>82.44</v>
      </c>
    </row>
    <row r="14624" spans="1:2" ht="15">
      <c r="A14624" s="629" t="s">
        <v>14884</v>
      </c>
      <c r="B14624" s="630">
        <v>81.760000000000005</v>
      </c>
    </row>
    <row r="14625" spans="1:2" ht="15">
      <c r="A14625" s="629" t="s">
        <v>14885</v>
      </c>
      <c r="B14625" s="630">
        <v>84.5</v>
      </c>
    </row>
    <row r="14626" spans="1:2" ht="15">
      <c r="A14626" s="629" t="s">
        <v>14886</v>
      </c>
      <c r="B14626" s="630">
        <v>83.82</v>
      </c>
    </row>
    <row r="14627" spans="1:2" ht="15">
      <c r="A14627" s="629" t="s">
        <v>14887</v>
      </c>
      <c r="B14627" s="630">
        <v>90.21</v>
      </c>
    </row>
    <row r="14628" spans="1:2" ht="15">
      <c r="A14628" s="629" t="s">
        <v>14888</v>
      </c>
      <c r="B14628" s="630">
        <v>89.53</v>
      </c>
    </row>
    <row r="14629" spans="1:2" ht="15">
      <c r="A14629" s="629" t="s">
        <v>14889</v>
      </c>
      <c r="B14629" s="630">
        <v>91.92</v>
      </c>
    </row>
    <row r="14630" spans="1:2" ht="15">
      <c r="A14630" s="629" t="s">
        <v>14890</v>
      </c>
      <c r="B14630" s="630">
        <v>91.24</v>
      </c>
    </row>
    <row r="14631" spans="1:2" ht="15">
      <c r="A14631" s="629" t="s">
        <v>14891</v>
      </c>
      <c r="B14631" s="630">
        <v>111.84</v>
      </c>
    </row>
    <row r="14632" spans="1:2" ht="15">
      <c r="A14632" s="629" t="s">
        <v>14892</v>
      </c>
      <c r="B14632" s="630">
        <v>111.04</v>
      </c>
    </row>
    <row r="14633" spans="1:2" ht="15">
      <c r="A14633" s="629" t="s">
        <v>14893</v>
      </c>
      <c r="B14633" s="630">
        <v>111.83</v>
      </c>
    </row>
    <row r="14634" spans="1:2" ht="15">
      <c r="A14634" s="629" t="s">
        <v>14894</v>
      </c>
      <c r="B14634" s="630">
        <v>111.03</v>
      </c>
    </row>
    <row r="14635" spans="1:2" ht="15">
      <c r="A14635" s="629" t="s">
        <v>14895</v>
      </c>
      <c r="B14635" s="630">
        <v>117.25</v>
      </c>
    </row>
    <row r="14636" spans="1:2" ht="15">
      <c r="A14636" s="629" t="s">
        <v>14896</v>
      </c>
      <c r="B14636" s="630">
        <v>116.45</v>
      </c>
    </row>
    <row r="14637" spans="1:2" ht="15">
      <c r="A14637" s="629" t="s">
        <v>14897</v>
      </c>
      <c r="B14637" s="630">
        <v>163.66999999999999</v>
      </c>
    </row>
    <row r="14638" spans="1:2" ht="15">
      <c r="A14638" s="629" t="s">
        <v>14898</v>
      </c>
      <c r="B14638" s="630">
        <v>162.87</v>
      </c>
    </row>
    <row r="14639" spans="1:2" ht="15">
      <c r="A14639" s="629" t="s">
        <v>14899</v>
      </c>
      <c r="B14639" s="630">
        <v>191.63</v>
      </c>
    </row>
    <row r="14640" spans="1:2" ht="15">
      <c r="A14640" s="629" t="s">
        <v>14900</v>
      </c>
      <c r="B14640" s="630">
        <v>190.83</v>
      </c>
    </row>
    <row r="14641" spans="1:2" ht="15">
      <c r="A14641" s="629" t="s">
        <v>14901</v>
      </c>
      <c r="B14641" s="630">
        <v>891.04</v>
      </c>
    </row>
    <row r="14642" spans="1:2" ht="15">
      <c r="A14642" s="629" t="s">
        <v>14902</v>
      </c>
      <c r="B14642" s="630">
        <v>890.24</v>
      </c>
    </row>
    <row r="14643" spans="1:2" ht="15">
      <c r="A14643" s="629" t="s">
        <v>14903</v>
      </c>
      <c r="B14643" s="630">
        <v>18.350000000000001</v>
      </c>
    </row>
    <row r="14644" spans="1:2" ht="15">
      <c r="A14644" s="629" t="s">
        <v>14904</v>
      </c>
      <c r="B14644" s="630">
        <v>17.36</v>
      </c>
    </row>
    <row r="14645" spans="1:2" ht="15">
      <c r="A14645" s="629" t="s">
        <v>14905</v>
      </c>
      <c r="B14645" s="630">
        <v>18.350000000000001</v>
      </c>
    </row>
    <row r="14646" spans="1:2" ht="15">
      <c r="A14646" s="629" t="s">
        <v>14906</v>
      </c>
      <c r="B14646" s="630">
        <v>17.36</v>
      </c>
    </row>
    <row r="14647" spans="1:2" ht="15">
      <c r="A14647" s="629" t="s">
        <v>14907</v>
      </c>
      <c r="B14647" s="630">
        <v>18.350000000000001</v>
      </c>
    </row>
    <row r="14648" spans="1:2" ht="15">
      <c r="A14648" s="629" t="s">
        <v>14908</v>
      </c>
      <c r="B14648" s="630">
        <v>17.36</v>
      </c>
    </row>
    <row r="14649" spans="1:2" ht="15">
      <c r="A14649" s="629" t="s">
        <v>14909</v>
      </c>
      <c r="B14649" s="630">
        <v>19.18</v>
      </c>
    </row>
    <row r="14650" spans="1:2" ht="15">
      <c r="A14650" s="629" t="s">
        <v>14910</v>
      </c>
      <c r="B14650" s="630">
        <v>18.190000000000001</v>
      </c>
    </row>
    <row r="14651" spans="1:2" ht="15">
      <c r="A14651" s="629" t="s">
        <v>14911</v>
      </c>
      <c r="B14651" s="630">
        <v>20.04</v>
      </c>
    </row>
    <row r="14652" spans="1:2" ht="15">
      <c r="A14652" s="629" t="s">
        <v>14912</v>
      </c>
      <c r="B14652" s="630">
        <v>19.059999999999999</v>
      </c>
    </row>
    <row r="14653" spans="1:2" ht="15">
      <c r="A14653" s="629" t="s">
        <v>23619</v>
      </c>
      <c r="B14653" s="630">
        <v>23.26</v>
      </c>
    </row>
    <row r="14654" spans="1:2" ht="15">
      <c r="A14654" s="629" t="s">
        <v>23620</v>
      </c>
      <c r="B14654" s="630">
        <v>22.64</v>
      </c>
    </row>
    <row r="14655" spans="1:2" ht="15">
      <c r="A14655" s="629" t="s">
        <v>23621</v>
      </c>
      <c r="B14655" s="630">
        <v>44.79</v>
      </c>
    </row>
    <row r="14656" spans="1:2" ht="15">
      <c r="A14656" s="629" t="s">
        <v>23622</v>
      </c>
      <c r="B14656" s="630">
        <v>44.17</v>
      </c>
    </row>
    <row r="14657" spans="1:2" ht="15">
      <c r="A14657" s="629" t="s">
        <v>14913</v>
      </c>
      <c r="B14657" s="630">
        <v>5.21</v>
      </c>
    </row>
    <row r="14658" spans="1:2" ht="15">
      <c r="A14658" s="629" t="s">
        <v>14914</v>
      </c>
      <c r="B14658" s="630">
        <v>4.78</v>
      </c>
    </row>
    <row r="14659" spans="1:2" ht="15">
      <c r="A14659" s="629" t="s">
        <v>14915</v>
      </c>
      <c r="B14659" s="630">
        <v>6.25</v>
      </c>
    </row>
    <row r="14660" spans="1:2" ht="15">
      <c r="A14660" s="629" t="s">
        <v>14916</v>
      </c>
      <c r="B14660" s="630">
        <v>5.82</v>
      </c>
    </row>
    <row r="14661" spans="1:2" ht="15">
      <c r="A14661" s="629" t="s">
        <v>14917</v>
      </c>
      <c r="B14661" s="630">
        <v>38.979999999999997</v>
      </c>
    </row>
    <row r="14662" spans="1:2" ht="15">
      <c r="A14662" s="629" t="s">
        <v>14918</v>
      </c>
      <c r="B14662" s="630">
        <v>37.549999999999997</v>
      </c>
    </row>
    <row r="14663" spans="1:2" ht="15">
      <c r="A14663" s="629" t="s">
        <v>14919</v>
      </c>
      <c r="B14663" s="630">
        <v>80.489999999999995</v>
      </c>
    </row>
    <row r="14664" spans="1:2" ht="15">
      <c r="A14664" s="629" t="s">
        <v>14920</v>
      </c>
      <c r="B14664" s="630">
        <v>79.06</v>
      </c>
    </row>
    <row r="14665" spans="1:2" ht="15">
      <c r="A14665" s="629" t="s">
        <v>14921</v>
      </c>
      <c r="B14665" s="630">
        <v>193.87</v>
      </c>
    </row>
    <row r="14666" spans="1:2" ht="15">
      <c r="A14666" s="629" t="s">
        <v>14922</v>
      </c>
      <c r="B14666" s="630">
        <v>192.44</v>
      </c>
    </row>
    <row r="14667" spans="1:2" ht="15">
      <c r="A14667" s="629" t="s">
        <v>14923</v>
      </c>
      <c r="B14667" s="630">
        <v>199.1</v>
      </c>
    </row>
    <row r="14668" spans="1:2" ht="15">
      <c r="A14668" s="629" t="s">
        <v>14924</v>
      </c>
      <c r="B14668" s="630">
        <v>197.67</v>
      </c>
    </row>
    <row r="14669" spans="1:2" ht="15">
      <c r="A14669" s="629" t="s">
        <v>14925</v>
      </c>
      <c r="B14669" s="630">
        <v>20.100000000000001</v>
      </c>
    </row>
    <row r="14670" spans="1:2" ht="15">
      <c r="A14670" s="629" t="s">
        <v>14926</v>
      </c>
      <c r="B14670" s="630">
        <v>18.670000000000002</v>
      </c>
    </row>
    <row r="14671" spans="1:2" ht="15">
      <c r="A14671" s="629" t="s">
        <v>14927</v>
      </c>
      <c r="B14671" s="630">
        <v>38.08</v>
      </c>
    </row>
    <row r="14672" spans="1:2" ht="15">
      <c r="A14672" s="629" t="s">
        <v>14928</v>
      </c>
      <c r="B14672" s="630">
        <v>36.65</v>
      </c>
    </row>
    <row r="14673" spans="1:2" ht="15">
      <c r="A14673" s="629" t="s">
        <v>14929</v>
      </c>
      <c r="B14673" s="630">
        <v>38.08</v>
      </c>
    </row>
    <row r="14674" spans="1:2" ht="15">
      <c r="A14674" s="629" t="s">
        <v>14930</v>
      </c>
      <c r="B14674" s="630">
        <v>36.65</v>
      </c>
    </row>
    <row r="14675" spans="1:2" ht="15">
      <c r="A14675" s="629" t="s">
        <v>14931</v>
      </c>
      <c r="B14675" s="630">
        <v>54.68</v>
      </c>
    </row>
    <row r="14676" spans="1:2" ht="15">
      <c r="A14676" s="629" t="s">
        <v>14932</v>
      </c>
      <c r="B14676" s="630">
        <v>53.25</v>
      </c>
    </row>
    <row r="14677" spans="1:2" ht="15">
      <c r="A14677" s="629" t="s">
        <v>14933</v>
      </c>
      <c r="B14677" s="630">
        <v>10.89</v>
      </c>
    </row>
    <row r="14678" spans="1:2" ht="15">
      <c r="A14678" s="629" t="s">
        <v>14934</v>
      </c>
      <c r="B14678" s="630">
        <v>10.27</v>
      </c>
    </row>
    <row r="14679" spans="1:2" ht="15">
      <c r="A14679" s="629" t="s">
        <v>14935</v>
      </c>
      <c r="B14679" s="630">
        <v>12.03</v>
      </c>
    </row>
    <row r="14680" spans="1:2" ht="15">
      <c r="A14680" s="629" t="s">
        <v>14936</v>
      </c>
      <c r="B14680" s="630">
        <v>11.41</v>
      </c>
    </row>
    <row r="14681" spans="1:2" ht="15">
      <c r="A14681" s="629" t="s">
        <v>337</v>
      </c>
      <c r="B14681" s="630">
        <v>29.64</v>
      </c>
    </row>
    <row r="14682" spans="1:2" ht="15">
      <c r="A14682" s="629" t="s">
        <v>338</v>
      </c>
      <c r="B14682" s="630">
        <v>28.96</v>
      </c>
    </row>
    <row r="14683" spans="1:2" ht="15">
      <c r="A14683" s="629" t="s">
        <v>14937</v>
      </c>
      <c r="B14683" s="630">
        <v>42.81</v>
      </c>
    </row>
    <row r="14684" spans="1:2" ht="15">
      <c r="A14684" s="629" t="s">
        <v>14938</v>
      </c>
      <c r="B14684" s="630">
        <v>42.07</v>
      </c>
    </row>
    <row r="14685" spans="1:2" ht="15">
      <c r="A14685" s="629" t="s">
        <v>339</v>
      </c>
      <c r="B14685" s="630">
        <v>103.19</v>
      </c>
    </row>
    <row r="14686" spans="1:2" ht="15">
      <c r="A14686" s="629" t="s">
        <v>340</v>
      </c>
      <c r="B14686" s="630">
        <v>102.45</v>
      </c>
    </row>
    <row r="14687" spans="1:2" ht="15">
      <c r="A14687" s="629" t="s">
        <v>14939</v>
      </c>
      <c r="B14687" s="630">
        <v>255.3</v>
      </c>
    </row>
    <row r="14688" spans="1:2" ht="15">
      <c r="A14688" s="629" t="s">
        <v>14940</v>
      </c>
      <c r="B14688" s="630">
        <v>254.56</v>
      </c>
    </row>
    <row r="14689" spans="1:2" ht="15">
      <c r="A14689" s="629" t="s">
        <v>14941</v>
      </c>
      <c r="B14689" s="630">
        <v>276.44</v>
      </c>
    </row>
    <row r="14690" spans="1:2" ht="15">
      <c r="A14690" s="629" t="s">
        <v>14942</v>
      </c>
      <c r="B14690" s="630">
        <v>275.7</v>
      </c>
    </row>
    <row r="14691" spans="1:2" ht="15">
      <c r="A14691" s="629" t="s">
        <v>14943</v>
      </c>
      <c r="B14691" s="630">
        <v>627.94000000000005</v>
      </c>
    </row>
    <row r="14692" spans="1:2" ht="15">
      <c r="A14692" s="629" t="s">
        <v>14944</v>
      </c>
      <c r="B14692" s="630">
        <v>627.20000000000005</v>
      </c>
    </row>
    <row r="14693" spans="1:2" ht="15">
      <c r="A14693" s="629" t="s">
        <v>14945</v>
      </c>
      <c r="B14693" s="630">
        <v>779.34</v>
      </c>
    </row>
    <row r="14694" spans="1:2" ht="15">
      <c r="A14694" s="629" t="s">
        <v>14946</v>
      </c>
      <c r="B14694" s="630">
        <v>778.6</v>
      </c>
    </row>
    <row r="14695" spans="1:2" ht="15">
      <c r="A14695" s="629" t="s">
        <v>14947</v>
      </c>
      <c r="B14695" s="630">
        <v>1558.84</v>
      </c>
    </row>
    <row r="14696" spans="1:2" ht="15">
      <c r="A14696" s="629" t="s">
        <v>14948</v>
      </c>
      <c r="B14696" s="630">
        <v>1558.1</v>
      </c>
    </row>
    <row r="14697" spans="1:2" ht="15">
      <c r="A14697" s="629" t="s">
        <v>14949</v>
      </c>
      <c r="B14697" s="630">
        <v>1972.87</v>
      </c>
    </row>
    <row r="14698" spans="1:2" ht="15">
      <c r="A14698" s="629" t="s">
        <v>14950</v>
      </c>
      <c r="B14698" s="630">
        <v>1972.13</v>
      </c>
    </row>
    <row r="14699" spans="1:2" ht="15">
      <c r="A14699" s="629" t="s">
        <v>23667</v>
      </c>
      <c r="B14699" s="630">
        <v>48.04</v>
      </c>
    </row>
    <row r="14700" spans="1:2" ht="15">
      <c r="A14700" s="629" t="s">
        <v>23668</v>
      </c>
      <c r="B14700" s="630">
        <v>47.42</v>
      </c>
    </row>
    <row r="14701" spans="1:2" ht="15">
      <c r="A14701" s="629" t="s">
        <v>23669</v>
      </c>
      <c r="B14701" s="630">
        <v>61.22</v>
      </c>
    </row>
    <row r="14702" spans="1:2" ht="15">
      <c r="A14702" s="629" t="s">
        <v>23670</v>
      </c>
      <c r="B14702" s="630">
        <v>60.6</v>
      </c>
    </row>
    <row r="14703" spans="1:2" ht="15">
      <c r="A14703" s="629" t="s">
        <v>23671</v>
      </c>
      <c r="B14703" s="630">
        <v>151.46</v>
      </c>
    </row>
    <row r="14704" spans="1:2" ht="15">
      <c r="A14704" s="629" t="s">
        <v>23672</v>
      </c>
      <c r="B14704" s="630">
        <v>150.84</v>
      </c>
    </row>
    <row r="14705" spans="1:2" ht="15">
      <c r="A14705" s="629" t="s">
        <v>23673</v>
      </c>
      <c r="B14705" s="630">
        <v>44.82</v>
      </c>
    </row>
    <row r="14706" spans="1:2" ht="15">
      <c r="A14706" s="629" t="s">
        <v>23674</v>
      </c>
      <c r="B14706" s="630">
        <v>44.2</v>
      </c>
    </row>
    <row r="14707" spans="1:2" ht="15">
      <c r="A14707" s="629" t="s">
        <v>23675</v>
      </c>
      <c r="B14707" s="630">
        <v>57.84</v>
      </c>
    </row>
    <row r="14708" spans="1:2" ht="15">
      <c r="A14708" s="629" t="s">
        <v>23676</v>
      </c>
      <c r="B14708" s="630">
        <v>57.22</v>
      </c>
    </row>
    <row r="14709" spans="1:2" ht="15">
      <c r="A14709" s="629" t="s">
        <v>23677</v>
      </c>
      <c r="B14709" s="630">
        <v>151.46</v>
      </c>
    </row>
    <row r="14710" spans="1:2" ht="15">
      <c r="A14710" s="629" t="s">
        <v>23678</v>
      </c>
      <c r="B14710" s="630">
        <v>150.84</v>
      </c>
    </row>
    <row r="14711" spans="1:2" ht="15">
      <c r="A14711" s="629" t="s">
        <v>14951</v>
      </c>
      <c r="B14711" s="630">
        <v>273.29000000000002</v>
      </c>
    </row>
    <row r="14712" spans="1:2" ht="15">
      <c r="A14712" s="629" t="s">
        <v>14952</v>
      </c>
      <c r="B14712" s="630">
        <v>271.32</v>
      </c>
    </row>
    <row r="14713" spans="1:2" ht="15">
      <c r="A14713" s="629" t="s">
        <v>14953</v>
      </c>
      <c r="B14713" s="630">
        <v>289.79000000000002</v>
      </c>
    </row>
    <row r="14714" spans="1:2" ht="15">
      <c r="A14714" s="629" t="s">
        <v>14954</v>
      </c>
      <c r="B14714" s="630">
        <v>287.82</v>
      </c>
    </row>
    <row r="14715" spans="1:2" ht="15">
      <c r="A14715" s="629" t="s">
        <v>14955</v>
      </c>
      <c r="B14715" s="630">
        <v>562.72</v>
      </c>
    </row>
    <row r="14716" spans="1:2" ht="15">
      <c r="A14716" s="629" t="s">
        <v>14956</v>
      </c>
      <c r="B14716" s="630">
        <v>560.75</v>
      </c>
    </row>
    <row r="14717" spans="1:2" ht="15">
      <c r="A14717" s="629" t="s">
        <v>14957</v>
      </c>
      <c r="B14717" s="630">
        <v>1204.69</v>
      </c>
    </row>
    <row r="14718" spans="1:2" ht="15">
      <c r="A14718" s="629" t="s">
        <v>14958</v>
      </c>
      <c r="B14718" s="630">
        <v>1202.72</v>
      </c>
    </row>
    <row r="14719" spans="1:2" ht="15">
      <c r="A14719" s="629" t="s">
        <v>14959</v>
      </c>
      <c r="B14719" s="630">
        <v>1557.44</v>
      </c>
    </row>
    <row r="14720" spans="1:2" ht="15">
      <c r="A14720" s="629" t="s">
        <v>14960</v>
      </c>
      <c r="B14720" s="630">
        <v>1555.47</v>
      </c>
    </row>
    <row r="14721" spans="1:2" ht="15">
      <c r="A14721" s="629" t="s">
        <v>14961</v>
      </c>
      <c r="B14721" s="630">
        <v>2144.7800000000002</v>
      </c>
    </row>
    <row r="14722" spans="1:2" ht="15">
      <c r="A14722" s="629" t="s">
        <v>14962</v>
      </c>
      <c r="B14722" s="630">
        <v>2142.81</v>
      </c>
    </row>
    <row r="14723" spans="1:2" ht="15">
      <c r="A14723" s="629" t="s">
        <v>14963</v>
      </c>
      <c r="B14723" s="630">
        <v>183.47</v>
      </c>
    </row>
    <row r="14724" spans="1:2" ht="15">
      <c r="A14724" s="629" t="s">
        <v>14964</v>
      </c>
      <c r="B14724" s="630">
        <v>178.54</v>
      </c>
    </row>
    <row r="14725" spans="1:2" ht="15">
      <c r="A14725" s="629" t="s">
        <v>14965</v>
      </c>
      <c r="B14725" s="630">
        <v>202.37</v>
      </c>
    </row>
    <row r="14726" spans="1:2" ht="15">
      <c r="A14726" s="629" t="s">
        <v>14966</v>
      </c>
      <c r="B14726" s="630">
        <v>197.44</v>
      </c>
    </row>
    <row r="14727" spans="1:2" ht="15">
      <c r="A14727" s="629" t="s">
        <v>14967</v>
      </c>
      <c r="B14727" s="630">
        <v>226.99</v>
      </c>
    </row>
    <row r="14728" spans="1:2" ht="15">
      <c r="A14728" s="629" t="s">
        <v>14968</v>
      </c>
      <c r="B14728" s="630">
        <v>222.06</v>
      </c>
    </row>
    <row r="14729" spans="1:2" ht="15">
      <c r="A14729" s="629" t="s">
        <v>14969</v>
      </c>
      <c r="B14729" s="630">
        <v>97.61</v>
      </c>
    </row>
    <row r="14730" spans="1:2" ht="15">
      <c r="A14730" s="629" t="s">
        <v>14970</v>
      </c>
      <c r="B14730" s="630">
        <v>87.74</v>
      </c>
    </row>
    <row r="14731" spans="1:2" ht="15">
      <c r="A14731" s="629" t="s">
        <v>14971</v>
      </c>
      <c r="B14731" s="630">
        <v>100.34</v>
      </c>
    </row>
    <row r="14732" spans="1:2" ht="15">
      <c r="A14732" s="629" t="s">
        <v>14972</v>
      </c>
      <c r="B14732" s="630">
        <v>92.94</v>
      </c>
    </row>
    <row r="14733" spans="1:2" ht="15">
      <c r="A14733" s="629" t="s">
        <v>14973</v>
      </c>
      <c r="B14733" s="630">
        <v>145.58000000000001</v>
      </c>
    </row>
    <row r="14734" spans="1:2" ht="15">
      <c r="A14734" s="629" t="s">
        <v>14974</v>
      </c>
      <c r="B14734" s="630">
        <v>136.69999999999999</v>
      </c>
    </row>
    <row r="14735" spans="1:2" ht="15">
      <c r="A14735" s="629" t="s">
        <v>14975</v>
      </c>
      <c r="B14735" s="630">
        <v>158.37</v>
      </c>
    </row>
    <row r="14736" spans="1:2" ht="15">
      <c r="A14736" s="629" t="s">
        <v>14976</v>
      </c>
      <c r="B14736" s="630">
        <v>148.5</v>
      </c>
    </row>
    <row r="14737" spans="1:2" ht="15">
      <c r="A14737" s="629" t="s">
        <v>14977</v>
      </c>
      <c r="B14737" s="630">
        <v>1.57</v>
      </c>
    </row>
    <row r="14738" spans="1:2" ht="15">
      <c r="A14738" s="629" t="s">
        <v>14978</v>
      </c>
      <c r="B14738" s="630">
        <v>1.43</v>
      </c>
    </row>
    <row r="14739" spans="1:2" ht="15">
      <c r="A14739" s="629" t="s">
        <v>14979</v>
      </c>
      <c r="B14739" s="630">
        <v>2.09</v>
      </c>
    </row>
    <row r="14740" spans="1:2" ht="15">
      <c r="A14740" s="629" t="s">
        <v>14980</v>
      </c>
      <c r="B14740" s="630">
        <v>1.89</v>
      </c>
    </row>
    <row r="14741" spans="1:2" ht="15">
      <c r="A14741" s="629" t="s">
        <v>14981</v>
      </c>
      <c r="B14741" s="630">
        <v>2.8</v>
      </c>
    </row>
    <row r="14742" spans="1:2" ht="15">
      <c r="A14742" s="629" t="s">
        <v>14982</v>
      </c>
      <c r="B14742" s="630">
        <v>2.5499999999999998</v>
      </c>
    </row>
    <row r="14743" spans="1:2" ht="15">
      <c r="A14743" s="629" t="s">
        <v>14983</v>
      </c>
      <c r="B14743" s="630">
        <v>3.76</v>
      </c>
    </row>
    <row r="14744" spans="1:2" ht="15">
      <c r="A14744" s="629" t="s">
        <v>14984</v>
      </c>
      <c r="B14744" s="630">
        <v>3.46</v>
      </c>
    </row>
    <row r="14745" spans="1:2" ht="15">
      <c r="A14745" s="629" t="s">
        <v>14985</v>
      </c>
      <c r="B14745" s="630">
        <v>4.84</v>
      </c>
    </row>
    <row r="14746" spans="1:2" ht="15">
      <c r="A14746" s="629" t="s">
        <v>14986</v>
      </c>
      <c r="B14746" s="630">
        <v>4.5</v>
      </c>
    </row>
    <row r="14747" spans="1:2" ht="15">
      <c r="A14747" s="629" t="s">
        <v>14987</v>
      </c>
      <c r="B14747" s="630">
        <v>6.68</v>
      </c>
    </row>
    <row r="14748" spans="1:2" ht="15">
      <c r="A14748" s="629" t="s">
        <v>14988</v>
      </c>
      <c r="B14748" s="630">
        <v>6.28</v>
      </c>
    </row>
    <row r="14749" spans="1:2" ht="15">
      <c r="A14749" s="629" t="s">
        <v>14989</v>
      </c>
      <c r="B14749" s="630">
        <v>2.0499999999999998</v>
      </c>
    </row>
    <row r="14750" spans="1:2" ht="15">
      <c r="A14750" s="629" t="s">
        <v>14990</v>
      </c>
      <c r="B14750" s="630">
        <v>1.85</v>
      </c>
    </row>
    <row r="14751" spans="1:2" ht="15">
      <c r="A14751" s="629" t="s">
        <v>343</v>
      </c>
      <c r="B14751" s="630">
        <v>2.65</v>
      </c>
    </row>
    <row r="14752" spans="1:2" ht="15">
      <c r="A14752" s="629" t="s">
        <v>344</v>
      </c>
      <c r="B14752" s="630">
        <v>2.41</v>
      </c>
    </row>
    <row r="14753" spans="1:2" ht="15">
      <c r="A14753" s="629" t="s">
        <v>341</v>
      </c>
      <c r="B14753" s="630">
        <v>3.58</v>
      </c>
    </row>
    <row r="14754" spans="1:2" ht="15">
      <c r="A14754" s="629" t="s">
        <v>342</v>
      </c>
      <c r="B14754" s="630">
        <v>3.28</v>
      </c>
    </row>
    <row r="14755" spans="1:2" ht="15">
      <c r="A14755" s="629" t="s">
        <v>14991</v>
      </c>
      <c r="B14755" s="630">
        <v>4.49</v>
      </c>
    </row>
    <row r="14756" spans="1:2" ht="15">
      <c r="A14756" s="629" t="s">
        <v>14992</v>
      </c>
      <c r="B14756" s="630">
        <v>4.1399999999999997</v>
      </c>
    </row>
    <row r="14757" spans="1:2" ht="15">
      <c r="A14757" s="629" t="s">
        <v>14993</v>
      </c>
      <c r="B14757" s="630">
        <v>6.49</v>
      </c>
    </row>
    <row r="14758" spans="1:2" ht="15">
      <c r="A14758" s="629" t="s">
        <v>14994</v>
      </c>
      <c r="B14758" s="630">
        <v>6.09</v>
      </c>
    </row>
    <row r="14759" spans="1:2" ht="15">
      <c r="A14759" s="629" t="s">
        <v>309</v>
      </c>
      <c r="B14759" s="630">
        <v>8.59</v>
      </c>
    </row>
    <row r="14760" spans="1:2" ht="15">
      <c r="A14760" s="629" t="s">
        <v>226</v>
      </c>
      <c r="B14760" s="630">
        <v>8.14</v>
      </c>
    </row>
    <row r="14761" spans="1:2" ht="15">
      <c r="A14761" s="629" t="s">
        <v>14995</v>
      </c>
      <c r="B14761" s="630">
        <v>12.08</v>
      </c>
    </row>
    <row r="14762" spans="1:2" ht="15">
      <c r="A14762" s="629" t="s">
        <v>14996</v>
      </c>
      <c r="B14762" s="630">
        <v>11.58</v>
      </c>
    </row>
    <row r="14763" spans="1:2" ht="15">
      <c r="A14763" s="629" t="s">
        <v>14997</v>
      </c>
      <c r="B14763" s="630">
        <v>17.829999999999998</v>
      </c>
    </row>
    <row r="14764" spans="1:2" ht="15">
      <c r="A14764" s="629" t="s">
        <v>14998</v>
      </c>
      <c r="B14764" s="630">
        <v>17.09</v>
      </c>
    </row>
    <row r="14765" spans="1:2" ht="15">
      <c r="A14765" s="629" t="s">
        <v>14999</v>
      </c>
      <c r="B14765" s="630">
        <v>26.11</v>
      </c>
    </row>
    <row r="14766" spans="1:2" ht="15">
      <c r="A14766" s="629" t="s">
        <v>15000</v>
      </c>
      <c r="B14766" s="630">
        <v>25.12</v>
      </c>
    </row>
    <row r="14767" spans="1:2" ht="15">
      <c r="A14767" s="629" t="s">
        <v>15001</v>
      </c>
      <c r="B14767" s="630">
        <v>36.33</v>
      </c>
    </row>
    <row r="14768" spans="1:2" ht="15">
      <c r="A14768" s="629" t="s">
        <v>15002</v>
      </c>
      <c r="B14768" s="630">
        <v>35.1</v>
      </c>
    </row>
    <row r="14769" spans="1:2" ht="15">
      <c r="A14769" s="629" t="s">
        <v>15003</v>
      </c>
      <c r="B14769" s="630">
        <v>44.67</v>
      </c>
    </row>
    <row r="14770" spans="1:2" ht="15">
      <c r="A14770" s="629" t="s">
        <v>15004</v>
      </c>
      <c r="B14770" s="630">
        <v>43.19</v>
      </c>
    </row>
    <row r="14771" spans="1:2" ht="15">
      <c r="A14771" s="629" t="s">
        <v>15005</v>
      </c>
      <c r="B14771" s="630">
        <v>57.8</v>
      </c>
    </row>
    <row r="14772" spans="1:2" ht="15">
      <c r="A14772" s="629" t="s">
        <v>15006</v>
      </c>
      <c r="B14772" s="630">
        <v>56.07</v>
      </c>
    </row>
    <row r="14773" spans="1:2" ht="15">
      <c r="A14773" s="629" t="s">
        <v>15007</v>
      </c>
      <c r="B14773" s="630">
        <v>70.08</v>
      </c>
    </row>
    <row r="14774" spans="1:2" ht="15">
      <c r="A14774" s="629" t="s">
        <v>15008</v>
      </c>
      <c r="B14774" s="630">
        <v>68.11</v>
      </c>
    </row>
    <row r="14775" spans="1:2" ht="15">
      <c r="A14775" s="629" t="s">
        <v>15009</v>
      </c>
      <c r="B14775" s="630">
        <v>84.3</v>
      </c>
    </row>
    <row r="14776" spans="1:2" ht="15">
      <c r="A14776" s="629" t="s">
        <v>15010</v>
      </c>
      <c r="B14776" s="630">
        <v>82.08</v>
      </c>
    </row>
    <row r="14777" spans="1:2" ht="15">
      <c r="A14777" s="629" t="s">
        <v>15011</v>
      </c>
      <c r="B14777" s="630">
        <v>107.51</v>
      </c>
    </row>
    <row r="14778" spans="1:2" ht="15">
      <c r="A14778" s="629" t="s">
        <v>15012</v>
      </c>
      <c r="B14778" s="630">
        <v>105.04</v>
      </c>
    </row>
    <row r="14779" spans="1:2" ht="15">
      <c r="A14779" s="629" t="s">
        <v>15013</v>
      </c>
      <c r="B14779" s="630">
        <v>112.45</v>
      </c>
    </row>
    <row r="14780" spans="1:2" ht="15">
      <c r="A14780" s="629" t="s">
        <v>15014</v>
      </c>
      <c r="B14780" s="630">
        <v>109.73</v>
      </c>
    </row>
    <row r="14781" spans="1:2" ht="15">
      <c r="A14781" s="629" t="s">
        <v>15015</v>
      </c>
      <c r="B14781" s="630">
        <v>3.88</v>
      </c>
    </row>
    <row r="14782" spans="1:2" ht="15">
      <c r="A14782" s="629" t="s">
        <v>15016</v>
      </c>
      <c r="B14782" s="630">
        <v>3.63</v>
      </c>
    </row>
    <row r="14783" spans="1:2" ht="15">
      <c r="A14783" s="629" t="s">
        <v>15017</v>
      </c>
      <c r="B14783" s="630">
        <v>4.8099999999999996</v>
      </c>
    </row>
    <row r="14784" spans="1:2" ht="15">
      <c r="A14784" s="629" t="s">
        <v>15018</v>
      </c>
      <c r="B14784" s="630">
        <v>4.5599999999999996</v>
      </c>
    </row>
    <row r="14785" spans="1:2" ht="15">
      <c r="A14785" s="629" t="s">
        <v>15019</v>
      </c>
      <c r="B14785" s="630">
        <v>6.56</v>
      </c>
    </row>
    <row r="14786" spans="1:2" ht="15">
      <c r="A14786" s="629" t="s">
        <v>15020</v>
      </c>
      <c r="B14786" s="630">
        <v>6.27</v>
      </c>
    </row>
    <row r="14787" spans="1:2" ht="15">
      <c r="A14787" s="629" t="s">
        <v>15021</v>
      </c>
      <c r="B14787" s="630">
        <v>8.14</v>
      </c>
    </row>
    <row r="14788" spans="1:2" ht="15">
      <c r="A14788" s="629" t="s">
        <v>15022</v>
      </c>
      <c r="B14788" s="630">
        <v>7.84</v>
      </c>
    </row>
    <row r="14789" spans="1:2" ht="15">
      <c r="A14789" s="629" t="s">
        <v>15023</v>
      </c>
      <c r="B14789" s="630">
        <v>11.86</v>
      </c>
    </row>
    <row r="14790" spans="1:2" ht="15">
      <c r="A14790" s="629" t="s">
        <v>15024</v>
      </c>
      <c r="B14790" s="630">
        <v>11.51</v>
      </c>
    </row>
    <row r="14791" spans="1:2" ht="15">
      <c r="A14791" s="629" t="s">
        <v>15025</v>
      </c>
      <c r="B14791" s="630">
        <v>16.559999999999999</v>
      </c>
    </row>
    <row r="14792" spans="1:2" ht="15">
      <c r="A14792" s="629" t="s">
        <v>15026</v>
      </c>
      <c r="B14792" s="630">
        <v>16.22</v>
      </c>
    </row>
    <row r="14793" spans="1:2" ht="15">
      <c r="A14793" s="629" t="s">
        <v>15027</v>
      </c>
      <c r="B14793" s="630">
        <v>26.2</v>
      </c>
    </row>
    <row r="14794" spans="1:2" ht="15">
      <c r="A14794" s="629" t="s">
        <v>15028</v>
      </c>
      <c r="B14794" s="630">
        <v>25.81</v>
      </c>
    </row>
    <row r="14795" spans="1:2" ht="15">
      <c r="A14795" s="629" t="s">
        <v>15029</v>
      </c>
      <c r="B14795" s="630">
        <v>33.71</v>
      </c>
    </row>
    <row r="14796" spans="1:2" ht="15">
      <c r="A14796" s="629" t="s">
        <v>15030</v>
      </c>
      <c r="B14796" s="630">
        <v>33.31</v>
      </c>
    </row>
    <row r="14797" spans="1:2" ht="15">
      <c r="A14797" s="629" t="s">
        <v>15031</v>
      </c>
      <c r="B14797" s="630">
        <v>2.2799999999999998</v>
      </c>
    </row>
    <row r="14798" spans="1:2" ht="15">
      <c r="A14798" s="629" t="s">
        <v>15032</v>
      </c>
      <c r="B14798" s="630">
        <v>2.09</v>
      </c>
    </row>
    <row r="14799" spans="1:2" ht="15">
      <c r="A14799" s="629" t="s">
        <v>15033</v>
      </c>
      <c r="B14799" s="630">
        <v>3.08</v>
      </c>
    </row>
    <row r="14800" spans="1:2" ht="15">
      <c r="A14800" s="629" t="s">
        <v>15034</v>
      </c>
      <c r="B14800" s="630">
        <v>2.84</v>
      </c>
    </row>
    <row r="14801" spans="1:2" ht="15">
      <c r="A14801" s="629" t="s">
        <v>15035</v>
      </c>
      <c r="B14801" s="630">
        <v>3.88</v>
      </c>
    </row>
    <row r="14802" spans="1:2" ht="15">
      <c r="A14802" s="629" t="s">
        <v>15036</v>
      </c>
      <c r="B14802" s="630">
        <v>3.58</v>
      </c>
    </row>
    <row r="14803" spans="1:2" ht="15">
      <c r="A14803" s="629" t="s">
        <v>15037</v>
      </c>
      <c r="B14803" s="630">
        <v>5.24</v>
      </c>
    </row>
    <row r="14804" spans="1:2" ht="15">
      <c r="A14804" s="629" t="s">
        <v>15038</v>
      </c>
      <c r="B14804" s="630">
        <v>4.8899999999999997</v>
      </c>
    </row>
    <row r="14805" spans="1:2" ht="15">
      <c r="A14805" s="629" t="s">
        <v>15039</v>
      </c>
      <c r="B14805" s="630">
        <v>7.02</v>
      </c>
    </row>
    <row r="14806" spans="1:2" ht="15">
      <c r="A14806" s="629" t="s">
        <v>15040</v>
      </c>
      <c r="B14806" s="630">
        <v>6.63</v>
      </c>
    </row>
    <row r="14807" spans="1:2" ht="15">
      <c r="A14807" s="629" t="s">
        <v>15041</v>
      </c>
      <c r="B14807" s="630">
        <v>9.52</v>
      </c>
    </row>
    <row r="14808" spans="1:2" ht="15">
      <c r="A14808" s="629" t="s">
        <v>15042</v>
      </c>
      <c r="B14808" s="630">
        <v>9.08</v>
      </c>
    </row>
    <row r="14809" spans="1:2" ht="15">
      <c r="A14809" s="629" t="s">
        <v>15043</v>
      </c>
      <c r="B14809" s="630">
        <v>13.36</v>
      </c>
    </row>
    <row r="14810" spans="1:2" ht="15">
      <c r="A14810" s="629" t="s">
        <v>15044</v>
      </c>
      <c r="B14810" s="630">
        <v>12.87</v>
      </c>
    </row>
    <row r="14811" spans="1:2" ht="15">
      <c r="A14811" s="629" t="s">
        <v>15045</v>
      </c>
      <c r="B14811" s="630">
        <v>18.829999999999998</v>
      </c>
    </row>
    <row r="14812" spans="1:2" ht="15">
      <c r="A14812" s="629" t="s">
        <v>15046</v>
      </c>
      <c r="B14812" s="630">
        <v>18.09</v>
      </c>
    </row>
    <row r="14813" spans="1:2" ht="15">
      <c r="A14813" s="629" t="s">
        <v>15047</v>
      </c>
      <c r="B14813" s="630">
        <v>26.21</v>
      </c>
    </row>
    <row r="14814" spans="1:2" ht="15">
      <c r="A14814" s="629" t="s">
        <v>15048</v>
      </c>
      <c r="B14814" s="630">
        <v>25.23</v>
      </c>
    </row>
    <row r="14815" spans="1:2" ht="15">
      <c r="A14815" s="629" t="s">
        <v>15049</v>
      </c>
      <c r="B14815" s="630">
        <v>35.43</v>
      </c>
    </row>
    <row r="14816" spans="1:2" ht="15">
      <c r="A14816" s="629" t="s">
        <v>15050</v>
      </c>
      <c r="B14816" s="630">
        <v>34.200000000000003</v>
      </c>
    </row>
    <row r="14817" spans="1:2" ht="15">
      <c r="A14817" s="629" t="s">
        <v>15051</v>
      </c>
      <c r="B14817" s="630">
        <v>45.83</v>
      </c>
    </row>
    <row r="14818" spans="1:2" ht="15">
      <c r="A14818" s="629" t="s">
        <v>15052</v>
      </c>
      <c r="B14818" s="630">
        <v>44.35</v>
      </c>
    </row>
    <row r="14819" spans="1:2" ht="15">
      <c r="A14819" s="629" t="s">
        <v>15053</v>
      </c>
      <c r="B14819" s="630">
        <v>58.86</v>
      </c>
    </row>
    <row r="14820" spans="1:2" ht="15">
      <c r="A14820" s="629" t="s">
        <v>15054</v>
      </c>
      <c r="B14820" s="630">
        <v>57.14</v>
      </c>
    </row>
    <row r="14821" spans="1:2" ht="15">
      <c r="A14821" s="629" t="s">
        <v>15055</v>
      </c>
      <c r="B14821" s="630">
        <v>71.22</v>
      </c>
    </row>
    <row r="14822" spans="1:2" ht="15">
      <c r="A14822" s="629" t="s">
        <v>15056</v>
      </c>
      <c r="B14822" s="630">
        <v>69.25</v>
      </c>
    </row>
    <row r="14823" spans="1:2" ht="15">
      <c r="A14823" s="629" t="s">
        <v>15057</v>
      </c>
      <c r="B14823" s="630">
        <v>84.81</v>
      </c>
    </row>
    <row r="14824" spans="1:2" ht="15">
      <c r="A14824" s="629" t="s">
        <v>15058</v>
      </c>
      <c r="B14824" s="630">
        <v>82.59</v>
      </c>
    </row>
    <row r="14825" spans="1:2" ht="15">
      <c r="A14825" s="629" t="s">
        <v>15059</v>
      </c>
      <c r="B14825" s="630">
        <v>110.44</v>
      </c>
    </row>
    <row r="14826" spans="1:2" ht="15">
      <c r="A14826" s="629" t="s">
        <v>15060</v>
      </c>
      <c r="B14826" s="630">
        <v>107.98</v>
      </c>
    </row>
    <row r="14827" spans="1:2" ht="15">
      <c r="A14827" s="629" t="s">
        <v>15061</v>
      </c>
      <c r="B14827" s="630">
        <v>2.2400000000000002</v>
      </c>
    </row>
    <row r="14828" spans="1:2" ht="15">
      <c r="A14828" s="629" t="s">
        <v>15062</v>
      </c>
      <c r="B14828" s="630">
        <v>2.04</v>
      </c>
    </row>
    <row r="14829" spans="1:2" ht="15">
      <c r="A14829" s="629" t="s">
        <v>15063</v>
      </c>
      <c r="B14829" s="630">
        <v>3</v>
      </c>
    </row>
    <row r="14830" spans="1:2" ht="15">
      <c r="A14830" s="629" t="s">
        <v>15064</v>
      </c>
      <c r="B14830" s="630">
        <v>2.75</v>
      </c>
    </row>
    <row r="14831" spans="1:2" ht="15">
      <c r="A14831" s="629" t="s">
        <v>15065</v>
      </c>
      <c r="B14831" s="630">
        <v>3.97</v>
      </c>
    </row>
    <row r="14832" spans="1:2" ht="15">
      <c r="A14832" s="629" t="s">
        <v>15066</v>
      </c>
      <c r="B14832" s="630">
        <v>3.67</v>
      </c>
    </row>
    <row r="14833" spans="1:2" ht="15">
      <c r="A14833" s="629" t="s">
        <v>15067</v>
      </c>
      <c r="B14833" s="630">
        <v>5</v>
      </c>
    </row>
    <row r="14834" spans="1:2" ht="15">
      <c r="A14834" s="629" t="s">
        <v>15068</v>
      </c>
      <c r="B14834" s="630">
        <v>4.66</v>
      </c>
    </row>
    <row r="14835" spans="1:2" ht="15">
      <c r="A14835" s="629" t="s">
        <v>15069</v>
      </c>
      <c r="B14835" s="630">
        <v>6.73</v>
      </c>
    </row>
    <row r="14836" spans="1:2" ht="15">
      <c r="A14836" s="629" t="s">
        <v>15070</v>
      </c>
      <c r="B14836" s="630">
        <v>6.34</v>
      </c>
    </row>
    <row r="14837" spans="1:2" ht="15">
      <c r="A14837" s="629" t="s">
        <v>15071</v>
      </c>
      <c r="B14837" s="630">
        <v>9.16</v>
      </c>
    </row>
    <row r="14838" spans="1:2" ht="15">
      <c r="A14838" s="629" t="s">
        <v>15072</v>
      </c>
      <c r="B14838" s="630">
        <v>8.7100000000000009</v>
      </c>
    </row>
    <row r="14839" spans="1:2" ht="15">
      <c r="A14839" s="629" t="s">
        <v>15073</v>
      </c>
      <c r="B14839" s="630">
        <v>12.84</v>
      </c>
    </row>
    <row r="14840" spans="1:2" ht="15">
      <c r="A14840" s="629" t="s">
        <v>15074</v>
      </c>
      <c r="B14840" s="630">
        <v>12.35</v>
      </c>
    </row>
    <row r="14841" spans="1:2" ht="15">
      <c r="A14841" s="629" t="s">
        <v>15075</v>
      </c>
      <c r="B14841" s="630">
        <v>18.2</v>
      </c>
    </row>
    <row r="14842" spans="1:2" ht="15">
      <c r="A14842" s="629" t="s">
        <v>15076</v>
      </c>
      <c r="B14842" s="630">
        <v>17.46</v>
      </c>
    </row>
    <row r="14843" spans="1:2" ht="15">
      <c r="A14843" s="629" t="s">
        <v>15077</v>
      </c>
      <c r="B14843" s="630">
        <v>25.37</v>
      </c>
    </row>
    <row r="14844" spans="1:2" ht="15">
      <c r="A14844" s="629" t="s">
        <v>15078</v>
      </c>
      <c r="B14844" s="630">
        <v>24.38</v>
      </c>
    </row>
    <row r="14845" spans="1:2" ht="15">
      <c r="A14845" s="629" t="s">
        <v>15079</v>
      </c>
      <c r="B14845" s="630">
        <v>34.450000000000003</v>
      </c>
    </row>
    <row r="14846" spans="1:2" ht="15">
      <c r="A14846" s="629" t="s">
        <v>15080</v>
      </c>
      <c r="B14846" s="630">
        <v>33.22</v>
      </c>
    </row>
    <row r="14847" spans="1:2" ht="15">
      <c r="A14847" s="629" t="s">
        <v>15081</v>
      </c>
      <c r="B14847" s="630">
        <v>44.73</v>
      </c>
    </row>
    <row r="14848" spans="1:2" ht="15">
      <c r="A14848" s="629" t="s">
        <v>15082</v>
      </c>
      <c r="B14848" s="630">
        <v>43.25</v>
      </c>
    </row>
    <row r="14849" spans="1:2" ht="15">
      <c r="A14849" s="629" t="s">
        <v>15083</v>
      </c>
      <c r="B14849" s="630">
        <v>54.52</v>
      </c>
    </row>
    <row r="14850" spans="1:2" ht="15">
      <c r="A14850" s="629" t="s">
        <v>15084</v>
      </c>
      <c r="B14850" s="630">
        <v>52.8</v>
      </c>
    </row>
    <row r="14851" spans="1:2" ht="15">
      <c r="A14851" s="629" t="s">
        <v>15085</v>
      </c>
      <c r="B14851" s="630">
        <v>66.12</v>
      </c>
    </row>
    <row r="14852" spans="1:2" ht="15">
      <c r="A14852" s="629" t="s">
        <v>15086</v>
      </c>
      <c r="B14852" s="630">
        <v>64.14</v>
      </c>
    </row>
    <row r="14853" spans="1:2" ht="15">
      <c r="A14853" s="629" t="s">
        <v>15087</v>
      </c>
      <c r="B14853" s="630">
        <v>74.989999999999995</v>
      </c>
    </row>
    <row r="14854" spans="1:2" ht="15">
      <c r="A14854" s="629" t="s">
        <v>15088</v>
      </c>
      <c r="B14854" s="630">
        <v>72.77</v>
      </c>
    </row>
    <row r="14855" spans="1:2" ht="15">
      <c r="A14855" s="629" t="s">
        <v>15089</v>
      </c>
      <c r="B14855" s="630">
        <v>103.78</v>
      </c>
    </row>
    <row r="14856" spans="1:2" ht="15">
      <c r="A14856" s="629" t="s">
        <v>15090</v>
      </c>
      <c r="B14856" s="630">
        <v>101.31</v>
      </c>
    </row>
    <row r="14857" spans="1:2" ht="15">
      <c r="A14857" s="629" t="s">
        <v>15091</v>
      </c>
      <c r="B14857" s="630">
        <v>116.53</v>
      </c>
    </row>
    <row r="14858" spans="1:2" ht="15">
      <c r="A14858" s="629" t="s">
        <v>15092</v>
      </c>
      <c r="B14858" s="630">
        <v>113.81</v>
      </c>
    </row>
    <row r="14859" spans="1:2" ht="15">
      <c r="A14859" s="629" t="s">
        <v>15093</v>
      </c>
      <c r="B14859" s="630">
        <v>3.08</v>
      </c>
    </row>
    <row r="14860" spans="1:2" ht="15">
      <c r="A14860" s="629" t="s">
        <v>15094</v>
      </c>
      <c r="B14860" s="630">
        <v>2.83</v>
      </c>
    </row>
    <row r="14861" spans="1:2" ht="15">
      <c r="A14861" s="629" t="s">
        <v>15095</v>
      </c>
      <c r="B14861" s="630">
        <v>4.22</v>
      </c>
    </row>
    <row r="14862" spans="1:2" ht="15">
      <c r="A14862" s="629" t="s">
        <v>15096</v>
      </c>
      <c r="B14862" s="630">
        <v>3.92</v>
      </c>
    </row>
    <row r="14863" spans="1:2" ht="15">
      <c r="A14863" s="629" t="s">
        <v>15097</v>
      </c>
      <c r="B14863" s="630">
        <v>6.38</v>
      </c>
    </row>
    <row r="14864" spans="1:2" ht="15">
      <c r="A14864" s="629" t="s">
        <v>15098</v>
      </c>
      <c r="B14864" s="630">
        <v>5.94</v>
      </c>
    </row>
    <row r="14865" spans="1:2" ht="15">
      <c r="A14865" s="629" t="s">
        <v>15099</v>
      </c>
      <c r="B14865" s="630">
        <v>2.79</v>
      </c>
    </row>
    <row r="14866" spans="1:2" ht="15">
      <c r="A14866" s="629" t="s">
        <v>15100</v>
      </c>
      <c r="B14866" s="630">
        <v>2.5499999999999998</v>
      </c>
    </row>
    <row r="14867" spans="1:2" ht="15">
      <c r="A14867" s="629" t="s">
        <v>15101</v>
      </c>
      <c r="B14867" s="630">
        <v>3.2</v>
      </c>
    </row>
    <row r="14868" spans="1:2" ht="15">
      <c r="A14868" s="629" t="s">
        <v>15102</v>
      </c>
      <c r="B14868" s="630">
        <v>2.96</v>
      </c>
    </row>
    <row r="14869" spans="1:2" ht="15">
      <c r="A14869" s="629" t="s">
        <v>15103</v>
      </c>
      <c r="B14869" s="630">
        <v>35.74</v>
      </c>
    </row>
    <row r="14870" spans="1:2" ht="15">
      <c r="A14870" s="629" t="s">
        <v>15104</v>
      </c>
      <c r="B14870" s="630">
        <v>33.770000000000003</v>
      </c>
    </row>
    <row r="14871" spans="1:2" ht="15">
      <c r="A14871" s="629" t="s">
        <v>15105</v>
      </c>
      <c r="B14871" s="630">
        <v>44.2</v>
      </c>
    </row>
    <row r="14872" spans="1:2" ht="15">
      <c r="A14872" s="629" t="s">
        <v>15106</v>
      </c>
      <c r="B14872" s="630">
        <v>41.73</v>
      </c>
    </row>
    <row r="14873" spans="1:2" ht="15">
      <c r="A14873" s="629" t="s">
        <v>15107</v>
      </c>
      <c r="B14873" s="630">
        <v>55.14</v>
      </c>
    </row>
    <row r="14874" spans="1:2" ht="15">
      <c r="A14874" s="629" t="s">
        <v>15108</v>
      </c>
      <c r="B14874" s="630">
        <v>52.18</v>
      </c>
    </row>
    <row r="14875" spans="1:2" ht="15">
      <c r="A14875" s="629" t="s">
        <v>15109</v>
      </c>
      <c r="B14875" s="630">
        <v>19.47</v>
      </c>
    </row>
    <row r="14876" spans="1:2" ht="15">
      <c r="A14876" s="629" t="s">
        <v>15110</v>
      </c>
      <c r="B14876" s="630">
        <v>18.23</v>
      </c>
    </row>
    <row r="14877" spans="1:2" ht="15">
      <c r="A14877" s="629" t="s">
        <v>15111</v>
      </c>
      <c r="B14877" s="630">
        <v>23.55</v>
      </c>
    </row>
    <row r="14878" spans="1:2" ht="15">
      <c r="A14878" s="629" t="s">
        <v>15112</v>
      </c>
      <c r="B14878" s="630">
        <v>22.05</v>
      </c>
    </row>
    <row r="14879" spans="1:2" ht="15">
      <c r="A14879" s="629" t="s">
        <v>15113</v>
      </c>
      <c r="B14879" s="630">
        <v>26.81</v>
      </c>
    </row>
    <row r="14880" spans="1:2" ht="15">
      <c r="A14880" s="629" t="s">
        <v>15114</v>
      </c>
      <c r="B14880" s="630">
        <v>25.31</v>
      </c>
    </row>
    <row r="14881" spans="1:2" ht="15">
      <c r="A14881" s="629" t="s">
        <v>15115</v>
      </c>
      <c r="B14881" s="630">
        <v>30.43</v>
      </c>
    </row>
    <row r="14882" spans="1:2" ht="15">
      <c r="A14882" s="629" t="s">
        <v>15116</v>
      </c>
      <c r="B14882" s="630">
        <v>28.93</v>
      </c>
    </row>
    <row r="14883" spans="1:2" ht="15">
      <c r="A14883" s="629" t="s">
        <v>15117</v>
      </c>
      <c r="B14883" s="630">
        <v>0.66</v>
      </c>
    </row>
    <row r="14884" spans="1:2" ht="15">
      <c r="A14884" s="629" t="s">
        <v>15118</v>
      </c>
      <c r="B14884" s="630">
        <v>0.62</v>
      </c>
    </row>
    <row r="14885" spans="1:2" ht="15">
      <c r="A14885" s="629" t="s">
        <v>15119</v>
      </c>
      <c r="B14885" s="630">
        <v>0.9</v>
      </c>
    </row>
    <row r="14886" spans="1:2" ht="15">
      <c r="A14886" s="629" t="s">
        <v>15120</v>
      </c>
      <c r="B14886" s="630">
        <v>0.85</v>
      </c>
    </row>
    <row r="14887" spans="1:2" ht="15">
      <c r="A14887" s="629" t="s">
        <v>15121</v>
      </c>
      <c r="B14887" s="630">
        <v>1.3</v>
      </c>
    </row>
    <row r="14888" spans="1:2" ht="15">
      <c r="A14888" s="629" t="s">
        <v>15122</v>
      </c>
      <c r="B14888" s="630">
        <v>1.25</v>
      </c>
    </row>
    <row r="14889" spans="1:2" ht="15">
      <c r="A14889" s="629" t="s">
        <v>15123</v>
      </c>
      <c r="B14889" s="630">
        <v>1.94</v>
      </c>
    </row>
    <row r="14890" spans="1:2" ht="15">
      <c r="A14890" s="629" t="s">
        <v>15124</v>
      </c>
      <c r="B14890" s="630">
        <v>1.88</v>
      </c>
    </row>
    <row r="14891" spans="1:2" ht="15">
      <c r="A14891" s="629" t="s">
        <v>15125</v>
      </c>
      <c r="B14891" s="630">
        <v>2.97</v>
      </c>
    </row>
    <row r="14892" spans="1:2" ht="15">
      <c r="A14892" s="629" t="s">
        <v>15126</v>
      </c>
      <c r="B14892" s="630">
        <v>2.88</v>
      </c>
    </row>
    <row r="14893" spans="1:2" ht="15">
      <c r="A14893" s="629" t="s">
        <v>15127</v>
      </c>
      <c r="B14893" s="630">
        <v>4.54</v>
      </c>
    </row>
    <row r="14894" spans="1:2" ht="15">
      <c r="A14894" s="629" t="s">
        <v>15128</v>
      </c>
      <c r="B14894" s="630">
        <v>4.41</v>
      </c>
    </row>
    <row r="14895" spans="1:2" ht="15">
      <c r="A14895" s="629" t="s">
        <v>15129</v>
      </c>
      <c r="B14895" s="630">
        <v>7.26</v>
      </c>
    </row>
    <row r="14896" spans="1:2" ht="15">
      <c r="A14896" s="629" t="s">
        <v>15130</v>
      </c>
      <c r="B14896" s="630">
        <v>7.06</v>
      </c>
    </row>
    <row r="14897" spans="1:2" ht="15">
      <c r="A14897" s="629" t="s">
        <v>15131</v>
      </c>
      <c r="B14897" s="630">
        <v>12.01</v>
      </c>
    </row>
    <row r="14898" spans="1:2" ht="15">
      <c r="A14898" s="629" t="s">
        <v>15132</v>
      </c>
      <c r="B14898" s="630">
        <v>11.61</v>
      </c>
    </row>
    <row r="14899" spans="1:2" ht="15">
      <c r="A14899" s="629" t="s">
        <v>15133</v>
      </c>
      <c r="B14899" s="630">
        <v>15.63</v>
      </c>
    </row>
    <row r="14900" spans="1:2" ht="15">
      <c r="A14900" s="629" t="s">
        <v>15134</v>
      </c>
      <c r="B14900" s="630">
        <v>15.23</v>
      </c>
    </row>
    <row r="14901" spans="1:2" ht="15">
      <c r="A14901" s="629" t="s">
        <v>15135</v>
      </c>
      <c r="B14901" s="630">
        <v>21.85</v>
      </c>
    </row>
    <row r="14902" spans="1:2" ht="15">
      <c r="A14902" s="629" t="s">
        <v>15136</v>
      </c>
      <c r="B14902" s="630">
        <v>21.36</v>
      </c>
    </row>
    <row r="14903" spans="1:2" ht="15">
      <c r="A14903" s="629" t="s">
        <v>15137</v>
      </c>
      <c r="B14903" s="630">
        <v>28.49</v>
      </c>
    </row>
    <row r="14904" spans="1:2" ht="15">
      <c r="A14904" s="629" t="s">
        <v>15138</v>
      </c>
      <c r="B14904" s="630">
        <v>27.95</v>
      </c>
    </row>
    <row r="14905" spans="1:2" ht="15">
      <c r="A14905" s="629" t="s">
        <v>15139</v>
      </c>
      <c r="B14905" s="630">
        <v>38.39</v>
      </c>
    </row>
    <row r="14906" spans="1:2" ht="15">
      <c r="A14906" s="629" t="s">
        <v>15140</v>
      </c>
      <c r="B14906" s="630">
        <v>37.799999999999997</v>
      </c>
    </row>
    <row r="14907" spans="1:2" ht="15">
      <c r="A14907" s="629" t="s">
        <v>15141</v>
      </c>
      <c r="B14907" s="630">
        <v>1.23</v>
      </c>
    </row>
    <row r="14908" spans="1:2" ht="15">
      <c r="A14908" s="629" t="s">
        <v>15142</v>
      </c>
      <c r="B14908" s="630">
        <v>1.1100000000000001</v>
      </c>
    </row>
    <row r="14909" spans="1:2" ht="15">
      <c r="A14909" s="629" t="s">
        <v>15143</v>
      </c>
      <c r="B14909" s="630">
        <v>2.02</v>
      </c>
    </row>
    <row r="14910" spans="1:2" ht="15">
      <c r="A14910" s="629" t="s">
        <v>15144</v>
      </c>
      <c r="B14910" s="630">
        <v>1.83</v>
      </c>
    </row>
    <row r="14911" spans="1:2" ht="15">
      <c r="A14911" s="629" t="s">
        <v>15145</v>
      </c>
      <c r="B14911" s="630">
        <v>6.67</v>
      </c>
    </row>
    <row r="14912" spans="1:2" ht="15">
      <c r="A14912" s="629" t="s">
        <v>15146</v>
      </c>
      <c r="B14912" s="630">
        <v>6.38</v>
      </c>
    </row>
    <row r="14913" spans="1:2" ht="15">
      <c r="A14913" s="629" t="s">
        <v>15147</v>
      </c>
      <c r="B14913" s="630">
        <v>9.91</v>
      </c>
    </row>
    <row r="14914" spans="1:2" ht="15">
      <c r="A14914" s="629" t="s">
        <v>15148</v>
      </c>
      <c r="B14914" s="630">
        <v>9.57</v>
      </c>
    </row>
    <row r="14915" spans="1:2" ht="15">
      <c r="A14915" s="629" t="s">
        <v>15149</v>
      </c>
      <c r="B14915" s="630">
        <v>12.95</v>
      </c>
    </row>
    <row r="14916" spans="1:2" ht="15">
      <c r="A14916" s="629" t="s">
        <v>15150</v>
      </c>
      <c r="B14916" s="630">
        <v>12.56</v>
      </c>
    </row>
    <row r="14917" spans="1:2" ht="15">
      <c r="A14917" s="629" t="s">
        <v>15151</v>
      </c>
      <c r="B14917" s="630">
        <v>28.16</v>
      </c>
    </row>
    <row r="14918" spans="1:2" ht="15">
      <c r="A14918" s="629" t="s">
        <v>15152</v>
      </c>
      <c r="B14918" s="630">
        <v>26.68</v>
      </c>
    </row>
    <row r="14919" spans="1:2" ht="15">
      <c r="A14919" s="629" t="s">
        <v>15153</v>
      </c>
      <c r="B14919" s="630">
        <v>55</v>
      </c>
    </row>
    <row r="14920" spans="1:2" ht="15">
      <c r="A14920" s="629" t="s">
        <v>15154</v>
      </c>
      <c r="B14920" s="630">
        <v>52.04</v>
      </c>
    </row>
    <row r="14921" spans="1:2" ht="15">
      <c r="A14921" s="629" t="s">
        <v>15155</v>
      </c>
      <c r="B14921" s="630">
        <v>5.3</v>
      </c>
    </row>
    <row r="14922" spans="1:2" ht="15">
      <c r="A14922" s="629" t="s">
        <v>15156</v>
      </c>
      <c r="B14922" s="630">
        <v>5.01</v>
      </c>
    </row>
    <row r="14923" spans="1:2" ht="15">
      <c r="A14923" s="629" t="s">
        <v>15157</v>
      </c>
      <c r="B14923" s="630">
        <v>7.31</v>
      </c>
    </row>
    <row r="14924" spans="1:2" ht="15">
      <c r="A14924" s="629" t="s">
        <v>15158</v>
      </c>
      <c r="B14924" s="630">
        <v>6.97</v>
      </c>
    </row>
    <row r="14925" spans="1:2" ht="15">
      <c r="A14925" s="629" t="s">
        <v>15159</v>
      </c>
      <c r="B14925" s="630">
        <v>12.62</v>
      </c>
    </row>
    <row r="14926" spans="1:2" ht="15">
      <c r="A14926" s="629" t="s">
        <v>15160</v>
      </c>
      <c r="B14926" s="630">
        <v>12.23</v>
      </c>
    </row>
    <row r="14927" spans="1:2" ht="15">
      <c r="A14927" s="629" t="s">
        <v>15161</v>
      </c>
      <c r="B14927" s="630">
        <v>19.43</v>
      </c>
    </row>
    <row r="14928" spans="1:2" ht="15">
      <c r="A14928" s="629" t="s">
        <v>15162</v>
      </c>
      <c r="B14928" s="630">
        <v>18.940000000000001</v>
      </c>
    </row>
    <row r="14929" spans="1:2" ht="15">
      <c r="A14929" s="629" t="s">
        <v>15163</v>
      </c>
      <c r="B14929" s="630">
        <v>35.909999999999997</v>
      </c>
    </row>
    <row r="14930" spans="1:2" ht="15">
      <c r="A14930" s="629" t="s">
        <v>15164</v>
      </c>
      <c r="B14930" s="630">
        <v>35.22</v>
      </c>
    </row>
    <row r="14931" spans="1:2" ht="15">
      <c r="A14931" s="629" t="s">
        <v>15165</v>
      </c>
      <c r="B14931" s="630">
        <v>36.25</v>
      </c>
    </row>
    <row r="14932" spans="1:2" ht="15">
      <c r="A14932" s="629" t="s">
        <v>15166</v>
      </c>
      <c r="B14932" s="630">
        <v>35.270000000000003</v>
      </c>
    </row>
    <row r="14933" spans="1:2" ht="15">
      <c r="A14933" s="629" t="s">
        <v>15167</v>
      </c>
      <c r="B14933" s="630">
        <v>112.82</v>
      </c>
    </row>
    <row r="14934" spans="1:2" ht="15">
      <c r="A14934" s="629" t="s">
        <v>15168</v>
      </c>
      <c r="B14934" s="630">
        <v>103.94</v>
      </c>
    </row>
    <row r="14935" spans="1:2" ht="15">
      <c r="A14935" s="629" t="s">
        <v>15169</v>
      </c>
      <c r="B14935" s="630">
        <v>149.38</v>
      </c>
    </row>
    <row r="14936" spans="1:2" ht="15">
      <c r="A14936" s="629" t="s">
        <v>15170</v>
      </c>
      <c r="B14936" s="630">
        <v>137.54</v>
      </c>
    </row>
    <row r="14937" spans="1:2" ht="15">
      <c r="A14937" s="629" t="s">
        <v>15171</v>
      </c>
      <c r="B14937" s="630">
        <v>1.88</v>
      </c>
    </row>
    <row r="14938" spans="1:2" ht="15">
      <c r="A14938" s="629" t="s">
        <v>15172</v>
      </c>
      <c r="B14938" s="630">
        <v>1.79</v>
      </c>
    </row>
    <row r="14939" spans="1:2" ht="15">
      <c r="A14939" s="629" t="s">
        <v>15173</v>
      </c>
      <c r="B14939" s="630">
        <v>2.71</v>
      </c>
    </row>
    <row r="14940" spans="1:2" ht="15">
      <c r="A14940" s="629" t="s">
        <v>15174</v>
      </c>
      <c r="B14940" s="630">
        <v>2.57</v>
      </c>
    </row>
    <row r="14941" spans="1:2" ht="15">
      <c r="A14941" s="629" t="s">
        <v>15175</v>
      </c>
      <c r="B14941" s="630">
        <v>4.38</v>
      </c>
    </row>
    <row r="14942" spans="1:2" ht="15">
      <c r="A14942" s="629" t="s">
        <v>15176</v>
      </c>
      <c r="B14942" s="630">
        <v>4.1399999999999997</v>
      </c>
    </row>
    <row r="14943" spans="1:2" ht="15">
      <c r="A14943" s="629" t="s">
        <v>15177</v>
      </c>
      <c r="B14943" s="630">
        <v>4.46</v>
      </c>
    </row>
    <row r="14944" spans="1:2" ht="15">
      <c r="A14944" s="629" t="s">
        <v>15178</v>
      </c>
      <c r="B14944" s="630">
        <v>4.22</v>
      </c>
    </row>
    <row r="14945" spans="1:2" ht="15">
      <c r="A14945" s="629" t="s">
        <v>15179</v>
      </c>
      <c r="B14945" s="630">
        <v>2.4900000000000002</v>
      </c>
    </row>
    <row r="14946" spans="1:2" ht="15">
      <c r="A14946" s="629" t="s">
        <v>15180</v>
      </c>
      <c r="B14946" s="630">
        <v>2.4</v>
      </c>
    </row>
    <row r="14947" spans="1:2" ht="15">
      <c r="A14947" s="629" t="s">
        <v>15181</v>
      </c>
      <c r="B14947" s="630">
        <v>3.7</v>
      </c>
    </row>
    <row r="14948" spans="1:2" ht="15">
      <c r="A14948" s="629" t="s">
        <v>15182</v>
      </c>
      <c r="B14948" s="630">
        <v>3.56</v>
      </c>
    </row>
    <row r="14949" spans="1:2" ht="15">
      <c r="A14949" s="629" t="s">
        <v>15183</v>
      </c>
      <c r="B14949" s="630">
        <v>4.97</v>
      </c>
    </row>
    <row r="14950" spans="1:2" ht="15">
      <c r="A14950" s="629" t="s">
        <v>15184</v>
      </c>
      <c r="B14950" s="630">
        <v>4.7300000000000004</v>
      </c>
    </row>
    <row r="14951" spans="1:2" ht="15">
      <c r="A14951" s="629" t="s">
        <v>15185</v>
      </c>
      <c r="B14951" s="630">
        <v>5.33</v>
      </c>
    </row>
    <row r="14952" spans="1:2" ht="15">
      <c r="A14952" s="629" t="s">
        <v>15186</v>
      </c>
      <c r="B14952" s="630">
        <v>5.09</v>
      </c>
    </row>
    <row r="14953" spans="1:2" ht="15">
      <c r="A14953" s="629" t="s">
        <v>15187</v>
      </c>
      <c r="B14953" s="630">
        <v>1.2</v>
      </c>
    </row>
    <row r="14954" spans="1:2" ht="15">
      <c r="A14954" s="629" t="s">
        <v>15188</v>
      </c>
      <c r="B14954" s="630">
        <v>1.1100000000000001</v>
      </c>
    </row>
    <row r="14955" spans="1:2" ht="15">
      <c r="A14955" s="629" t="s">
        <v>15189</v>
      </c>
      <c r="B14955" s="630">
        <v>2.0299999999999998</v>
      </c>
    </row>
    <row r="14956" spans="1:2" ht="15">
      <c r="A14956" s="629" t="s">
        <v>15190</v>
      </c>
      <c r="B14956" s="630">
        <v>1.89</v>
      </c>
    </row>
    <row r="14957" spans="1:2" ht="15">
      <c r="A14957" s="629" t="s">
        <v>15191</v>
      </c>
      <c r="B14957" s="630">
        <v>3.23</v>
      </c>
    </row>
    <row r="14958" spans="1:2" ht="15">
      <c r="A14958" s="629" t="s">
        <v>15192</v>
      </c>
      <c r="B14958" s="630">
        <v>2.99</v>
      </c>
    </row>
    <row r="14959" spans="1:2" ht="15">
      <c r="A14959" s="629" t="s">
        <v>15193</v>
      </c>
      <c r="B14959" s="630">
        <v>3</v>
      </c>
    </row>
    <row r="14960" spans="1:2" ht="15">
      <c r="A14960" s="629" t="s">
        <v>15194</v>
      </c>
      <c r="B14960" s="630">
        <v>2.76</v>
      </c>
    </row>
    <row r="14961" spans="1:2" ht="15">
      <c r="A14961" s="629" t="s">
        <v>15195</v>
      </c>
      <c r="B14961" s="630">
        <v>67.03</v>
      </c>
    </row>
    <row r="14962" spans="1:2" ht="15">
      <c r="A14962" s="629" t="s">
        <v>15196</v>
      </c>
      <c r="B14962" s="630">
        <v>58.15</v>
      </c>
    </row>
    <row r="14963" spans="1:2" ht="15">
      <c r="A14963" s="629" t="s">
        <v>15197</v>
      </c>
      <c r="B14963" s="630">
        <v>111.73</v>
      </c>
    </row>
    <row r="14964" spans="1:2" ht="15">
      <c r="A14964" s="629" t="s">
        <v>15198</v>
      </c>
      <c r="B14964" s="630">
        <v>96.93</v>
      </c>
    </row>
    <row r="14965" spans="1:2" ht="15">
      <c r="A14965" s="629" t="s">
        <v>15199</v>
      </c>
      <c r="B14965" s="630">
        <v>1394.05</v>
      </c>
    </row>
    <row r="14966" spans="1:2" ht="15">
      <c r="A14966" s="629" t="s">
        <v>15200</v>
      </c>
      <c r="B14966" s="630">
        <v>1287.95</v>
      </c>
    </row>
    <row r="14967" spans="1:2" ht="15">
      <c r="A14967" s="629" t="s">
        <v>15201</v>
      </c>
      <c r="B14967" s="630">
        <v>1552.63</v>
      </c>
    </row>
    <row r="14968" spans="1:2" ht="15">
      <c r="A14968" s="629" t="s">
        <v>15202</v>
      </c>
      <c r="B14968" s="630">
        <v>1434.45</v>
      </c>
    </row>
    <row r="14969" spans="1:2" ht="15">
      <c r="A14969" s="629" t="s">
        <v>82</v>
      </c>
      <c r="B14969" s="630">
        <v>2170.23</v>
      </c>
    </row>
    <row r="14970" spans="1:2" ht="15">
      <c r="A14970" s="629" t="s">
        <v>15203</v>
      </c>
      <c r="B14970" s="630">
        <v>2009.74</v>
      </c>
    </row>
    <row r="14971" spans="1:2" ht="15">
      <c r="A14971" s="629" t="s">
        <v>15204</v>
      </c>
      <c r="B14971" s="630">
        <v>4047.47</v>
      </c>
    </row>
    <row r="14972" spans="1:2" ht="15">
      <c r="A14972" s="629" t="s">
        <v>15205</v>
      </c>
      <c r="B14972" s="630">
        <v>3848.58</v>
      </c>
    </row>
    <row r="14973" spans="1:2" ht="15">
      <c r="A14973" s="629" t="s">
        <v>15206</v>
      </c>
      <c r="B14973" s="630">
        <v>921.97</v>
      </c>
    </row>
    <row r="14974" spans="1:2" ht="15">
      <c r="A14974" s="629" t="s">
        <v>15207</v>
      </c>
      <c r="B14974" s="630">
        <v>829.49</v>
      </c>
    </row>
    <row r="14975" spans="1:2" ht="15">
      <c r="A14975" s="629" t="s">
        <v>15208</v>
      </c>
      <c r="B14975" s="630">
        <v>1187.32</v>
      </c>
    </row>
    <row r="14976" spans="1:2" ht="15">
      <c r="A14976" s="629" t="s">
        <v>15209</v>
      </c>
      <c r="B14976" s="630">
        <v>1070.18</v>
      </c>
    </row>
    <row r="14977" spans="1:2" ht="15">
      <c r="A14977" s="629" t="s">
        <v>15210</v>
      </c>
      <c r="B14977" s="630">
        <v>1264.74</v>
      </c>
    </row>
    <row r="14978" spans="1:2" ht="15">
      <c r="A14978" s="629" t="s">
        <v>15211</v>
      </c>
      <c r="B14978" s="630">
        <v>1137.74</v>
      </c>
    </row>
    <row r="14979" spans="1:2" ht="15">
      <c r="A14979" s="629" t="s">
        <v>15212</v>
      </c>
      <c r="B14979" s="630">
        <v>2773.96</v>
      </c>
    </row>
    <row r="14980" spans="1:2" ht="15">
      <c r="A14980" s="629" t="s">
        <v>15213</v>
      </c>
      <c r="B14980" s="630">
        <v>2573.84</v>
      </c>
    </row>
    <row r="14981" spans="1:2" ht="15">
      <c r="A14981" s="629" t="s">
        <v>15214</v>
      </c>
      <c r="B14981" s="630">
        <v>12379.98</v>
      </c>
    </row>
    <row r="14982" spans="1:2" ht="15">
      <c r="A14982" s="629" t="s">
        <v>15215</v>
      </c>
      <c r="B14982" s="630">
        <v>12083.07</v>
      </c>
    </row>
    <row r="14983" spans="1:2" ht="15">
      <c r="A14983" s="629" t="s">
        <v>15216</v>
      </c>
      <c r="B14983" s="630">
        <v>13159.92</v>
      </c>
    </row>
    <row r="14984" spans="1:2" ht="15">
      <c r="A14984" s="629" t="s">
        <v>15217</v>
      </c>
      <c r="B14984" s="630">
        <v>12863.01</v>
      </c>
    </row>
    <row r="14985" spans="1:2" ht="15">
      <c r="A14985" s="629" t="s">
        <v>15218</v>
      </c>
      <c r="B14985" s="630">
        <v>14946.99</v>
      </c>
    </row>
    <row r="14986" spans="1:2" ht="15">
      <c r="A14986" s="629" t="s">
        <v>15219</v>
      </c>
      <c r="B14986" s="630">
        <v>14650.08</v>
      </c>
    </row>
    <row r="14987" spans="1:2" ht="15">
      <c r="A14987" s="629" t="s">
        <v>15220</v>
      </c>
      <c r="B14987" s="630">
        <v>19971.79</v>
      </c>
    </row>
    <row r="14988" spans="1:2" ht="15">
      <c r="A14988" s="629" t="s">
        <v>15221</v>
      </c>
      <c r="B14988" s="630">
        <v>19674.88</v>
      </c>
    </row>
    <row r="14989" spans="1:2" ht="15">
      <c r="A14989" s="629" t="s">
        <v>15222</v>
      </c>
      <c r="B14989" s="630">
        <v>21675.759999999998</v>
      </c>
    </row>
    <row r="14990" spans="1:2" ht="15">
      <c r="A14990" s="629" t="s">
        <v>15223</v>
      </c>
      <c r="B14990" s="630">
        <v>21378.85</v>
      </c>
    </row>
    <row r="14991" spans="1:2" ht="15">
      <c r="A14991" s="629" t="s">
        <v>15224</v>
      </c>
      <c r="B14991" s="630">
        <v>19777.87</v>
      </c>
    </row>
    <row r="14992" spans="1:2" ht="15">
      <c r="A14992" s="629" t="s">
        <v>15225</v>
      </c>
      <c r="B14992" s="630">
        <v>19286.16</v>
      </c>
    </row>
    <row r="14993" spans="1:2" ht="15">
      <c r="A14993" s="629" t="s">
        <v>15226</v>
      </c>
      <c r="B14993" s="630">
        <v>21964.34</v>
      </c>
    </row>
    <row r="14994" spans="1:2" ht="15">
      <c r="A14994" s="629" t="s">
        <v>15227</v>
      </c>
      <c r="B14994" s="630">
        <v>21472.63</v>
      </c>
    </row>
    <row r="14995" spans="1:2" ht="15">
      <c r="A14995" s="629" t="s">
        <v>15228</v>
      </c>
      <c r="B14995" s="630">
        <v>23692.01</v>
      </c>
    </row>
    <row r="14996" spans="1:2" ht="15">
      <c r="A14996" s="629" t="s">
        <v>15229</v>
      </c>
      <c r="B14996" s="630">
        <v>23200.3</v>
      </c>
    </row>
    <row r="14997" spans="1:2" ht="15">
      <c r="A14997" s="629" t="s">
        <v>15230</v>
      </c>
      <c r="B14997" s="630">
        <v>30820.47</v>
      </c>
    </row>
    <row r="14998" spans="1:2" ht="15">
      <c r="A14998" s="629" t="s">
        <v>15231</v>
      </c>
      <c r="B14998" s="630">
        <v>30328.76</v>
      </c>
    </row>
    <row r="14999" spans="1:2" ht="15">
      <c r="A14999" s="629" t="s">
        <v>15232</v>
      </c>
      <c r="B14999" s="630">
        <v>33705.980000000003</v>
      </c>
    </row>
    <row r="15000" spans="1:2" ht="15">
      <c r="A15000" s="629" t="s">
        <v>15233</v>
      </c>
      <c r="B15000" s="630">
        <v>33218.050000000003</v>
      </c>
    </row>
    <row r="15001" spans="1:2" ht="15">
      <c r="A15001" s="629" t="s">
        <v>15234</v>
      </c>
      <c r="B15001" s="630">
        <v>2151.71</v>
      </c>
    </row>
    <row r="15002" spans="1:2" ht="15">
      <c r="A15002" s="629" t="s">
        <v>15235</v>
      </c>
      <c r="B15002" s="630">
        <v>2031.69</v>
      </c>
    </row>
    <row r="15003" spans="1:2" ht="15">
      <c r="A15003" s="629" t="s">
        <v>15236</v>
      </c>
      <c r="B15003" s="630">
        <v>2373.85</v>
      </c>
    </row>
    <row r="15004" spans="1:2" ht="15">
      <c r="A15004" s="629" t="s">
        <v>15237</v>
      </c>
      <c r="B15004" s="630">
        <v>2237.85</v>
      </c>
    </row>
    <row r="15005" spans="1:2" ht="15">
      <c r="A15005" s="629" t="s">
        <v>15238</v>
      </c>
      <c r="B15005" s="630">
        <v>2449.4699999999998</v>
      </c>
    </row>
    <row r="15006" spans="1:2" ht="15">
      <c r="A15006" s="629" t="s">
        <v>15239</v>
      </c>
      <c r="B15006" s="630">
        <v>2303.61</v>
      </c>
    </row>
    <row r="15007" spans="1:2" ht="15">
      <c r="A15007" s="629" t="s">
        <v>15240</v>
      </c>
      <c r="B15007" s="630">
        <v>3761.58</v>
      </c>
    </row>
    <row r="15008" spans="1:2" ht="15">
      <c r="A15008" s="629" t="s">
        <v>15241</v>
      </c>
      <c r="B15008" s="630">
        <v>3545.34</v>
      </c>
    </row>
    <row r="15009" spans="1:2" ht="15">
      <c r="A15009" s="629" t="s">
        <v>15242</v>
      </c>
      <c r="B15009" s="630">
        <v>13715.2</v>
      </c>
    </row>
    <row r="15010" spans="1:2" ht="15">
      <c r="A15010" s="629" t="s">
        <v>15243</v>
      </c>
      <c r="B15010" s="630">
        <v>13175.88</v>
      </c>
    </row>
    <row r="15011" spans="1:2" ht="15">
      <c r="A15011" s="629" t="s">
        <v>15244</v>
      </c>
      <c r="B15011" s="630">
        <v>15308.76</v>
      </c>
    </row>
    <row r="15012" spans="1:2" ht="15">
      <c r="A15012" s="629" t="s">
        <v>15245</v>
      </c>
      <c r="B15012" s="630">
        <v>14769.44</v>
      </c>
    </row>
    <row r="15013" spans="1:2" ht="15">
      <c r="A15013" s="629" t="s">
        <v>15246</v>
      </c>
      <c r="B15013" s="630">
        <v>18548.240000000002</v>
      </c>
    </row>
    <row r="15014" spans="1:2" ht="15">
      <c r="A15014" s="629" t="s">
        <v>15247</v>
      </c>
      <c r="B15014" s="630">
        <v>18008.919999999998</v>
      </c>
    </row>
    <row r="15015" spans="1:2" ht="15">
      <c r="A15015" s="629" t="s">
        <v>15248</v>
      </c>
      <c r="B15015" s="630">
        <v>18797.580000000002</v>
      </c>
    </row>
    <row r="15016" spans="1:2" ht="15">
      <c r="A15016" s="629" t="s">
        <v>15249</v>
      </c>
      <c r="B15016" s="630">
        <v>18253.060000000001</v>
      </c>
    </row>
    <row r="15017" spans="1:2" ht="15">
      <c r="A15017" s="629" t="s">
        <v>15250</v>
      </c>
      <c r="B15017" s="630">
        <v>21068.84</v>
      </c>
    </row>
    <row r="15018" spans="1:2" ht="15">
      <c r="A15018" s="629" t="s">
        <v>15251</v>
      </c>
      <c r="B15018" s="630">
        <v>20524.330000000002</v>
      </c>
    </row>
    <row r="15019" spans="1:2" ht="15">
      <c r="A15019" s="629" t="s">
        <v>15252</v>
      </c>
      <c r="B15019" s="630">
        <v>10604.24</v>
      </c>
    </row>
    <row r="15020" spans="1:2" ht="15">
      <c r="A15020" s="629" t="s">
        <v>15253</v>
      </c>
      <c r="B15020" s="630">
        <v>10254.540000000001</v>
      </c>
    </row>
    <row r="15021" spans="1:2" ht="15">
      <c r="A15021" s="629" t="s">
        <v>15254</v>
      </c>
      <c r="B15021" s="630">
        <v>11382.63</v>
      </c>
    </row>
    <row r="15022" spans="1:2" ht="15">
      <c r="A15022" s="629" t="s">
        <v>15255</v>
      </c>
      <c r="B15022" s="630">
        <v>11032.93</v>
      </c>
    </row>
    <row r="15023" spans="1:2" ht="15">
      <c r="A15023" s="629" t="s">
        <v>15256</v>
      </c>
      <c r="B15023" s="630">
        <v>12543.1</v>
      </c>
    </row>
    <row r="15024" spans="1:2" ht="15">
      <c r="A15024" s="629" t="s">
        <v>15257</v>
      </c>
      <c r="B15024" s="630">
        <v>12193.4</v>
      </c>
    </row>
    <row r="15025" spans="1:2" ht="15">
      <c r="A15025" s="629" t="s">
        <v>15258</v>
      </c>
      <c r="B15025" s="630">
        <v>13400.92</v>
      </c>
    </row>
    <row r="15026" spans="1:2" ht="15">
      <c r="A15026" s="629" t="s">
        <v>15259</v>
      </c>
      <c r="B15026" s="630">
        <v>13048.17</v>
      </c>
    </row>
    <row r="15027" spans="1:2" ht="15">
      <c r="A15027" s="629" t="s">
        <v>15260</v>
      </c>
      <c r="B15027" s="630">
        <v>15106.69</v>
      </c>
    </row>
    <row r="15028" spans="1:2" ht="15">
      <c r="A15028" s="629" t="s">
        <v>15261</v>
      </c>
      <c r="B15028" s="630">
        <v>14753.94</v>
      </c>
    </row>
    <row r="15029" spans="1:2" ht="15">
      <c r="A15029" s="629" t="s">
        <v>15262</v>
      </c>
      <c r="B15029" s="630">
        <v>29669.41</v>
      </c>
    </row>
    <row r="15030" spans="1:2" ht="15">
      <c r="A15030" s="629" t="s">
        <v>15263</v>
      </c>
      <c r="B15030" s="630">
        <v>29118.51</v>
      </c>
    </row>
    <row r="15031" spans="1:2" ht="15">
      <c r="A15031" s="629" t="s">
        <v>15264</v>
      </c>
      <c r="B15031" s="630">
        <v>21625.94</v>
      </c>
    </row>
    <row r="15032" spans="1:2" ht="15">
      <c r="A15032" s="629" t="s">
        <v>15265</v>
      </c>
      <c r="B15032" s="630">
        <v>21266.81</v>
      </c>
    </row>
    <row r="15033" spans="1:2" ht="15">
      <c r="A15033" s="629" t="s">
        <v>15266</v>
      </c>
      <c r="B15033" s="630">
        <v>17.16</v>
      </c>
    </row>
    <row r="15034" spans="1:2" ht="15">
      <c r="A15034" s="629" t="s">
        <v>15267</v>
      </c>
      <c r="B15034" s="630">
        <v>16.2</v>
      </c>
    </row>
    <row r="15035" spans="1:2" ht="15">
      <c r="A15035" s="629" t="s">
        <v>15268</v>
      </c>
      <c r="B15035" s="630">
        <v>81.5</v>
      </c>
    </row>
    <row r="15036" spans="1:2" ht="15">
      <c r="A15036" s="629" t="s">
        <v>15269</v>
      </c>
      <c r="B15036" s="630">
        <v>74.03</v>
      </c>
    </row>
    <row r="15037" spans="1:2" ht="15">
      <c r="A15037" s="629" t="s">
        <v>15270</v>
      </c>
      <c r="B15037" s="630">
        <v>94.25</v>
      </c>
    </row>
    <row r="15038" spans="1:2" ht="15">
      <c r="A15038" s="629" t="s">
        <v>15271</v>
      </c>
      <c r="B15038" s="630">
        <v>86.59</v>
      </c>
    </row>
    <row r="15039" spans="1:2" ht="15">
      <c r="A15039" s="629" t="s">
        <v>15272</v>
      </c>
      <c r="B15039" s="630">
        <v>104.99</v>
      </c>
    </row>
    <row r="15040" spans="1:2" ht="15">
      <c r="A15040" s="629" t="s">
        <v>15273</v>
      </c>
      <c r="B15040" s="630">
        <v>97.14</v>
      </c>
    </row>
    <row r="15041" spans="1:2" ht="15">
      <c r="A15041" s="629" t="s">
        <v>15274</v>
      </c>
      <c r="B15041" s="630">
        <v>138.5</v>
      </c>
    </row>
    <row r="15042" spans="1:2" ht="15">
      <c r="A15042" s="629" t="s">
        <v>15275</v>
      </c>
      <c r="B15042" s="630">
        <v>130.44999999999999</v>
      </c>
    </row>
    <row r="15043" spans="1:2" ht="15">
      <c r="A15043" s="629" t="s">
        <v>15276</v>
      </c>
      <c r="B15043" s="630">
        <v>155.97999999999999</v>
      </c>
    </row>
    <row r="15044" spans="1:2" ht="15">
      <c r="A15044" s="629" t="s">
        <v>15277</v>
      </c>
      <c r="B15044" s="630">
        <v>147.72</v>
      </c>
    </row>
    <row r="15045" spans="1:2" ht="15">
      <c r="A15045" s="629" t="s">
        <v>15278</v>
      </c>
      <c r="B15045" s="630">
        <v>182.67</v>
      </c>
    </row>
    <row r="15046" spans="1:2" ht="15">
      <c r="A15046" s="629" t="s">
        <v>15279</v>
      </c>
      <c r="B15046" s="630">
        <v>174.2</v>
      </c>
    </row>
    <row r="15047" spans="1:2" ht="15">
      <c r="A15047" s="629" t="s">
        <v>15280</v>
      </c>
      <c r="B15047" s="630">
        <v>235.22</v>
      </c>
    </row>
    <row r="15048" spans="1:2" ht="15">
      <c r="A15048" s="629" t="s">
        <v>15281</v>
      </c>
      <c r="B15048" s="630">
        <v>226.53</v>
      </c>
    </row>
    <row r="15049" spans="1:2" ht="15">
      <c r="A15049" s="629" t="s">
        <v>15282</v>
      </c>
      <c r="B15049" s="630">
        <v>2691.4</v>
      </c>
    </row>
    <row r="15050" spans="1:2" ht="15">
      <c r="A15050" s="629" t="s">
        <v>15283</v>
      </c>
      <c r="B15050" s="630">
        <v>2588.41</v>
      </c>
    </row>
    <row r="15051" spans="1:2" ht="15">
      <c r="A15051" s="629" t="s">
        <v>15284</v>
      </c>
      <c r="B15051" s="630">
        <v>2972.85</v>
      </c>
    </row>
    <row r="15052" spans="1:2" ht="15">
      <c r="A15052" s="629" t="s">
        <v>15285</v>
      </c>
      <c r="B15052" s="630">
        <v>2835.53</v>
      </c>
    </row>
    <row r="15053" spans="1:2" ht="15">
      <c r="A15053" s="629" t="s">
        <v>15286</v>
      </c>
      <c r="B15053" s="630">
        <v>2938.56</v>
      </c>
    </row>
    <row r="15054" spans="1:2" ht="15">
      <c r="A15054" s="629" t="s">
        <v>15287</v>
      </c>
      <c r="B15054" s="630">
        <v>2801.24</v>
      </c>
    </row>
    <row r="15055" spans="1:2" ht="15">
      <c r="A15055" s="629" t="s">
        <v>15288</v>
      </c>
      <c r="B15055" s="630">
        <v>3291.38</v>
      </c>
    </row>
    <row r="15056" spans="1:2" ht="15">
      <c r="A15056" s="629" t="s">
        <v>15289</v>
      </c>
      <c r="B15056" s="630">
        <v>3119.74</v>
      </c>
    </row>
    <row r="15057" spans="1:2" ht="15">
      <c r="A15057" s="629" t="s">
        <v>15290</v>
      </c>
      <c r="B15057" s="630">
        <v>3291.38</v>
      </c>
    </row>
    <row r="15058" spans="1:2" ht="15">
      <c r="A15058" s="629" t="s">
        <v>15291</v>
      </c>
      <c r="B15058" s="630">
        <v>3119.74</v>
      </c>
    </row>
    <row r="15059" spans="1:2" ht="15">
      <c r="A15059" s="629" t="s">
        <v>15292</v>
      </c>
      <c r="B15059" s="630">
        <v>3611.25</v>
      </c>
    </row>
    <row r="15060" spans="1:2" ht="15">
      <c r="A15060" s="629" t="s">
        <v>15293</v>
      </c>
      <c r="B15060" s="630">
        <v>3405.28</v>
      </c>
    </row>
    <row r="15061" spans="1:2" ht="15">
      <c r="A15061" s="629" t="s">
        <v>15294</v>
      </c>
      <c r="B15061" s="630">
        <v>3672.77</v>
      </c>
    </row>
    <row r="15062" spans="1:2" ht="15">
      <c r="A15062" s="629" t="s">
        <v>15295</v>
      </c>
      <c r="B15062" s="630">
        <v>3466.76</v>
      </c>
    </row>
    <row r="15063" spans="1:2" ht="15">
      <c r="A15063" s="629" t="s">
        <v>15296</v>
      </c>
      <c r="B15063" s="630">
        <v>278.75</v>
      </c>
    </row>
    <row r="15064" spans="1:2" ht="15">
      <c r="A15064" s="629" t="s">
        <v>15297</v>
      </c>
      <c r="B15064" s="630">
        <v>245.93</v>
      </c>
    </row>
    <row r="15065" spans="1:2" ht="15">
      <c r="A15065" s="629" t="s">
        <v>15298</v>
      </c>
      <c r="B15065" s="630">
        <v>215.58</v>
      </c>
    </row>
    <row r="15066" spans="1:2" ht="15">
      <c r="A15066" s="629" t="s">
        <v>15299</v>
      </c>
      <c r="B15066" s="630">
        <v>191.7</v>
      </c>
    </row>
    <row r="15067" spans="1:2" ht="15">
      <c r="A15067" s="629" t="s">
        <v>15300</v>
      </c>
      <c r="B15067" s="630">
        <v>303.83999999999997</v>
      </c>
    </row>
    <row r="15068" spans="1:2" ht="15">
      <c r="A15068" s="629" t="s">
        <v>15301</v>
      </c>
      <c r="B15068" s="630">
        <v>277.5</v>
      </c>
    </row>
    <row r="15069" spans="1:2" ht="15">
      <c r="A15069" s="629" t="s">
        <v>15302</v>
      </c>
      <c r="B15069" s="630">
        <v>212.55</v>
      </c>
    </row>
    <row r="15070" spans="1:2" ht="15">
      <c r="A15070" s="629" t="s">
        <v>15303</v>
      </c>
      <c r="B15070" s="630">
        <v>187.81</v>
      </c>
    </row>
    <row r="15071" spans="1:2" ht="15">
      <c r="A15071" s="629" t="s">
        <v>15304</v>
      </c>
      <c r="B15071" s="630">
        <v>185.29</v>
      </c>
    </row>
    <row r="15072" spans="1:2" ht="15">
      <c r="A15072" s="629" t="s">
        <v>15305</v>
      </c>
      <c r="B15072" s="630">
        <v>164.91</v>
      </c>
    </row>
    <row r="15073" spans="1:2" ht="15">
      <c r="A15073" s="629" t="s">
        <v>15306</v>
      </c>
      <c r="B15073" s="630">
        <v>257.3</v>
      </c>
    </row>
    <row r="15074" spans="1:2" ht="15">
      <c r="A15074" s="629" t="s">
        <v>15307</v>
      </c>
      <c r="B15074" s="630">
        <v>236.92</v>
      </c>
    </row>
    <row r="15075" spans="1:2" ht="15">
      <c r="A15075" s="629" t="s">
        <v>15308</v>
      </c>
      <c r="B15075" s="630">
        <v>521.21</v>
      </c>
    </row>
    <row r="15076" spans="1:2" ht="15">
      <c r="A15076" s="629" t="s">
        <v>15309</v>
      </c>
      <c r="B15076" s="630">
        <v>462.13</v>
      </c>
    </row>
    <row r="15077" spans="1:2" ht="15">
      <c r="A15077" s="629" t="s">
        <v>15310</v>
      </c>
      <c r="B15077" s="630">
        <v>362.56</v>
      </c>
    </row>
    <row r="15078" spans="1:2" ht="15">
      <c r="A15078" s="629" t="s">
        <v>15311</v>
      </c>
      <c r="B15078" s="630">
        <v>325.86</v>
      </c>
    </row>
    <row r="15079" spans="1:2" ht="15">
      <c r="A15079" s="629" t="s">
        <v>15312</v>
      </c>
      <c r="B15079" s="630">
        <v>452.81</v>
      </c>
    </row>
    <row r="15080" spans="1:2" ht="15">
      <c r="A15080" s="629" t="s">
        <v>15313</v>
      </c>
      <c r="B15080" s="630">
        <v>414.13</v>
      </c>
    </row>
    <row r="15081" spans="1:2" ht="15">
      <c r="A15081" s="629" t="s">
        <v>15314</v>
      </c>
      <c r="B15081" s="630">
        <v>394.54</v>
      </c>
    </row>
    <row r="15082" spans="1:2" ht="15">
      <c r="A15082" s="629" t="s">
        <v>15315</v>
      </c>
      <c r="B15082" s="630">
        <v>350.5</v>
      </c>
    </row>
    <row r="15083" spans="1:2" ht="15">
      <c r="A15083" s="629" t="s">
        <v>15316</v>
      </c>
      <c r="B15083" s="630">
        <v>325.68</v>
      </c>
    </row>
    <row r="15084" spans="1:2" ht="15">
      <c r="A15084" s="629" t="s">
        <v>15317</v>
      </c>
      <c r="B15084" s="630">
        <v>292.56</v>
      </c>
    </row>
    <row r="15085" spans="1:2" ht="15">
      <c r="A15085" s="629" t="s">
        <v>15318</v>
      </c>
      <c r="B15085" s="630">
        <v>431.45</v>
      </c>
    </row>
    <row r="15086" spans="1:2" ht="15">
      <c r="A15086" s="629" t="s">
        <v>15319</v>
      </c>
      <c r="B15086" s="630">
        <v>396.28</v>
      </c>
    </row>
    <row r="15087" spans="1:2" ht="15">
      <c r="A15087" s="629" t="s">
        <v>15320</v>
      </c>
      <c r="B15087" s="630">
        <v>662.34</v>
      </c>
    </row>
    <row r="15088" spans="1:2" ht="15">
      <c r="A15088" s="629" t="s">
        <v>15321</v>
      </c>
      <c r="B15088" s="630">
        <v>587.98</v>
      </c>
    </row>
    <row r="15089" spans="1:2" ht="15">
      <c r="A15089" s="629" t="s">
        <v>15322</v>
      </c>
      <c r="B15089" s="630">
        <v>471.88</v>
      </c>
    </row>
    <row r="15090" spans="1:2" ht="15">
      <c r="A15090" s="629" t="s">
        <v>15323</v>
      </c>
      <c r="B15090" s="630">
        <v>424.37</v>
      </c>
    </row>
    <row r="15091" spans="1:2" ht="15">
      <c r="A15091" s="629" t="s">
        <v>15324</v>
      </c>
      <c r="B15091" s="630">
        <v>617.02</v>
      </c>
    </row>
    <row r="15092" spans="1:2" ht="15">
      <c r="A15092" s="629" t="s">
        <v>15325</v>
      </c>
      <c r="B15092" s="630">
        <v>567.04999999999995</v>
      </c>
    </row>
    <row r="15093" spans="1:2" ht="15">
      <c r="A15093" s="629" t="s">
        <v>15326</v>
      </c>
      <c r="B15093" s="630">
        <v>507.12</v>
      </c>
    </row>
    <row r="15094" spans="1:2" ht="15">
      <c r="A15094" s="629" t="s">
        <v>15327</v>
      </c>
      <c r="B15094" s="630">
        <v>451.23</v>
      </c>
    </row>
    <row r="15095" spans="1:2" ht="15">
      <c r="A15095" s="629" t="s">
        <v>15328</v>
      </c>
      <c r="B15095" s="630">
        <v>424.39</v>
      </c>
    </row>
    <row r="15096" spans="1:2" ht="15">
      <c r="A15096" s="629" t="s">
        <v>15329</v>
      </c>
      <c r="B15096" s="630">
        <v>381.61</v>
      </c>
    </row>
    <row r="15097" spans="1:2" ht="15">
      <c r="A15097" s="629" t="s">
        <v>15330</v>
      </c>
      <c r="B15097" s="630">
        <v>586.30999999999995</v>
      </c>
    </row>
    <row r="15098" spans="1:2" ht="15">
      <c r="A15098" s="629" t="s">
        <v>15331</v>
      </c>
      <c r="B15098" s="630">
        <v>541.26</v>
      </c>
    </row>
    <row r="15099" spans="1:2" ht="15">
      <c r="A15099" s="629" t="s">
        <v>15332</v>
      </c>
      <c r="B15099" s="630">
        <v>719.54</v>
      </c>
    </row>
    <row r="15100" spans="1:2" ht="15">
      <c r="A15100" s="629" t="s">
        <v>15333</v>
      </c>
      <c r="B15100" s="630">
        <v>639.66999999999996</v>
      </c>
    </row>
    <row r="15101" spans="1:2" ht="15">
      <c r="A15101" s="629" t="s">
        <v>15334</v>
      </c>
      <c r="B15101" s="630">
        <v>497.71</v>
      </c>
    </row>
    <row r="15102" spans="1:2" ht="15">
      <c r="A15102" s="629" t="s">
        <v>15335</v>
      </c>
      <c r="B15102" s="630">
        <v>449.16</v>
      </c>
    </row>
    <row r="15103" spans="1:2" ht="15">
      <c r="A15103" s="629" t="s">
        <v>15336</v>
      </c>
      <c r="B15103" s="630">
        <v>694.05</v>
      </c>
    </row>
    <row r="15104" spans="1:2" ht="15">
      <c r="A15104" s="629" t="s">
        <v>15337</v>
      </c>
      <c r="B15104" s="630">
        <v>643.04</v>
      </c>
    </row>
    <row r="15105" spans="1:2" ht="15">
      <c r="A15105" s="629" t="s">
        <v>15338</v>
      </c>
      <c r="B15105" s="630">
        <v>558.16999999999996</v>
      </c>
    </row>
    <row r="15106" spans="1:2" ht="15">
      <c r="A15106" s="629" t="s">
        <v>15339</v>
      </c>
      <c r="B15106" s="630">
        <v>497.22</v>
      </c>
    </row>
    <row r="15107" spans="1:2" ht="15">
      <c r="A15107" s="629" t="s">
        <v>15340</v>
      </c>
      <c r="B15107" s="630">
        <v>462.04</v>
      </c>
    </row>
    <row r="15108" spans="1:2" ht="15">
      <c r="A15108" s="629" t="s">
        <v>15341</v>
      </c>
      <c r="B15108" s="630">
        <v>416.38</v>
      </c>
    </row>
    <row r="15109" spans="1:2" ht="15">
      <c r="A15109" s="629" t="s">
        <v>15342</v>
      </c>
      <c r="B15109" s="630">
        <v>666.52</v>
      </c>
    </row>
    <row r="15110" spans="1:2" ht="15">
      <c r="A15110" s="629" t="s">
        <v>15343</v>
      </c>
      <c r="B15110" s="630">
        <v>618.39</v>
      </c>
    </row>
    <row r="15111" spans="1:2" ht="15">
      <c r="A15111" s="629" t="s">
        <v>15344</v>
      </c>
      <c r="B15111" s="630">
        <v>814.83</v>
      </c>
    </row>
    <row r="15112" spans="1:2" ht="15">
      <c r="A15112" s="629" t="s">
        <v>15345</v>
      </c>
      <c r="B15112" s="630">
        <v>724.52</v>
      </c>
    </row>
    <row r="15113" spans="1:2" ht="15">
      <c r="A15113" s="629" t="s">
        <v>15346</v>
      </c>
      <c r="B15113" s="630">
        <v>569.48</v>
      </c>
    </row>
    <row r="15114" spans="1:2" ht="15">
      <c r="A15114" s="629" t="s">
        <v>15347</v>
      </c>
      <c r="B15114" s="630">
        <v>514.97</v>
      </c>
    </row>
    <row r="15115" spans="1:2" ht="15">
      <c r="A15115" s="629" t="s">
        <v>15348</v>
      </c>
      <c r="B15115" s="630">
        <v>802.49</v>
      </c>
    </row>
    <row r="15116" spans="1:2" ht="15">
      <c r="A15116" s="629" t="s">
        <v>15349</v>
      </c>
      <c r="B15116" s="630">
        <v>745.51</v>
      </c>
    </row>
    <row r="15117" spans="1:2" ht="15">
      <c r="A15117" s="629" t="s">
        <v>15350</v>
      </c>
      <c r="B15117" s="630">
        <v>625.48</v>
      </c>
    </row>
    <row r="15118" spans="1:2" ht="15">
      <c r="A15118" s="629" t="s">
        <v>15351</v>
      </c>
      <c r="B15118" s="630">
        <v>557.47</v>
      </c>
    </row>
    <row r="15119" spans="1:2" ht="15">
      <c r="A15119" s="629" t="s">
        <v>15352</v>
      </c>
      <c r="B15119" s="630">
        <v>523.79</v>
      </c>
    </row>
    <row r="15120" spans="1:2" ht="15">
      <c r="A15120" s="629" t="s">
        <v>15353</v>
      </c>
      <c r="B15120" s="630">
        <v>473.24</v>
      </c>
    </row>
    <row r="15121" spans="1:2" ht="15">
      <c r="A15121" s="629" t="s">
        <v>15354</v>
      </c>
      <c r="B15121" s="630">
        <v>766.38</v>
      </c>
    </row>
    <row r="15122" spans="1:2" ht="15">
      <c r="A15122" s="629" t="s">
        <v>15355</v>
      </c>
      <c r="B15122" s="630">
        <v>713.36</v>
      </c>
    </row>
    <row r="15123" spans="1:2" ht="15">
      <c r="A15123" s="629" t="s">
        <v>15356</v>
      </c>
      <c r="B15123" s="630">
        <v>936.74</v>
      </c>
    </row>
    <row r="15124" spans="1:2" ht="15">
      <c r="A15124" s="629" t="s">
        <v>15357</v>
      </c>
      <c r="B15124" s="630">
        <v>832.51</v>
      </c>
    </row>
    <row r="15125" spans="1:2" ht="15">
      <c r="A15125" s="629" t="s">
        <v>15358</v>
      </c>
      <c r="B15125" s="630">
        <v>659.56</v>
      </c>
    </row>
    <row r="15126" spans="1:2" ht="15">
      <c r="A15126" s="629" t="s">
        <v>15359</v>
      </c>
      <c r="B15126" s="630">
        <v>595.61</v>
      </c>
    </row>
    <row r="15127" spans="1:2" ht="15">
      <c r="A15127" s="629" t="s">
        <v>15360</v>
      </c>
      <c r="B15127" s="630">
        <v>929.23</v>
      </c>
    </row>
    <row r="15128" spans="1:2" ht="15">
      <c r="A15128" s="629" t="s">
        <v>15361</v>
      </c>
      <c r="B15128" s="630">
        <v>862.81</v>
      </c>
    </row>
    <row r="15129" spans="1:2" ht="15">
      <c r="A15129" s="629" t="s">
        <v>15362</v>
      </c>
      <c r="B15129" s="630">
        <v>723.41</v>
      </c>
    </row>
    <row r="15130" spans="1:2" ht="15">
      <c r="A15130" s="629" t="s">
        <v>15363</v>
      </c>
      <c r="B15130" s="630">
        <v>644.33000000000004</v>
      </c>
    </row>
    <row r="15131" spans="1:2" ht="15">
      <c r="A15131" s="629" t="s">
        <v>15364</v>
      </c>
      <c r="B15131" s="630">
        <v>607.85</v>
      </c>
    </row>
    <row r="15132" spans="1:2" ht="15">
      <c r="A15132" s="629" t="s">
        <v>15365</v>
      </c>
      <c r="B15132" s="630">
        <v>548.41999999999996</v>
      </c>
    </row>
    <row r="15133" spans="1:2" ht="15">
      <c r="A15133" s="629" t="s">
        <v>15366</v>
      </c>
      <c r="B15133" s="630">
        <v>887.58</v>
      </c>
    </row>
    <row r="15134" spans="1:2" ht="15">
      <c r="A15134" s="629" t="s">
        <v>15367</v>
      </c>
      <c r="B15134" s="630">
        <v>825.68</v>
      </c>
    </row>
    <row r="15135" spans="1:2" ht="15">
      <c r="A15135" s="629" t="s">
        <v>15368</v>
      </c>
      <c r="B15135" s="630">
        <v>1066.43</v>
      </c>
    </row>
    <row r="15136" spans="1:2" ht="15">
      <c r="A15136" s="629" t="s">
        <v>15369</v>
      </c>
      <c r="B15136" s="630">
        <v>949.71</v>
      </c>
    </row>
    <row r="15137" spans="1:2" ht="15">
      <c r="A15137" s="629" t="s">
        <v>15370</v>
      </c>
      <c r="B15137" s="630">
        <v>759.43</v>
      </c>
    </row>
    <row r="15138" spans="1:2" ht="15">
      <c r="A15138" s="629" t="s">
        <v>15371</v>
      </c>
      <c r="B15138" s="630">
        <v>686.22</v>
      </c>
    </row>
    <row r="15139" spans="1:2" ht="15">
      <c r="A15139" s="629" t="s">
        <v>15372</v>
      </c>
      <c r="B15139" s="630">
        <v>1125.18</v>
      </c>
    </row>
    <row r="15140" spans="1:2" ht="15">
      <c r="A15140" s="629" t="s">
        <v>15373</v>
      </c>
      <c r="B15140" s="630">
        <v>1049.5</v>
      </c>
    </row>
    <row r="15141" spans="1:2" ht="15">
      <c r="A15141" s="629" t="s">
        <v>15374</v>
      </c>
      <c r="B15141" s="630">
        <v>435.2</v>
      </c>
    </row>
    <row r="15142" spans="1:2" ht="15">
      <c r="A15142" s="629" t="s">
        <v>15375</v>
      </c>
      <c r="B15142" s="630">
        <v>383.1</v>
      </c>
    </row>
    <row r="15143" spans="1:2" ht="15">
      <c r="A15143" s="629" t="s">
        <v>15376</v>
      </c>
      <c r="B15143" s="630">
        <v>339.74</v>
      </c>
    </row>
    <row r="15144" spans="1:2" ht="15">
      <c r="A15144" s="629" t="s">
        <v>15377</v>
      </c>
      <c r="B15144" s="630">
        <v>301.06</v>
      </c>
    </row>
    <row r="15145" spans="1:2" ht="15">
      <c r="A15145" s="629" t="s">
        <v>15378</v>
      </c>
      <c r="B15145" s="630">
        <v>508.28</v>
      </c>
    </row>
    <row r="15146" spans="1:2" ht="15">
      <c r="A15146" s="629" t="s">
        <v>15379</v>
      </c>
      <c r="B15146" s="630">
        <v>467.14</v>
      </c>
    </row>
    <row r="15147" spans="1:2" ht="15">
      <c r="A15147" s="629" t="s">
        <v>15380</v>
      </c>
      <c r="B15147" s="630">
        <v>375.47</v>
      </c>
    </row>
    <row r="15148" spans="1:2" ht="15">
      <c r="A15148" s="629" t="s">
        <v>15381</v>
      </c>
      <c r="B15148" s="630">
        <v>330.24</v>
      </c>
    </row>
    <row r="15149" spans="1:2" ht="15">
      <c r="A15149" s="629" t="s">
        <v>15382</v>
      </c>
      <c r="B15149" s="630">
        <v>333.88</v>
      </c>
    </row>
    <row r="15150" spans="1:2" ht="15">
      <c r="A15150" s="629" t="s">
        <v>15383</v>
      </c>
      <c r="B15150" s="630">
        <v>295.2</v>
      </c>
    </row>
    <row r="15151" spans="1:2" ht="15">
      <c r="A15151" s="629" t="s">
        <v>15384</v>
      </c>
      <c r="B15151" s="630">
        <v>505.45</v>
      </c>
    </row>
    <row r="15152" spans="1:2" ht="15">
      <c r="A15152" s="629" t="s">
        <v>15385</v>
      </c>
      <c r="B15152" s="630">
        <v>464.31</v>
      </c>
    </row>
    <row r="15153" spans="1:2" ht="15">
      <c r="A15153" s="629" t="s">
        <v>15386</v>
      </c>
      <c r="B15153" s="630">
        <v>564.79</v>
      </c>
    </row>
    <row r="15154" spans="1:2" ht="15">
      <c r="A15154" s="629" t="s">
        <v>15387</v>
      </c>
      <c r="B15154" s="630">
        <v>498.81</v>
      </c>
    </row>
    <row r="15155" spans="1:2" ht="15">
      <c r="A15155" s="629" t="s">
        <v>15388</v>
      </c>
      <c r="B15155" s="630">
        <v>405.68</v>
      </c>
    </row>
    <row r="15156" spans="1:2" ht="15">
      <c r="A15156" s="629" t="s">
        <v>15389</v>
      </c>
      <c r="B15156" s="630">
        <v>362.07</v>
      </c>
    </row>
    <row r="15157" spans="1:2" ht="15">
      <c r="A15157" s="629" t="s">
        <v>15390</v>
      </c>
      <c r="B15157" s="630">
        <v>614.69000000000005</v>
      </c>
    </row>
    <row r="15158" spans="1:2" ht="15">
      <c r="A15158" s="629" t="s">
        <v>15391</v>
      </c>
      <c r="B15158" s="630">
        <v>568.61</v>
      </c>
    </row>
    <row r="15159" spans="1:2" ht="15">
      <c r="A15159" s="629" t="s">
        <v>15392</v>
      </c>
      <c r="B15159" s="630">
        <v>465.35</v>
      </c>
    </row>
    <row r="15160" spans="1:2" ht="15">
      <c r="A15160" s="629" t="s">
        <v>15393</v>
      </c>
      <c r="B15160" s="630">
        <v>410.82</v>
      </c>
    </row>
    <row r="15161" spans="1:2" ht="15">
      <c r="A15161" s="629" t="s">
        <v>15394</v>
      </c>
      <c r="B15161" s="630">
        <v>396.02</v>
      </c>
    </row>
    <row r="15162" spans="1:2" ht="15">
      <c r="A15162" s="629" t="s">
        <v>15395</v>
      </c>
      <c r="B15162" s="630">
        <v>352.41</v>
      </c>
    </row>
    <row r="15163" spans="1:2" ht="15">
      <c r="A15163" s="629" t="s">
        <v>15396</v>
      </c>
      <c r="B15163" s="630">
        <v>615.04999999999995</v>
      </c>
    </row>
    <row r="15164" spans="1:2" ht="15">
      <c r="A15164" s="629" t="s">
        <v>15397</v>
      </c>
      <c r="B15164" s="630">
        <v>568.97</v>
      </c>
    </row>
    <row r="15165" spans="1:2" ht="15">
      <c r="A15165" s="629" t="s">
        <v>15398</v>
      </c>
      <c r="B15165" s="630">
        <v>570.04</v>
      </c>
    </row>
    <row r="15166" spans="1:2" ht="15">
      <c r="A15166" s="629" t="s">
        <v>15399</v>
      </c>
      <c r="B15166" s="630">
        <v>506.58</v>
      </c>
    </row>
    <row r="15167" spans="1:2" ht="15">
      <c r="A15167" s="629" t="s">
        <v>15400</v>
      </c>
      <c r="B15167" s="630">
        <v>379.1</v>
      </c>
    </row>
    <row r="15168" spans="1:2" ht="15">
      <c r="A15168" s="629" t="s">
        <v>15401</v>
      </c>
      <c r="B15168" s="630">
        <v>342.5</v>
      </c>
    </row>
    <row r="15169" spans="1:2" ht="15">
      <c r="A15169" s="629" t="s">
        <v>15402</v>
      </c>
      <c r="B15169" s="630">
        <v>634.35</v>
      </c>
    </row>
    <row r="15170" spans="1:2" ht="15">
      <c r="A15170" s="629" t="s">
        <v>15403</v>
      </c>
      <c r="B15170" s="630">
        <v>595.11</v>
      </c>
    </row>
    <row r="15171" spans="1:2" ht="15">
      <c r="A15171" s="629" t="s">
        <v>15404</v>
      </c>
      <c r="B15171" s="630">
        <v>422.45</v>
      </c>
    </row>
    <row r="15172" spans="1:2" ht="15">
      <c r="A15172" s="629" t="s">
        <v>15405</v>
      </c>
      <c r="B15172" s="630">
        <v>376.44</v>
      </c>
    </row>
    <row r="15173" spans="1:2" ht="15">
      <c r="A15173" s="629" t="s">
        <v>15406</v>
      </c>
      <c r="B15173" s="630">
        <v>339.26</v>
      </c>
    </row>
    <row r="15174" spans="1:2" ht="15">
      <c r="A15174" s="629" t="s">
        <v>15407</v>
      </c>
      <c r="B15174" s="630">
        <v>306.35000000000002</v>
      </c>
    </row>
    <row r="15175" spans="1:2" ht="15">
      <c r="A15175" s="629" t="s">
        <v>15408</v>
      </c>
      <c r="B15175" s="630">
        <v>593.83000000000004</v>
      </c>
    </row>
    <row r="15176" spans="1:2" ht="15">
      <c r="A15176" s="629" t="s">
        <v>15409</v>
      </c>
      <c r="B15176" s="630">
        <v>558.46</v>
      </c>
    </row>
    <row r="15177" spans="1:2" ht="15">
      <c r="A15177" s="629" t="s">
        <v>15410</v>
      </c>
      <c r="B15177" s="630">
        <v>655.86</v>
      </c>
    </row>
    <row r="15178" spans="1:2" ht="15">
      <c r="A15178" s="629" t="s">
        <v>15411</v>
      </c>
      <c r="B15178" s="630">
        <v>583</v>
      </c>
    </row>
    <row r="15179" spans="1:2" ht="15">
      <c r="A15179" s="629" t="s">
        <v>15412</v>
      </c>
      <c r="B15179" s="630">
        <v>433.11</v>
      </c>
    </row>
    <row r="15180" spans="1:2" ht="15">
      <c r="A15180" s="629" t="s">
        <v>15413</v>
      </c>
      <c r="B15180" s="630">
        <v>391.57</v>
      </c>
    </row>
    <row r="15181" spans="1:2" ht="15">
      <c r="A15181" s="629" t="s">
        <v>15414</v>
      </c>
      <c r="B15181" s="630">
        <v>776.11</v>
      </c>
    </row>
    <row r="15182" spans="1:2" ht="15">
      <c r="A15182" s="629" t="s">
        <v>15415</v>
      </c>
      <c r="B15182" s="630">
        <v>732.1</v>
      </c>
    </row>
    <row r="15183" spans="1:2" ht="15">
      <c r="A15183" s="629" t="s">
        <v>15416</v>
      </c>
      <c r="B15183" s="630">
        <v>490.14</v>
      </c>
    </row>
    <row r="15184" spans="1:2" ht="15">
      <c r="A15184" s="629" t="s">
        <v>15417</v>
      </c>
      <c r="B15184" s="630">
        <v>436.77</v>
      </c>
    </row>
    <row r="15185" spans="1:2" ht="15">
      <c r="A15185" s="629" t="s">
        <v>15418</v>
      </c>
      <c r="B15185" s="630">
        <v>393.09</v>
      </c>
    </row>
    <row r="15186" spans="1:2" ht="15">
      <c r="A15186" s="629" t="s">
        <v>15419</v>
      </c>
      <c r="B15186" s="630">
        <v>355</v>
      </c>
    </row>
    <row r="15187" spans="1:2" ht="15">
      <c r="A15187" s="629" t="s">
        <v>15420</v>
      </c>
      <c r="B15187" s="630">
        <v>685.77</v>
      </c>
    </row>
    <row r="15188" spans="1:2" ht="15">
      <c r="A15188" s="629" t="s">
        <v>15421</v>
      </c>
      <c r="B15188" s="630">
        <v>645.22</v>
      </c>
    </row>
    <row r="15189" spans="1:2" ht="15">
      <c r="A15189" s="629" t="s">
        <v>15422</v>
      </c>
      <c r="B15189" s="630">
        <v>761.59</v>
      </c>
    </row>
    <row r="15190" spans="1:2" ht="15">
      <c r="A15190" s="629" t="s">
        <v>15423</v>
      </c>
      <c r="B15190" s="630">
        <v>676.85</v>
      </c>
    </row>
    <row r="15191" spans="1:2" ht="15">
      <c r="A15191" s="629" t="s">
        <v>15424</v>
      </c>
      <c r="B15191" s="630">
        <v>507.01</v>
      </c>
    </row>
    <row r="15192" spans="1:2" ht="15">
      <c r="A15192" s="629" t="s">
        <v>15425</v>
      </c>
      <c r="B15192" s="630">
        <v>458.07</v>
      </c>
    </row>
    <row r="15193" spans="1:2" ht="15">
      <c r="A15193" s="629" t="s">
        <v>15426</v>
      </c>
      <c r="B15193" s="630">
        <v>784.89</v>
      </c>
    </row>
    <row r="15194" spans="1:2" ht="15">
      <c r="A15194" s="629" t="s">
        <v>15427</v>
      </c>
      <c r="B15194" s="630">
        <v>733.49</v>
      </c>
    </row>
    <row r="15195" spans="1:2" ht="15">
      <c r="A15195" s="629" t="s">
        <v>15428</v>
      </c>
      <c r="B15195" s="630">
        <v>564.92999999999995</v>
      </c>
    </row>
    <row r="15196" spans="1:2" ht="15">
      <c r="A15196" s="629" t="s">
        <v>15429</v>
      </c>
      <c r="B15196" s="630">
        <v>503.46</v>
      </c>
    </row>
    <row r="15197" spans="1:2" ht="15">
      <c r="A15197" s="629" t="s">
        <v>15430</v>
      </c>
      <c r="B15197" s="630">
        <v>454.01</v>
      </c>
    </row>
    <row r="15198" spans="1:2" ht="15">
      <c r="A15198" s="629" t="s">
        <v>15431</v>
      </c>
      <c r="B15198" s="630">
        <v>410</v>
      </c>
    </row>
    <row r="15199" spans="1:2" ht="15">
      <c r="A15199" s="629" t="s">
        <v>15432</v>
      </c>
      <c r="B15199" s="630">
        <v>842.97</v>
      </c>
    </row>
    <row r="15200" spans="1:2" ht="15">
      <c r="A15200" s="629" t="s">
        <v>15433</v>
      </c>
      <c r="B15200" s="630">
        <v>796.49</v>
      </c>
    </row>
    <row r="15201" spans="1:2" ht="15">
      <c r="A15201" s="629" t="s">
        <v>15434</v>
      </c>
      <c r="B15201" s="630">
        <v>851.53</v>
      </c>
    </row>
    <row r="15202" spans="1:2" ht="15">
      <c r="A15202" s="629" t="s">
        <v>15435</v>
      </c>
      <c r="B15202" s="630">
        <v>757.38</v>
      </c>
    </row>
    <row r="15203" spans="1:2" ht="15">
      <c r="A15203" s="629" t="s">
        <v>15436</v>
      </c>
      <c r="B15203" s="630">
        <v>565.13</v>
      </c>
    </row>
    <row r="15204" spans="1:2" ht="15">
      <c r="A15204" s="629" t="s">
        <v>15437</v>
      </c>
      <c r="B15204" s="630">
        <v>511.25</v>
      </c>
    </row>
    <row r="15205" spans="1:2" ht="15">
      <c r="A15205" s="629" t="s">
        <v>15438</v>
      </c>
      <c r="B15205" s="630">
        <v>1040.8699999999999</v>
      </c>
    </row>
    <row r="15206" spans="1:2" ht="15">
      <c r="A15206" s="629" t="s">
        <v>15439</v>
      </c>
      <c r="B15206" s="630">
        <v>984.53</v>
      </c>
    </row>
    <row r="15207" spans="1:2" ht="15">
      <c r="A15207" s="629" t="s">
        <v>15440</v>
      </c>
      <c r="B15207" s="630">
        <v>362.29</v>
      </c>
    </row>
    <row r="15208" spans="1:2" ht="15">
      <c r="A15208" s="629" t="s">
        <v>15441</v>
      </c>
      <c r="B15208" s="630">
        <v>317.88</v>
      </c>
    </row>
    <row r="15209" spans="1:2" ht="15">
      <c r="A15209" s="629" t="s">
        <v>15442</v>
      </c>
      <c r="B15209" s="630">
        <v>412.67</v>
      </c>
    </row>
    <row r="15210" spans="1:2" ht="15">
      <c r="A15210" s="629" t="s">
        <v>15443</v>
      </c>
      <c r="B15210" s="630">
        <v>363.33</v>
      </c>
    </row>
    <row r="15211" spans="1:2" ht="15">
      <c r="A15211" s="629" t="s">
        <v>15444</v>
      </c>
      <c r="B15211" s="630">
        <v>486.67</v>
      </c>
    </row>
    <row r="15212" spans="1:2" ht="15">
      <c r="A15212" s="629" t="s">
        <v>15445</v>
      </c>
      <c r="B15212" s="630">
        <v>427.46</v>
      </c>
    </row>
    <row r="15213" spans="1:2" ht="15">
      <c r="A15213" s="629" t="s">
        <v>15446</v>
      </c>
      <c r="B15213" s="630">
        <v>619.62</v>
      </c>
    </row>
    <row r="15214" spans="1:2" ht="15">
      <c r="A15214" s="629" t="s">
        <v>15447</v>
      </c>
      <c r="B15214" s="630">
        <v>545.61</v>
      </c>
    </row>
    <row r="15215" spans="1:2" ht="15">
      <c r="A15215" s="629" t="s">
        <v>15448</v>
      </c>
      <c r="B15215" s="630">
        <v>735.94</v>
      </c>
    </row>
    <row r="15216" spans="1:2" ht="15">
      <c r="A15216" s="629" t="s">
        <v>15449</v>
      </c>
      <c r="B15216" s="630">
        <v>652.07000000000005</v>
      </c>
    </row>
    <row r="15217" spans="1:2" ht="15">
      <c r="A15217" s="629" t="s">
        <v>15450</v>
      </c>
      <c r="B15217" s="630">
        <v>350.59</v>
      </c>
    </row>
    <row r="15218" spans="1:2" ht="15">
      <c r="A15218" s="629" t="s">
        <v>15451</v>
      </c>
      <c r="B15218" s="630">
        <v>308.66000000000003</v>
      </c>
    </row>
    <row r="15219" spans="1:2" ht="15">
      <c r="A15219" s="629" t="s">
        <v>15452</v>
      </c>
      <c r="B15219" s="630">
        <v>327.20999999999998</v>
      </c>
    </row>
    <row r="15220" spans="1:2" ht="15">
      <c r="A15220" s="629" t="s">
        <v>15453</v>
      </c>
      <c r="B15220" s="630">
        <v>287.75</v>
      </c>
    </row>
    <row r="15221" spans="1:2" ht="15">
      <c r="A15221" s="629" t="s">
        <v>15454</v>
      </c>
      <c r="B15221" s="630">
        <v>290.22000000000003</v>
      </c>
    </row>
    <row r="15222" spans="1:2" ht="15">
      <c r="A15222" s="629" t="s">
        <v>15455</v>
      </c>
      <c r="B15222" s="630">
        <v>255.68</v>
      </c>
    </row>
    <row r="15223" spans="1:2" ht="15">
      <c r="A15223" s="629" t="s">
        <v>15456</v>
      </c>
      <c r="B15223" s="630">
        <v>178.24</v>
      </c>
    </row>
    <row r="15224" spans="1:2" ht="15">
      <c r="A15224" s="629" t="s">
        <v>15457</v>
      </c>
      <c r="B15224" s="630">
        <v>158.5</v>
      </c>
    </row>
    <row r="15225" spans="1:2" ht="15">
      <c r="A15225" s="629" t="s">
        <v>15458</v>
      </c>
      <c r="B15225" s="630">
        <v>310.35000000000002</v>
      </c>
    </row>
    <row r="15226" spans="1:2" ht="15">
      <c r="A15226" s="629" t="s">
        <v>15459</v>
      </c>
      <c r="B15226" s="630">
        <v>285.68</v>
      </c>
    </row>
    <row r="15227" spans="1:2" ht="15">
      <c r="A15227" s="629" t="s">
        <v>15460</v>
      </c>
      <c r="B15227" s="630">
        <v>134.22999999999999</v>
      </c>
    </row>
    <row r="15228" spans="1:2" ht="15">
      <c r="A15228" s="629" t="s">
        <v>15461</v>
      </c>
      <c r="B15228" s="630">
        <v>129.30000000000001</v>
      </c>
    </row>
    <row r="15229" spans="1:2" ht="15">
      <c r="A15229" s="629" t="s">
        <v>15462</v>
      </c>
      <c r="B15229" s="630">
        <v>246.58</v>
      </c>
    </row>
    <row r="15230" spans="1:2" ht="15">
      <c r="A15230" s="629" t="s">
        <v>15463</v>
      </c>
      <c r="B15230" s="630">
        <v>217.58</v>
      </c>
    </row>
    <row r="15231" spans="1:2" ht="15">
      <c r="A15231" s="629" t="s">
        <v>15464</v>
      </c>
      <c r="B15231" s="630">
        <v>182.94</v>
      </c>
    </row>
    <row r="15232" spans="1:2" ht="15">
      <c r="A15232" s="629" t="s">
        <v>15465</v>
      </c>
      <c r="B15232" s="630">
        <v>162.88999999999999</v>
      </c>
    </row>
    <row r="15233" spans="1:2" ht="15">
      <c r="A15233" s="629" t="s">
        <v>15466</v>
      </c>
      <c r="B15233" s="630">
        <v>290.17</v>
      </c>
    </row>
    <row r="15234" spans="1:2" ht="15">
      <c r="A15234" s="629" t="s">
        <v>15467</v>
      </c>
      <c r="B15234" s="630">
        <v>267.64</v>
      </c>
    </row>
    <row r="15235" spans="1:2" ht="15">
      <c r="A15235" s="629" t="s">
        <v>15468</v>
      </c>
      <c r="B15235" s="630">
        <v>326.26</v>
      </c>
    </row>
    <row r="15236" spans="1:2" ht="15">
      <c r="A15236" s="629" t="s">
        <v>15469</v>
      </c>
      <c r="B15236" s="630">
        <v>289.33999999999997</v>
      </c>
    </row>
    <row r="15237" spans="1:2" ht="15">
      <c r="A15237" s="629" t="s">
        <v>15470</v>
      </c>
      <c r="B15237" s="630">
        <v>241.4</v>
      </c>
    </row>
    <row r="15238" spans="1:2" ht="15">
      <c r="A15238" s="629" t="s">
        <v>15471</v>
      </c>
      <c r="B15238" s="630">
        <v>216.41</v>
      </c>
    </row>
    <row r="15239" spans="1:2" ht="15">
      <c r="A15239" s="629" t="s">
        <v>15472</v>
      </c>
      <c r="B15239" s="630">
        <v>377.71</v>
      </c>
    </row>
    <row r="15240" spans="1:2" ht="15">
      <c r="A15240" s="629" t="s">
        <v>15473</v>
      </c>
      <c r="B15240" s="630">
        <v>350.25</v>
      </c>
    </row>
    <row r="15241" spans="1:2" ht="15">
      <c r="A15241" s="629" t="s">
        <v>15474</v>
      </c>
      <c r="B15241" s="630">
        <v>376.89</v>
      </c>
    </row>
    <row r="15242" spans="1:2" ht="15">
      <c r="A15242" s="629" t="s">
        <v>15475</v>
      </c>
      <c r="B15242" s="630">
        <v>334.52</v>
      </c>
    </row>
    <row r="15243" spans="1:2" ht="15">
      <c r="A15243" s="629" t="s">
        <v>15476</v>
      </c>
      <c r="B15243" s="630">
        <v>270.82</v>
      </c>
    </row>
    <row r="15244" spans="1:2" ht="15">
      <c r="A15244" s="629" t="s">
        <v>15477</v>
      </c>
      <c r="B15244" s="630">
        <v>243.36</v>
      </c>
    </row>
    <row r="15245" spans="1:2" ht="15">
      <c r="A15245" s="629" t="s">
        <v>15478</v>
      </c>
      <c r="B15245" s="630">
        <v>465.28</v>
      </c>
    </row>
    <row r="15246" spans="1:2" ht="15">
      <c r="A15246" s="629" t="s">
        <v>15479</v>
      </c>
      <c r="B15246" s="630">
        <v>435.36</v>
      </c>
    </row>
    <row r="15247" spans="1:2" ht="15">
      <c r="A15247" s="629" t="s">
        <v>15480</v>
      </c>
      <c r="B15247" s="630">
        <v>267.68</v>
      </c>
    </row>
    <row r="15248" spans="1:2" ht="15">
      <c r="A15248" s="629" t="s">
        <v>15481</v>
      </c>
      <c r="B15248" s="630">
        <v>237.32</v>
      </c>
    </row>
    <row r="15249" spans="1:2" ht="15">
      <c r="A15249" s="629" t="s">
        <v>15482</v>
      </c>
      <c r="B15249" s="630">
        <v>201.86</v>
      </c>
    </row>
    <row r="15250" spans="1:2" ht="15">
      <c r="A15250" s="629" t="s">
        <v>15483</v>
      </c>
      <c r="B15250" s="630">
        <v>180.45</v>
      </c>
    </row>
    <row r="15251" spans="1:2" ht="15">
      <c r="A15251" s="629" t="s">
        <v>15484</v>
      </c>
      <c r="B15251" s="630">
        <v>269.08999999999997</v>
      </c>
    </row>
    <row r="15252" spans="1:2" ht="15">
      <c r="A15252" s="629" t="s">
        <v>15485</v>
      </c>
      <c r="B15252" s="630">
        <v>238.73</v>
      </c>
    </row>
    <row r="15253" spans="1:2" ht="15">
      <c r="A15253" s="629" t="s">
        <v>15486</v>
      </c>
      <c r="B15253" s="630">
        <v>205.71</v>
      </c>
    </row>
    <row r="15254" spans="1:2" ht="15">
      <c r="A15254" s="629" t="s">
        <v>15487</v>
      </c>
      <c r="B15254" s="630">
        <v>184.3</v>
      </c>
    </row>
    <row r="15255" spans="1:2" ht="15">
      <c r="A15255" s="629" t="s">
        <v>15488</v>
      </c>
      <c r="B15255" s="630">
        <v>314.73</v>
      </c>
    </row>
    <row r="15256" spans="1:2" ht="15">
      <c r="A15256" s="629" t="s">
        <v>15489</v>
      </c>
      <c r="B15256" s="630">
        <v>290.86</v>
      </c>
    </row>
    <row r="15257" spans="1:2" ht="15">
      <c r="A15257" s="629" t="s">
        <v>15490</v>
      </c>
      <c r="B15257" s="630">
        <v>318.58</v>
      </c>
    </row>
    <row r="15258" spans="1:2" ht="15">
      <c r="A15258" s="629" t="s">
        <v>15491</v>
      </c>
      <c r="B15258" s="630">
        <v>294.70999999999998</v>
      </c>
    </row>
    <row r="15259" spans="1:2" ht="15">
      <c r="A15259" s="629" t="s">
        <v>15492</v>
      </c>
      <c r="B15259" s="630">
        <v>209.24</v>
      </c>
    </row>
    <row r="15260" spans="1:2" ht="15">
      <c r="A15260" s="629" t="s">
        <v>15493</v>
      </c>
      <c r="B15260" s="630">
        <v>185.94</v>
      </c>
    </row>
    <row r="15261" spans="1:2" ht="15">
      <c r="A15261" s="629" t="s">
        <v>15494</v>
      </c>
      <c r="B15261" s="630">
        <v>179.34</v>
      </c>
    </row>
    <row r="15262" spans="1:2" ht="15">
      <c r="A15262" s="629" t="s">
        <v>15495</v>
      </c>
      <c r="B15262" s="630">
        <v>160.4</v>
      </c>
    </row>
    <row r="15263" spans="1:2" ht="15">
      <c r="A15263" s="629" t="s">
        <v>15496</v>
      </c>
      <c r="B15263" s="630">
        <v>210.65</v>
      </c>
    </row>
    <row r="15264" spans="1:2" ht="15">
      <c r="A15264" s="629" t="s">
        <v>15497</v>
      </c>
      <c r="B15264" s="630">
        <v>187.35</v>
      </c>
    </row>
    <row r="15265" spans="1:2" ht="15">
      <c r="A15265" s="629" t="s">
        <v>15498</v>
      </c>
      <c r="B15265" s="630">
        <v>183.19</v>
      </c>
    </row>
    <row r="15266" spans="1:2" ht="15">
      <c r="A15266" s="629" t="s">
        <v>15499</v>
      </c>
      <c r="B15266" s="630">
        <v>164.25</v>
      </c>
    </row>
    <row r="15267" spans="1:2" ht="15">
      <c r="A15267" s="629" t="s">
        <v>15500</v>
      </c>
      <c r="B15267" s="630">
        <v>275.49</v>
      </c>
    </row>
    <row r="15268" spans="1:2" ht="15">
      <c r="A15268" s="629" t="s">
        <v>15501</v>
      </c>
      <c r="B15268" s="630">
        <v>254.09</v>
      </c>
    </row>
    <row r="15269" spans="1:2" ht="15">
      <c r="A15269" s="629" t="s">
        <v>15502</v>
      </c>
      <c r="B15269" s="630">
        <v>279.33999999999997</v>
      </c>
    </row>
    <row r="15270" spans="1:2" ht="15">
      <c r="A15270" s="629" t="s">
        <v>15503</v>
      </c>
      <c r="B15270" s="630">
        <v>257.94</v>
      </c>
    </row>
    <row r="15271" spans="1:2" ht="15">
      <c r="A15271" s="629" t="s">
        <v>15504</v>
      </c>
      <c r="B15271" s="630">
        <v>356.02</v>
      </c>
    </row>
    <row r="15272" spans="1:2" ht="15">
      <c r="A15272" s="629" t="s">
        <v>15505</v>
      </c>
      <c r="B15272" s="630">
        <v>316.63</v>
      </c>
    </row>
    <row r="15273" spans="1:2" ht="15">
      <c r="A15273" s="629" t="s">
        <v>15506</v>
      </c>
      <c r="B15273" s="630">
        <v>259.02999999999997</v>
      </c>
    </row>
    <row r="15274" spans="1:2" ht="15">
      <c r="A15274" s="629" t="s">
        <v>15507</v>
      </c>
      <c r="B15274" s="630">
        <v>232.68</v>
      </c>
    </row>
    <row r="15275" spans="1:2" ht="15">
      <c r="A15275" s="629" t="s">
        <v>15508</v>
      </c>
      <c r="B15275" s="630">
        <v>361.65</v>
      </c>
    </row>
    <row r="15276" spans="1:2" ht="15">
      <c r="A15276" s="629" t="s">
        <v>15509</v>
      </c>
      <c r="B15276" s="630">
        <v>321.89</v>
      </c>
    </row>
    <row r="15277" spans="1:2" ht="15">
      <c r="A15277" s="629" t="s">
        <v>15510</v>
      </c>
      <c r="B15277" s="630">
        <v>266.73</v>
      </c>
    </row>
    <row r="15278" spans="1:2" ht="15">
      <c r="A15278" s="629" t="s">
        <v>15511</v>
      </c>
      <c r="B15278" s="630">
        <v>240.38</v>
      </c>
    </row>
    <row r="15279" spans="1:2" ht="15">
      <c r="A15279" s="629" t="s">
        <v>15512</v>
      </c>
      <c r="B15279" s="630">
        <v>400.98</v>
      </c>
    </row>
    <row r="15280" spans="1:2" ht="15">
      <c r="A15280" s="629" t="s">
        <v>15513</v>
      </c>
      <c r="B15280" s="630">
        <v>372.17</v>
      </c>
    </row>
    <row r="15281" spans="1:2" ht="15">
      <c r="A15281" s="629" t="s">
        <v>15514</v>
      </c>
      <c r="B15281" s="630">
        <v>408.68</v>
      </c>
    </row>
    <row r="15282" spans="1:2" ht="15">
      <c r="A15282" s="629" t="s">
        <v>15515</v>
      </c>
      <c r="B15282" s="630">
        <v>379.87</v>
      </c>
    </row>
    <row r="15283" spans="1:2" ht="15">
      <c r="A15283" s="629" t="s">
        <v>15516</v>
      </c>
      <c r="B15283" s="630">
        <v>283.8</v>
      </c>
    </row>
    <row r="15284" spans="1:2" ht="15">
      <c r="A15284" s="629" t="s">
        <v>15517</v>
      </c>
      <c r="B15284" s="630">
        <v>253.38</v>
      </c>
    </row>
    <row r="15285" spans="1:2" ht="15">
      <c r="A15285" s="629" t="s">
        <v>15518</v>
      </c>
      <c r="B15285" s="630">
        <v>237.87</v>
      </c>
    </row>
    <row r="15286" spans="1:2" ht="15">
      <c r="A15286" s="629" t="s">
        <v>15519</v>
      </c>
      <c r="B15286" s="630">
        <v>213.99</v>
      </c>
    </row>
    <row r="15287" spans="1:2" ht="15">
      <c r="A15287" s="629" t="s">
        <v>15520</v>
      </c>
      <c r="B15287" s="630">
        <v>286.62</v>
      </c>
    </row>
    <row r="15288" spans="1:2" ht="15">
      <c r="A15288" s="629" t="s">
        <v>15521</v>
      </c>
      <c r="B15288" s="630">
        <v>256.2</v>
      </c>
    </row>
    <row r="15289" spans="1:2" ht="15">
      <c r="A15289" s="629" t="s">
        <v>15522</v>
      </c>
      <c r="B15289" s="630">
        <v>245.57</v>
      </c>
    </row>
    <row r="15290" spans="1:2" ht="15">
      <c r="A15290" s="629" t="s">
        <v>15523</v>
      </c>
      <c r="B15290" s="630">
        <v>221.69</v>
      </c>
    </row>
    <row r="15291" spans="1:2" ht="15">
      <c r="A15291" s="629" t="s">
        <v>15524</v>
      </c>
      <c r="B15291" s="630">
        <v>363.1</v>
      </c>
    </row>
    <row r="15292" spans="1:2" ht="15">
      <c r="A15292" s="629" t="s">
        <v>15525</v>
      </c>
      <c r="B15292" s="630">
        <v>336.75</v>
      </c>
    </row>
    <row r="15293" spans="1:2" ht="15">
      <c r="A15293" s="629" t="s">
        <v>15526</v>
      </c>
      <c r="B15293" s="630">
        <v>370.8</v>
      </c>
    </row>
    <row r="15294" spans="1:2" ht="15">
      <c r="A15294" s="629" t="s">
        <v>15527</v>
      </c>
      <c r="B15294" s="630">
        <v>344.45</v>
      </c>
    </row>
    <row r="15295" spans="1:2" ht="15">
      <c r="A15295" s="629" t="s">
        <v>15528</v>
      </c>
      <c r="B15295" s="630">
        <v>457.69</v>
      </c>
    </row>
    <row r="15296" spans="1:2" ht="15">
      <c r="A15296" s="629" t="s">
        <v>15529</v>
      </c>
      <c r="B15296" s="630">
        <v>408.51</v>
      </c>
    </row>
    <row r="15297" spans="1:2" ht="15">
      <c r="A15297" s="629" t="s">
        <v>15530</v>
      </c>
      <c r="B15297" s="630">
        <v>323.89</v>
      </c>
    </row>
    <row r="15298" spans="1:2" ht="15">
      <c r="A15298" s="629" t="s">
        <v>15531</v>
      </c>
      <c r="B15298" s="630">
        <v>292.61</v>
      </c>
    </row>
    <row r="15299" spans="1:2" ht="15">
      <c r="A15299" s="629" t="s">
        <v>15532</v>
      </c>
      <c r="B15299" s="630">
        <v>461.92</v>
      </c>
    </row>
    <row r="15300" spans="1:2" ht="15">
      <c r="A15300" s="629" t="s">
        <v>15533</v>
      </c>
      <c r="B15300" s="630">
        <v>412.74</v>
      </c>
    </row>
    <row r="15301" spans="1:2" ht="15">
      <c r="A15301" s="629" t="s">
        <v>15534</v>
      </c>
      <c r="B15301" s="630">
        <v>335.44</v>
      </c>
    </row>
    <row r="15302" spans="1:2" ht="15">
      <c r="A15302" s="629" t="s">
        <v>15535</v>
      </c>
      <c r="B15302" s="630">
        <v>304.16000000000003</v>
      </c>
    </row>
    <row r="15303" spans="1:2" ht="15">
      <c r="A15303" s="629" t="s">
        <v>15536</v>
      </c>
      <c r="B15303" s="630">
        <v>524</v>
      </c>
    </row>
    <row r="15304" spans="1:2" ht="15">
      <c r="A15304" s="629" t="s">
        <v>15537</v>
      </c>
      <c r="B15304" s="630">
        <v>490.26</v>
      </c>
    </row>
    <row r="15305" spans="1:2" ht="15">
      <c r="A15305" s="629" t="s">
        <v>15538</v>
      </c>
      <c r="B15305" s="630">
        <v>535.54999999999995</v>
      </c>
    </row>
    <row r="15306" spans="1:2" ht="15">
      <c r="A15306" s="629" t="s">
        <v>15539</v>
      </c>
      <c r="B15306" s="630">
        <v>501.81</v>
      </c>
    </row>
    <row r="15307" spans="1:2" ht="15">
      <c r="A15307" s="629" t="s">
        <v>15540</v>
      </c>
      <c r="B15307" s="630">
        <v>359.3</v>
      </c>
    </row>
    <row r="15308" spans="1:2" ht="15">
      <c r="A15308" s="629" t="s">
        <v>15541</v>
      </c>
      <c r="B15308" s="630">
        <v>321.76</v>
      </c>
    </row>
    <row r="15309" spans="1:2" ht="15">
      <c r="A15309" s="629" t="s">
        <v>15542</v>
      </c>
      <c r="B15309" s="630">
        <v>297.33</v>
      </c>
    </row>
    <row r="15310" spans="1:2" ht="15">
      <c r="A15310" s="629" t="s">
        <v>15543</v>
      </c>
      <c r="B15310" s="630">
        <v>268.52</v>
      </c>
    </row>
    <row r="15311" spans="1:2" ht="15">
      <c r="A15311" s="629" t="s">
        <v>15544</v>
      </c>
      <c r="B15311" s="630">
        <v>363.53</v>
      </c>
    </row>
    <row r="15312" spans="1:2" ht="15">
      <c r="A15312" s="629" t="s">
        <v>15545</v>
      </c>
      <c r="B15312" s="630">
        <v>325.99</v>
      </c>
    </row>
    <row r="15313" spans="1:2" ht="15">
      <c r="A15313" s="629" t="s">
        <v>15546</v>
      </c>
      <c r="B15313" s="630">
        <v>308.88</v>
      </c>
    </row>
    <row r="15314" spans="1:2" ht="15">
      <c r="A15314" s="629" t="s">
        <v>15547</v>
      </c>
      <c r="B15314" s="630">
        <v>280.07</v>
      </c>
    </row>
    <row r="15315" spans="1:2" ht="15">
      <c r="A15315" s="629" t="s">
        <v>15548</v>
      </c>
      <c r="B15315" s="630">
        <v>480.72</v>
      </c>
    </row>
    <row r="15316" spans="1:2" ht="15">
      <c r="A15316" s="629" t="s">
        <v>15549</v>
      </c>
      <c r="B15316" s="630">
        <v>449.44</v>
      </c>
    </row>
    <row r="15317" spans="1:2" ht="15">
      <c r="A15317" s="629" t="s">
        <v>15550</v>
      </c>
      <c r="B15317" s="630">
        <v>492.27</v>
      </c>
    </row>
    <row r="15318" spans="1:2" ht="15">
      <c r="A15318" s="629" t="s">
        <v>15551</v>
      </c>
      <c r="B15318" s="630">
        <v>460.99</v>
      </c>
    </row>
    <row r="15319" spans="1:2" ht="15">
      <c r="A15319" s="629" t="s">
        <v>15552</v>
      </c>
      <c r="B15319" s="630">
        <v>551.28</v>
      </c>
    </row>
    <row r="15320" spans="1:2" ht="15">
      <c r="A15320" s="629" t="s">
        <v>15553</v>
      </c>
      <c r="B15320" s="630">
        <v>492.7</v>
      </c>
    </row>
    <row r="15321" spans="1:2" ht="15">
      <c r="A15321" s="629" t="s">
        <v>15554</v>
      </c>
      <c r="B15321" s="630">
        <v>383.49</v>
      </c>
    </row>
    <row r="15322" spans="1:2" ht="15">
      <c r="A15322" s="629" t="s">
        <v>15555</v>
      </c>
      <c r="B15322" s="630">
        <v>347.28</v>
      </c>
    </row>
    <row r="15323" spans="1:2" ht="15">
      <c r="A15323" s="629" t="s">
        <v>15556</v>
      </c>
      <c r="B15323" s="630">
        <v>541.38</v>
      </c>
    </row>
    <row r="15324" spans="1:2" ht="15">
      <c r="A15324" s="629" t="s">
        <v>15557</v>
      </c>
      <c r="B15324" s="630">
        <v>484.87</v>
      </c>
    </row>
    <row r="15325" spans="1:2" ht="15">
      <c r="A15325" s="629" t="s">
        <v>15558</v>
      </c>
      <c r="B15325" s="630">
        <v>398.89</v>
      </c>
    </row>
    <row r="15326" spans="1:2" ht="15">
      <c r="A15326" s="629" t="s">
        <v>15559</v>
      </c>
      <c r="B15326" s="630">
        <v>362.68</v>
      </c>
    </row>
    <row r="15327" spans="1:2" ht="15">
      <c r="A15327" s="629" t="s">
        <v>15560</v>
      </c>
      <c r="B15327" s="630">
        <v>641.76</v>
      </c>
    </row>
    <row r="15328" spans="1:2" ht="15">
      <c r="A15328" s="629" t="s">
        <v>15561</v>
      </c>
      <c r="B15328" s="630">
        <v>603.08000000000004</v>
      </c>
    </row>
    <row r="15329" spans="1:2" ht="15">
      <c r="A15329" s="629" t="s">
        <v>15562</v>
      </c>
      <c r="B15329" s="630">
        <v>657.16</v>
      </c>
    </row>
    <row r="15330" spans="1:2" ht="15">
      <c r="A15330" s="629" t="s">
        <v>15563</v>
      </c>
      <c r="B15330" s="630">
        <v>618.48</v>
      </c>
    </row>
    <row r="15331" spans="1:2" ht="15">
      <c r="A15331" s="629" t="s">
        <v>15564</v>
      </c>
      <c r="B15331" s="630">
        <v>432.92</v>
      </c>
    </row>
    <row r="15332" spans="1:2" ht="15">
      <c r="A15332" s="629" t="s">
        <v>15565</v>
      </c>
      <c r="B15332" s="630">
        <v>388.26</v>
      </c>
    </row>
    <row r="15333" spans="1:2" ht="15">
      <c r="A15333" s="629" t="s">
        <v>15566</v>
      </c>
      <c r="B15333" s="630">
        <v>354.91</v>
      </c>
    </row>
    <row r="15334" spans="1:2" ht="15">
      <c r="A15334" s="629" t="s">
        <v>15567</v>
      </c>
      <c r="B15334" s="630">
        <v>321.17</v>
      </c>
    </row>
    <row r="15335" spans="1:2" ht="15">
      <c r="A15335" s="629" t="s">
        <v>15568</v>
      </c>
      <c r="B15335" s="630">
        <v>438.56</v>
      </c>
    </row>
    <row r="15336" spans="1:2" ht="15">
      <c r="A15336" s="629" t="s">
        <v>15569</v>
      </c>
      <c r="B15336" s="630">
        <v>393.9</v>
      </c>
    </row>
    <row r="15337" spans="1:2" ht="15">
      <c r="A15337" s="629" t="s">
        <v>15570</v>
      </c>
      <c r="B15337" s="630">
        <v>370.31</v>
      </c>
    </row>
    <row r="15338" spans="1:2" ht="15">
      <c r="A15338" s="629" t="s">
        <v>15571</v>
      </c>
      <c r="B15338" s="630">
        <v>336.57</v>
      </c>
    </row>
    <row r="15339" spans="1:2" ht="15">
      <c r="A15339" s="629" t="s">
        <v>15572</v>
      </c>
      <c r="B15339" s="630">
        <v>596.46</v>
      </c>
    </row>
    <row r="15340" spans="1:2" ht="15">
      <c r="A15340" s="629" t="s">
        <v>15573</v>
      </c>
      <c r="B15340" s="630">
        <v>560.25</v>
      </c>
    </row>
    <row r="15341" spans="1:2" ht="15">
      <c r="A15341" s="629" t="s">
        <v>15574</v>
      </c>
      <c r="B15341" s="630">
        <v>611.86</v>
      </c>
    </row>
    <row r="15342" spans="1:2" ht="15">
      <c r="A15342" s="629" t="s">
        <v>15575</v>
      </c>
      <c r="B15342" s="630">
        <v>575.65</v>
      </c>
    </row>
    <row r="15343" spans="1:2" ht="15">
      <c r="A15343" s="629" t="s">
        <v>15576</v>
      </c>
      <c r="B15343" s="630">
        <v>183.73</v>
      </c>
    </row>
    <row r="15344" spans="1:2" ht="15">
      <c r="A15344" s="629" t="s">
        <v>15577</v>
      </c>
      <c r="B15344" s="630">
        <v>162.36000000000001</v>
      </c>
    </row>
    <row r="15345" spans="1:2" ht="15">
      <c r="A15345" s="629" t="s">
        <v>15578</v>
      </c>
      <c r="B15345" s="630">
        <v>265.95999999999998</v>
      </c>
    </row>
    <row r="15346" spans="1:2" ht="15">
      <c r="A15346" s="629" t="s">
        <v>15579</v>
      </c>
      <c r="B15346" s="630">
        <v>239.22</v>
      </c>
    </row>
    <row r="15347" spans="1:2" ht="15">
      <c r="A15347" s="629" t="s">
        <v>15580</v>
      </c>
      <c r="B15347" s="630">
        <v>243.41</v>
      </c>
    </row>
    <row r="15348" spans="1:2" ht="15">
      <c r="A15348" s="629" t="s">
        <v>15581</v>
      </c>
      <c r="B15348" s="630">
        <v>218.1</v>
      </c>
    </row>
    <row r="15349" spans="1:2" ht="15">
      <c r="A15349" s="629" t="s">
        <v>15582</v>
      </c>
      <c r="B15349" s="630">
        <v>486.83</v>
      </c>
    </row>
    <row r="15350" spans="1:2" ht="15">
      <c r="A15350" s="629" t="s">
        <v>15583</v>
      </c>
      <c r="B15350" s="630">
        <v>441.79</v>
      </c>
    </row>
    <row r="15351" spans="1:2" ht="15">
      <c r="A15351" s="629" t="s">
        <v>15584</v>
      </c>
      <c r="B15351" s="630">
        <v>624.61</v>
      </c>
    </row>
    <row r="15352" spans="1:2" ht="15">
      <c r="A15352" s="629" t="s">
        <v>15585</v>
      </c>
      <c r="B15352" s="630">
        <v>568.27</v>
      </c>
    </row>
    <row r="15353" spans="1:2" ht="15">
      <c r="A15353" s="629" t="s">
        <v>15586</v>
      </c>
      <c r="B15353" s="630">
        <v>666.23</v>
      </c>
    </row>
    <row r="15354" spans="1:2" ht="15">
      <c r="A15354" s="629" t="s">
        <v>15587</v>
      </c>
      <c r="B15354" s="630">
        <v>606.1</v>
      </c>
    </row>
    <row r="15355" spans="1:2" ht="15">
      <c r="A15355" s="629" t="s">
        <v>15588</v>
      </c>
      <c r="B15355" s="630">
        <v>788.88</v>
      </c>
    </row>
    <row r="15356" spans="1:2" ht="15">
      <c r="A15356" s="629" t="s">
        <v>15589</v>
      </c>
      <c r="B15356" s="630">
        <v>717.49</v>
      </c>
    </row>
    <row r="15357" spans="1:2" ht="15">
      <c r="A15357" s="629" t="s">
        <v>15590</v>
      </c>
      <c r="B15357" s="630">
        <v>891.45</v>
      </c>
    </row>
    <row r="15358" spans="1:2" ht="15">
      <c r="A15358" s="629" t="s">
        <v>15591</v>
      </c>
      <c r="B15358" s="630">
        <v>810.44</v>
      </c>
    </row>
    <row r="15359" spans="1:2" ht="15">
      <c r="A15359" s="629" t="s">
        <v>15592</v>
      </c>
      <c r="B15359" s="630">
        <v>1019.3</v>
      </c>
    </row>
    <row r="15360" spans="1:2" ht="15">
      <c r="A15360" s="629" t="s">
        <v>15593</v>
      </c>
      <c r="B15360" s="630">
        <v>926.35</v>
      </c>
    </row>
    <row r="15361" spans="1:2" ht="15">
      <c r="A15361" s="629" t="s">
        <v>15594</v>
      </c>
      <c r="B15361" s="630">
        <v>360.55</v>
      </c>
    </row>
    <row r="15362" spans="1:2" ht="15">
      <c r="A15362" s="629" t="s">
        <v>15595</v>
      </c>
      <c r="B15362" s="630">
        <v>323.95</v>
      </c>
    </row>
    <row r="15363" spans="1:2" ht="15">
      <c r="A15363" s="629" t="s">
        <v>15596</v>
      </c>
      <c r="B15363" s="630">
        <v>450.61</v>
      </c>
    </row>
    <row r="15364" spans="1:2" ht="15">
      <c r="A15364" s="629" t="s">
        <v>15597</v>
      </c>
      <c r="B15364" s="630">
        <v>409.07</v>
      </c>
    </row>
    <row r="15365" spans="1:2" ht="15">
      <c r="A15365" s="629" t="s">
        <v>15598</v>
      </c>
      <c r="B15365" s="630">
        <v>520.92999999999995</v>
      </c>
    </row>
    <row r="15366" spans="1:2" ht="15">
      <c r="A15366" s="629" t="s">
        <v>15599</v>
      </c>
      <c r="B15366" s="630">
        <v>474.3</v>
      </c>
    </row>
    <row r="15367" spans="1:2" ht="15">
      <c r="A15367" s="629" t="s">
        <v>15600</v>
      </c>
      <c r="B15367" s="630">
        <v>609.13</v>
      </c>
    </row>
    <row r="15368" spans="1:2" ht="15">
      <c r="A15368" s="629" t="s">
        <v>15601</v>
      </c>
      <c r="B15368" s="630">
        <v>554.39</v>
      </c>
    </row>
    <row r="15369" spans="1:2" ht="15">
      <c r="A15369" s="629" t="s">
        <v>15602</v>
      </c>
      <c r="B15369" s="630">
        <v>746.97</v>
      </c>
    </row>
    <row r="15370" spans="1:2" ht="15">
      <c r="A15370" s="629" t="s">
        <v>15603</v>
      </c>
      <c r="B15370" s="630">
        <v>683.64</v>
      </c>
    </row>
    <row r="15371" spans="1:2" ht="15">
      <c r="A15371" s="629" t="s">
        <v>15604</v>
      </c>
      <c r="B15371" s="630">
        <v>853.11</v>
      </c>
    </row>
    <row r="15372" spans="1:2" ht="15">
      <c r="A15372" s="629" t="s">
        <v>15605</v>
      </c>
      <c r="B15372" s="630">
        <v>780.23</v>
      </c>
    </row>
    <row r="15373" spans="1:2" ht="15">
      <c r="A15373" s="629" t="s">
        <v>15606</v>
      </c>
      <c r="B15373" s="630">
        <v>429.83</v>
      </c>
    </row>
    <row r="15374" spans="1:2" ht="15">
      <c r="A15374" s="629" t="s">
        <v>15607</v>
      </c>
      <c r="B15374" s="630">
        <v>380.5</v>
      </c>
    </row>
    <row r="15375" spans="1:2" ht="15">
      <c r="A15375" s="629" t="s">
        <v>15608</v>
      </c>
      <c r="B15375" s="630">
        <v>488.9</v>
      </c>
    </row>
    <row r="15376" spans="1:2" ht="15">
      <c r="A15376" s="629" t="s">
        <v>15609</v>
      </c>
      <c r="B15376" s="630">
        <v>434.63</v>
      </c>
    </row>
    <row r="15377" spans="1:2" ht="15">
      <c r="A15377" s="629" t="s">
        <v>15610</v>
      </c>
      <c r="B15377" s="630">
        <v>562.89</v>
      </c>
    </row>
    <row r="15378" spans="1:2" ht="15">
      <c r="A15378" s="629" t="s">
        <v>15611</v>
      </c>
      <c r="B15378" s="630">
        <v>498.76</v>
      </c>
    </row>
    <row r="15379" spans="1:2" ht="15">
      <c r="A15379" s="629" t="s">
        <v>15612</v>
      </c>
      <c r="B15379" s="630">
        <v>702.15</v>
      </c>
    </row>
    <row r="15380" spans="1:2" ht="15">
      <c r="A15380" s="629" t="s">
        <v>15613</v>
      </c>
      <c r="B15380" s="630">
        <v>623.21</v>
      </c>
    </row>
    <row r="15381" spans="1:2" ht="15">
      <c r="A15381" s="629" t="s">
        <v>15614</v>
      </c>
      <c r="B15381" s="630">
        <v>829.52</v>
      </c>
    </row>
    <row r="15382" spans="1:2" ht="15">
      <c r="A15382" s="629" t="s">
        <v>15615</v>
      </c>
      <c r="B15382" s="630">
        <v>740.71</v>
      </c>
    </row>
    <row r="15383" spans="1:2" ht="15">
      <c r="A15383" s="629" t="s">
        <v>15616</v>
      </c>
      <c r="B15383" s="630">
        <v>253.19</v>
      </c>
    </row>
    <row r="15384" spans="1:2" ht="15">
      <c r="A15384" s="629" t="s">
        <v>15617</v>
      </c>
      <c r="B15384" s="630">
        <v>228.92</v>
      </c>
    </row>
    <row r="15385" spans="1:2" ht="15">
      <c r="A15385" s="629" t="s">
        <v>15618</v>
      </c>
      <c r="B15385" s="630">
        <v>326.56</v>
      </c>
    </row>
    <row r="15386" spans="1:2" ht="15">
      <c r="A15386" s="629" t="s">
        <v>15619</v>
      </c>
      <c r="B15386" s="630">
        <v>297.35000000000002</v>
      </c>
    </row>
    <row r="15387" spans="1:2" ht="15">
      <c r="A15387" s="629" t="s">
        <v>15620</v>
      </c>
      <c r="B15387" s="630">
        <v>400.86</v>
      </c>
    </row>
    <row r="15388" spans="1:2" ht="15">
      <c r="A15388" s="629" t="s">
        <v>15621</v>
      </c>
      <c r="B15388" s="630">
        <v>366.72</v>
      </c>
    </row>
    <row r="15389" spans="1:2" ht="15">
      <c r="A15389" s="629" t="s">
        <v>15622</v>
      </c>
      <c r="B15389" s="630">
        <v>473.28</v>
      </c>
    </row>
    <row r="15390" spans="1:2" ht="15">
      <c r="A15390" s="629" t="s">
        <v>15623</v>
      </c>
      <c r="B15390" s="630">
        <v>434.2</v>
      </c>
    </row>
    <row r="15391" spans="1:2" ht="15">
      <c r="A15391" s="629" t="s">
        <v>15624</v>
      </c>
      <c r="B15391" s="630">
        <v>12.92</v>
      </c>
    </row>
    <row r="15392" spans="1:2" ht="15">
      <c r="A15392" s="629" t="s">
        <v>15625</v>
      </c>
      <c r="B15392" s="630">
        <v>11.69</v>
      </c>
    </row>
    <row r="15393" spans="1:2" ht="15">
      <c r="A15393" s="629" t="s">
        <v>15626</v>
      </c>
      <c r="B15393" s="630">
        <v>14.03</v>
      </c>
    </row>
    <row r="15394" spans="1:2" ht="15">
      <c r="A15394" s="629" t="s">
        <v>15627</v>
      </c>
      <c r="B15394" s="630">
        <v>12.65</v>
      </c>
    </row>
    <row r="15395" spans="1:2" ht="15">
      <c r="A15395" s="629" t="s">
        <v>15628</v>
      </c>
      <c r="B15395" s="630">
        <v>15.61</v>
      </c>
    </row>
    <row r="15396" spans="1:2" ht="15">
      <c r="A15396" s="629" t="s">
        <v>15629</v>
      </c>
      <c r="B15396" s="630">
        <v>14.08</v>
      </c>
    </row>
    <row r="15397" spans="1:2" ht="15">
      <c r="A15397" s="629" t="s">
        <v>15630</v>
      </c>
      <c r="B15397" s="630">
        <v>18.559999999999999</v>
      </c>
    </row>
    <row r="15398" spans="1:2" ht="15">
      <c r="A15398" s="629" t="s">
        <v>15631</v>
      </c>
      <c r="B15398" s="630">
        <v>16.89</v>
      </c>
    </row>
    <row r="15399" spans="1:2" ht="15">
      <c r="A15399" s="629" t="s">
        <v>15632</v>
      </c>
      <c r="B15399" s="630">
        <v>24.92</v>
      </c>
    </row>
    <row r="15400" spans="1:2" ht="15">
      <c r="A15400" s="629" t="s">
        <v>15633</v>
      </c>
      <c r="B15400" s="630">
        <v>23.1</v>
      </c>
    </row>
    <row r="15401" spans="1:2" ht="15">
      <c r="A15401" s="629" t="s">
        <v>15634</v>
      </c>
      <c r="B15401" s="630">
        <v>32.33</v>
      </c>
    </row>
    <row r="15402" spans="1:2" ht="15">
      <c r="A15402" s="629" t="s">
        <v>15635</v>
      </c>
      <c r="B15402" s="630">
        <v>30.36</v>
      </c>
    </row>
    <row r="15403" spans="1:2" ht="15">
      <c r="A15403" s="629" t="s">
        <v>15636</v>
      </c>
      <c r="B15403" s="630">
        <v>37.74</v>
      </c>
    </row>
    <row r="15404" spans="1:2" ht="15">
      <c r="A15404" s="629" t="s">
        <v>15637</v>
      </c>
      <c r="B15404" s="630">
        <v>35.619999999999997</v>
      </c>
    </row>
    <row r="15405" spans="1:2" ht="15">
      <c r="A15405" s="629" t="s">
        <v>15638</v>
      </c>
      <c r="B15405" s="630">
        <v>42.9</v>
      </c>
    </row>
    <row r="15406" spans="1:2" ht="15">
      <c r="A15406" s="629" t="s">
        <v>15639</v>
      </c>
      <c r="B15406" s="630">
        <v>40.590000000000003</v>
      </c>
    </row>
    <row r="15407" spans="1:2" ht="15">
      <c r="A15407" s="629" t="s">
        <v>15640</v>
      </c>
      <c r="B15407" s="630">
        <v>55.48</v>
      </c>
    </row>
    <row r="15408" spans="1:2" ht="15">
      <c r="A15408" s="629" t="s">
        <v>15641</v>
      </c>
      <c r="B15408" s="630">
        <v>52.42</v>
      </c>
    </row>
    <row r="15409" spans="1:2" ht="15">
      <c r="A15409" s="629" t="s">
        <v>15642</v>
      </c>
      <c r="B15409" s="630">
        <v>62.23</v>
      </c>
    </row>
    <row r="15410" spans="1:2" ht="15">
      <c r="A15410" s="629" t="s">
        <v>15643</v>
      </c>
      <c r="B15410" s="630">
        <v>58.88</v>
      </c>
    </row>
    <row r="15411" spans="1:2" ht="15">
      <c r="A15411" s="629" t="s">
        <v>15644</v>
      </c>
      <c r="B15411" s="630">
        <v>77.239999999999995</v>
      </c>
    </row>
    <row r="15412" spans="1:2" ht="15">
      <c r="A15412" s="629" t="s">
        <v>15645</v>
      </c>
      <c r="B15412" s="630">
        <v>73.59</v>
      </c>
    </row>
    <row r="15413" spans="1:2" ht="15">
      <c r="A15413" s="629" t="s">
        <v>15646</v>
      </c>
      <c r="B15413" s="630">
        <v>98.6</v>
      </c>
    </row>
    <row r="15414" spans="1:2" ht="15">
      <c r="A15414" s="629" t="s">
        <v>15647</v>
      </c>
      <c r="B15414" s="630">
        <v>94.66</v>
      </c>
    </row>
    <row r="15415" spans="1:2" ht="15">
      <c r="A15415" s="629" t="s">
        <v>15648</v>
      </c>
      <c r="B15415" s="630">
        <v>124.51</v>
      </c>
    </row>
    <row r="15416" spans="1:2" ht="15">
      <c r="A15416" s="629" t="s">
        <v>15649</v>
      </c>
      <c r="B15416" s="630">
        <v>120.27</v>
      </c>
    </row>
    <row r="15417" spans="1:2" ht="15">
      <c r="A15417" s="629" t="s">
        <v>15650</v>
      </c>
      <c r="B15417" s="630">
        <v>183.44</v>
      </c>
    </row>
    <row r="15418" spans="1:2" ht="15">
      <c r="A15418" s="629" t="s">
        <v>15651</v>
      </c>
      <c r="B15418" s="630">
        <v>178.81</v>
      </c>
    </row>
    <row r="15419" spans="1:2" ht="15">
      <c r="A15419" s="629" t="s">
        <v>15652</v>
      </c>
      <c r="B15419" s="630">
        <v>24.82</v>
      </c>
    </row>
    <row r="15420" spans="1:2" ht="15">
      <c r="A15420" s="629" t="s">
        <v>15653</v>
      </c>
      <c r="B15420" s="630">
        <v>23.58</v>
      </c>
    </row>
    <row r="15421" spans="1:2" ht="15">
      <c r="A15421" s="629" t="s">
        <v>15654</v>
      </c>
      <c r="B15421" s="630">
        <v>40.32</v>
      </c>
    </row>
    <row r="15422" spans="1:2" ht="15">
      <c r="A15422" s="629" t="s">
        <v>15655</v>
      </c>
      <c r="B15422" s="630">
        <v>38.94</v>
      </c>
    </row>
    <row r="15423" spans="1:2" ht="15">
      <c r="A15423" s="629" t="s">
        <v>15656</v>
      </c>
      <c r="B15423" s="630">
        <v>92.59</v>
      </c>
    </row>
    <row r="15424" spans="1:2" ht="15">
      <c r="A15424" s="629" t="s">
        <v>15657</v>
      </c>
      <c r="B15424" s="630">
        <v>90.92</v>
      </c>
    </row>
    <row r="15425" spans="1:2" ht="15">
      <c r="A15425" s="629" t="s">
        <v>15658</v>
      </c>
      <c r="B15425" s="630">
        <v>9.6</v>
      </c>
    </row>
    <row r="15426" spans="1:2" ht="15">
      <c r="A15426" s="629" t="s">
        <v>15659</v>
      </c>
      <c r="B15426" s="630">
        <v>8.3699999999999992</v>
      </c>
    </row>
    <row r="15427" spans="1:2" ht="15">
      <c r="A15427" s="629" t="s">
        <v>15660</v>
      </c>
      <c r="B15427" s="630">
        <v>9.76</v>
      </c>
    </row>
    <row r="15428" spans="1:2" ht="15">
      <c r="A15428" s="629" t="s">
        <v>15661</v>
      </c>
      <c r="B15428" s="630">
        <v>8.5299999999999994</v>
      </c>
    </row>
    <row r="15429" spans="1:2" ht="15">
      <c r="A15429" s="629" t="s">
        <v>15662</v>
      </c>
      <c r="B15429" s="630">
        <v>9.89</v>
      </c>
    </row>
    <row r="15430" spans="1:2" ht="15">
      <c r="A15430" s="629" t="s">
        <v>15663</v>
      </c>
      <c r="B15430" s="630">
        <v>8.66</v>
      </c>
    </row>
    <row r="15431" spans="1:2" ht="15">
      <c r="A15431" s="629" t="s">
        <v>15664</v>
      </c>
      <c r="B15431" s="630">
        <v>9.77</v>
      </c>
    </row>
    <row r="15432" spans="1:2" ht="15">
      <c r="A15432" s="629" t="s">
        <v>15665</v>
      </c>
      <c r="B15432" s="630">
        <v>8.5399999999999991</v>
      </c>
    </row>
    <row r="15433" spans="1:2" ht="15">
      <c r="A15433" s="629" t="s">
        <v>15666</v>
      </c>
      <c r="B15433" s="630">
        <v>9.85</v>
      </c>
    </row>
    <row r="15434" spans="1:2" ht="15">
      <c r="A15434" s="629" t="s">
        <v>15667</v>
      </c>
      <c r="B15434" s="630">
        <v>8.6199999999999992</v>
      </c>
    </row>
    <row r="15435" spans="1:2" ht="15">
      <c r="A15435" s="629" t="s">
        <v>15668</v>
      </c>
      <c r="B15435" s="630">
        <v>11.19</v>
      </c>
    </row>
    <row r="15436" spans="1:2" ht="15">
      <c r="A15436" s="629" t="s">
        <v>15669</v>
      </c>
      <c r="B15436" s="630">
        <v>9.81</v>
      </c>
    </row>
    <row r="15437" spans="1:2" ht="15">
      <c r="A15437" s="629" t="s">
        <v>15670</v>
      </c>
      <c r="B15437" s="630">
        <v>11.4</v>
      </c>
    </row>
    <row r="15438" spans="1:2" ht="15">
      <c r="A15438" s="629" t="s">
        <v>15671</v>
      </c>
      <c r="B15438" s="630">
        <v>10.02</v>
      </c>
    </row>
    <row r="15439" spans="1:2" ht="15">
      <c r="A15439" s="629" t="s">
        <v>15672</v>
      </c>
      <c r="B15439" s="630">
        <v>12.64</v>
      </c>
    </row>
    <row r="15440" spans="1:2" ht="15">
      <c r="A15440" s="629" t="s">
        <v>15673</v>
      </c>
      <c r="B15440" s="630">
        <v>11.11</v>
      </c>
    </row>
    <row r="15441" spans="1:2" ht="15">
      <c r="A15441" s="629" t="s">
        <v>15674</v>
      </c>
      <c r="B15441" s="630">
        <v>15.26</v>
      </c>
    </row>
    <row r="15442" spans="1:2" ht="15">
      <c r="A15442" s="629" t="s">
        <v>15675</v>
      </c>
      <c r="B15442" s="630">
        <v>13.59</v>
      </c>
    </row>
    <row r="15443" spans="1:2" ht="15">
      <c r="A15443" s="629" t="s">
        <v>15676</v>
      </c>
      <c r="B15443" s="630">
        <v>15.71</v>
      </c>
    </row>
    <row r="15444" spans="1:2" ht="15">
      <c r="A15444" s="629" t="s">
        <v>15677</v>
      </c>
      <c r="B15444" s="630">
        <v>14.04</v>
      </c>
    </row>
    <row r="15445" spans="1:2" ht="15">
      <c r="A15445" s="629" t="s">
        <v>15678</v>
      </c>
      <c r="B15445" s="630">
        <v>17.489999999999998</v>
      </c>
    </row>
    <row r="15446" spans="1:2" ht="15">
      <c r="A15446" s="629" t="s">
        <v>15679</v>
      </c>
      <c r="B15446" s="630">
        <v>15.67</v>
      </c>
    </row>
    <row r="15447" spans="1:2" ht="15">
      <c r="A15447" s="629" t="s">
        <v>15680</v>
      </c>
      <c r="B15447" s="630">
        <v>21.97</v>
      </c>
    </row>
    <row r="15448" spans="1:2" ht="15">
      <c r="A15448" s="629" t="s">
        <v>15681</v>
      </c>
      <c r="B15448" s="630">
        <v>20</v>
      </c>
    </row>
    <row r="15449" spans="1:2" ht="15">
      <c r="A15449" s="629" t="s">
        <v>15682</v>
      </c>
      <c r="B15449" s="630">
        <v>23.15</v>
      </c>
    </row>
    <row r="15450" spans="1:2" ht="15">
      <c r="A15450" s="629" t="s">
        <v>15683</v>
      </c>
      <c r="B15450" s="630">
        <v>21.18</v>
      </c>
    </row>
    <row r="15451" spans="1:2" ht="15">
      <c r="A15451" s="629" t="s">
        <v>15684</v>
      </c>
      <c r="B15451" s="630">
        <v>24.51</v>
      </c>
    </row>
    <row r="15452" spans="1:2" ht="15">
      <c r="A15452" s="629" t="s">
        <v>15685</v>
      </c>
      <c r="B15452" s="630">
        <v>22.54</v>
      </c>
    </row>
    <row r="15453" spans="1:2" ht="15">
      <c r="A15453" s="629" t="s">
        <v>15686</v>
      </c>
      <c r="B15453" s="630">
        <v>32.64</v>
      </c>
    </row>
    <row r="15454" spans="1:2" ht="15">
      <c r="A15454" s="629" t="s">
        <v>15687</v>
      </c>
      <c r="B15454" s="630">
        <v>30.52</v>
      </c>
    </row>
    <row r="15455" spans="1:2" ht="15">
      <c r="A15455" s="629" t="s">
        <v>15688</v>
      </c>
      <c r="B15455" s="630">
        <v>43.73</v>
      </c>
    </row>
    <row r="15456" spans="1:2" ht="15">
      <c r="A15456" s="629" t="s">
        <v>15689</v>
      </c>
      <c r="B15456" s="630">
        <v>41.42</v>
      </c>
    </row>
    <row r="15457" spans="1:2" ht="15">
      <c r="A15457" s="629" t="s">
        <v>15690</v>
      </c>
      <c r="B15457" s="630">
        <v>11.83</v>
      </c>
    </row>
    <row r="15458" spans="1:2" ht="15">
      <c r="A15458" s="629" t="s">
        <v>15691</v>
      </c>
      <c r="B15458" s="630">
        <v>10.6</v>
      </c>
    </row>
    <row r="15459" spans="1:2" ht="15">
      <c r="A15459" s="629" t="s">
        <v>15692</v>
      </c>
      <c r="B15459" s="630">
        <v>13.64</v>
      </c>
    </row>
    <row r="15460" spans="1:2" ht="15">
      <c r="A15460" s="629" t="s">
        <v>15693</v>
      </c>
      <c r="B15460" s="630">
        <v>12.26</v>
      </c>
    </row>
    <row r="15461" spans="1:2" ht="15">
      <c r="A15461" s="629" t="s">
        <v>15694</v>
      </c>
      <c r="B15461" s="630">
        <v>14.87</v>
      </c>
    </row>
    <row r="15462" spans="1:2" ht="15">
      <c r="A15462" s="629" t="s">
        <v>15695</v>
      </c>
      <c r="B15462" s="630">
        <v>13.44</v>
      </c>
    </row>
    <row r="15463" spans="1:2" ht="15">
      <c r="A15463" s="629" t="s">
        <v>15696</v>
      </c>
      <c r="B15463" s="630">
        <v>16.18</v>
      </c>
    </row>
    <row r="15464" spans="1:2" ht="15">
      <c r="A15464" s="629" t="s">
        <v>15697</v>
      </c>
      <c r="B15464" s="630">
        <v>14.7</v>
      </c>
    </row>
    <row r="15465" spans="1:2" ht="15">
      <c r="A15465" s="629" t="s">
        <v>15698</v>
      </c>
      <c r="B15465" s="630">
        <v>18.07</v>
      </c>
    </row>
    <row r="15466" spans="1:2" ht="15">
      <c r="A15466" s="629" t="s">
        <v>15699</v>
      </c>
      <c r="B15466" s="630">
        <v>16.54</v>
      </c>
    </row>
    <row r="15467" spans="1:2" ht="15">
      <c r="A15467" s="629" t="s">
        <v>15700</v>
      </c>
      <c r="B15467" s="630">
        <v>21.6</v>
      </c>
    </row>
    <row r="15468" spans="1:2" ht="15">
      <c r="A15468" s="629" t="s">
        <v>15701</v>
      </c>
      <c r="B15468" s="630">
        <v>20.03</v>
      </c>
    </row>
    <row r="15469" spans="1:2" ht="15">
      <c r="A15469" s="629" t="s">
        <v>15702</v>
      </c>
      <c r="B15469" s="630">
        <v>24.63</v>
      </c>
    </row>
    <row r="15470" spans="1:2" ht="15">
      <c r="A15470" s="629" t="s">
        <v>15703</v>
      </c>
      <c r="B15470" s="630">
        <v>23.01</v>
      </c>
    </row>
    <row r="15471" spans="1:2" ht="15">
      <c r="A15471" s="629" t="s">
        <v>15704</v>
      </c>
      <c r="B15471" s="630">
        <v>26.75</v>
      </c>
    </row>
    <row r="15472" spans="1:2" ht="15">
      <c r="A15472" s="629" t="s">
        <v>15705</v>
      </c>
      <c r="B15472" s="630">
        <v>25.08</v>
      </c>
    </row>
    <row r="15473" spans="1:2" ht="15">
      <c r="A15473" s="629" t="s">
        <v>15706</v>
      </c>
      <c r="B15473" s="630">
        <v>33.83</v>
      </c>
    </row>
    <row r="15474" spans="1:2" ht="15">
      <c r="A15474" s="629" t="s">
        <v>15707</v>
      </c>
      <c r="B15474" s="630">
        <v>32.06</v>
      </c>
    </row>
    <row r="15475" spans="1:2" ht="15">
      <c r="A15475" s="629" t="s">
        <v>15708</v>
      </c>
      <c r="B15475" s="630">
        <v>40.69</v>
      </c>
    </row>
    <row r="15476" spans="1:2" ht="15">
      <c r="A15476" s="629" t="s">
        <v>15709</v>
      </c>
      <c r="B15476" s="630">
        <v>38.86</v>
      </c>
    </row>
    <row r="15477" spans="1:2" ht="15">
      <c r="A15477" s="629" t="s">
        <v>15710</v>
      </c>
      <c r="B15477" s="630">
        <v>50.57</v>
      </c>
    </row>
    <row r="15478" spans="1:2" ht="15">
      <c r="A15478" s="629" t="s">
        <v>15711</v>
      </c>
      <c r="B15478" s="630">
        <v>48.6</v>
      </c>
    </row>
    <row r="15479" spans="1:2" ht="15">
      <c r="A15479" s="629" t="s">
        <v>15712</v>
      </c>
      <c r="B15479" s="630">
        <v>13.38</v>
      </c>
    </row>
    <row r="15480" spans="1:2" ht="15">
      <c r="A15480" s="629" t="s">
        <v>15713</v>
      </c>
      <c r="B15480" s="630">
        <v>12.8</v>
      </c>
    </row>
    <row r="15481" spans="1:2" ht="15">
      <c r="A15481" s="629" t="s">
        <v>15714</v>
      </c>
      <c r="B15481" s="630">
        <v>14.91</v>
      </c>
    </row>
    <row r="15482" spans="1:2" ht="15">
      <c r="A15482" s="629" t="s">
        <v>15715</v>
      </c>
      <c r="B15482" s="630">
        <v>14.19</v>
      </c>
    </row>
    <row r="15483" spans="1:2" ht="15">
      <c r="A15483" s="629" t="s">
        <v>15716</v>
      </c>
      <c r="B15483" s="630">
        <v>18.66</v>
      </c>
    </row>
    <row r="15484" spans="1:2" ht="15">
      <c r="A15484" s="629" t="s">
        <v>15717</v>
      </c>
      <c r="B15484" s="630">
        <v>17.8</v>
      </c>
    </row>
    <row r="15485" spans="1:2" ht="15">
      <c r="A15485" s="629" t="s">
        <v>15718</v>
      </c>
      <c r="B15485" s="630">
        <v>14.29</v>
      </c>
    </row>
    <row r="15486" spans="1:2" ht="15">
      <c r="A15486" s="629" t="s">
        <v>15719</v>
      </c>
      <c r="B15486" s="630">
        <v>13.71</v>
      </c>
    </row>
    <row r="15487" spans="1:2" ht="15">
      <c r="A15487" s="629" t="s">
        <v>15720</v>
      </c>
      <c r="B15487" s="630">
        <v>14.8</v>
      </c>
    </row>
    <row r="15488" spans="1:2" ht="15">
      <c r="A15488" s="629" t="s">
        <v>15721</v>
      </c>
      <c r="B15488" s="630">
        <v>14.08</v>
      </c>
    </row>
    <row r="15489" spans="1:2" ht="15">
      <c r="A15489" s="629" t="s">
        <v>15722</v>
      </c>
      <c r="B15489" s="630">
        <v>19.079999999999998</v>
      </c>
    </row>
    <row r="15490" spans="1:2" ht="15">
      <c r="A15490" s="629" t="s">
        <v>15723</v>
      </c>
      <c r="B15490" s="630">
        <v>18.22</v>
      </c>
    </row>
    <row r="15491" spans="1:2" ht="15">
      <c r="A15491" s="629" t="s">
        <v>15724</v>
      </c>
      <c r="B15491" s="630">
        <v>13.37</v>
      </c>
    </row>
    <row r="15492" spans="1:2" ht="15">
      <c r="A15492" s="629" t="s">
        <v>15725</v>
      </c>
      <c r="B15492" s="630">
        <v>12.79</v>
      </c>
    </row>
    <row r="15493" spans="1:2" ht="15">
      <c r="A15493" s="629" t="s">
        <v>15726</v>
      </c>
      <c r="B15493" s="630">
        <v>13.69</v>
      </c>
    </row>
    <row r="15494" spans="1:2" ht="15">
      <c r="A15494" s="629" t="s">
        <v>15727</v>
      </c>
      <c r="B15494" s="630">
        <v>12.97</v>
      </c>
    </row>
    <row r="15495" spans="1:2" ht="15">
      <c r="A15495" s="629" t="s">
        <v>15728</v>
      </c>
      <c r="B15495" s="630">
        <v>19.38</v>
      </c>
    </row>
    <row r="15496" spans="1:2" ht="15">
      <c r="A15496" s="629" t="s">
        <v>15729</v>
      </c>
      <c r="B15496" s="630">
        <v>18.52</v>
      </c>
    </row>
    <row r="15497" spans="1:2" ht="15">
      <c r="A15497" s="629" t="s">
        <v>15730</v>
      </c>
      <c r="B15497" s="630">
        <v>14.29</v>
      </c>
    </row>
    <row r="15498" spans="1:2" ht="15">
      <c r="A15498" s="629" t="s">
        <v>15731</v>
      </c>
      <c r="B15498" s="630">
        <v>13.71</v>
      </c>
    </row>
    <row r="15499" spans="1:2" ht="15">
      <c r="A15499" s="629" t="s">
        <v>15732</v>
      </c>
      <c r="B15499" s="630">
        <v>15.18</v>
      </c>
    </row>
    <row r="15500" spans="1:2" ht="15">
      <c r="A15500" s="629" t="s">
        <v>15733</v>
      </c>
      <c r="B15500" s="630">
        <v>14.46</v>
      </c>
    </row>
    <row r="15501" spans="1:2" ht="15">
      <c r="A15501" s="629" t="s">
        <v>15734</v>
      </c>
      <c r="B15501" s="630">
        <v>16.98</v>
      </c>
    </row>
    <row r="15502" spans="1:2" ht="15">
      <c r="A15502" s="629" t="s">
        <v>15735</v>
      </c>
      <c r="B15502" s="630">
        <v>16.12</v>
      </c>
    </row>
    <row r="15503" spans="1:2" ht="15">
      <c r="A15503" s="629" t="s">
        <v>15736</v>
      </c>
      <c r="B15503" s="630">
        <v>14.11</v>
      </c>
    </row>
    <row r="15504" spans="1:2" ht="15">
      <c r="A15504" s="629" t="s">
        <v>15737</v>
      </c>
      <c r="B15504" s="630">
        <v>13.53</v>
      </c>
    </row>
    <row r="15505" spans="1:2" ht="15">
      <c r="A15505" s="629" t="s">
        <v>15738</v>
      </c>
      <c r="B15505" s="630">
        <v>13.93</v>
      </c>
    </row>
    <row r="15506" spans="1:2" ht="15">
      <c r="A15506" s="629" t="s">
        <v>15739</v>
      </c>
      <c r="B15506" s="630">
        <v>13.21</v>
      </c>
    </row>
    <row r="15507" spans="1:2" ht="15">
      <c r="A15507" s="629" t="s">
        <v>15740</v>
      </c>
      <c r="B15507" s="630">
        <v>16.98</v>
      </c>
    </row>
    <row r="15508" spans="1:2" ht="15">
      <c r="A15508" s="629" t="s">
        <v>15741</v>
      </c>
      <c r="B15508" s="630">
        <v>16.12</v>
      </c>
    </row>
    <row r="15509" spans="1:2" ht="15">
      <c r="A15509" s="629" t="s">
        <v>15742</v>
      </c>
      <c r="B15509" s="630">
        <v>16.05</v>
      </c>
    </row>
    <row r="15510" spans="1:2" ht="15">
      <c r="A15510" s="629" t="s">
        <v>15743</v>
      </c>
      <c r="B15510" s="630">
        <v>15.47</v>
      </c>
    </row>
    <row r="15511" spans="1:2" ht="15">
      <c r="A15511" s="629" t="s">
        <v>15744</v>
      </c>
      <c r="B15511" s="630">
        <v>18.25</v>
      </c>
    </row>
    <row r="15512" spans="1:2" ht="15">
      <c r="A15512" s="629" t="s">
        <v>15745</v>
      </c>
      <c r="B15512" s="630">
        <v>17.53</v>
      </c>
    </row>
    <row r="15513" spans="1:2" ht="15">
      <c r="A15513" s="629" t="s">
        <v>15746</v>
      </c>
      <c r="B15513" s="630">
        <v>21.48</v>
      </c>
    </row>
    <row r="15514" spans="1:2" ht="15">
      <c r="A15514" s="629" t="s">
        <v>15747</v>
      </c>
      <c r="B15514" s="630">
        <v>20.62</v>
      </c>
    </row>
    <row r="15515" spans="1:2" ht="15">
      <c r="A15515" s="629" t="s">
        <v>15748</v>
      </c>
      <c r="B15515" s="630">
        <v>14.91</v>
      </c>
    </row>
    <row r="15516" spans="1:2" ht="15">
      <c r="A15516" s="629" t="s">
        <v>15749</v>
      </c>
      <c r="B15516" s="630">
        <v>14.33</v>
      </c>
    </row>
    <row r="15517" spans="1:2" ht="15">
      <c r="A15517" s="629" t="s">
        <v>15750</v>
      </c>
      <c r="B15517" s="630">
        <v>14.58</v>
      </c>
    </row>
    <row r="15518" spans="1:2" ht="15">
      <c r="A15518" s="629" t="s">
        <v>15751</v>
      </c>
      <c r="B15518" s="630">
        <v>13.86</v>
      </c>
    </row>
    <row r="15519" spans="1:2" ht="15">
      <c r="A15519" s="629" t="s">
        <v>15752</v>
      </c>
      <c r="B15519" s="630">
        <v>21.58</v>
      </c>
    </row>
    <row r="15520" spans="1:2" ht="15">
      <c r="A15520" s="629" t="s">
        <v>15753</v>
      </c>
      <c r="B15520" s="630">
        <v>20.72</v>
      </c>
    </row>
    <row r="15521" spans="1:2" ht="15">
      <c r="A15521" s="629" t="s">
        <v>15754</v>
      </c>
      <c r="B15521" s="630">
        <v>9.39</v>
      </c>
    </row>
    <row r="15522" spans="1:2" ht="15">
      <c r="A15522" s="629" t="s">
        <v>15755</v>
      </c>
      <c r="B15522" s="630">
        <v>8.81</v>
      </c>
    </row>
    <row r="15523" spans="1:2" ht="15">
      <c r="A15523" s="629" t="s">
        <v>15756</v>
      </c>
      <c r="B15523" s="630">
        <v>10.46</v>
      </c>
    </row>
    <row r="15524" spans="1:2" ht="15">
      <c r="A15524" s="629" t="s">
        <v>15757</v>
      </c>
      <c r="B15524" s="630">
        <v>9.74</v>
      </c>
    </row>
    <row r="15525" spans="1:2" ht="15">
      <c r="A15525" s="629" t="s">
        <v>15758</v>
      </c>
      <c r="B15525" s="630">
        <v>11.53</v>
      </c>
    </row>
    <row r="15526" spans="1:2" ht="15">
      <c r="A15526" s="629" t="s">
        <v>15759</v>
      </c>
      <c r="B15526" s="630">
        <v>10.67</v>
      </c>
    </row>
    <row r="15527" spans="1:2" ht="15">
      <c r="A15527" s="629" t="s">
        <v>15760</v>
      </c>
      <c r="B15527" s="630">
        <v>6.39</v>
      </c>
    </row>
    <row r="15528" spans="1:2" ht="15">
      <c r="A15528" s="629" t="s">
        <v>15761</v>
      </c>
      <c r="B15528" s="630">
        <v>5.8</v>
      </c>
    </row>
    <row r="15529" spans="1:2" ht="15">
      <c r="A15529" s="629" t="s">
        <v>15762</v>
      </c>
      <c r="B15529" s="630">
        <v>6.75</v>
      </c>
    </row>
    <row r="15530" spans="1:2" ht="15">
      <c r="A15530" s="629" t="s">
        <v>15763</v>
      </c>
      <c r="B15530" s="630">
        <v>6.16</v>
      </c>
    </row>
    <row r="15531" spans="1:2" ht="15">
      <c r="A15531" s="629" t="s">
        <v>15764</v>
      </c>
      <c r="B15531" s="630">
        <v>7.09</v>
      </c>
    </row>
    <row r="15532" spans="1:2" ht="15">
      <c r="A15532" s="629" t="s">
        <v>15765</v>
      </c>
      <c r="B15532" s="630">
        <v>6.5</v>
      </c>
    </row>
    <row r="15533" spans="1:2" ht="15">
      <c r="A15533" s="629" t="s">
        <v>15766</v>
      </c>
      <c r="B15533" s="630">
        <v>32.590000000000003</v>
      </c>
    </row>
    <row r="15534" spans="1:2" ht="15">
      <c r="A15534" s="629" t="s">
        <v>15767</v>
      </c>
      <c r="B15534" s="630">
        <v>29.14</v>
      </c>
    </row>
    <row r="15535" spans="1:2" ht="15">
      <c r="A15535" s="629" t="s">
        <v>15768</v>
      </c>
      <c r="B15535" s="630">
        <v>16.25</v>
      </c>
    </row>
    <row r="15536" spans="1:2" ht="15">
      <c r="A15536" s="629" t="s">
        <v>15769</v>
      </c>
      <c r="B15536" s="630">
        <v>14.25</v>
      </c>
    </row>
    <row r="15537" spans="1:2" ht="15">
      <c r="A15537" s="629" t="s">
        <v>15770</v>
      </c>
      <c r="B15537" s="630">
        <v>43.18</v>
      </c>
    </row>
    <row r="15538" spans="1:2" ht="15">
      <c r="A15538" s="629" t="s">
        <v>15771</v>
      </c>
      <c r="B15538" s="630">
        <v>41.18</v>
      </c>
    </row>
    <row r="15539" spans="1:2" ht="15">
      <c r="A15539" s="629" t="s">
        <v>15772</v>
      </c>
      <c r="B15539" s="630">
        <v>102.82</v>
      </c>
    </row>
    <row r="15540" spans="1:2" ht="15">
      <c r="A15540" s="629" t="s">
        <v>15773</v>
      </c>
      <c r="B15540" s="630">
        <v>100.67</v>
      </c>
    </row>
    <row r="15541" spans="1:2" ht="15">
      <c r="A15541" s="629" t="s">
        <v>15774</v>
      </c>
      <c r="B15541" s="630">
        <v>157.85</v>
      </c>
    </row>
    <row r="15542" spans="1:2" ht="15">
      <c r="A15542" s="629" t="s">
        <v>15775</v>
      </c>
      <c r="B15542" s="630">
        <v>155.56</v>
      </c>
    </row>
    <row r="15543" spans="1:2" ht="15">
      <c r="A15543" s="629" t="s">
        <v>15776</v>
      </c>
      <c r="B15543" s="630">
        <v>259.47000000000003</v>
      </c>
    </row>
    <row r="15544" spans="1:2" ht="15">
      <c r="A15544" s="629" t="s">
        <v>15777</v>
      </c>
      <c r="B15544" s="630">
        <v>257.04000000000002</v>
      </c>
    </row>
    <row r="15545" spans="1:2" ht="15">
      <c r="A15545" s="629" t="s">
        <v>15778</v>
      </c>
      <c r="B15545" s="630">
        <v>535.78</v>
      </c>
    </row>
    <row r="15546" spans="1:2" ht="15">
      <c r="A15546" s="629" t="s">
        <v>15779</v>
      </c>
      <c r="B15546" s="630">
        <v>533.21</v>
      </c>
    </row>
    <row r="15547" spans="1:2" ht="15">
      <c r="A15547" s="629" t="s">
        <v>15780</v>
      </c>
      <c r="B15547" s="630">
        <v>733.8</v>
      </c>
    </row>
    <row r="15548" spans="1:2" ht="15">
      <c r="A15548" s="629" t="s">
        <v>15781</v>
      </c>
      <c r="B15548" s="630">
        <v>730.94</v>
      </c>
    </row>
    <row r="15549" spans="1:2" ht="15">
      <c r="A15549" s="629" t="s">
        <v>15782</v>
      </c>
      <c r="B15549" s="630">
        <v>1805.18</v>
      </c>
    </row>
    <row r="15550" spans="1:2" ht="15">
      <c r="A15550" s="629" t="s">
        <v>15783</v>
      </c>
      <c r="B15550" s="630">
        <v>1802.03</v>
      </c>
    </row>
    <row r="15551" spans="1:2" ht="15">
      <c r="A15551" s="629" t="s">
        <v>15784</v>
      </c>
      <c r="B15551" s="630">
        <v>53.5</v>
      </c>
    </row>
    <row r="15552" spans="1:2" ht="15">
      <c r="A15552" s="629" t="s">
        <v>15785</v>
      </c>
      <c r="B15552" s="630">
        <v>48.57</v>
      </c>
    </row>
    <row r="15553" spans="1:2" ht="15">
      <c r="A15553" s="629" t="s">
        <v>15786</v>
      </c>
      <c r="B15553" s="630">
        <v>31.15</v>
      </c>
    </row>
    <row r="15554" spans="1:2" ht="15">
      <c r="A15554" s="629" t="s">
        <v>15787</v>
      </c>
      <c r="B15554" s="630">
        <v>28.92</v>
      </c>
    </row>
    <row r="15555" spans="1:2" ht="15">
      <c r="A15555" s="629" t="s">
        <v>15788</v>
      </c>
      <c r="B15555" s="630">
        <v>24.24</v>
      </c>
    </row>
    <row r="15556" spans="1:2" ht="15">
      <c r="A15556" s="629" t="s">
        <v>15789</v>
      </c>
      <c r="B15556" s="630">
        <v>21.78</v>
      </c>
    </row>
    <row r="15557" spans="1:2" ht="15">
      <c r="A15557" s="629" t="s">
        <v>15790</v>
      </c>
      <c r="B15557" s="630">
        <v>29.48</v>
      </c>
    </row>
    <row r="15558" spans="1:2" ht="15">
      <c r="A15558" s="629" t="s">
        <v>15791</v>
      </c>
      <c r="B15558" s="630">
        <v>26.52</v>
      </c>
    </row>
    <row r="15559" spans="1:2" ht="15">
      <c r="A15559" s="629" t="s">
        <v>15792</v>
      </c>
      <c r="B15559" s="630">
        <v>44.11</v>
      </c>
    </row>
    <row r="15560" spans="1:2" ht="15">
      <c r="A15560" s="629" t="s">
        <v>15793</v>
      </c>
      <c r="B15560" s="630">
        <v>39.67</v>
      </c>
    </row>
    <row r="15561" spans="1:2" ht="15">
      <c r="A15561" s="629" t="s">
        <v>15794</v>
      </c>
      <c r="B15561" s="630">
        <v>51.59</v>
      </c>
    </row>
    <row r="15562" spans="1:2" ht="15">
      <c r="A15562" s="629" t="s">
        <v>15795</v>
      </c>
      <c r="B15562" s="630">
        <v>46.66</v>
      </c>
    </row>
    <row r="15563" spans="1:2" ht="15">
      <c r="A15563" s="629" t="s">
        <v>15796</v>
      </c>
      <c r="B15563" s="630">
        <v>73.48</v>
      </c>
    </row>
    <row r="15564" spans="1:2" ht="15">
      <c r="A15564" s="629" t="s">
        <v>15797</v>
      </c>
      <c r="B15564" s="630">
        <v>67.56</v>
      </c>
    </row>
    <row r="15565" spans="1:2" ht="15">
      <c r="A15565" s="629" t="s">
        <v>15798</v>
      </c>
      <c r="B15565" s="630">
        <v>105.09</v>
      </c>
    </row>
    <row r="15566" spans="1:2" ht="15">
      <c r="A15566" s="629" t="s">
        <v>15799</v>
      </c>
      <c r="B15566" s="630">
        <v>97.69</v>
      </c>
    </row>
    <row r="15567" spans="1:2" ht="15">
      <c r="A15567" s="629" t="s">
        <v>15800</v>
      </c>
      <c r="B15567" s="630">
        <v>138.96</v>
      </c>
    </row>
    <row r="15568" spans="1:2" ht="15">
      <c r="A15568" s="629" t="s">
        <v>15801</v>
      </c>
      <c r="B15568" s="630">
        <v>129.59</v>
      </c>
    </row>
    <row r="15569" spans="1:2" ht="15">
      <c r="A15569" s="629" t="s">
        <v>15802</v>
      </c>
      <c r="B15569" s="630">
        <v>73.849999999999994</v>
      </c>
    </row>
    <row r="15570" spans="1:2" ht="15">
      <c r="A15570" s="629" t="s">
        <v>15803</v>
      </c>
      <c r="B15570" s="630">
        <v>68.91</v>
      </c>
    </row>
    <row r="15571" spans="1:2" ht="15">
      <c r="A15571" s="629" t="s">
        <v>15804</v>
      </c>
      <c r="B15571" s="630">
        <v>74.77</v>
      </c>
    </row>
    <row r="15572" spans="1:2" ht="15">
      <c r="A15572" s="629" t="s">
        <v>15805</v>
      </c>
      <c r="B15572" s="630">
        <v>69.84</v>
      </c>
    </row>
    <row r="15573" spans="1:2" ht="15">
      <c r="A15573" s="629" t="s">
        <v>15806</v>
      </c>
      <c r="B15573" s="630">
        <v>92.84</v>
      </c>
    </row>
    <row r="15574" spans="1:2" ht="15">
      <c r="A15574" s="629" t="s">
        <v>15807</v>
      </c>
      <c r="B15574" s="630">
        <v>87.91</v>
      </c>
    </row>
    <row r="15575" spans="1:2" ht="15">
      <c r="A15575" s="629" t="s">
        <v>15808</v>
      </c>
      <c r="B15575" s="630">
        <v>96.94</v>
      </c>
    </row>
    <row r="15576" spans="1:2" ht="15">
      <c r="A15576" s="629" t="s">
        <v>15809</v>
      </c>
      <c r="B15576" s="630">
        <v>92</v>
      </c>
    </row>
    <row r="15577" spans="1:2" ht="15">
      <c r="A15577" s="629" t="s">
        <v>15810</v>
      </c>
      <c r="B15577" s="630">
        <v>54</v>
      </c>
    </row>
    <row r="15578" spans="1:2" ht="15">
      <c r="A15578" s="629" t="s">
        <v>15811</v>
      </c>
      <c r="B15578" s="630">
        <v>49.07</v>
      </c>
    </row>
    <row r="15579" spans="1:2" ht="15">
      <c r="A15579" s="629" t="s">
        <v>15812</v>
      </c>
      <c r="B15579" s="630">
        <v>59.64</v>
      </c>
    </row>
    <row r="15580" spans="1:2" ht="15">
      <c r="A15580" s="629" t="s">
        <v>15813</v>
      </c>
      <c r="B15580" s="630">
        <v>54.7</v>
      </c>
    </row>
    <row r="15581" spans="1:2" ht="15">
      <c r="A15581" s="629" t="s">
        <v>15814</v>
      </c>
      <c r="B15581" s="630">
        <v>62.97</v>
      </c>
    </row>
    <row r="15582" spans="1:2" ht="15">
      <c r="A15582" s="629" t="s">
        <v>15815</v>
      </c>
      <c r="B15582" s="630">
        <v>58.04</v>
      </c>
    </row>
    <row r="15583" spans="1:2" ht="15">
      <c r="A15583" s="629" t="s">
        <v>15816</v>
      </c>
      <c r="B15583" s="630">
        <v>63.85</v>
      </c>
    </row>
    <row r="15584" spans="1:2" ht="15">
      <c r="A15584" s="629" t="s">
        <v>15817</v>
      </c>
      <c r="B15584" s="630">
        <v>58.91</v>
      </c>
    </row>
    <row r="15585" spans="1:2" ht="15">
      <c r="A15585" s="629" t="s">
        <v>15818</v>
      </c>
      <c r="B15585" s="630">
        <v>81.040000000000006</v>
      </c>
    </row>
    <row r="15586" spans="1:2" ht="15">
      <c r="A15586" s="629" t="s">
        <v>15819</v>
      </c>
      <c r="B15586" s="630">
        <v>76.099999999999994</v>
      </c>
    </row>
    <row r="15587" spans="1:2" ht="15">
      <c r="A15587" s="629" t="s">
        <v>15820</v>
      </c>
      <c r="B15587" s="630">
        <v>91.03</v>
      </c>
    </row>
    <row r="15588" spans="1:2" ht="15">
      <c r="A15588" s="629" t="s">
        <v>15821</v>
      </c>
      <c r="B15588" s="630">
        <v>86.1</v>
      </c>
    </row>
    <row r="15589" spans="1:2" ht="15">
      <c r="A15589" s="629" t="s">
        <v>15822</v>
      </c>
      <c r="B15589" s="630">
        <v>59.93</v>
      </c>
    </row>
    <row r="15590" spans="1:2" ht="15">
      <c r="A15590" s="629" t="s">
        <v>15823</v>
      </c>
      <c r="B15590" s="630">
        <v>55</v>
      </c>
    </row>
    <row r="15591" spans="1:2" ht="15">
      <c r="A15591" s="629" t="s">
        <v>15824</v>
      </c>
      <c r="B15591" s="630">
        <v>67.33</v>
      </c>
    </row>
    <row r="15592" spans="1:2" ht="15">
      <c r="A15592" s="629" t="s">
        <v>15825</v>
      </c>
      <c r="B15592" s="630">
        <v>62.4</v>
      </c>
    </row>
    <row r="15593" spans="1:2" ht="15">
      <c r="A15593" s="629" t="s">
        <v>15826</v>
      </c>
      <c r="B15593" s="630">
        <v>71.069999999999993</v>
      </c>
    </row>
    <row r="15594" spans="1:2" ht="15">
      <c r="A15594" s="629" t="s">
        <v>15827</v>
      </c>
      <c r="B15594" s="630">
        <v>66.13</v>
      </c>
    </row>
    <row r="15595" spans="1:2" ht="15">
      <c r="A15595" s="629" t="s">
        <v>15828</v>
      </c>
      <c r="B15595" s="630">
        <v>85.37</v>
      </c>
    </row>
    <row r="15596" spans="1:2" ht="15">
      <c r="A15596" s="629" t="s">
        <v>15829</v>
      </c>
      <c r="B15596" s="630">
        <v>80.44</v>
      </c>
    </row>
    <row r="15597" spans="1:2" ht="15">
      <c r="A15597" s="629" t="s">
        <v>15830</v>
      </c>
      <c r="B15597" s="630">
        <v>112.28</v>
      </c>
    </row>
    <row r="15598" spans="1:2" ht="15">
      <c r="A15598" s="629" t="s">
        <v>15831</v>
      </c>
      <c r="B15598" s="630">
        <v>107.35</v>
      </c>
    </row>
    <row r="15599" spans="1:2" ht="15">
      <c r="A15599" s="629" t="s">
        <v>15832</v>
      </c>
      <c r="B15599" s="630">
        <v>62.14</v>
      </c>
    </row>
    <row r="15600" spans="1:2" ht="15">
      <c r="A15600" s="629" t="s">
        <v>15833</v>
      </c>
      <c r="B15600" s="630">
        <v>57.2</v>
      </c>
    </row>
    <row r="15601" spans="1:2" ht="15">
      <c r="A15601" s="629" t="s">
        <v>15834</v>
      </c>
      <c r="B15601" s="630">
        <v>69.62</v>
      </c>
    </row>
    <row r="15602" spans="1:2" ht="15">
      <c r="A15602" s="629" t="s">
        <v>15835</v>
      </c>
      <c r="B15602" s="630">
        <v>64.680000000000007</v>
      </c>
    </row>
    <row r="15603" spans="1:2" ht="15">
      <c r="A15603" s="629" t="s">
        <v>15836</v>
      </c>
      <c r="B15603" s="630">
        <v>77.81</v>
      </c>
    </row>
    <row r="15604" spans="1:2" ht="15">
      <c r="A15604" s="629" t="s">
        <v>15837</v>
      </c>
      <c r="B15604" s="630">
        <v>72.87</v>
      </c>
    </row>
    <row r="15605" spans="1:2" ht="15">
      <c r="A15605" s="629" t="s">
        <v>15838</v>
      </c>
      <c r="B15605" s="630">
        <v>90.13</v>
      </c>
    </row>
    <row r="15606" spans="1:2" ht="15">
      <c r="A15606" s="629" t="s">
        <v>15839</v>
      </c>
      <c r="B15606" s="630">
        <v>85.2</v>
      </c>
    </row>
    <row r="15607" spans="1:2" ht="15">
      <c r="A15607" s="629" t="s">
        <v>15840</v>
      </c>
      <c r="B15607" s="630">
        <v>106.64</v>
      </c>
    </row>
    <row r="15608" spans="1:2" ht="15">
      <c r="A15608" s="629" t="s">
        <v>15841</v>
      </c>
      <c r="B15608" s="630">
        <v>101.7</v>
      </c>
    </row>
    <row r="15609" spans="1:2" ht="15">
      <c r="A15609" s="629" t="s">
        <v>15842</v>
      </c>
      <c r="B15609" s="630">
        <v>43.74</v>
      </c>
    </row>
    <row r="15610" spans="1:2" ht="15">
      <c r="A15610" s="629" t="s">
        <v>15843</v>
      </c>
      <c r="B15610" s="630">
        <v>38.81</v>
      </c>
    </row>
    <row r="15611" spans="1:2" ht="15">
      <c r="A15611" s="629" t="s">
        <v>15844</v>
      </c>
      <c r="B15611" s="630">
        <v>48.19</v>
      </c>
    </row>
    <row r="15612" spans="1:2" ht="15">
      <c r="A15612" s="629" t="s">
        <v>15845</v>
      </c>
      <c r="B15612" s="630">
        <v>43.26</v>
      </c>
    </row>
    <row r="15613" spans="1:2" ht="15">
      <c r="A15613" s="629" t="s">
        <v>15846</v>
      </c>
      <c r="B15613" s="630">
        <v>50.73</v>
      </c>
    </row>
    <row r="15614" spans="1:2" ht="15">
      <c r="A15614" s="629" t="s">
        <v>15847</v>
      </c>
      <c r="B15614" s="630">
        <v>45.79</v>
      </c>
    </row>
    <row r="15615" spans="1:2" ht="15">
      <c r="A15615" s="629" t="s">
        <v>15848</v>
      </c>
      <c r="B15615" s="630">
        <v>51.09</v>
      </c>
    </row>
    <row r="15616" spans="1:2" ht="15">
      <c r="A15616" s="629" t="s">
        <v>15849</v>
      </c>
      <c r="B15616" s="630">
        <v>46.15</v>
      </c>
    </row>
    <row r="15617" spans="1:2" ht="15">
      <c r="A15617" s="629" t="s">
        <v>15850</v>
      </c>
      <c r="B15617" s="630">
        <v>64.92</v>
      </c>
    </row>
    <row r="15618" spans="1:2" ht="15">
      <c r="A15618" s="629" t="s">
        <v>15851</v>
      </c>
      <c r="B15618" s="630">
        <v>59.99</v>
      </c>
    </row>
    <row r="15619" spans="1:2" ht="15">
      <c r="A15619" s="629" t="s">
        <v>15852</v>
      </c>
      <c r="B15619" s="630">
        <v>71.900000000000006</v>
      </c>
    </row>
    <row r="15620" spans="1:2" ht="15">
      <c r="A15620" s="629" t="s">
        <v>15853</v>
      </c>
      <c r="B15620" s="630">
        <v>66.959999999999994</v>
      </c>
    </row>
    <row r="15621" spans="1:2" ht="15">
      <c r="A15621" s="629" t="s">
        <v>15854</v>
      </c>
      <c r="B15621" s="630">
        <v>48.52</v>
      </c>
    </row>
    <row r="15622" spans="1:2" ht="15">
      <c r="A15622" s="629" t="s">
        <v>15855</v>
      </c>
      <c r="B15622" s="630">
        <v>43.58</v>
      </c>
    </row>
    <row r="15623" spans="1:2" ht="15">
      <c r="A15623" s="629" t="s">
        <v>15856</v>
      </c>
      <c r="B15623" s="630">
        <v>54.02</v>
      </c>
    </row>
    <row r="15624" spans="1:2" ht="15">
      <c r="A15624" s="629" t="s">
        <v>15857</v>
      </c>
      <c r="B15624" s="630">
        <v>49.09</v>
      </c>
    </row>
    <row r="15625" spans="1:2" ht="15">
      <c r="A15625" s="629" t="s">
        <v>15858</v>
      </c>
      <c r="B15625" s="630">
        <v>56.86</v>
      </c>
    </row>
    <row r="15626" spans="1:2" ht="15">
      <c r="A15626" s="629" t="s">
        <v>15859</v>
      </c>
      <c r="B15626" s="630">
        <v>51.92</v>
      </c>
    </row>
    <row r="15627" spans="1:2" ht="15">
      <c r="A15627" s="629" t="s">
        <v>15860</v>
      </c>
      <c r="B15627" s="630">
        <v>68.41</v>
      </c>
    </row>
    <row r="15628" spans="1:2" ht="15">
      <c r="A15628" s="629" t="s">
        <v>15861</v>
      </c>
      <c r="B15628" s="630">
        <v>63.47</v>
      </c>
    </row>
    <row r="15629" spans="1:2" ht="15">
      <c r="A15629" s="629" t="s">
        <v>15862</v>
      </c>
      <c r="B15629" s="630">
        <v>89.36</v>
      </c>
    </row>
    <row r="15630" spans="1:2" ht="15">
      <c r="A15630" s="629" t="s">
        <v>15863</v>
      </c>
      <c r="B15630" s="630">
        <v>84.42</v>
      </c>
    </row>
    <row r="15631" spans="1:2" ht="15">
      <c r="A15631" s="629" t="s">
        <v>15864</v>
      </c>
      <c r="B15631" s="630">
        <v>50.62</v>
      </c>
    </row>
    <row r="15632" spans="1:2" ht="15">
      <c r="A15632" s="629" t="s">
        <v>15865</v>
      </c>
      <c r="B15632" s="630">
        <v>45.69</v>
      </c>
    </row>
    <row r="15633" spans="1:2" ht="15">
      <c r="A15633" s="629" t="s">
        <v>15866</v>
      </c>
      <c r="B15633" s="630">
        <v>56.86</v>
      </c>
    </row>
    <row r="15634" spans="1:2" ht="15">
      <c r="A15634" s="629" t="s">
        <v>15867</v>
      </c>
      <c r="B15634" s="630">
        <v>51.92</v>
      </c>
    </row>
    <row r="15635" spans="1:2" ht="15">
      <c r="A15635" s="629" t="s">
        <v>15868</v>
      </c>
      <c r="B15635" s="630">
        <v>62.77</v>
      </c>
    </row>
    <row r="15636" spans="1:2" ht="15">
      <c r="A15636" s="629" t="s">
        <v>15869</v>
      </c>
      <c r="B15636" s="630">
        <v>57.84</v>
      </c>
    </row>
    <row r="15637" spans="1:2" ht="15">
      <c r="A15637" s="629" t="s">
        <v>15870</v>
      </c>
      <c r="B15637" s="630">
        <v>72.03</v>
      </c>
    </row>
    <row r="15638" spans="1:2" ht="15">
      <c r="A15638" s="629" t="s">
        <v>15871</v>
      </c>
      <c r="B15638" s="630">
        <v>67.099999999999994</v>
      </c>
    </row>
    <row r="15639" spans="1:2" ht="15">
      <c r="A15639" s="629" t="s">
        <v>15872</v>
      </c>
      <c r="B15639" s="630">
        <v>84.53</v>
      </c>
    </row>
    <row r="15640" spans="1:2" ht="15">
      <c r="A15640" s="629" t="s">
        <v>15873</v>
      </c>
      <c r="B15640" s="630">
        <v>79.599999999999994</v>
      </c>
    </row>
    <row r="15641" spans="1:2" ht="15">
      <c r="A15641" s="629" t="s">
        <v>15874</v>
      </c>
      <c r="B15641" s="630">
        <v>58.87</v>
      </c>
    </row>
    <row r="15642" spans="1:2" ht="15">
      <c r="A15642" s="629" t="s">
        <v>15875</v>
      </c>
      <c r="B15642" s="630">
        <v>53.94</v>
      </c>
    </row>
    <row r="15643" spans="1:2" ht="15">
      <c r="A15643" s="629" t="s">
        <v>15876</v>
      </c>
      <c r="B15643" s="630">
        <v>67.760000000000005</v>
      </c>
    </row>
    <row r="15644" spans="1:2" ht="15">
      <c r="A15644" s="629" t="s">
        <v>15877</v>
      </c>
      <c r="B15644" s="630">
        <v>62.82</v>
      </c>
    </row>
    <row r="15645" spans="1:2" ht="15">
      <c r="A15645" s="629" t="s">
        <v>15878</v>
      </c>
      <c r="B15645" s="630">
        <v>74.319999999999993</v>
      </c>
    </row>
    <row r="15646" spans="1:2" ht="15">
      <c r="A15646" s="629" t="s">
        <v>15879</v>
      </c>
      <c r="B15646" s="630">
        <v>69.39</v>
      </c>
    </row>
    <row r="15647" spans="1:2" ht="15">
      <c r="A15647" s="629" t="s">
        <v>15880</v>
      </c>
      <c r="B15647" s="630">
        <v>78.45</v>
      </c>
    </row>
    <row r="15648" spans="1:2" ht="15">
      <c r="A15648" s="629" t="s">
        <v>15881</v>
      </c>
      <c r="B15648" s="630">
        <v>73.52</v>
      </c>
    </row>
    <row r="15649" spans="1:2" ht="15">
      <c r="A15649" s="629" t="s">
        <v>15882</v>
      </c>
      <c r="B15649" s="630">
        <v>103.16</v>
      </c>
    </row>
    <row r="15650" spans="1:2" ht="15">
      <c r="A15650" s="629" t="s">
        <v>15883</v>
      </c>
      <c r="B15650" s="630">
        <v>98.23</v>
      </c>
    </row>
    <row r="15651" spans="1:2" ht="15">
      <c r="A15651" s="629" t="s">
        <v>15884</v>
      </c>
      <c r="B15651" s="630">
        <v>119.97</v>
      </c>
    </row>
    <row r="15652" spans="1:2" ht="15">
      <c r="A15652" s="629" t="s">
        <v>15885</v>
      </c>
      <c r="B15652" s="630">
        <v>115.03</v>
      </c>
    </row>
    <row r="15653" spans="1:2" ht="15">
      <c r="A15653" s="629" t="s">
        <v>15886</v>
      </c>
      <c r="B15653" s="630">
        <v>68.05</v>
      </c>
    </row>
    <row r="15654" spans="1:2" ht="15">
      <c r="A15654" s="629" t="s">
        <v>15887</v>
      </c>
      <c r="B15654" s="630">
        <v>63.12</v>
      </c>
    </row>
    <row r="15655" spans="1:2" ht="15">
      <c r="A15655" s="629" t="s">
        <v>15888</v>
      </c>
      <c r="B15655" s="630">
        <v>78.72</v>
      </c>
    </row>
    <row r="15656" spans="1:2" ht="15">
      <c r="A15656" s="629" t="s">
        <v>15889</v>
      </c>
      <c r="B15656" s="630">
        <v>73.790000000000006</v>
      </c>
    </row>
    <row r="15657" spans="1:2" ht="15">
      <c r="A15657" s="629" t="s">
        <v>15890</v>
      </c>
      <c r="B15657" s="630">
        <v>85.67</v>
      </c>
    </row>
    <row r="15658" spans="1:2" ht="15">
      <c r="A15658" s="629" t="s">
        <v>15891</v>
      </c>
      <c r="B15658" s="630">
        <v>80.739999999999995</v>
      </c>
    </row>
    <row r="15659" spans="1:2" ht="15">
      <c r="A15659" s="629" t="s">
        <v>15892</v>
      </c>
      <c r="B15659" s="630">
        <v>107.5</v>
      </c>
    </row>
    <row r="15660" spans="1:2" ht="15">
      <c r="A15660" s="629" t="s">
        <v>15893</v>
      </c>
      <c r="B15660" s="630">
        <v>102.56</v>
      </c>
    </row>
    <row r="15661" spans="1:2" ht="15">
      <c r="A15661" s="629" t="s">
        <v>15894</v>
      </c>
      <c r="B15661" s="630">
        <v>141.22</v>
      </c>
    </row>
    <row r="15662" spans="1:2" ht="15">
      <c r="A15662" s="629" t="s">
        <v>15895</v>
      </c>
      <c r="B15662" s="630">
        <v>136.29</v>
      </c>
    </row>
    <row r="15663" spans="1:2" ht="15">
      <c r="A15663" s="629" t="s">
        <v>15896</v>
      </c>
      <c r="B15663" s="630">
        <v>70.260000000000005</v>
      </c>
    </row>
    <row r="15664" spans="1:2" ht="15">
      <c r="A15664" s="629" t="s">
        <v>15897</v>
      </c>
      <c r="B15664" s="630">
        <v>65.33</v>
      </c>
    </row>
    <row r="15665" spans="1:2" ht="15">
      <c r="A15665" s="629" t="s">
        <v>15898</v>
      </c>
      <c r="B15665" s="630">
        <v>80.97</v>
      </c>
    </row>
    <row r="15666" spans="1:2" ht="15">
      <c r="A15666" s="629" t="s">
        <v>15899</v>
      </c>
      <c r="B15666" s="630">
        <v>76.040000000000006</v>
      </c>
    </row>
    <row r="15667" spans="1:2" ht="15">
      <c r="A15667" s="629" t="s">
        <v>15900</v>
      </c>
      <c r="B15667" s="630">
        <v>92.41</v>
      </c>
    </row>
    <row r="15668" spans="1:2" ht="15">
      <c r="A15668" s="629" t="s">
        <v>15901</v>
      </c>
      <c r="B15668" s="630">
        <v>87.48</v>
      </c>
    </row>
    <row r="15669" spans="1:2" ht="15">
      <c r="A15669" s="629" t="s">
        <v>15902</v>
      </c>
      <c r="B15669" s="630">
        <v>112.26</v>
      </c>
    </row>
    <row r="15670" spans="1:2" ht="15">
      <c r="A15670" s="629" t="s">
        <v>15903</v>
      </c>
      <c r="B15670" s="630">
        <v>107.32</v>
      </c>
    </row>
    <row r="15671" spans="1:2" ht="15">
      <c r="A15671" s="629" t="s">
        <v>15904</v>
      </c>
      <c r="B15671" s="630">
        <v>135.57</v>
      </c>
    </row>
    <row r="15672" spans="1:2" ht="15">
      <c r="A15672" s="629" t="s">
        <v>15905</v>
      </c>
      <c r="B15672" s="630">
        <v>130.63999999999999</v>
      </c>
    </row>
    <row r="15673" spans="1:2" ht="15">
      <c r="A15673" s="629" t="s">
        <v>15906</v>
      </c>
      <c r="B15673" s="630">
        <v>47.8</v>
      </c>
    </row>
    <row r="15674" spans="1:2" ht="15">
      <c r="A15674" s="629" t="s">
        <v>15907</v>
      </c>
      <c r="B15674" s="630">
        <v>42.87</v>
      </c>
    </row>
    <row r="15675" spans="1:2" ht="15">
      <c r="A15675" s="629" t="s">
        <v>15908</v>
      </c>
      <c r="B15675" s="630">
        <v>54.96</v>
      </c>
    </row>
    <row r="15676" spans="1:2" ht="15">
      <c r="A15676" s="629" t="s">
        <v>15909</v>
      </c>
      <c r="B15676" s="630">
        <v>50.03</v>
      </c>
    </row>
    <row r="15677" spans="1:2" ht="15">
      <c r="A15677" s="629" t="s">
        <v>15910</v>
      </c>
      <c r="B15677" s="630">
        <v>60.19</v>
      </c>
    </row>
    <row r="15678" spans="1:2" ht="15">
      <c r="A15678" s="629" t="s">
        <v>15911</v>
      </c>
      <c r="B15678" s="630">
        <v>55.25</v>
      </c>
    </row>
    <row r="15679" spans="1:2" ht="15">
      <c r="A15679" s="629" t="s">
        <v>15912</v>
      </c>
      <c r="B15679" s="630">
        <v>63.26</v>
      </c>
    </row>
    <row r="15680" spans="1:2" ht="15">
      <c r="A15680" s="629" t="s">
        <v>15913</v>
      </c>
      <c r="B15680" s="630">
        <v>58.32</v>
      </c>
    </row>
    <row r="15681" spans="1:2" ht="15">
      <c r="A15681" s="629" t="s">
        <v>15914</v>
      </c>
      <c r="B15681" s="630">
        <v>83.36</v>
      </c>
    </row>
    <row r="15682" spans="1:2" ht="15">
      <c r="A15682" s="629" t="s">
        <v>15915</v>
      </c>
      <c r="B15682" s="630">
        <v>78.42</v>
      </c>
    </row>
    <row r="15683" spans="1:2" ht="15">
      <c r="A15683" s="629" t="s">
        <v>15916</v>
      </c>
      <c r="B15683" s="630">
        <v>96.01</v>
      </c>
    </row>
    <row r="15684" spans="1:2" ht="15">
      <c r="A15684" s="629" t="s">
        <v>15917</v>
      </c>
      <c r="B15684" s="630">
        <v>91.08</v>
      </c>
    </row>
    <row r="15685" spans="1:2" ht="15">
      <c r="A15685" s="629" t="s">
        <v>15918</v>
      </c>
      <c r="B15685" s="630">
        <v>55.29</v>
      </c>
    </row>
    <row r="15686" spans="1:2" ht="15">
      <c r="A15686" s="629" t="s">
        <v>15919</v>
      </c>
      <c r="B15686" s="630">
        <v>50.35</v>
      </c>
    </row>
    <row r="15687" spans="1:2" ht="15">
      <c r="A15687" s="629" t="s">
        <v>15920</v>
      </c>
      <c r="B15687" s="630">
        <v>63.48</v>
      </c>
    </row>
    <row r="15688" spans="1:2" ht="15">
      <c r="A15688" s="629" t="s">
        <v>15921</v>
      </c>
      <c r="B15688" s="630">
        <v>58.55</v>
      </c>
    </row>
    <row r="15689" spans="1:2" ht="15">
      <c r="A15689" s="629" t="s">
        <v>15922</v>
      </c>
      <c r="B15689" s="630">
        <v>69.03</v>
      </c>
    </row>
    <row r="15690" spans="1:2" ht="15">
      <c r="A15690" s="629" t="s">
        <v>15923</v>
      </c>
      <c r="B15690" s="630">
        <v>64.09</v>
      </c>
    </row>
    <row r="15691" spans="1:2" ht="15">
      <c r="A15691" s="629" t="s">
        <v>15924</v>
      </c>
      <c r="B15691" s="630">
        <v>86.84</v>
      </c>
    </row>
    <row r="15692" spans="1:2" ht="15">
      <c r="A15692" s="629" t="s">
        <v>15925</v>
      </c>
      <c r="B15692" s="630">
        <v>81.91</v>
      </c>
    </row>
    <row r="15693" spans="1:2" ht="15">
      <c r="A15693" s="629" t="s">
        <v>15926</v>
      </c>
      <c r="B15693" s="630">
        <v>113.47</v>
      </c>
    </row>
    <row r="15694" spans="1:2" ht="15">
      <c r="A15694" s="629" t="s">
        <v>15927</v>
      </c>
      <c r="B15694" s="630">
        <v>108.54</v>
      </c>
    </row>
    <row r="15695" spans="1:2" ht="15">
      <c r="A15695" s="629" t="s">
        <v>15928</v>
      </c>
      <c r="B15695" s="630">
        <v>57.39</v>
      </c>
    </row>
    <row r="15696" spans="1:2" ht="15">
      <c r="A15696" s="629" t="s">
        <v>15929</v>
      </c>
      <c r="B15696" s="630">
        <v>52.46</v>
      </c>
    </row>
    <row r="15697" spans="1:2" ht="15">
      <c r="A15697" s="629" t="s">
        <v>15930</v>
      </c>
      <c r="B15697" s="630">
        <v>66.319999999999993</v>
      </c>
    </row>
    <row r="15698" spans="1:2" ht="15">
      <c r="A15698" s="629" t="s">
        <v>15931</v>
      </c>
      <c r="B15698" s="630">
        <v>61.38</v>
      </c>
    </row>
    <row r="15699" spans="1:2" ht="15">
      <c r="A15699" s="629" t="s">
        <v>15932</v>
      </c>
      <c r="B15699" s="630">
        <v>74.94</v>
      </c>
    </row>
    <row r="15700" spans="1:2" ht="15">
      <c r="A15700" s="629" t="s">
        <v>15933</v>
      </c>
      <c r="B15700" s="630">
        <v>70.010000000000005</v>
      </c>
    </row>
    <row r="15701" spans="1:2" ht="15">
      <c r="A15701" s="629" t="s">
        <v>15934</v>
      </c>
      <c r="B15701" s="630">
        <v>90.47</v>
      </c>
    </row>
    <row r="15702" spans="1:2" ht="15">
      <c r="A15702" s="629" t="s">
        <v>15935</v>
      </c>
      <c r="B15702" s="630">
        <v>85.53</v>
      </c>
    </row>
    <row r="15703" spans="1:2" ht="15">
      <c r="A15703" s="629" t="s">
        <v>15936</v>
      </c>
      <c r="B15703" s="630">
        <v>108.65</v>
      </c>
    </row>
    <row r="15704" spans="1:2" ht="15">
      <c r="A15704" s="629" t="s">
        <v>15937</v>
      </c>
      <c r="B15704" s="630">
        <v>103.71</v>
      </c>
    </row>
    <row r="15705" spans="1:2" ht="15">
      <c r="A15705" s="629" t="s">
        <v>15938</v>
      </c>
      <c r="B15705" s="630">
        <v>57.7</v>
      </c>
    </row>
    <row r="15706" spans="1:2" ht="15">
      <c r="A15706" s="629" t="s">
        <v>15939</v>
      </c>
      <c r="B15706" s="630">
        <v>52.77</v>
      </c>
    </row>
    <row r="15707" spans="1:2" ht="15">
      <c r="A15707" s="629" t="s">
        <v>15940</v>
      </c>
      <c r="B15707" s="630">
        <v>64.319999999999993</v>
      </c>
    </row>
    <row r="15708" spans="1:2" ht="15">
      <c r="A15708" s="629" t="s">
        <v>15941</v>
      </c>
      <c r="B15708" s="630">
        <v>59.39</v>
      </c>
    </row>
    <row r="15709" spans="1:2" ht="15">
      <c r="A15709" s="629" t="s">
        <v>15942</v>
      </c>
      <c r="B15709" s="630">
        <v>74.87</v>
      </c>
    </row>
    <row r="15710" spans="1:2" ht="15">
      <c r="A15710" s="629" t="s">
        <v>15943</v>
      </c>
      <c r="B15710" s="630">
        <v>69.94</v>
      </c>
    </row>
    <row r="15711" spans="1:2" ht="15">
      <c r="A15711" s="629" t="s">
        <v>15944</v>
      </c>
      <c r="B15711" s="630">
        <v>81.97</v>
      </c>
    </row>
    <row r="15712" spans="1:2" ht="15">
      <c r="A15712" s="629" t="s">
        <v>15945</v>
      </c>
      <c r="B15712" s="630">
        <v>77.040000000000006</v>
      </c>
    </row>
    <row r="15713" spans="1:2" ht="15">
      <c r="A15713" s="629" t="s">
        <v>15946</v>
      </c>
      <c r="B15713" s="630">
        <v>103.17</v>
      </c>
    </row>
    <row r="15714" spans="1:2" ht="15">
      <c r="A15714" s="629" t="s">
        <v>15947</v>
      </c>
      <c r="B15714" s="630">
        <v>98.24</v>
      </c>
    </row>
    <row r="15715" spans="1:2" ht="15">
      <c r="A15715" s="629" t="s">
        <v>15948</v>
      </c>
      <c r="B15715" s="630">
        <v>119.96</v>
      </c>
    </row>
    <row r="15716" spans="1:2" ht="15">
      <c r="A15716" s="629" t="s">
        <v>15949</v>
      </c>
      <c r="B15716" s="630">
        <v>115.03</v>
      </c>
    </row>
    <row r="15717" spans="1:2" ht="15">
      <c r="A15717" s="629" t="s">
        <v>15950</v>
      </c>
      <c r="B15717" s="630">
        <v>71.25</v>
      </c>
    </row>
    <row r="15718" spans="1:2" ht="15">
      <c r="A15718" s="629" t="s">
        <v>15951</v>
      </c>
      <c r="B15718" s="630">
        <v>66.319999999999993</v>
      </c>
    </row>
    <row r="15719" spans="1:2" ht="15">
      <c r="A15719" s="629" t="s">
        <v>15952</v>
      </c>
      <c r="B15719" s="630">
        <v>78.72</v>
      </c>
    </row>
    <row r="15720" spans="1:2" ht="15">
      <c r="A15720" s="629" t="s">
        <v>15953</v>
      </c>
      <c r="B15720" s="630">
        <v>73.790000000000006</v>
      </c>
    </row>
    <row r="15721" spans="1:2" ht="15">
      <c r="A15721" s="629" t="s">
        <v>15954</v>
      </c>
      <c r="B15721" s="630">
        <v>85.68</v>
      </c>
    </row>
    <row r="15722" spans="1:2" ht="15">
      <c r="A15722" s="629" t="s">
        <v>15955</v>
      </c>
      <c r="B15722" s="630">
        <v>80.739999999999995</v>
      </c>
    </row>
    <row r="15723" spans="1:2" ht="15">
      <c r="A15723" s="629" t="s">
        <v>15956</v>
      </c>
      <c r="B15723" s="630">
        <v>107.49</v>
      </c>
    </row>
    <row r="15724" spans="1:2" ht="15">
      <c r="A15724" s="629" t="s">
        <v>15957</v>
      </c>
      <c r="B15724" s="630">
        <v>102.55</v>
      </c>
    </row>
    <row r="15725" spans="1:2" ht="15">
      <c r="A15725" s="629" t="s">
        <v>15958</v>
      </c>
      <c r="B15725" s="630">
        <v>141.18</v>
      </c>
    </row>
    <row r="15726" spans="1:2" ht="15">
      <c r="A15726" s="629" t="s">
        <v>15959</v>
      </c>
      <c r="B15726" s="630">
        <v>136.25</v>
      </c>
    </row>
    <row r="15727" spans="1:2" ht="15">
      <c r="A15727" s="629" t="s">
        <v>15960</v>
      </c>
      <c r="B15727" s="630">
        <v>68.89</v>
      </c>
    </row>
    <row r="15728" spans="1:2" ht="15">
      <c r="A15728" s="629" t="s">
        <v>15961</v>
      </c>
      <c r="B15728" s="630">
        <v>63.95</v>
      </c>
    </row>
    <row r="15729" spans="1:2" ht="15">
      <c r="A15729" s="629" t="s">
        <v>15962</v>
      </c>
      <c r="B15729" s="630">
        <v>80.959999999999994</v>
      </c>
    </row>
    <row r="15730" spans="1:2" ht="15">
      <c r="A15730" s="629" t="s">
        <v>15963</v>
      </c>
      <c r="B15730" s="630">
        <v>76.02</v>
      </c>
    </row>
    <row r="15731" spans="1:2" ht="15">
      <c r="A15731" s="629" t="s">
        <v>15964</v>
      </c>
      <c r="B15731" s="630">
        <v>88.73</v>
      </c>
    </row>
    <row r="15732" spans="1:2" ht="15">
      <c r="A15732" s="629" t="s">
        <v>15965</v>
      </c>
      <c r="B15732" s="630">
        <v>83.8</v>
      </c>
    </row>
    <row r="15733" spans="1:2" ht="15">
      <c r="A15733" s="629" t="s">
        <v>15966</v>
      </c>
      <c r="B15733" s="630">
        <v>112.11</v>
      </c>
    </row>
    <row r="15734" spans="1:2" ht="15">
      <c r="A15734" s="629" t="s">
        <v>15967</v>
      </c>
      <c r="B15734" s="630">
        <v>107.18</v>
      </c>
    </row>
    <row r="15735" spans="1:2" ht="15">
      <c r="A15735" s="629" t="s">
        <v>15968</v>
      </c>
      <c r="B15735" s="630">
        <v>128.80000000000001</v>
      </c>
    </row>
    <row r="15736" spans="1:2" ht="15">
      <c r="A15736" s="629" t="s">
        <v>15969</v>
      </c>
      <c r="B15736" s="630">
        <v>123.86</v>
      </c>
    </row>
    <row r="15737" spans="1:2" ht="15">
      <c r="A15737" s="629" t="s">
        <v>15970</v>
      </c>
      <c r="B15737" s="630">
        <v>46.83</v>
      </c>
    </row>
    <row r="15738" spans="1:2" ht="15">
      <c r="A15738" s="629" t="s">
        <v>15971</v>
      </c>
      <c r="B15738" s="630">
        <v>41.9</v>
      </c>
    </row>
    <row r="15739" spans="1:2" ht="15">
      <c r="A15739" s="629" t="s">
        <v>15972</v>
      </c>
      <c r="B15739" s="630">
        <v>52.1</v>
      </c>
    </row>
    <row r="15740" spans="1:2" ht="15">
      <c r="A15740" s="629" t="s">
        <v>15973</v>
      </c>
      <c r="B15740" s="630">
        <v>47.17</v>
      </c>
    </row>
    <row r="15741" spans="1:2" ht="15">
      <c r="A15741" s="629" t="s">
        <v>15974</v>
      </c>
      <c r="B15741" s="630">
        <v>60.64</v>
      </c>
    </row>
    <row r="15742" spans="1:2" ht="15">
      <c r="A15742" s="629" t="s">
        <v>15975</v>
      </c>
      <c r="B15742" s="630">
        <v>55.71</v>
      </c>
    </row>
    <row r="15743" spans="1:2" ht="15">
      <c r="A15743" s="629" t="s">
        <v>15976</v>
      </c>
      <c r="B15743" s="630">
        <v>66.19</v>
      </c>
    </row>
    <row r="15744" spans="1:2" ht="15">
      <c r="A15744" s="629" t="s">
        <v>15977</v>
      </c>
      <c r="B15744" s="630">
        <v>61.26</v>
      </c>
    </row>
    <row r="15745" spans="1:2" ht="15">
      <c r="A15745" s="629" t="s">
        <v>15978</v>
      </c>
      <c r="B15745" s="630">
        <v>83.36</v>
      </c>
    </row>
    <row r="15746" spans="1:2" ht="15">
      <c r="A15746" s="629" t="s">
        <v>15979</v>
      </c>
      <c r="B15746" s="630">
        <v>78.430000000000007</v>
      </c>
    </row>
    <row r="15747" spans="1:2" ht="15">
      <c r="A15747" s="629" t="s">
        <v>15980</v>
      </c>
      <c r="B15747" s="630">
        <v>96</v>
      </c>
    </row>
    <row r="15748" spans="1:2" ht="15">
      <c r="A15748" s="629" t="s">
        <v>15981</v>
      </c>
      <c r="B15748" s="630">
        <v>91.07</v>
      </c>
    </row>
    <row r="15749" spans="1:2" ht="15">
      <c r="A15749" s="629" t="s">
        <v>15982</v>
      </c>
      <c r="B15749" s="630">
        <v>57.95</v>
      </c>
    </row>
    <row r="15750" spans="1:2" ht="15">
      <c r="A15750" s="629" t="s">
        <v>15983</v>
      </c>
      <c r="B15750" s="630">
        <v>53.02</v>
      </c>
    </row>
    <row r="15751" spans="1:2" ht="15">
      <c r="A15751" s="629" t="s">
        <v>15984</v>
      </c>
      <c r="B15751" s="630">
        <v>63.48</v>
      </c>
    </row>
    <row r="15752" spans="1:2" ht="15">
      <c r="A15752" s="629" t="s">
        <v>15985</v>
      </c>
      <c r="B15752" s="630">
        <v>58.55</v>
      </c>
    </row>
    <row r="15753" spans="1:2" ht="15">
      <c r="A15753" s="629" t="s">
        <v>15986</v>
      </c>
      <c r="B15753" s="630">
        <v>69.03</v>
      </c>
    </row>
    <row r="15754" spans="1:2" ht="15">
      <c r="A15754" s="629" t="s">
        <v>15987</v>
      </c>
      <c r="B15754" s="630">
        <v>64.099999999999994</v>
      </c>
    </row>
    <row r="15755" spans="1:2" ht="15">
      <c r="A15755" s="629" t="s">
        <v>15988</v>
      </c>
      <c r="B15755" s="630">
        <v>86.84</v>
      </c>
    </row>
    <row r="15756" spans="1:2" ht="15">
      <c r="A15756" s="629" t="s">
        <v>15989</v>
      </c>
      <c r="B15756" s="630">
        <v>81.900000000000006</v>
      </c>
    </row>
    <row r="15757" spans="1:2" ht="15">
      <c r="A15757" s="629" t="s">
        <v>15990</v>
      </c>
      <c r="B15757" s="630">
        <v>113.44</v>
      </c>
    </row>
    <row r="15758" spans="1:2" ht="15">
      <c r="A15758" s="629" t="s">
        <v>15991</v>
      </c>
      <c r="B15758" s="630">
        <v>108.51</v>
      </c>
    </row>
    <row r="15759" spans="1:2" ht="15">
      <c r="A15759" s="629" t="s">
        <v>15992</v>
      </c>
      <c r="B15759" s="630">
        <v>56.25</v>
      </c>
    </row>
    <row r="15760" spans="1:2" ht="15">
      <c r="A15760" s="629" t="s">
        <v>15993</v>
      </c>
      <c r="B15760" s="630">
        <v>51.31</v>
      </c>
    </row>
    <row r="15761" spans="1:2" ht="15">
      <c r="A15761" s="629" t="s">
        <v>15994</v>
      </c>
      <c r="B15761" s="630">
        <v>66.319999999999993</v>
      </c>
    </row>
    <row r="15762" spans="1:2" ht="15">
      <c r="A15762" s="629" t="s">
        <v>15995</v>
      </c>
      <c r="B15762" s="630">
        <v>61.39</v>
      </c>
    </row>
    <row r="15763" spans="1:2" ht="15">
      <c r="A15763" s="629" t="s">
        <v>15996</v>
      </c>
      <c r="B15763" s="630">
        <v>71.87</v>
      </c>
    </row>
    <row r="15764" spans="1:2" ht="15">
      <c r="A15764" s="629" t="s">
        <v>15997</v>
      </c>
      <c r="B15764" s="630">
        <v>66.94</v>
      </c>
    </row>
    <row r="15765" spans="1:2" ht="15">
      <c r="A15765" s="629" t="s">
        <v>15998</v>
      </c>
      <c r="B15765" s="630">
        <v>90.35</v>
      </c>
    </row>
    <row r="15766" spans="1:2" ht="15">
      <c r="A15766" s="629" t="s">
        <v>15999</v>
      </c>
      <c r="B15766" s="630">
        <v>85.41</v>
      </c>
    </row>
    <row r="15767" spans="1:2" ht="15">
      <c r="A15767" s="629" t="s">
        <v>16000</v>
      </c>
      <c r="B15767" s="630">
        <v>103</v>
      </c>
    </row>
    <row r="15768" spans="1:2" ht="15">
      <c r="A15768" s="629" t="s">
        <v>16001</v>
      </c>
      <c r="B15768" s="630">
        <v>98.07</v>
      </c>
    </row>
    <row r="15769" spans="1:2" ht="15">
      <c r="A15769" s="629" t="s">
        <v>16002</v>
      </c>
      <c r="B15769" s="630">
        <v>23.74</v>
      </c>
    </row>
    <row r="15770" spans="1:2" ht="15">
      <c r="A15770" s="629" t="s">
        <v>16003</v>
      </c>
      <c r="B15770" s="630">
        <v>21.28</v>
      </c>
    </row>
    <row r="15771" spans="1:2" ht="15">
      <c r="A15771" s="629" t="s">
        <v>16004</v>
      </c>
      <c r="B15771" s="630">
        <v>25.59</v>
      </c>
    </row>
    <row r="15772" spans="1:2" ht="15">
      <c r="A15772" s="629" t="s">
        <v>16005</v>
      </c>
      <c r="B15772" s="630">
        <v>23.13</v>
      </c>
    </row>
    <row r="15773" spans="1:2" ht="15">
      <c r="A15773" s="629" t="s">
        <v>16006</v>
      </c>
      <c r="B15773" s="630">
        <v>27.38</v>
      </c>
    </row>
    <row r="15774" spans="1:2" ht="15">
      <c r="A15774" s="629" t="s">
        <v>16007</v>
      </c>
      <c r="B15774" s="630">
        <v>24.92</v>
      </c>
    </row>
    <row r="15775" spans="1:2" ht="15">
      <c r="A15775" s="629" t="s">
        <v>16008</v>
      </c>
      <c r="B15775" s="630">
        <v>31.87</v>
      </c>
    </row>
    <row r="15776" spans="1:2" ht="15">
      <c r="A15776" s="629" t="s">
        <v>16009</v>
      </c>
      <c r="B15776" s="630">
        <v>29.41</v>
      </c>
    </row>
    <row r="15777" spans="1:2" ht="15">
      <c r="A15777" s="629" t="s">
        <v>16010</v>
      </c>
      <c r="B15777" s="630">
        <v>37.6</v>
      </c>
    </row>
    <row r="15778" spans="1:2" ht="15">
      <c r="A15778" s="629" t="s">
        <v>16011</v>
      </c>
      <c r="B15778" s="630">
        <v>35.14</v>
      </c>
    </row>
    <row r="15779" spans="1:2" ht="15">
      <c r="A15779" s="629" t="s">
        <v>16012</v>
      </c>
      <c r="B15779" s="630">
        <v>45.72</v>
      </c>
    </row>
    <row r="15780" spans="1:2" ht="15">
      <c r="A15780" s="629" t="s">
        <v>16013</v>
      </c>
      <c r="B15780" s="630">
        <v>43.25</v>
      </c>
    </row>
    <row r="15781" spans="1:2" ht="15">
      <c r="A15781" s="629" t="s">
        <v>16014</v>
      </c>
      <c r="B15781" s="630">
        <v>26.67</v>
      </c>
    </row>
    <row r="15782" spans="1:2" ht="15">
      <c r="A15782" s="629" t="s">
        <v>16015</v>
      </c>
      <c r="B15782" s="630">
        <v>24.2</v>
      </c>
    </row>
    <row r="15783" spans="1:2" ht="15">
      <c r="A15783" s="629" t="s">
        <v>16016</v>
      </c>
      <c r="B15783" s="630">
        <v>29.19</v>
      </c>
    </row>
    <row r="15784" spans="1:2" ht="15">
      <c r="A15784" s="629" t="s">
        <v>16017</v>
      </c>
      <c r="B15784" s="630">
        <v>26.72</v>
      </c>
    </row>
    <row r="15785" spans="1:2" ht="15">
      <c r="A15785" s="629" t="s">
        <v>16018</v>
      </c>
      <c r="B15785" s="630">
        <v>30.84</v>
      </c>
    </row>
    <row r="15786" spans="1:2" ht="15">
      <c r="A15786" s="629" t="s">
        <v>16019</v>
      </c>
      <c r="B15786" s="630">
        <v>28.37</v>
      </c>
    </row>
    <row r="15787" spans="1:2" ht="15">
      <c r="A15787" s="629" t="s">
        <v>16020</v>
      </c>
      <c r="B15787" s="630">
        <v>39.99</v>
      </c>
    </row>
    <row r="15788" spans="1:2" ht="15">
      <c r="A15788" s="629" t="s">
        <v>16021</v>
      </c>
      <c r="B15788" s="630">
        <v>37.520000000000003</v>
      </c>
    </row>
    <row r="15789" spans="1:2" ht="15">
      <c r="A15789" s="629" t="s">
        <v>16022</v>
      </c>
      <c r="B15789" s="630">
        <v>47.23</v>
      </c>
    </row>
    <row r="15790" spans="1:2" ht="15">
      <c r="A15790" s="629" t="s">
        <v>16023</v>
      </c>
      <c r="B15790" s="630">
        <v>44.77</v>
      </c>
    </row>
    <row r="15791" spans="1:2" ht="15">
      <c r="A15791" s="629" t="s">
        <v>16024</v>
      </c>
      <c r="B15791" s="630">
        <v>29.61</v>
      </c>
    </row>
    <row r="15792" spans="1:2" ht="15">
      <c r="A15792" s="629" t="s">
        <v>16025</v>
      </c>
      <c r="B15792" s="630">
        <v>27.15</v>
      </c>
    </row>
    <row r="15793" spans="1:2" ht="15">
      <c r="A15793" s="629" t="s">
        <v>16026</v>
      </c>
      <c r="B15793" s="630">
        <v>31</v>
      </c>
    </row>
    <row r="15794" spans="1:2" ht="15">
      <c r="A15794" s="629" t="s">
        <v>16027</v>
      </c>
      <c r="B15794" s="630">
        <v>28.54</v>
      </c>
    </row>
    <row r="15795" spans="1:2" ht="15">
      <c r="A15795" s="629" t="s">
        <v>16028</v>
      </c>
      <c r="B15795" s="630">
        <v>36.18</v>
      </c>
    </row>
    <row r="15796" spans="1:2" ht="15">
      <c r="A15796" s="629" t="s">
        <v>16029</v>
      </c>
      <c r="B15796" s="630">
        <v>33.72</v>
      </c>
    </row>
    <row r="15797" spans="1:2" ht="15">
      <c r="A15797" s="629" t="s">
        <v>16030</v>
      </c>
      <c r="B15797" s="630">
        <v>46.56</v>
      </c>
    </row>
    <row r="15798" spans="1:2" ht="15">
      <c r="A15798" s="629" t="s">
        <v>16031</v>
      </c>
      <c r="B15798" s="630">
        <v>44.1</v>
      </c>
    </row>
    <row r="15799" spans="1:2" ht="15">
      <c r="A15799" s="629" t="s">
        <v>16032</v>
      </c>
      <c r="B15799" s="630">
        <v>55.11</v>
      </c>
    </row>
    <row r="15800" spans="1:2" ht="15">
      <c r="A15800" s="629" t="s">
        <v>16033</v>
      </c>
      <c r="B15800" s="630">
        <v>52.64</v>
      </c>
    </row>
    <row r="15801" spans="1:2" ht="15">
      <c r="A15801" s="629" t="s">
        <v>16034</v>
      </c>
      <c r="B15801" s="630">
        <v>27.33</v>
      </c>
    </row>
    <row r="15802" spans="1:2" ht="15">
      <c r="A15802" s="629" t="s">
        <v>16035</v>
      </c>
      <c r="B15802" s="630">
        <v>24.87</v>
      </c>
    </row>
    <row r="15803" spans="1:2" ht="15">
      <c r="A15803" s="629" t="s">
        <v>16036</v>
      </c>
      <c r="B15803" s="630">
        <v>29.03</v>
      </c>
    </row>
    <row r="15804" spans="1:2" ht="15">
      <c r="A15804" s="629" t="s">
        <v>16037</v>
      </c>
      <c r="B15804" s="630">
        <v>26.57</v>
      </c>
    </row>
    <row r="15805" spans="1:2" ht="15">
      <c r="A15805" s="629" t="s">
        <v>16038</v>
      </c>
      <c r="B15805" s="630">
        <v>32.97</v>
      </c>
    </row>
    <row r="15806" spans="1:2" ht="15">
      <c r="A15806" s="629" t="s">
        <v>16039</v>
      </c>
      <c r="B15806" s="630">
        <v>30.51</v>
      </c>
    </row>
    <row r="15807" spans="1:2" ht="15">
      <c r="A15807" s="629" t="s">
        <v>16040</v>
      </c>
      <c r="B15807" s="630">
        <v>40.25</v>
      </c>
    </row>
    <row r="15808" spans="1:2" ht="15">
      <c r="A15808" s="629" t="s">
        <v>16041</v>
      </c>
      <c r="B15808" s="630">
        <v>37.79</v>
      </c>
    </row>
    <row r="15809" spans="1:2" ht="15">
      <c r="A15809" s="629" t="s">
        <v>16042</v>
      </c>
      <c r="B15809" s="630">
        <v>56.87</v>
      </c>
    </row>
    <row r="15810" spans="1:2" ht="15">
      <c r="A15810" s="629" t="s">
        <v>16043</v>
      </c>
      <c r="B15810" s="630">
        <v>54.4</v>
      </c>
    </row>
    <row r="15811" spans="1:2" ht="15">
      <c r="A15811" s="629" t="s">
        <v>16044</v>
      </c>
      <c r="B15811" s="630">
        <v>73.489999999999995</v>
      </c>
    </row>
    <row r="15812" spans="1:2" ht="15">
      <c r="A15812" s="629" t="s">
        <v>16045</v>
      </c>
      <c r="B15812" s="630">
        <v>71.02</v>
      </c>
    </row>
    <row r="15813" spans="1:2" ht="15">
      <c r="A15813" s="629" t="s">
        <v>16046</v>
      </c>
      <c r="B15813" s="630">
        <v>30.08</v>
      </c>
    </row>
    <row r="15814" spans="1:2" ht="15">
      <c r="A15814" s="629" t="s">
        <v>16047</v>
      </c>
      <c r="B15814" s="630">
        <v>27.61</v>
      </c>
    </row>
    <row r="15815" spans="1:2" ht="15">
      <c r="A15815" s="629" t="s">
        <v>16048</v>
      </c>
      <c r="B15815" s="630">
        <v>33.72</v>
      </c>
    </row>
    <row r="15816" spans="1:2" ht="15">
      <c r="A15816" s="629" t="s">
        <v>16049</v>
      </c>
      <c r="B15816" s="630">
        <v>31.25</v>
      </c>
    </row>
    <row r="15817" spans="1:2" ht="15">
      <c r="A15817" s="629" t="s">
        <v>16050</v>
      </c>
      <c r="B15817" s="630">
        <v>37.92</v>
      </c>
    </row>
    <row r="15818" spans="1:2" ht="15">
      <c r="A15818" s="629" t="s">
        <v>16051</v>
      </c>
      <c r="B15818" s="630">
        <v>35.450000000000003</v>
      </c>
    </row>
    <row r="15819" spans="1:2" ht="15">
      <c r="A15819" s="629" t="s">
        <v>16052</v>
      </c>
      <c r="B15819" s="630">
        <v>61.72</v>
      </c>
    </row>
    <row r="15820" spans="1:2" ht="15">
      <c r="A15820" s="629" t="s">
        <v>16053</v>
      </c>
      <c r="B15820" s="630">
        <v>59.25</v>
      </c>
    </row>
    <row r="15821" spans="1:2" ht="15">
      <c r="A15821" s="629" t="s">
        <v>16054</v>
      </c>
      <c r="B15821" s="630">
        <v>78.97</v>
      </c>
    </row>
    <row r="15822" spans="1:2" ht="15">
      <c r="A15822" s="629" t="s">
        <v>16055</v>
      </c>
      <c r="B15822" s="630">
        <v>76.510000000000005</v>
      </c>
    </row>
    <row r="15823" spans="1:2" ht="15">
      <c r="A15823" s="629" t="s">
        <v>16056</v>
      </c>
      <c r="B15823" s="630">
        <v>35.68</v>
      </c>
    </row>
    <row r="15824" spans="1:2" ht="15">
      <c r="A15824" s="629" t="s">
        <v>16057</v>
      </c>
      <c r="B15824" s="630">
        <v>33.22</v>
      </c>
    </row>
    <row r="15825" spans="1:2" ht="15">
      <c r="A15825" s="629" t="s">
        <v>16058</v>
      </c>
      <c r="B15825" s="630">
        <v>36.32</v>
      </c>
    </row>
    <row r="15826" spans="1:2" ht="15">
      <c r="A15826" s="629" t="s">
        <v>16059</v>
      </c>
      <c r="B15826" s="630">
        <v>33.85</v>
      </c>
    </row>
    <row r="15827" spans="1:2" ht="15">
      <c r="A15827" s="629" t="s">
        <v>16060</v>
      </c>
      <c r="B15827" s="630">
        <v>40.67</v>
      </c>
    </row>
    <row r="15828" spans="1:2" ht="15">
      <c r="A15828" s="629" t="s">
        <v>16061</v>
      </c>
      <c r="B15828" s="630">
        <v>38.200000000000003</v>
      </c>
    </row>
    <row r="15829" spans="1:2" ht="15">
      <c r="A15829" s="629" t="s">
        <v>16062</v>
      </c>
      <c r="B15829" s="630">
        <v>64.16</v>
      </c>
    </row>
    <row r="15830" spans="1:2" ht="15">
      <c r="A15830" s="629" t="s">
        <v>16063</v>
      </c>
      <c r="B15830" s="630">
        <v>61.7</v>
      </c>
    </row>
    <row r="15831" spans="1:2" ht="15">
      <c r="A15831" s="629" t="s">
        <v>16064</v>
      </c>
      <c r="B15831" s="630">
        <v>76.92</v>
      </c>
    </row>
    <row r="15832" spans="1:2" ht="15">
      <c r="A15832" s="629" t="s">
        <v>16065</v>
      </c>
      <c r="B15832" s="630">
        <v>74.459999999999994</v>
      </c>
    </row>
    <row r="15833" spans="1:2" ht="15">
      <c r="A15833" s="629" t="s">
        <v>16066</v>
      </c>
      <c r="B15833" s="630">
        <v>22.84</v>
      </c>
    </row>
    <row r="15834" spans="1:2" ht="15">
      <c r="A15834" s="629" t="s">
        <v>16067</v>
      </c>
      <c r="B15834" s="630">
        <v>20.37</v>
      </c>
    </row>
    <row r="15835" spans="1:2" ht="15">
      <c r="A15835" s="629" t="s">
        <v>16068</v>
      </c>
      <c r="B15835" s="630">
        <v>25.89</v>
      </c>
    </row>
    <row r="15836" spans="1:2" ht="15">
      <c r="A15836" s="629" t="s">
        <v>16069</v>
      </c>
      <c r="B15836" s="630">
        <v>23.43</v>
      </c>
    </row>
    <row r="15837" spans="1:2" ht="15">
      <c r="A15837" s="629" t="s">
        <v>16070</v>
      </c>
      <c r="B15837" s="630">
        <v>25.74</v>
      </c>
    </row>
    <row r="15838" spans="1:2" ht="15">
      <c r="A15838" s="629" t="s">
        <v>16071</v>
      </c>
      <c r="B15838" s="630">
        <v>23.28</v>
      </c>
    </row>
    <row r="15839" spans="1:2" ht="15">
      <c r="A15839" s="629" t="s">
        <v>16072</v>
      </c>
      <c r="B15839" s="630">
        <v>27.19</v>
      </c>
    </row>
    <row r="15840" spans="1:2" ht="15">
      <c r="A15840" s="629" t="s">
        <v>16073</v>
      </c>
      <c r="B15840" s="630">
        <v>24.72</v>
      </c>
    </row>
    <row r="15841" spans="1:2" ht="15">
      <c r="A15841" s="629" t="s">
        <v>16074</v>
      </c>
      <c r="B15841" s="630">
        <v>29.95</v>
      </c>
    </row>
    <row r="15842" spans="1:2" ht="15">
      <c r="A15842" s="629" t="s">
        <v>16075</v>
      </c>
      <c r="B15842" s="630">
        <v>27.48</v>
      </c>
    </row>
    <row r="15843" spans="1:2" ht="15">
      <c r="A15843" s="629" t="s">
        <v>16076</v>
      </c>
      <c r="B15843" s="630">
        <v>32.700000000000003</v>
      </c>
    </row>
    <row r="15844" spans="1:2" ht="15">
      <c r="A15844" s="629" t="s">
        <v>16077</v>
      </c>
      <c r="B15844" s="630">
        <v>30.24</v>
      </c>
    </row>
    <row r="15845" spans="1:2" ht="15">
      <c r="A15845" s="629" t="s">
        <v>16078</v>
      </c>
      <c r="B15845" s="630">
        <v>26.19</v>
      </c>
    </row>
    <row r="15846" spans="1:2" ht="15">
      <c r="A15846" s="629" t="s">
        <v>16079</v>
      </c>
      <c r="B15846" s="630">
        <v>23.73</v>
      </c>
    </row>
    <row r="15847" spans="1:2" ht="15">
      <c r="A15847" s="629" t="s">
        <v>16080</v>
      </c>
      <c r="B15847" s="630">
        <v>27.55</v>
      </c>
    </row>
    <row r="15848" spans="1:2" ht="15">
      <c r="A15848" s="629" t="s">
        <v>16081</v>
      </c>
      <c r="B15848" s="630">
        <v>25.08</v>
      </c>
    </row>
    <row r="15849" spans="1:2" ht="15">
      <c r="A15849" s="629" t="s">
        <v>16082</v>
      </c>
      <c r="B15849" s="630">
        <v>29.18</v>
      </c>
    </row>
    <row r="15850" spans="1:2" ht="15">
      <c r="A15850" s="629" t="s">
        <v>16083</v>
      </c>
      <c r="B15850" s="630">
        <v>26.71</v>
      </c>
    </row>
    <row r="15851" spans="1:2" ht="15">
      <c r="A15851" s="629" t="s">
        <v>16084</v>
      </c>
      <c r="B15851" s="630">
        <v>31.74</v>
      </c>
    </row>
    <row r="15852" spans="1:2" ht="15">
      <c r="A15852" s="629" t="s">
        <v>16085</v>
      </c>
      <c r="B15852" s="630">
        <v>29.27</v>
      </c>
    </row>
    <row r="15853" spans="1:2" ht="15">
      <c r="A15853" s="629" t="s">
        <v>16086</v>
      </c>
      <c r="B15853" s="630">
        <v>34.49</v>
      </c>
    </row>
    <row r="15854" spans="1:2" ht="15">
      <c r="A15854" s="629" t="s">
        <v>16087</v>
      </c>
      <c r="B15854" s="630">
        <v>32.03</v>
      </c>
    </row>
    <row r="15855" spans="1:2" ht="15">
      <c r="A15855" s="629" t="s">
        <v>16088</v>
      </c>
      <c r="B15855" s="630">
        <v>28.11</v>
      </c>
    </row>
    <row r="15856" spans="1:2" ht="15">
      <c r="A15856" s="629" t="s">
        <v>16089</v>
      </c>
      <c r="B15856" s="630">
        <v>25.65</v>
      </c>
    </row>
    <row r="15857" spans="1:2" ht="15">
      <c r="A15857" s="629" t="s">
        <v>16090</v>
      </c>
      <c r="B15857" s="630">
        <v>29.74</v>
      </c>
    </row>
    <row r="15858" spans="1:2" ht="15">
      <c r="A15858" s="629" t="s">
        <v>16091</v>
      </c>
      <c r="B15858" s="630">
        <v>27.27</v>
      </c>
    </row>
    <row r="15859" spans="1:2" ht="15">
      <c r="A15859" s="629" t="s">
        <v>16092</v>
      </c>
      <c r="B15859" s="630">
        <v>31.36</v>
      </c>
    </row>
    <row r="15860" spans="1:2" ht="15">
      <c r="A15860" s="629" t="s">
        <v>16093</v>
      </c>
      <c r="B15860" s="630">
        <v>28.89</v>
      </c>
    </row>
    <row r="15861" spans="1:2" ht="15">
      <c r="A15861" s="629" t="s">
        <v>16094</v>
      </c>
      <c r="B15861" s="630">
        <v>33.71</v>
      </c>
    </row>
    <row r="15862" spans="1:2" ht="15">
      <c r="A15862" s="629" t="s">
        <v>16095</v>
      </c>
      <c r="B15862" s="630">
        <v>31.24</v>
      </c>
    </row>
    <row r="15863" spans="1:2" ht="15">
      <c r="A15863" s="629" t="s">
        <v>16096</v>
      </c>
      <c r="B15863" s="630">
        <v>36.47</v>
      </c>
    </row>
    <row r="15864" spans="1:2" ht="15">
      <c r="A15864" s="629" t="s">
        <v>16097</v>
      </c>
      <c r="B15864" s="630">
        <v>34.01</v>
      </c>
    </row>
    <row r="15865" spans="1:2" ht="15">
      <c r="A15865" s="629" t="s">
        <v>16098</v>
      </c>
      <c r="B15865" s="630">
        <v>22.84</v>
      </c>
    </row>
    <row r="15866" spans="1:2" ht="15">
      <c r="A15866" s="629" t="s">
        <v>16099</v>
      </c>
      <c r="B15866" s="630">
        <v>20.37</v>
      </c>
    </row>
    <row r="15867" spans="1:2" ht="15">
      <c r="A15867" s="629" t="s">
        <v>16100</v>
      </c>
      <c r="B15867" s="630">
        <v>25.01</v>
      </c>
    </row>
    <row r="15868" spans="1:2" ht="15">
      <c r="A15868" s="629" t="s">
        <v>16101</v>
      </c>
      <c r="B15868" s="630">
        <v>22.55</v>
      </c>
    </row>
    <row r="15869" spans="1:2" ht="15">
      <c r="A15869" s="629" t="s">
        <v>16102</v>
      </c>
      <c r="B15869" s="630">
        <v>25.74</v>
      </c>
    </row>
    <row r="15870" spans="1:2" ht="15">
      <c r="A15870" s="629" t="s">
        <v>16103</v>
      </c>
      <c r="B15870" s="630">
        <v>23.28</v>
      </c>
    </row>
    <row r="15871" spans="1:2" ht="15">
      <c r="A15871" s="629" t="s">
        <v>16104</v>
      </c>
      <c r="B15871" s="630">
        <v>27.19</v>
      </c>
    </row>
    <row r="15872" spans="1:2" ht="15">
      <c r="A15872" s="629" t="s">
        <v>16105</v>
      </c>
      <c r="B15872" s="630">
        <v>24.72</v>
      </c>
    </row>
    <row r="15873" spans="1:2" ht="15">
      <c r="A15873" s="629" t="s">
        <v>16106</v>
      </c>
      <c r="B15873" s="630">
        <v>29.95</v>
      </c>
    </row>
    <row r="15874" spans="1:2" ht="15">
      <c r="A15874" s="629" t="s">
        <v>16107</v>
      </c>
      <c r="B15874" s="630">
        <v>27.48</v>
      </c>
    </row>
    <row r="15875" spans="1:2" ht="15">
      <c r="A15875" s="629" t="s">
        <v>16108</v>
      </c>
      <c r="B15875" s="630">
        <v>32.700000000000003</v>
      </c>
    </row>
    <row r="15876" spans="1:2" ht="15">
      <c r="A15876" s="629" t="s">
        <v>16109</v>
      </c>
      <c r="B15876" s="630">
        <v>30.24</v>
      </c>
    </row>
    <row r="15877" spans="1:2" ht="15">
      <c r="A15877" s="629" t="s">
        <v>16110</v>
      </c>
      <c r="B15877" s="630">
        <v>26.19</v>
      </c>
    </row>
    <row r="15878" spans="1:2" ht="15">
      <c r="A15878" s="629" t="s">
        <v>16111</v>
      </c>
      <c r="B15878" s="630">
        <v>23.73</v>
      </c>
    </row>
    <row r="15879" spans="1:2" ht="15">
      <c r="A15879" s="629" t="s">
        <v>16112</v>
      </c>
      <c r="B15879" s="630">
        <v>27.55</v>
      </c>
    </row>
    <row r="15880" spans="1:2" ht="15">
      <c r="A15880" s="629" t="s">
        <v>16113</v>
      </c>
      <c r="B15880" s="630">
        <v>25.08</v>
      </c>
    </row>
    <row r="15881" spans="1:2" ht="15">
      <c r="A15881" s="629" t="s">
        <v>16114</v>
      </c>
      <c r="B15881" s="630">
        <v>29.18</v>
      </c>
    </row>
    <row r="15882" spans="1:2" ht="15">
      <c r="A15882" s="629" t="s">
        <v>16115</v>
      </c>
      <c r="B15882" s="630">
        <v>26.71</v>
      </c>
    </row>
    <row r="15883" spans="1:2" ht="15">
      <c r="A15883" s="629" t="s">
        <v>16116</v>
      </c>
      <c r="B15883" s="630">
        <v>31.74</v>
      </c>
    </row>
    <row r="15884" spans="1:2" ht="15">
      <c r="A15884" s="629" t="s">
        <v>16117</v>
      </c>
      <c r="B15884" s="630">
        <v>29.27</v>
      </c>
    </row>
    <row r="15885" spans="1:2" ht="15">
      <c r="A15885" s="629" t="s">
        <v>16118</v>
      </c>
      <c r="B15885" s="630">
        <v>34.49</v>
      </c>
    </row>
    <row r="15886" spans="1:2" ht="15">
      <c r="A15886" s="629" t="s">
        <v>16119</v>
      </c>
      <c r="B15886" s="630">
        <v>32.03</v>
      </c>
    </row>
    <row r="15887" spans="1:2" ht="15">
      <c r="A15887" s="629" t="s">
        <v>16120</v>
      </c>
      <c r="B15887" s="630">
        <v>28.11</v>
      </c>
    </row>
    <row r="15888" spans="1:2" ht="15">
      <c r="A15888" s="629" t="s">
        <v>16121</v>
      </c>
      <c r="B15888" s="630">
        <v>25.65</v>
      </c>
    </row>
    <row r="15889" spans="1:2" ht="15">
      <c r="A15889" s="629" t="s">
        <v>16122</v>
      </c>
      <c r="B15889" s="630">
        <v>29.74</v>
      </c>
    </row>
    <row r="15890" spans="1:2" ht="15">
      <c r="A15890" s="629" t="s">
        <v>16123</v>
      </c>
      <c r="B15890" s="630">
        <v>27.27</v>
      </c>
    </row>
    <row r="15891" spans="1:2" ht="15">
      <c r="A15891" s="629" t="s">
        <v>16124</v>
      </c>
      <c r="B15891" s="630">
        <v>31.36</v>
      </c>
    </row>
    <row r="15892" spans="1:2" ht="15">
      <c r="A15892" s="629" t="s">
        <v>16125</v>
      </c>
      <c r="B15892" s="630">
        <v>28.89</v>
      </c>
    </row>
    <row r="15893" spans="1:2" ht="15">
      <c r="A15893" s="629" t="s">
        <v>16126</v>
      </c>
      <c r="B15893" s="630">
        <v>33.71</v>
      </c>
    </row>
    <row r="15894" spans="1:2" ht="15">
      <c r="A15894" s="629" t="s">
        <v>16127</v>
      </c>
      <c r="B15894" s="630">
        <v>31.24</v>
      </c>
    </row>
    <row r="15895" spans="1:2" ht="15">
      <c r="A15895" s="629" t="s">
        <v>16128</v>
      </c>
      <c r="B15895" s="630">
        <v>36.47</v>
      </c>
    </row>
    <row r="15896" spans="1:2" ht="15">
      <c r="A15896" s="629" t="s">
        <v>16129</v>
      </c>
      <c r="B15896" s="630">
        <v>34.01</v>
      </c>
    </row>
    <row r="15897" spans="1:2" ht="15">
      <c r="A15897" s="629" t="s">
        <v>16130</v>
      </c>
      <c r="B15897" s="630">
        <v>25.51</v>
      </c>
    </row>
    <row r="15898" spans="1:2" ht="15">
      <c r="A15898" s="629" t="s">
        <v>16131</v>
      </c>
      <c r="B15898" s="630">
        <v>23.04</v>
      </c>
    </row>
    <row r="15899" spans="1:2" ht="15">
      <c r="A15899" s="629" t="s">
        <v>16132</v>
      </c>
      <c r="B15899" s="630">
        <v>27.58</v>
      </c>
    </row>
    <row r="15900" spans="1:2" ht="15">
      <c r="A15900" s="629" t="s">
        <v>16133</v>
      </c>
      <c r="B15900" s="630">
        <v>25.11</v>
      </c>
    </row>
    <row r="15901" spans="1:2" ht="15">
      <c r="A15901" s="629" t="s">
        <v>16134</v>
      </c>
      <c r="B15901" s="630">
        <v>29.65</v>
      </c>
    </row>
    <row r="15902" spans="1:2" ht="15">
      <c r="A15902" s="629" t="s">
        <v>16135</v>
      </c>
      <c r="B15902" s="630">
        <v>27.18</v>
      </c>
    </row>
    <row r="15903" spans="1:2" ht="15">
      <c r="A15903" s="629" t="s">
        <v>16136</v>
      </c>
      <c r="B15903" s="630">
        <v>31.58</v>
      </c>
    </row>
    <row r="15904" spans="1:2" ht="15">
      <c r="A15904" s="629" t="s">
        <v>16137</v>
      </c>
      <c r="B15904" s="630">
        <v>29.11</v>
      </c>
    </row>
    <row r="15905" spans="1:2" ht="15">
      <c r="A15905" s="629" t="s">
        <v>16138</v>
      </c>
      <c r="B15905" s="630">
        <v>38.880000000000003</v>
      </c>
    </row>
    <row r="15906" spans="1:2" ht="15">
      <c r="A15906" s="629" t="s">
        <v>16139</v>
      </c>
      <c r="B15906" s="630">
        <v>36.409999999999997</v>
      </c>
    </row>
    <row r="15907" spans="1:2" ht="15">
      <c r="A15907" s="629" t="s">
        <v>16140</v>
      </c>
      <c r="B15907" s="630">
        <v>42.76</v>
      </c>
    </row>
    <row r="15908" spans="1:2" ht="15">
      <c r="A15908" s="629" t="s">
        <v>16141</v>
      </c>
      <c r="B15908" s="630">
        <v>40.29</v>
      </c>
    </row>
    <row r="15909" spans="1:2" ht="15">
      <c r="A15909" s="629" t="s">
        <v>16142</v>
      </c>
      <c r="B15909" s="630">
        <v>29.8</v>
      </c>
    </row>
    <row r="15910" spans="1:2" ht="15">
      <c r="A15910" s="629" t="s">
        <v>16143</v>
      </c>
      <c r="B15910" s="630">
        <v>27.33</v>
      </c>
    </row>
    <row r="15911" spans="1:2" ht="15">
      <c r="A15911" s="629" t="s">
        <v>16144</v>
      </c>
      <c r="B15911" s="630">
        <v>31.68</v>
      </c>
    </row>
    <row r="15912" spans="1:2" ht="15">
      <c r="A15912" s="629" t="s">
        <v>16145</v>
      </c>
      <c r="B15912" s="630">
        <v>29.22</v>
      </c>
    </row>
    <row r="15913" spans="1:2" ht="15">
      <c r="A15913" s="629" t="s">
        <v>16146</v>
      </c>
      <c r="B15913" s="630">
        <v>33.42</v>
      </c>
    </row>
    <row r="15914" spans="1:2" ht="15">
      <c r="A15914" s="629" t="s">
        <v>16147</v>
      </c>
      <c r="B15914" s="630">
        <v>30.95</v>
      </c>
    </row>
    <row r="15915" spans="1:2" ht="15">
      <c r="A15915" s="629" t="s">
        <v>16148</v>
      </c>
      <c r="B15915" s="630">
        <v>41.85</v>
      </c>
    </row>
    <row r="15916" spans="1:2" ht="15">
      <c r="A15916" s="629" t="s">
        <v>16149</v>
      </c>
      <c r="B15916" s="630">
        <v>39.380000000000003</v>
      </c>
    </row>
    <row r="15917" spans="1:2" ht="15">
      <c r="A15917" s="629" t="s">
        <v>16150</v>
      </c>
      <c r="B15917" s="630">
        <v>45.84</v>
      </c>
    </row>
    <row r="15918" spans="1:2" ht="15">
      <c r="A15918" s="629" t="s">
        <v>16151</v>
      </c>
      <c r="B15918" s="630">
        <v>43.37</v>
      </c>
    </row>
    <row r="15919" spans="1:2" ht="15">
      <c r="A15919" s="629" t="s">
        <v>16152</v>
      </c>
      <c r="B15919" s="630">
        <v>33.28</v>
      </c>
    </row>
    <row r="15920" spans="1:2" ht="15">
      <c r="A15920" s="629" t="s">
        <v>16153</v>
      </c>
      <c r="B15920" s="630">
        <v>30.81</v>
      </c>
    </row>
    <row r="15921" spans="1:2" ht="15">
      <c r="A15921" s="629" t="s">
        <v>16154</v>
      </c>
      <c r="B15921" s="630">
        <v>36.82</v>
      </c>
    </row>
    <row r="15922" spans="1:2" ht="15">
      <c r="A15922" s="629" t="s">
        <v>16155</v>
      </c>
      <c r="B15922" s="630">
        <v>34.35</v>
      </c>
    </row>
    <row r="15923" spans="1:2" ht="15">
      <c r="A15923" s="629" t="s">
        <v>16156</v>
      </c>
      <c r="B15923" s="630">
        <v>36.89</v>
      </c>
    </row>
    <row r="15924" spans="1:2" ht="15">
      <c r="A15924" s="629" t="s">
        <v>16157</v>
      </c>
      <c r="B15924" s="630">
        <v>34.42</v>
      </c>
    </row>
    <row r="15925" spans="1:2" ht="15">
      <c r="A15925" s="629" t="s">
        <v>16158</v>
      </c>
      <c r="B15925" s="630">
        <v>45.21</v>
      </c>
    </row>
    <row r="15926" spans="1:2" ht="15">
      <c r="A15926" s="629" t="s">
        <v>16159</v>
      </c>
      <c r="B15926" s="630">
        <v>42.74</v>
      </c>
    </row>
    <row r="15927" spans="1:2" ht="15">
      <c r="A15927" s="629" t="s">
        <v>16160</v>
      </c>
      <c r="B15927" s="630">
        <v>49.2</v>
      </c>
    </row>
    <row r="15928" spans="1:2" ht="15">
      <c r="A15928" s="629" t="s">
        <v>16161</v>
      </c>
      <c r="B15928" s="630">
        <v>46.73</v>
      </c>
    </row>
    <row r="15929" spans="1:2" ht="15">
      <c r="A15929" s="629" t="s">
        <v>16162</v>
      </c>
      <c r="B15929" s="630">
        <v>25.3</v>
      </c>
    </row>
    <row r="15930" spans="1:2" ht="15">
      <c r="A15930" s="629" t="s">
        <v>16163</v>
      </c>
      <c r="B15930" s="630">
        <v>22.83</v>
      </c>
    </row>
    <row r="15931" spans="1:2" ht="15">
      <c r="A15931" s="629" t="s">
        <v>16164</v>
      </c>
      <c r="B15931" s="630">
        <v>29.26</v>
      </c>
    </row>
    <row r="15932" spans="1:2" ht="15">
      <c r="A15932" s="629" t="s">
        <v>16165</v>
      </c>
      <c r="B15932" s="630">
        <v>26.79</v>
      </c>
    </row>
    <row r="15933" spans="1:2" ht="15">
      <c r="A15933" s="629" t="s">
        <v>16166</v>
      </c>
      <c r="B15933" s="630">
        <v>31.1</v>
      </c>
    </row>
    <row r="15934" spans="1:2" ht="15">
      <c r="A15934" s="629" t="s">
        <v>16167</v>
      </c>
      <c r="B15934" s="630">
        <v>28.63</v>
      </c>
    </row>
    <row r="15935" spans="1:2" ht="15">
      <c r="A15935" s="629" t="s">
        <v>16168</v>
      </c>
      <c r="B15935" s="630">
        <v>34.44</v>
      </c>
    </row>
    <row r="15936" spans="1:2" ht="15">
      <c r="A15936" s="629" t="s">
        <v>16169</v>
      </c>
      <c r="B15936" s="630">
        <v>31.97</v>
      </c>
    </row>
    <row r="15937" spans="1:2" ht="15">
      <c r="A15937" s="629" t="s">
        <v>16170</v>
      </c>
      <c r="B15937" s="630">
        <v>27.74</v>
      </c>
    </row>
    <row r="15938" spans="1:2" ht="15">
      <c r="A15938" s="629" t="s">
        <v>16171</v>
      </c>
      <c r="B15938" s="630">
        <v>25.28</v>
      </c>
    </row>
    <row r="15939" spans="1:2" ht="15">
      <c r="A15939" s="629" t="s">
        <v>16172</v>
      </c>
      <c r="B15939" s="630">
        <v>48.17</v>
      </c>
    </row>
    <row r="15940" spans="1:2" ht="15">
      <c r="A15940" s="629" t="s">
        <v>16173</v>
      </c>
      <c r="B15940" s="630">
        <v>45.7</v>
      </c>
    </row>
    <row r="15941" spans="1:2" ht="15">
      <c r="A15941" s="629" t="s">
        <v>16174</v>
      </c>
      <c r="B15941" s="630">
        <v>30.53</v>
      </c>
    </row>
    <row r="15942" spans="1:2" ht="15">
      <c r="A15942" s="629" t="s">
        <v>16175</v>
      </c>
      <c r="B15942" s="630">
        <v>28.06</v>
      </c>
    </row>
    <row r="15943" spans="1:2" ht="15">
      <c r="A15943" s="629" t="s">
        <v>16176</v>
      </c>
      <c r="B15943" s="630">
        <v>29.12</v>
      </c>
    </row>
    <row r="15944" spans="1:2" ht="15">
      <c r="A15944" s="629" t="s">
        <v>16177</v>
      </c>
      <c r="B15944" s="630">
        <v>26.65</v>
      </c>
    </row>
    <row r="15945" spans="1:2" ht="15">
      <c r="A15945" s="629" t="s">
        <v>16178</v>
      </c>
      <c r="B15945" s="630">
        <v>37.04</v>
      </c>
    </row>
    <row r="15946" spans="1:2" ht="15">
      <c r="A15946" s="629" t="s">
        <v>16179</v>
      </c>
      <c r="B15946" s="630">
        <v>34.57</v>
      </c>
    </row>
    <row r="15947" spans="1:2" ht="15">
      <c r="A15947" s="629" t="s">
        <v>16180</v>
      </c>
      <c r="B15947" s="630">
        <v>37.72</v>
      </c>
    </row>
    <row r="15948" spans="1:2" ht="15">
      <c r="A15948" s="629" t="s">
        <v>16181</v>
      </c>
      <c r="B15948" s="630">
        <v>35.25</v>
      </c>
    </row>
    <row r="15949" spans="1:2" ht="15">
      <c r="A15949" s="629" t="s">
        <v>16182</v>
      </c>
      <c r="B15949" s="630">
        <v>42.51</v>
      </c>
    </row>
    <row r="15950" spans="1:2" ht="15">
      <c r="A15950" s="629" t="s">
        <v>16183</v>
      </c>
      <c r="B15950" s="630">
        <v>40.04</v>
      </c>
    </row>
    <row r="15951" spans="1:2" ht="15">
      <c r="A15951" s="629" t="s">
        <v>16184</v>
      </c>
      <c r="B15951" s="630">
        <v>32.99</v>
      </c>
    </row>
    <row r="15952" spans="1:2" ht="15">
      <c r="A15952" s="629" t="s">
        <v>16185</v>
      </c>
      <c r="B15952" s="630">
        <v>30.52</v>
      </c>
    </row>
    <row r="15953" spans="1:2" ht="15">
      <c r="A15953" s="629" t="s">
        <v>16186</v>
      </c>
      <c r="B15953" s="630">
        <v>36.17</v>
      </c>
    </row>
    <row r="15954" spans="1:2" ht="15">
      <c r="A15954" s="629" t="s">
        <v>16187</v>
      </c>
      <c r="B15954" s="630">
        <v>33.700000000000003</v>
      </c>
    </row>
    <row r="15955" spans="1:2" ht="15">
      <c r="A15955" s="629" t="s">
        <v>16188</v>
      </c>
      <c r="B15955" s="630">
        <v>39.81</v>
      </c>
    </row>
    <row r="15956" spans="1:2" ht="15">
      <c r="A15956" s="629" t="s">
        <v>16189</v>
      </c>
      <c r="B15956" s="630">
        <v>37.340000000000003</v>
      </c>
    </row>
    <row r="15957" spans="1:2" ht="15">
      <c r="A15957" s="629" t="s">
        <v>16190</v>
      </c>
      <c r="B15957" s="630">
        <v>32.43</v>
      </c>
    </row>
    <row r="15958" spans="1:2" ht="15">
      <c r="A15958" s="629" t="s">
        <v>16191</v>
      </c>
      <c r="B15958" s="630">
        <v>29.96</v>
      </c>
    </row>
    <row r="15959" spans="1:2" ht="15">
      <c r="A15959" s="629" t="s">
        <v>16192</v>
      </c>
      <c r="B15959" s="630">
        <v>47.16</v>
      </c>
    </row>
    <row r="15960" spans="1:2" ht="15">
      <c r="A15960" s="629" t="s">
        <v>16193</v>
      </c>
      <c r="B15960" s="630">
        <v>44.69</v>
      </c>
    </row>
    <row r="15961" spans="1:2" ht="15">
      <c r="A15961" s="629" t="s">
        <v>16194</v>
      </c>
      <c r="B15961" s="630">
        <v>27.78</v>
      </c>
    </row>
    <row r="15962" spans="1:2" ht="15">
      <c r="A15962" s="629" t="s">
        <v>16195</v>
      </c>
      <c r="B15962" s="630">
        <v>25.31</v>
      </c>
    </row>
    <row r="15963" spans="1:2" ht="15">
      <c r="A15963" s="629" t="s">
        <v>16196</v>
      </c>
      <c r="B15963" s="630">
        <v>30.82</v>
      </c>
    </row>
    <row r="15964" spans="1:2" ht="15">
      <c r="A15964" s="629" t="s">
        <v>16197</v>
      </c>
      <c r="B15964" s="630">
        <v>28.35</v>
      </c>
    </row>
    <row r="15965" spans="1:2" ht="15">
      <c r="A15965" s="629" t="s">
        <v>16198</v>
      </c>
      <c r="B15965" s="630">
        <v>33.869999999999997</v>
      </c>
    </row>
    <row r="15966" spans="1:2" ht="15">
      <c r="A15966" s="629" t="s">
        <v>16199</v>
      </c>
      <c r="B15966" s="630">
        <v>31.4</v>
      </c>
    </row>
    <row r="15967" spans="1:2" ht="15">
      <c r="A15967" s="629" t="s">
        <v>16200</v>
      </c>
      <c r="B15967" s="630">
        <v>37.04</v>
      </c>
    </row>
    <row r="15968" spans="1:2" ht="15">
      <c r="A15968" s="629" t="s">
        <v>16201</v>
      </c>
      <c r="B15968" s="630">
        <v>34.57</v>
      </c>
    </row>
    <row r="15969" spans="1:2" ht="15">
      <c r="A15969" s="629" t="s">
        <v>16202</v>
      </c>
      <c r="B15969" s="630">
        <v>41.85</v>
      </c>
    </row>
    <row r="15970" spans="1:2" ht="15">
      <c r="A15970" s="629" t="s">
        <v>16203</v>
      </c>
      <c r="B15970" s="630">
        <v>39.380000000000003</v>
      </c>
    </row>
    <row r="15971" spans="1:2" ht="15">
      <c r="A15971" s="629" t="s">
        <v>16204</v>
      </c>
      <c r="B15971" s="630">
        <v>46.89</v>
      </c>
    </row>
    <row r="15972" spans="1:2" ht="15">
      <c r="A15972" s="629" t="s">
        <v>16205</v>
      </c>
      <c r="B15972" s="630">
        <v>44.42</v>
      </c>
    </row>
    <row r="15973" spans="1:2" ht="15">
      <c r="A15973" s="629" t="s">
        <v>16206</v>
      </c>
      <c r="B15973" s="630">
        <v>35.159999999999997</v>
      </c>
    </row>
    <row r="15974" spans="1:2" ht="15">
      <c r="A15974" s="629" t="s">
        <v>16207</v>
      </c>
      <c r="B15974" s="630">
        <v>32.700000000000003</v>
      </c>
    </row>
    <row r="15975" spans="1:2" ht="15">
      <c r="A15975" s="629" t="s">
        <v>16208</v>
      </c>
      <c r="B15975" s="630">
        <v>40.21</v>
      </c>
    </row>
    <row r="15976" spans="1:2" ht="15">
      <c r="A15976" s="629" t="s">
        <v>16209</v>
      </c>
      <c r="B15976" s="630">
        <v>37.74</v>
      </c>
    </row>
    <row r="15977" spans="1:2" ht="15">
      <c r="A15977" s="629" t="s">
        <v>16210</v>
      </c>
      <c r="B15977" s="630">
        <v>37.92</v>
      </c>
    </row>
    <row r="15978" spans="1:2" ht="15">
      <c r="A15978" s="629" t="s">
        <v>16211</v>
      </c>
      <c r="B15978" s="630">
        <v>35.450000000000003</v>
      </c>
    </row>
    <row r="15979" spans="1:2" ht="15">
      <c r="A15979" s="629" t="s">
        <v>16212</v>
      </c>
      <c r="B15979" s="630">
        <v>46.49</v>
      </c>
    </row>
    <row r="15980" spans="1:2" ht="15">
      <c r="A15980" s="629" t="s">
        <v>16213</v>
      </c>
      <c r="B15980" s="630">
        <v>44.03</v>
      </c>
    </row>
    <row r="15981" spans="1:2" ht="15">
      <c r="A15981" s="629" t="s">
        <v>16214</v>
      </c>
      <c r="B15981" s="630">
        <v>51.9</v>
      </c>
    </row>
    <row r="15982" spans="1:2" ht="15">
      <c r="A15982" s="629" t="s">
        <v>16215</v>
      </c>
      <c r="B15982" s="630">
        <v>49.43</v>
      </c>
    </row>
    <row r="15983" spans="1:2" ht="15">
      <c r="A15983" s="629" t="s">
        <v>16216</v>
      </c>
      <c r="B15983" s="630">
        <v>39.81</v>
      </c>
    </row>
    <row r="15984" spans="1:2" ht="15">
      <c r="A15984" s="629" t="s">
        <v>16217</v>
      </c>
      <c r="B15984" s="630">
        <v>37.340000000000003</v>
      </c>
    </row>
    <row r="15985" spans="1:2" ht="15">
      <c r="A15985" s="629" t="s">
        <v>16218</v>
      </c>
      <c r="B15985" s="630">
        <v>37.92</v>
      </c>
    </row>
    <row r="15986" spans="1:2" ht="15">
      <c r="A15986" s="629" t="s">
        <v>16219</v>
      </c>
      <c r="B15986" s="630">
        <v>35.450000000000003</v>
      </c>
    </row>
    <row r="15987" spans="1:2" ht="15">
      <c r="A15987" s="629" t="s">
        <v>16220</v>
      </c>
      <c r="B15987" s="630">
        <v>49.75</v>
      </c>
    </row>
    <row r="15988" spans="1:2" ht="15">
      <c r="A15988" s="629" t="s">
        <v>16221</v>
      </c>
      <c r="B15988" s="630">
        <v>47.28</v>
      </c>
    </row>
    <row r="15989" spans="1:2" ht="15">
      <c r="A15989" s="629" t="s">
        <v>16222</v>
      </c>
      <c r="B15989" s="630">
        <v>51.26</v>
      </c>
    </row>
    <row r="15990" spans="1:2" ht="15">
      <c r="A15990" s="629" t="s">
        <v>16223</v>
      </c>
      <c r="B15990" s="630">
        <v>48.79</v>
      </c>
    </row>
    <row r="15991" spans="1:2" ht="15">
      <c r="A15991" s="629" t="s">
        <v>16224</v>
      </c>
      <c r="B15991" s="630">
        <v>57.32</v>
      </c>
    </row>
    <row r="15992" spans="1:2" ht="15">
      <c r="A15992" s="629" t="s">
        <v>16225</v>
      </c>
      <c r="B15992" s="630">
        <v>54.85</v>
      </c>
    </row>
    <row r="15993" spans="1:2" ht="15">
      <c r="A15993" s="629" t="s">
        <v>16226</v>
      </c>
      <c r="B15993" s="630">
        <v>26.41</v>
      </c>
    </row>
    <row r="15994" spans="1:2" ht="15">
      <c r="A15994" s="629" t="s">
        <v>16227</v>
      </c>
      <c r="B15994" s="630">
        <v>23.94</v>
      </c>
    </row>
    <row r="15995" spans="1:2" ht="15">
      <c r="A15995" s="629" t="s">
        <v>16228</v>
      </c>
      <c r="B15995" s="630">
        <v>29.74</v>
      </c>
    </row>
    <row r="15996" spans="1:2" ht="15">
      <c r="A15996" s="629" t="s">
        <v>16229</v>
      </c>
      <c r="B15996" s="630">
        <v>27.28</v>
      </c>
    </row>
    <row r="15997" spans="1:2" ht="15">
      <c r="A15997" s="629" t="s">
        <v>16230</v>
      </c>
      <c r="B15997" s="630">
        <v>33.630000000000003</v>
      </c>
    </row>
    <row r="15998" spans="1:2" ht="15">
      <c r="A15998" s="629" t="s">
        <v>16231</v>
      </c>
      <c r="B15998" s="630">
        <v>31.16</v>
      </c>
    </row>
    <row r="15999" spans="1:2" ht="15">
      <c r="A15999" s="629" t="s">
        <v>16232</v>
      </c>
      <c r="B15999" s="630">
        <v>38.06</v>
      </c>
    </row>
    <row r="16000" spans="1:2" ht="15">
      <c r="A16000" s="629" t="s">
        <v>16233</v>
      </c>
      <c r="B16000" s="630">
        <v>35.590000000000003</v>
      </c>
    </row>
    <row r="16001" spans="1:2" ht="15">
      <c r="A16001" s="629" t="s">
        <v>16234</v>
      </c>
      <c r="B16001" s="630">
        <v>51.65</v>
      </c>
    </row>
    <row r="16002" spans="1:2" ht="15">
      <c r="A16002" s="629" t="s">
        <v>16235</v>
      </c>
      <c r="B16002" s="630">
        <v>49.19</v>
      </c>
    </row>
    <row r="16003" spans="1:2" ht="15">
      <c r="A16003" s="629" t="s">
        <v>16236</v>
      </c>
      <c r="B16003" s="630">
        <v>58.48</v>
      </c>
    </row>
    <row r="16004" spans="1:2" ht="15">
      <c r="A16004" s="629" t="s">
        <v>16237</v>
      </c>
      <c r="B16004" s="630">
        <v>56.02</v>
      </c>
    </row>
    <row r="16005" spans="1:2" ht="15">
      <c r="A16005" s="629" t="s">
        <v>16238</v>
      </c>
      <c r="B16005" s="630">
        <v>32.270000000000003</v>
      </c>
    </row>
    <row r="16006" spans="1:2" ht="15">
      <c r="A16006" s="629" t="s">
        <v>16239</v>
      </c>
      <c r="B16006" s="630">
        <v>29.81</v>
      </c>
    </row>
    <row r="16007" spans="1:2" ht="15">
      <c r="A16007" s="629" t="s">
        <v>16240</v>
      </c>
      <c r="B16007" s="630">
        <v>36.17</v>
      </c>
    </row>
    <row r="16008" spans="1:2" ht="15">
      <c r="A16008" s="629" t="s">
        <v>16241</v>
      </c>
      <c r="B16008" s="630">
        <v>33.700000000000003</v>
      </c>
    </row>
    <row r="16009" spans="1:2" ht="15">
      <c r="A16009" s="629" t="s">
        <v>16242</v>
      </c>
      <c r="B16009" s="630">
        <v>40.619999999999997</v>
      </c>
    </row>
    <row r="16010" spans="1:2" ht="15">
      <c r="A16010" s="629" t="s">
        <v>16243</v>
      </c>
      <c r="B16010" s="630">
        <v>38.15</v>
      </c>
    </row>
    <row r="16011" spans="1:2" ht="15">
      <c r="A16011" s="629" t="s">
        <v>16244</v>
      </c>
      <c r="B16011" s="630">
        <v>55.65</v>
      </c>
    </row>
    <row r="16012" spans="1:2" ht="15">
      <c r="A16012" s="629" t="s">
        <v>16245</v>
      </c>
      <c r="B16012" s="630">
        <v>53.19</v>
      </c>
    </row>
    <row r="16013" spans="1:2" ht="15">
      <c r="A16013" s="629" t="s">
        <v>16246</v>
      </c>
      <c r="B16013" s="630">
        <v>62.73</v>
      </c>
    </row>
    <row r="16014" spans="1:2" ht="15">
      <c r="A16014" s="629" t="s">
        <v>16247</v>
      </c>
      <c r="B16014" s="630">
        <v>60.26</v>
      </c>
    </row>
    <row r="16015" spans="1:2" ht="15">
      <c r="A16015" s="629" t="s">
        <v>16248</v>
      </c>
      <c r="B16015" s="630">
        <v>35.1</v>
      </c>
    </row>
    <row r="16016" spans="1:2" ht="15">
      <c r="A16016" s="629" t="s">
        <v>16249</v>
      </c>
      <c r="B16016" s="630">
        <v>32.630000000000003</v>
      </c>
    </row>
    <row r="16017" spans="1:2" ht="15">
      <c r="A16017" s="629" t="s">
        <v>16250</v>
      </c>
      <c r="B16017" s="630">
        <v>40.380000000000003</v>
      </c>
    </row>
    <row r="16018" spans="1:2" ht="15">
      <c r="A16018" s="629" t="s">
        <v>16251</v>
      </c>
      <c r="B16018" s="630">
        <v>37.909999999999997</v>
      </c>
    </row>
    <row r="16019" spans="1:2" ht="15">
      <c r="A16019" s="629" t="s">
        <v>16252</v>
      </c>
      <c r="B16019" s="630">
        <v>41.23</v>
      </c>
    </row>
    <row r="16020" spans="1:2" ht="15">
      <c r="A16020" s="629" t="s">
        <v>16253</v>
      </c>
      <c r="B16020" s="630">
        <v>38.770000000000003</v>
      </c>
    </row>
    <row r="16021" spans="1:2" ht="15">
      <c r="A16021" s="629" t="s">
        <v>16254</v>
      </c>
      <c r="B16021" s="630">
        <v>59.9</v>
      </c>
    </row>
    <row r="16022" spans="1:2" ht="15">
      <c r="A16022" s="629" t="s">
        <v>16255</v>
      </c>
      <c r="B16022" s="630">
        <v>57.43</v>
      </c>
    </row>
    <row r="16023" spans="1:2" ht="15">
      <c r="A16023" s="629" t="s">
        <v>16256</v>
      </c>
      <c r="B16023" s="630">
        <v>67.39</v>
      </c>
    </row>
    <row r="16024" spans="1:2" ht="15">
      <c r="A16024" s="629" t="s">
        <v>16257</v>
      </c>
      <c r="B16024" s="630">
        <v>64.92</v>
      </c>
    </row>
    <row r="16025" spans="1:2" ht="15">
      <c r="A16025" s="629" t="s">
        <v>16258</v>
      </c>
      <c r="B16025" s="630">
        <v>34.93</v>
      </c>
    </row>
    <row r="16026" spans="1:2" ht="15">
      <c r="A16026" s="629" t="s">
        <v>16259</v>
      </c>
      <c r="B16026" s="630">
        <v>32.47</v>
      </c>
    </row>
    <row r="16027" spans="1:2" ht="15">
      <c r="A16027" s="629" t="s">
        <v>16260</v>
      </c>
      <c r="B16027" s="630">
        <v>38.78</v>
      </c>
    </row>
    <row r="16028" spans="1:2" ht="15">
      <c r="A16028" s="629" t="s">
        <v>16261</v>
      </c>
      <c r="B16028" s="630">
        <v>36.32</v>
      </c>
    </row>
    <row r="16029" spans="1:2" ht="15">
      <c r="A16029" s="629" t="s">
        <v>16262</v>
      </c>
      <c r="B16029" s="630">
        <v>43.28</v>
      </c>
    </row>
    <row r="16030" spans="1:2" ht="15">
      <c r="A16030" s="629" t="s">
        <v>16263</v>
      </c>
      <c r="B16030" s="630">
        <v>40.81</v>
      </c>
    </row>
    <row r="16031" spans="1:2" ht="15">
      <c r="A16031" s="629" t="s">
        <v>16264</v>
      </c>
      <c r="B16031" s="630">
        <v>48.35</v>
      </c>
    </row>
    <row r="16032" spans="1:2" ht="15">
      <c r="A16032" s="629" t="s">
        <v>16265</v>
      </c>
      <c r="B16032" s="630">
        <v>45.88</v>
      </c>
    </row>
    <row r="16033" spans="1:2" ht="15">
      <c r="A16033" s="629" t="s">
        <v>16266</v>
      </c>
      <c r="B16033" s="630">
        <v>62.73</v>
      </c>
    </row>
    <row r="16034" spans="1:2" ht="15">
      <c r="A16034" s="629" t="s">
        <v>16267</v>
      </c>
      <c r="B16034" s="630">
        <v>60.26</v>
      </c>
    </row>
    <row r="16035" spans="1:2" ht="15">
      <c r="A16035" s="629" t="s">
        <v>16268</v>
      </c>
      <c r="B16035" s="630">
        <v>79.13</v>
      </c>
    </row>
    <row r="16036" spans="1:2" ht="15">
      <c r="A16036" s="629" t="s">
        <v>16269</v>
      </c>
      <c r="B16036" s="630">
        <v>76.67</v>
      </c>
    </row>
    <row r="16037" spans="1:2" ht="15">
      <c r="A16037" s="629" t="s">
        <v>16270</v>
      </c>
      <c r="B16037" s="630">
        <v>42.4</v>
      </c>
    </row>
    <row r="16038" spans="1:2" ht="15">
      <c r="A16038" s="629" t="s">
        <v>16271</v>
      </c>
      <c r="B16038" s="630">
        <v>39.94</v>
      </c>
    </row>
    <row r="16039" spans="1:2" ht="15">
      <c r="A16039" s="629" t="s">
        <v>16272</v>
      </c>
      <c r="B16039" s="630">
        <v>47.11</v>
      </c>
    </row>
    <row r="16040" spans="1:2" ht="15">
      <c r="A16040" s="629" t="s">
        <v>16273</v>
      </c>
      <c r="B16040" s="630">
        <v>44.64</v>
      </c>
    </row>
    <row r="16041" spans="1:2" ht="15">
      <c r="A16041" s="629" t="s">
        <v>16274</v>
      </c>
      <c r="B16041" s="630">
        <v>50.81</v>
      </c>
    </row>
    <row r="16042" spans="1:2" ht="15">
      <c r="A16042" s="629" t="s">
        <v>16275</v>
      </c>
      <c r="B16042" s="630">
        <v>48.34</v>
      </c>
    </row>
    <row r="16043" spans="1:2" ht="15">
      <c r="A16043" s="629" t="s">
        <v>16276</v>
      </c>
      <c r="B16043" s="630">
        <v>75.319999999999993</v>
      </c>
    </row>
    <row r="16044" spans="1:2" ht="15">
      <c r="A16044" s="629" t="s">
        <v>16277</v>
      </c>
      <c r="B16044" s="630">
        <v>72.849999999999994</v>
      </c>
    </row>
    <row r="16045" spans="1:2" ht="15">
      <c r="A16045" s="629" t="s">
        <v>16278</v>
      </c>
      <c r="B16045" s="630">
        <v>84.55</v>
      </c>
    </row>
    <row r="16046" spans="1:2" ht="15">
      <c r="A16046" s="629" t="s">
        <v>16279</v>
      </c>
      <c r="B16046" s="630">
        <v>82.08</v>
      </c>
    </row>
    <row r="16047" spans="1:2" ht="15">
      <c r="A16047" s="629" t="s">
        <v>16280</v>
      </c>
      <c r="B16047" s="630">
        <v>46.02</v>
      </c>
    </row>
    <row r="16048" spans="1:2" ht="15">
      <c r="A16048" s="629" t="s">
        <v>16281</v>
      </c>
      <c r="B16048" s="630">
        <v>43.56</v>
      </c>
    </row>
    <row r="16049" spans="1:2" ht="15">
      <c r="A16049" s="629" t="s">
        <v>16282</v>
      </c>
      <c r="B16049" s="630">
        <v>43.46</v>
      </c>
    </row>
    <row r="16050" spans="1:2" ht="15">
      <c r="A16050" s="629" t="s">
        <v>16283</v>
      </c>
      <c r="B16050" s="630">
        <v>40.99</v>
      </c>
    </row>
    <row r="16051" spans="1:2" ht="15">
      <c r="A16051" s="629" t="s">
        <v>16284</v>
      </c>
      <c r="B16051" s="630">
        <v>54.72</v>
      </c>
    </row>
    <row r="16052" spans="1:2" ht="15">
      <c r="A16052" s="629" t="s">
        <v>16285</v>
      </c>
      <c r="B16052" s="630">
        <v>52.25</v>
      </c>
    </row>
    <row r="16053" spans="1:2" ht="15">
      <c r="A16053" s="629" t="s">
        <v>16286</v>
      </c>
      <c r="B16053" s="630">
        <v>72.92</v>
      </c>
    </row>
    <row r="16054" spans="1:2" ht="15">
      <c r="A16054" s="629" t="s">
        <v>16287</v>
      </c>
      <c r="B16054" s="630">
        <v>70.459999999999994</v>
      </c>
    </row>
    <row r="16055" spans="1:2" ht="15">
      <c r="A16055" s="629" t="s">
        <v>16288</v>
      </c>
      <c r="B16055" s="630">
        <v>89.97</v>
      </c>
    </row>
    <row r="16056" spans="1:2" ht="15">
      <c r="A16056" s="629" t="s">
        <v>16289</v>
      </c>
      <c r="B16056" s="630">
        <v>87.5</v>
      </c>
    </row>
    <row r="16057" spans="1:2" ht="15">
      <c r="A16057" s="629" t="s">
        <v>16290</v>
      </c>
      <c r="B16057" s="630">
        <v>35.159999999999997</v>
      </c>
    </row>
    <row r="16058" spans="1:2" ht="15">
      <c r="A16058" s="629" t="s">
        <v>16291</v>
      </c>
      <c r="B16058" s="630">
        <v>32.700000000000003</v>
      </c>
    </row>
    <row r="16059" spans="1:2" ht="15">
      <c r="A16059" s="629" t="s">
        <v>16292</v>
      </c>
      <c r="B16059" s="630">
        <v>42.96</v>
      </c>
    </row>
    <row r="16060" spans="1:2" ht="15">
      <c r="A16060" s="629" t="s">
        <v>16293</v>
      </c>
      <c r="B16060" s="630">
        <v>40.49</v>
      </c>
    </row>
    <row r="16061" spans="1:2" ht="15">
      <c r="A16061" s="629" t="s">
        <v>16294</v>
      </c>
      <c r="B16061" s="630">
        <v>45.88</v>
      </c>
    </row>
    <row r="16062" spans="1:2" ht="15">
      <c r="A16062" s="629" t="s">
        <v>16295</v>
      </c>
      <c r="B16062" s="630">
        <v>43.41</v>
      </c>
    </row>
    <row r="16063" spans="1:2" ht="15">
      <c r="A16063" s="629" t="s">
        <v>16296</v>
      </c>
      <c r="B16063" s="630">
        <v>52.11</v>
      </c>
    </row>
    <row r="16064" spans="1:2" ht="15">
      <c r="A16064" s="629" t="s">
        <v>16297</v>
      </c>
      <c r="B16064" s="630">
        <v>49.65</v>
      </c>
    </row>
    <row r="16065" spans="1:2" ht="15">
      <c r="A16065" s="629" t="s">
        <v>16298</v>
      </c>
      <c r="B16065" s="630">
        <v>73.84</v>
      </c>
    </row>
    <row r="16066" spans="1:2" ht="15">
      <c r="A16066" s="629" t="s">
        <v>16299</v>
      </c>
      <c r="B16066" s="630">
        <v>71.37</v>
      </c>
    </row>
    <row r="16067" spans="1:2" ht="15">
      <c r="A16067" s="629" t="s">
        <v>16300</v>
      </c>
      <c r="B16067" s="630">
        <v>93.08</v>
      </c>
    </row>
    <row r="16068" spans="1:2" ht="15">
      <c r="A16068" s="629" t="s">
        <v>16301</v>
      </c>
      <c r="B16068" s="630">
        <v>90.61</v>
      </c>
    </row>
    <row r="16069" spans="1:2" ht="15">
      <c r="A16069" s="629" t="s">
        <v>16302</v>
      </c>
      <c r="B16069" s="630">
        <v>43.24</v>
      </c>
    </row>
    <row r="16070" spans="1:2" ht="15">
      <c r="A16070" s="629" t="s">
        <v>16303</v>
      </c>
      <c r="B16070" s="630">
        <v>40.770000000000003</v>
      </c>
    </row>
    <row r="16071" spans="1:2" ht="15">
      <c r="A16071" s="629" t="s">
        <v>16304</v>
      </c>
      <c r="B16071" s="630">
        <v>49.51</v>
      </c>
    </row>
    <row r="16072" spans="1:2" ht="15">
      <c r="A16072" s="629" t="s">
        <v>16305</v>
      </c>
      <c r="B16072" s="630">
        <v>47.05</v>
      </c>
    </row>
    <row r="16073" spans="1:2" ht="15">
      <c r="A16073" s="629" t="s">
        <v>16306</v>
      </c>
      <c r="B16073" s="630">
        <v>56.03</v>
      </c>
    </row>
    <row r="16074" spans="1:2" ht="15">
      <c r="A16074" s="629" t="s">
        <v>16307</v>
      </c>
      <c r="B16074" s="630">
        <v>53.57</v>
      </c>
    </row>
    <row r="16075" spans="1:2" ht="15">
      <c r="A16075" s="629" t="s">
        <v>16308</v>
      </c>
      <c r="B16075" s="630">
        <v>79.13</v>
      </c>
    </row>
    <row r="16076" spans="1:2" ht="15">
      <c r="A16076" s="629" t="s">
        <v>16309</v>
      </c>
      <c r="B16076" s="630">
        <v>76.67</v>
      </c>
    </row>
    <row r="16077" spans="1:2" ht="15">
      <c r="A16077" s="629" t="s">
        <v>16310</v>
      </c>
      <c r="B16077" s="630">
        <v>98.99</v>
      </c>
    </row>
    <row r="16078" spans="1:2" ht="15">
      <c r="A16078" s="629" t="s">
        <v>16311</v>
      </c>
      <c r="B16078" s="630">
        <v>96.52</v>
      </c>
    </row>
    <row r="16079" spans="1:2" ht="15">
      <c r="A16079" s="629" t="s">
        <v>16312</v>
      </c>
      <c r="B16079" s="630">
        <v>41.06</v>
      </c>
    </row>
    <row r="16080" spans="1:2" ht="15">
      <c r="A16080" s="629" t="s">
        <v>16313</v>
      </c>
      <c r="B16080" s="630">
        <v>38.590000000000003</v>
      </c>
    </row>
    <row r="16081" spans="1:2" ht="15">
      <c r="A16081" s="629" t="s">
        <v>16314</v>
      </c>
      <c r="B16081" s="630">
        <v>53.27</v>
      </c>
    </row>
    <row r="16082" spans="1:2" ht="15">
      <c r="A16082" s="629" t="s">
        <v>16315</v>
      </c>
      <c r="B16082" s="630">
        <v>50.8</v>
      </c>
    </row>
    <row r="16083" spans="1:2" ht="15">
      <c r="A16083" s="629" t="s">
        <v>16316</v>
      </c>
      <c r="B16083" s="630">
        <v>57.66</v>
      </c>
    </row>
    <row r="16084" spans="1:2" ht="15">
      <c r="A16084" s="629" t="s">
        <v>16317</v>
      </c>
      <c r="B16084" s="630">
        <v>55.2</v>
      </c>
    </row>
    <row r="16085" spans="1:2" ht="15">
      <c r="A16085" s="629" t="s">
        <v>16318</v>
      </c>
      <c r="B16085" s="630">
        <v>57.94</v>
      </c>
    </row>
    <row r="16086" spans="1:2" ht="15">
      <c r="A16086" s="629" t="s">
        <v>16319</v>
      </c>
      <c r="B16086" s="630">
        <v>55.47</v>
      </c>
    </row>
    <row r="16087" spans="1:2" ht="15">
      <c r="A16087" s="629" t="s">
        <v>16320</v>
      </c>
      <c r="B16087" s="630">
        <v>104.93</v>
      </c>
    </row>
    <row r="16088" spans="1:2" ht="15">
      <c r="A16088" s="629" t="s">
        <v>16321</v>
      </c>
      <c r="B16088" s="630">
        <v>102.46</v>
      </c>
    </row>
    <row r="16089" spans="1:2" ht="15">
      <c r="A16089" s="629" t="s">
        <v>16322</v>
      </c>
      <c r="B16089" s="630">
        <v>42.84</v>
      </c>
    </row>
    <row r="16090" spans="1:2" ht="15">
      <c r="A16090" s="629" t="s">
        <v>16323</v>
      </c>
      <c r="B16090" s="630">
        <v>40.369999999999997</v>
      </c>
    </row>
    <row r="16091" spans="1:2" ht="15">
      <c r="A16091" s="629" t="s">
        <v>16324</v>
      </c>
      <c r="B16091" s="630">
        <v>51.12</v>
      </c>
    </row>
    <row r="16092" spans="1:2" ht="15">
      <c r="A16092" s="629" t="s">
        <v>16325</v>
      </c>
      <c r="B16092" s="630">
        <v>48.65</v>
      </c>
    </row>
    <row r="16093" spans="1:2" ht="15">
      <c r="A16093" s="629" t="s">
        <v>16326</v>
      </c>
      <c r="B16093" s="630">
        <v>52.56</v>
      </c>
    </row>
    <row r="16094" spans="1:2" ht="15">
      <c r="A16094" s="629" t="s">
        <v>16327</v>
      </c>
      <c r="B16094" s="630">
        <v>50.1</v>
      </c>
    </row>
    <row r="16095" spans="1:2" ht="15">
      <c r="A16095" s="629" t="s">
        <v>16328</v>
      </c>
      <c r="B16095" s="630">
        <v>58.2</v>
      </c>
    </row>
    <row r="16096" spans="1:2" ht="15">
      <c r="A16096" s="629" t="s">
        <v>16329</v>
      </c>
      <c r="B16096" s="630">
        <v>55.73</v>
      </c>
    </row>
    <row r="16097" spans="1:2" ht="15">
      <c r="A16097" s="629" t="s">
        <v>16330</v>
      </c>
      <c r="B16097" s="630">
        <v>80.819999999999993</v>
      </c>
    </row>
    <row r="16098" spans="1:2" ht="15">
      <c r="A16098" s="629" t="s">
        <v>16331</v>
      </c>
      <c r="B16098" s="630">
        <v>78.349999999999994</v>
      </c>
    </row>
    <row r="16099" spans="1:2" ht="15">
      <c r="A16099" s="629" t="s">
        <v>16332</v>
      </c>
      <c r="B16099" s="630">
        <v>98.74</v>
      </c>
    </row>
    <row r="16100" spans="1:2" ht="15">
      <c r="A16100" s="629" t="s">
        <v>16333</v>
      </c>
      <c r="B16100" s="630">
        <v>96.27</v>
      </c>
    </row>
    <row r="16101" spans="1:2" ht="15">
      <c r="A16101" s="629" t="s">
        <v>16334</v>
      </c>
      <c r="B16101" s="630">
        <v>51.12</v>
      </c>
    </row>
    <row r="16102" spans="1:2" ht="15">
      <c r="A16102" s="629" t="s">
        <v>16335</v>
      </c>
      <c r="B16102" s="630">
        <v>48.65</v>
      </c>
    </row>
    <row r="16103" spans="1:2" ht="15">
      <c r="A16103" s="629" t="s">
        <v>16336</v>
      </c>
      <c r="B16103" s="630">
        <v>56.32</v>
      </c>
    </row>
    <row r="16104" spans="1:2" ht="15">
      <c r="A16104" s="629" t="s">
        <v>16337</v>
      </c>
      <c r="B16104" s="630">
        <v>53.85</v>
      </c>
    </row>
    <row r="16105" spans="1:2" ht="15">
      <c r="A16105" s="629" t="s">
        <v>16338</v>
      </c>
      <c r="B16105" s="630">
        <v>69.84</v>
      </c>
    </row>
    <row r="16106" spans="1:2" ht="15">
      <c r="A16106" s="629" t="s">
        <v>16339</v>
      </c>
      <c r="B16106" s="630">
        <v>67.37</v>
      </c>
    </row>
    <row r="16107" spans="1:2" ht="15">
      <c r="A16107" s="629" t="s">
        <v>16340</v>
      </c>
      <c r="B16107" s="630">
        <v>85.19</v>
      </c>
    </row>
    <row r="16108" spans="1:2" ht="15">
      <c r="A16108" s="629" t="s">
        <v>16341</v>
      </c>
      <c r="B16108" s="630">
        <v>82.72</v>
      </c>
    </row>
    <row r="16109" spans="1:2" ht="15">
      <c r="A16109" s="629" t="s">
        <v>16342</v>
      </c>
      <c r="B16109" s="630">
        <v>103.12</v>
      </c>
    </row>
    <row r="16110" spans="1:2" ht="15">
      <c r="A16110" s="629" t="s">
        <v>16343</v>
      </c>
      <c r="B16110" s="630">
        <v>100.66</v>
      </c>
    </row>
    <row r="16111" spans="1:2" ht="15">
      <c r="A16111" s="629" t="s">
        <v>16344</v>
      </c>
      <c r="B16111" s="630">
        <v>54.86</v>
      </c>
    </row>
    <row r="16112" spans="1:2" ht="15">
      <c r="A16112" s="629" t="s">
        <v>16345</v>
      </c>
      <c r="B16112" s="630">
        <v>52.39</v>
      </c>
    </row>
    <row r="16113" spans="1:2" ht="15">
      <c r="A16113" s="629" t="s">
        <v>16346</v>
      </c>
      <c r="B16113" s="630">
        <v>59.94</v>
      </c>
    </row>
    <row r="16114" spans="1:2" ht="15">
      <c r="A16114" s="629" t="s">
        <v>16347</v>
      </c>
      <c r="B16114" s="630">
        <v>57.48</v>
      </c>
    </row>
    <row r="16115" spans="1:2" ht="15">
      <c r="A16115" s="629" t="s">
        <v>16348</v>
      </c>
      <c r="B16115" s="630">
        <v>65.599999999999994</v>
      </c>
    </row>
    <row r="16116" spans="1:2" ht="15">
      <c r="A16116" s="629" t="s">
        <v>16349</v>
      </c>
      <c r="B16116" s="630">
        <v>63.13</v>
      </c>
    </row>
    <row r="16117" spans="1:2" ht="15">
      <c r="A16117" s="629" t="s">
        <v>16350</v>
      </c>
      <c r="B16117" s="630">
        <v>89.58</v>
      </c>
    </row>
    <row r="16118" spans="1:2" ht="15">
      <c r="A16118" s="629" t="s">
        <v>16351</v>
      </c>
      <c r="B16118" s="630">
        <v>87.11</v>
      </c>
    </row>
    <row r="16119" spans="1:2" ht="15">
      <c r="A16119" s="629" t="s">
        <v>16352</v>
      </c>
      <c r="B16119" s="630">
        <v>107.52</v>
      </c>
    </row>
    <row r="16120" spans="1:2" ht="15">
      <c r="A16120" s="629" t="s">
        <v>16353</v>
      </c>
      <c r="B16120" s="630">
        <v>105.05</v>
      </c>
    </row>
    <row r="16121" spans="1:2" ht="15">
      <c r="A16121" s="629" t="s">
        <v>16354</v>
      </c>
      <c r="B16121" s="630">
        <v>23.71</v>
      </c>
    </row>
    <row r="16122" spans="1:2" ht="15">
      <c r="A16122" s="629" t="s">
        <v>16355</v>
      </c>
      <c r="B16122" s="630">
        <v>21.24</v>
      </c>
    </row>
    <row r="16123" spans="1:2" ht="15">
      <c r="A16123" s="629" t="s">
        <v>16356</v>
      </c>
      <c r="B16123" s="630">
        <v>26.18</v>
      </c>
    </row>
    <row r="16124" spans="1:2" ht="15">
      <c r="A16124" s="629" t="s">
        <v>16357</v>
      </c>
      <c r="B16124" s="630">
        <v>23.72</v>
      </c>
    </row>
    <row r="16125" spans="1:2" ht="15">
      <c r="A16125" s="629" t="s">
        <v>16358</v>
      </c>
      <c r="B16125" s="630">
        <v>29.08</v>
      </c>
    </row>
    <row r="16126" spans="1:2" ht="15">
      <c r="A16126" s="629" t="s">
        <v>16359</v>
      </c>
      <c r="B16126" s="630">
        <v>26.62</v>
      </c>
    </row>
    <row r="16127" spans="1:2" ht="15">
      <c r="A16127" s="629" t="s">
        <v>16360</v>
      </c>
      <c r="B16127" s="630">
        <v>32.69</v>
      </c>
    </row>
    <row r="16128" spans="1:2" ht="15">
      <c r="A16128" s="629" t="s">
        <v>16361</v>
      </c>
      <c r="B16128" s="630">
        <v>30.22</v>
      </c>
    </row>
    <row r="16129" spans="1:2" ht="15">
      <c r="A16129" s="629" t="s">
        <v>16362</v>
      </c>
      <c r="B16129" s="630">
        <v>45.58</v>
      </c>
    </row>
    <row r="16130" spans="1:2" ht="15">
      <c r="A16130" s="629" t="s">
        <v>16363</v>
      </c>
      <c r="B16130" s="630">
        <v>43.12</v>
      </c>
    </row>
    <row r="16131" spans="1:2" ht="15">
      <c r="A16131" s="629" t="s">
        <v>16364</v>
      </c>
      <c r="B16131" s="630">
        <v>58.48</v>
      </c>
    </row>
    <row r="16132" spans="1:2" ht="15">
      <c r="A16132" s="629" t="s">
        <v>16365</v>
      </c>
      <c r="B16132" s="630">
        <v>56.02</v>
      </c>
    </row>
    <row r="16133" spans="1:2" ht="15">
      <c r="A16133" s="629" t="s">
        <v>16366</v>
      </c>
      <c r="B16133" s="630">
        <v>25.89</v>
      </c>
    </row>
    <row r="16134" spans="1:2" ht="15">
      <c r="A16134" s="629" t="s">
        <v>16367</v>
      </c>
      <c r="B16134" s="630">
        <v>23.42</v>
      </c>
    </row>
    <row r="16135" spans="1:2" ht="15">
      <c r="A16135" s="629" t="s">
        <v>16368</v>
      </c>
      <c r="B16135" s="630">
        <v>30.14</v>
      </c>
    </row>
    <row r="16136" spans="1:2" ht="15">
      <c r="A16136" s="629" t="s">
        <v>16369</v>
      </c>
      <c r="B16136" s="630">
        <v>27.67</v>
      </c>
    </row>
    <row r="16137" spans="1:2" ht="15">
      <c r="A16137" s="629" t="s">
        <v>16370</v>
      </c>
      <c r="B16137" s="630">
        <v>34.869999999999997</v>
      </c>
    </row>
    <row r="16138" spans="1:2" ht="15">
      <c r="A16138" s="629" t="s">
        <v>16371</v>
      </c>
      <c r="B16138" s="630">
        <v>32.4</v>
      </c>
    </row>
    <row r="16139" spans="1:2" ht="15">
      <c r="A16139" s="629" t="s">
        <v>16372</v>
      </c>
      <c r="B16139" s="630">
        <v>48.81</v>
      </c>
    </row>
    <row r="16140" spans="1:2" ht="15">
      <c r="A16140" s="629" t="s">
        <v>16373</v>
      </c>
      <c r="B16140" s="630">
        <v>46.34</v>
      </c>
    </row>
    <row r="16141" spans="1:2" ht="15">
      <c r="A16141" s="629" t="s">
        <v>16374</v>
      </c>
      <c r="B16141" s="630">
        <v>66.17</v>
      </c>
    </row>
    <row r="16142" spans="1:2" ht="15">
      <c r="A16142" s="629" t="s">
        <v>16375</v>
      </c>
      <c r="B16142" s="630">
        <v>63.71</v>
      </c>
    </row>
    <row r="16143" spans="1:2" ht="15">
      <c r="A16143" s="629" t="s">
        <v>16376</v>
      </c>
      <c r="B16143" s="630">
        <v>29.36</v>
      </c>
    </row>
    <row r="16144" spans="1:2" ht="15">
      <c r="A16144" s="629" t="s">
        <v>16377</v>
      </c>
      <c r="B16144" s="630">
        <v>26.89</v>
      </c>
    </row>
    <row r="16145" spans="1:2" ht="15">
      <c r="A16145" s="629" t="s">
        <v>16378</v>
      </c>
      <c r="B16145" s="630">
        <v>32.99</v>
      </c>
    </row>
    <row r="16146" spans="1:2" ht="15">
      <c r="A16146" s="629" t="s">
        <v>16379</v>
      </c>
      <c r="B16146" s="630">
        <v>30.52</v>
      </c>
    </row>
    <row r="16147" spans="1:2" ht="15">
      <c r="A16147" s="629" t="s">
        <v>16380</v>
      </c>
      <c r="B16147" s="630">
        <v>37.04</v>
      </c>
    </row>
    <row r="16148" spans="1:2" ht="15">
      <c r="A16148" s="629" t="s">
        <v>16381</v>
      </c>
      <c r="B16148" s="630">
        <v>34.57</v>
      </c>
    </row>
    <row r="16149" spans="1:2" ht="15">
      <c r="A16149" s="629" t="s">
        <v>16382</v>
      </c>
      <c r="B16149" s="630">
        <v>52.03</v>
      </c>
    </row>
    <row r="16150" spans="1:2" ht="15">
      <c r="A16150" s="629" t="s">
        <v>16383</v>
      </c>
      <c r="B16150" s="630">
        <v>49.57</v>
      </c>
    </row>
    <row r="16151" spans="1:2" ht="15">
      <c r="A16151" s="629" t="s">
        <v>16384</v>
      </c>
      <c r="B16151" s="630">
        <v>84.45</v>
      </c>
    </row>
    <row r="16152" spans="1:2" ht="15">
      <c r="A16152" s="629" t="s">
        <v>16385</v>
      </c>
      <c r="B16152" s="630">
        <v>81.99</v>
      </c>
    </row>
    <row r="16153" spans="1:2" ht="15">
      <c r="A16153" s="629" t="s">
        <v>16386</v>
      </c>
      <c r="B16153" s="630">
        <v>26.18</v>
      </c>
    </row>
    <row r="16154" spans="1:2" ht="15">
      <c r="A16154" s="629" t="s">
        <v>16387</v>
      </c>
      <c r="B16154" s="630">
        <v>23.72</v>
      </c>
    </row>
    <row r="16155" spans="1:2" ht="15">
      <c r="A16155" s="629" t="s">
        <v>16388</v>
      </c>
      <c r="B16155" s="630">
        <v>28.92</v>
      </c>
    </row>
    <row r="16156" spans="1:2" ht="15">
      <c r="A16156" s="629" t="s">
        <v>16389</v>
      </c>
      <c r="B16156" s="630">
        <v>26.46</v>
      </c>
    </row>
    <row r="16157" spans="1:2" ht="15">
      <c r="A16157" s="629" t="s">
        <v>16390</v>
      </c>
      <c r="B16157" s="630">
        <v>32.119999999999997</v>
      </c>
    </row>
    <row r="16158" spans="1:2" ht="15">
      <c r="A16158" s="629" t="s">
        <v>16391</v>
      </c>
      <c r="B16158" s="630">
        <v>29.66</v>
      </c>
    </row>
    <row r="16159" spans="1:2" ht="15">
      <c r="A16159" s="629" t="s">
        <v>16392</v>
      </c>
      <c r="B16159" s="630">
        <v>35.880000000000003</v>
      </c>
    </row>
    <row r="16160" spans="1:2" ht="15">
      <c r="A16160" s="629" t="s">
        <v>16393</v>
      </c>
      <c r="B16160" s="630">
        <v>33.42</v>
      </c>
    </row>
    <row r="16161" spans="1:2" ht="15">
      <c r="A16161" s="629" t="s">
        <v>16394</v>
      </c>
      <c r="B16161" s="630">
        <v>50.1</v>
      </c>
    </row>
    <row r="16162" spans="1:2" ht="15">
      <c r="A16162" s="629" t="s">
        <v>16395</v>
      </c>
      <c r="B16162" s="630">
        <v>47.63</v>
      </c>
    </row>
    <row r="16163" spans="1:2" ht="15">
      <c r="A16163" s="629" t="s">
        <v>16396</v>
      </c>
      <c r="B16163" s="630">
        <v>63.64</v>
      </c>
    </row>
    <row r="16164" spans="1:2" ht="15">
      <c r="A16164" s="629" t="s">
        <v>16397</v>
      </c>
      <c r="B16164" s="630">
        <v>61.18</v>
      </c>
    </row>
    <row r="16165" spans="1:2" ht="15">
      <c r="A16165" s="629" t="s">
        <v>16398</v>
      </c>
      <c r="B16165" s="630">
        <v>30.82</v>
      </c>
    </row>
    <row r="16166" spans="1:2" ht="15">
      <c r="A16166" s="629" t="s">
        <v>16399</v>
      </c>
      <c r="B16166" s="630">
        <v>28.35</v>
      </c>
    </row>
    <row r="16167" spans="1:2" ht="15">
      <c r="A16167" s="629" t="s">
        <v>16400</v>
      </c>
      <c r="B16167" s="630">
        <v>34.14</v>
      </c>
    </row>
    <row r="16168" spans="1:2" ht="15">
      <c r="A16168" s="629" t="s">
        <v>16401</v>
      </c>
      <c r="B16168" s="630">
        <v>31.67</v>
      </c>
    </row>
    <row r="16169" spans="1:2" ht="15">
      <c r="A16169" s="629" t="s">
        <v>16402</v>
      </c>
      <c r="B16169" s="630">
        <v>41.71</v>
      </c>
    </row>
    <row r="16170" spans="1:2" ht="15">
      <c r="A16170" s="629" t="s">
        <v>16403</v>
      </c>
      <c r="B16170" s="630">
        <v>39.24</v>
      </c>
    </row>
    <row r="16171" spans="1:2" ht="15">
      <c r="A16171" s="629" t="s">
        <v>16404</v>
      </c>
      <c r="B16171" s="630">
        <v>53.06</v>
      </c>
    </row>
    <row r="16172" spans="1:2" ht="15">
      <c r="A16172" s="629" t="s">
        <v>16405</v>
      </c>
      <c r="B16172" s="630">
        <v>50.6</v>
      </c>
    </row>
    <row r="16173" spans="1:2" ht="15">
      <c r="A16173" s="629" t="s">
        <v>16406</v>
      </c>
      <c r="B16173" s="630">
        <v>63.14</v>
      </c>
    </row>
    <row r="16174" spans="1:2" ht="15">
      <c r="A16174" s="629" t="s">
        <v>16407</v>
      </c>
      <c r="B16174" s="630">
        <v>60.68</v>
      </c>
    </row>
    <row r="16175" spans="1:2" ht="15">
      <c r="A16175" s="629" t="s">
        <v>16408</v>
      </c>
      <c r="B16175" s="630">
        <v>32.69</v>
      </c>
    </row>
    <row r="16176" spans="1:2" ht="15">
      <c r="A16176" s="629" t="s">
        <v>16409</v>
      </c>
      <c r="B16176" s="630">
        <v>30.22</v>
      </c>
    </row>
    <row r="16177" spans="1:2" ht="15">
      <c r="A16177" s="629" t="s">
        <v>16410</v>
      </c>
      <c r="B16177" s="630">
        <v>36.17</v>
      </c>
    </row>
    <row r="16178" spans="1:2" ht="15">
      <c r="A16178" s="629" t="s">
        <v>16411</v>
      </c>
      <c r="B16178" s="630">
        <v>33.700000000000003</v>
      </c>
    </row>
    <row r="16179" spans="1:2" ht="15">
      <c r="A16179" s="629" t="s">
        <v>16412</v>
      </c>
      <c r="B16179" s="630">
        <v>40.380000000000003</v>
      </c>
    </row>
    <row r="16180" spans="1:2" ht="15">
      <c r="A16180" s="629" t="s">
        <v>16413</v>
      </c>
      <c r="B16180" s="630">
        <v>37.909999999999997</v>
      </c>
    </row>
    <row r="16181" spans="1:2" ht="15">
      <c r="A16181" s="629" t="s">
        <v>16414</v>
      </c>
      <c r="B16181" s="630">
        <v>55.91</v>
      </c>
    </row>
    <row r="16182" spans="1:2" ht="15">
      <c r="A16182" s="629" t="s">
        <v>16415</v>
      </c>
      <c r="B16182" s="630">
        <v>53.44</v>
      </c>
    </row>
    <row r="16183" spans="1:2" ht="15">
      <c r="A16183" s="629" t="s">
        <v>16416</v>
      </c>
      <c r="B16183" s="630">
        <v>70.09</v>
      </c>
    </row>
    <row r="16184" spans="1:2" ht="15">
      <c r="A16184" s="629" t="s">
        <v>16417</v>
      </c>
      <c r="B16184" s="630">
        <v>67.63</v>
      </c>
    </row>
    <row r="16185" spans="1:2" ht="15">
      <c r="A16185" s="629" t="s">
        <v>16418</v>
      </c>
      <c r="B16185" s="630">
        <v>29.65</v>
      </c>
    </row>
    <row r="16186" spans="1:2" ht="15">
      <c r="A16186" s="629" t="s">
        <v>16419</v>
      </c>
      <c r="B16186" s="630">
        <v>27.18</v>
      </c>
    </row>
    <row r="16187" spans="1:2" ht="15">
      <c r="A16187" s="629" t="s">
        <v>16420</v>
      </c>
      <c r="B16187" s="630">
        <v>34.479999999999997</v>
      </c>
    </row>
    <row r="16188" spans="1:2" ht="15">
      <c r="A16188" s="629" t="s">
        <v>16421</v>
      </c>
      <c r="B16188" s="630">
        <v>32.020000000000003</v>
      </c>
    </row>
    <row r="16189" spans="1:2" ht="15">
      <c r="A16189" s="629" t="s">
        <v>16422</v>
      </c>
      <c r="B16189" s="630">
        <v>36.17</v>
      </c>
    </row>
    <row r="16190" spans="1:2" ht="15">
      <c r="A16190" s="629" t="s">
        <v>16423</v>
      </c>
      <c r="B16190" s="630">
        <v>33.700000000000003</v>
      </c>
    </row>
    <row r="16191" spans="1:2" ht="15">
      <c r="A16191" s="629" t="s">
        <v>16424</v>
      </c>
      <c r="B16191" s="630">
        <v>40.380000000000003</v>
      </c>
    </row>
    <row r="16192" spans="1:2" ht="15">
      <c r="A16192" s="629" t="s">
        <v>16425</v>
      </c>
      <c r="B16192" s="630">
        <v>37.909999999999997</v>
      </c>
    </row>
    <row r="16193" spans="1:2" ht="15">
      <c r="A16193" s="629" t="s">
        <v>16426</v>
      </c>
      <c r="B16193" s="630">
        <v>55.91</v>
      </c>
    </row>
    <row r="16194" spans="1:2" ht="15">
      <c r="A16194" s="629" t="s">
        <v>16427</v>
      </c>
      <c r="B16194" s="630">
        <v>53.44</v>
      </c>
    </row>
    <row r="16195" spans="1:2" ht="15">
      <c r="A16195" s="629" t="s">
        <v>16428</v>
      </c>
      <c r="B16195" s="630">
        <v>70.09</v>
      </c>
    </row>
    <row r="16196" spans="1:2" ht="15">
      <c r="A16196" s="629" t="s">
        <v>16429</v>
      </c>
      <c r="B16196" s="630">
        <v>67.63</v>
      </c>
    </row>
    <row r="16197" spans="1:2" ht="15">
      <c r="A16197" s="629" t="s">
        <v>16430</v>
      </c>
      <c r="B16197" s="630">
        <v>34.869999999999997</v>
      </c>
    </row>
    <row r="16198" spans="1:2" ht="15">
      <c r="A16198" s="629" t="s">
        <v>16431</v>
      </c>
      <c r="B16198" s="630">
        <v>32.4</v>
      </c>
    </row>
    <row r="16199" spans="1:2" ht="15">
      <c r="A16199" s="629" t="s">
        <v>16432</v>
      </c>
      <c r="B16199" s="630">
        <v>42.32</v>
      </c>
    </row>
    <row r="16200" spans="1:2" ht="15">
      <c r="A16200" s="629" t="s">
        <v>16433</v>
      </c>
      <c r="B16200" s="630">
        <v>39.85</v>
      </c>
    </row>
    <row r="16201" spans="1:2" ht="15">
      <c r="A16201" s="629" t="s">
        <v>16434</v>
      </c>
      <c r="B16201" s="630">
        <v>47.36</v>
      </c>
    </row>
    <row r="16202" spans="1:2" ht="15">
      <c r="A16202" s="629" t="s">
        <v>16435</v>
      </c>
      <c r="B16202" s="630">
        <v>44.89</v>
      </c>
    </row>
    <row r="16203" spans="1:2" ht="15">
      <c r="A16203" s="629" t="s">
        <v>16436</v>
      </c>
      <c r="B16203" s="630">
        <v>58.48</v>
      </c>
    </row>
    <row r="16204" spans="1:2" ht="15">
      <c r="A16204" s="629" t="s">
        <v>16437</v>
      </c>
      <c r="B16204" s="630">
        <v>56.02</v>
      </c>
    </row>
    <row r="16205" spans="1:2" ht="15">
      <c r="A16205" s="629" t="s">
        <v>16438</v>
      </c>
      <c r="B16205" s="630">
        <v>72.680000000000007</v>
      </c>
    </row>
    <row r="16206" spans="1:2" ht="15">
      <c r="A16206" s="629" t="s">
        <v>16439</v>
      </c>
      <c r="B16206" s="630">
        <v>70.22</v>
      </c>
    </row>
    <row r="16207" spans="1:2" ht="15">
      <c r="A16207" s="629" t="s">
        <v>16440</v>
      </c>
      <c r="B16207" s="630">
        <v>37.04</v>
      </c>
    </row>
    <row r="16208" spans="1:2" ht="15">
      <c r="A16208" s="629" t="s">
        <v>16441</v>
      </c>
      <c r="B16208" s="630">
        <v>34.57</v>
      </c>
    </row>
    <row r="16209" spans="1:2" ht="15">
      <c r="A16209" s="629" t="s">
        <v>16442</v>
      </c>
      <c r="B16209" s="630">
        <v>40.53</v>
      </c>
    </row>
    <row r="16210" spans="1:2" ht="15">
      <c r="A16210" s="629" t="s">
        <v>16443</v>
      </c>
      <c r="B16210" s="630">
        <v>38.06</v>
      </c>
    </row>
    <row r="16211" spans="1:2" ht="15">
      <c r="A16211" s="629" t="s">
        <v>16444</v>
      </c>
      <c r="B16211" s="630">
        <v>44.72</v>
      </c>
    </row>
    <row r="16212" spans="1:2" ht="15">
      <c r="A16212" s="629" t="s">
        <v>16445</v>
      </c>
      <c r="B16212" s="630">
        <v>42.25</v>
      </c>
    </row>
    <row r="16213" spans="1:2" ht="15">
      <c r="A16213" s="629" t="s">
        <v>16446</v>
      </c>
      <c r="B16213" s="630">
        <v>61.08</v>
      </c>
    </row>
    <row r="16214" spans="1:2" ht="15">
      <c r="A16214" s="629" t="s">
        <v>16447</v>
      </c>
      <c r="B16214" s="630">
        <v>58.61</v>
      </c>
    </row>
    <row r="16215" spans="1:2" ht="15">
      <c r="A16215" s="629" t="s">
        <v>16448</v>
      </c>
      <c r="B16215" s="630">
        <v>75.27</v>
      </c>
    </row>
    <row r="16216" spans="1:2" ht="15">
      <c r="A16216" s="629" t="s">
        <v>16449</v>
      </c>
      <c r="B16216" s="630">
        <v>72.8</v>
      </c>
    </row>
    <row r="16217" spans="1:2" ht="15">
      <c r="A16217" s="629" t="s">
        <v>16450</v>
      </c>
      <c r="B16217" s="630">
        <v>25.4</v>
      </c>
    </row>
    <row r="16218" spans="1:2" ht="15">
      <c r="A16218" s="629" t="s">
        <v>16451</v>
      </c>
      <c r="B16218" s="630">
        <v>22.93</v>
      </c>
    </row>
    <row r="16219" spans="1:2" ht="15">
      <c r="A16219" s="629" t="s">
        <v>16452</v>
      </c>
      <c r="B16219" s="630">
        <v>34.369999999999997</v>
      </c>
    </row>
    <row r="16220" spans="1:2" ht="15">
      <c r="A16220" s="629" t="s">
        <v>16453</v>
      </c>
      <c r="B16220" s="630">
        <v>31.9</v>
      </c>
    </row>
    <row r="16221" spans="1:2" ht="15">
      <c r="A16221" s="629" t="s">
        <v>16454</v>
      </c>
      <c r="B16221" s="630">
        <v>29.86</v>
      </c>
    </row>
    <row r="16222" spans="1:2" ht="15">
      <c r="A16222" s="629" t="s">
        <v>16455</v>
      </c>
      <c r="B16222" s="630">
        <v>27.39</v>
      </c>
    </row>
    <row r="16223" spans="1:2" ht="15">
      <c r="A16223" s="629" t="s">
        <v>16456</v>
      </c>
      <c r="B16223" s="630">
        <v>36.700000000000003</v>
      </c>
    </row>
    <row r="16224" spans="1:2" ht="15">
      <c r="A16224" s="629" t="s">
        <v>16457</v>
      </c>
      <c r="B16224" s="630">
        <v>34.229999999999997</v>
      </c>
    </row>
    <row r="16225" spans="1:2" ht="15">
      <c r="A16225" s="629" t="s">
        <v>16458</v>
      </c>
      <c r="B16225" s="630">
        <v>34.799999999999997</v>
      </c>
    </row>
    <row r="16226" spans="1:2" ht="15">
      <c r="A16226" s="629" t="s">
        <v>16459</v>
      </c>
      <c r="B16226" s="630">
        <v>32.33</v>
      </c>
    </row>
    <row r="16227" spans="1:2" ht="15">
      <c r="A16227" s="629" t="s">
        <v>16460</v>
      </c>
      <c r="B16227" s="630">
        <v>30.08</v>
      </c>
    </row>
    <row r="16228" spans="1:2" ht="15">
      <c r="A16228" s="629" t="s">
        <v>16461</v>
      </c>
      <c r="B16228" s="630">
        <v>27.61</v>
      </c>
    </row>
    <row r="16229" spans="1:2" ht="15">
      <c r="A16229" s="629" t="s">
        <v>16462</v>
      </c>
      <c r="B16229" s="630">
        <v>41.21</v>
      </c>
    </row>
    <row r="16230" spans="1:2" ht="15">
      <c r="A16230" s="629" t="s">
        <v>16463</v>
      </c>
      <c r="B16230" s="630">
        <v>38.74</v>
      </c>
    </row>
    <row r="16231" spans="1:2" ht="15">
      <c r="A16231" s="629" t="s">
        <v>16464</v>
      </c>
      <c r="B16231" s="630">
        <v>41.21</v>
      </c>
    </row>
    <row r="16232" spans="1:2" ht="15">
      <c r="A16232" s="629" t="s">
        <v>16465</v>
      </c>
      <c r="B16232" s="630">
        <v>38.74</v>
      </c>
    </row>
    <row r="16233" spans="1:2" ht="15">
      <c r="A16233" s="629" t="s">
        <v>16466</v>
      </c>
      <c r="B16233" s="630">
        <v>46.36</v>
      </c>
    </row>
    <row r="16234" spans="1:2" ht="15">
      <c r="A16234" s="629" t="s">
        <v>16467</v>
      </c>
      <c r="B16234" s="630">
        <v>43.89</v>
      </c>
    </row>
    <row r="16235" spans="1:2" ht="15">
      <c r="A16235" s="629" t="s">
        <v>16468</v>
      </c>
      <c r="B16235" s="630">
        <v>36.700000000000003</v>
      </c>
    </row>
    <row r="16236" spans="1:2" ht="15">
      <c r="A16236" s="629" t="s">
        <v>16469</v>
      </c>
      <c r="B16236" s="630">
        <v>34.229999999999997</v>
      </c>
    </row>
    <row r="16237" spans="1:2" ht="15">
      <c r="A16237" s="629" t="s">
        <v>16470</v>
      </c>
      <c r="B16237" s="630">
        <v>62.56</v>
      </c>
    </row>
    <row r="16238" spans="1:2" ht="15">
      <c r="A16238" s="629" t="s">
        <v>16471</v>
      </c>
      <c r="B16238" s="630">
        <v>60.09</v>
      </c>
    </row>
    <row r="16239" spans="1:2" ht="15">
      <c r="A16239" s="629" t="s">
        <v>16472</v>
      </c>
      <c r="B16239" s="630">
        <v>62.56</v>
      </c>
    </row>
    <row r="16240" spans="1:2" ht="15">
      <c r="A16240" s="629" t="s">
        <v>16473</v>
      </c>
      <c r="B16240" s="630">
        <v>60.09</v>
      </c>
    </row>
    <row r="16241" spans="1:2" ht="15">
      <c r="A16241" s="629" t="s">
        <v>16474</v>
      </c>
      <c r="B16241" s="630">
        <v>85.2</v>
      </c>
    </row>
    <row r="16242" spans="1:2" ht="15">
      <c r="A16242" s="629" t="s">
        <v>16475</v>
      </c>
      <c r="B16242" s="630">
        <v>82.74</v>
      </c>
    </row>
    <row r="16243" spans="1:2" ht="15">
      <c r="A16243" s="629" t="s">
        <v>16476</v>
      </c>
      <c r="B16243" s="630">
        <v>62.56</v>
      </c>
    </row>
    <row r="16244" spans="1:2" ht="15">
      <c r="A16244" s="629" t="s">
        <v>16477</v>
      </c>
      <c r="B16244" s="630">
        <v>60.09</v>
      </c>
    </row>
    <row r="16245" spans="1:2" ht="15">
      <c r="A16245" s="629" t="s">
        <v>16478</v>
      </c>
      <c r="B16245" s="630">
        <v>50.5</v>
      </c>
    </row>
    <row r="16246" spans="1:2" ht="15">
      <c r="A16246" s="629" t="s">
        <v>16479</v>
      </c>
      <c r="B16246" s="630">
        <v>48.03</v>
      </c>
    </row>
    <row r="16247" spans="1:2" ht="15">
      <c r="A16247" s="629" t="s">
        <v>16480</v>
      </c>
      <c r="B16247" s="630">
        <v>31.14</v>
      </c>
    </row>
    <row r="16248" spans="1:2" ht="15">
      <c r="A16248" s="629" t="s">
        <v>16481</v>
      </c>
      <c r="B16248" s="630">
        <v>28.68</v>
      </c>
    </row>
    <row r="16249" spans="1:2" ht="15">
      <c r="A16249" s="629" t="s">
        <v>16482</v>
      </c>
      <c r="B16249" s="630">
        <v>36.18</v>
      </c>
    </row>
    <row r="16250" spans="1:2" ht="15">
      <c r="A16250" s="629" t="s">
        <v>16483</v>
      </c>
      <c r="B16250" s="630">
        <v>33.72</v>
      </c>
    </row>
    <row r="16251" spans="1:2" ht="15">
      <c r="A16251" s="629" t="s">
        <v>16484</v>
      </c>
      <c r="B16251" s="630">
        <v>37.32</v>
      </c>
    </row>
    <row r="16252" spans="1:2" ht="15">
      <c r="A16252" s="629" t="s">
        <v>16485</v>
      </c>
      <c r="B16252" s="630">
        <v>34.85</v>
      </c>
    </row>
    <row r="16253" spans="1:2" ht="15">
      <c r="A16253" s="629" t="s">
        <v>16486</v>
      </c>
      <c r="B16253" s="630">
        <v>40.39</v>
      </c>
    </row>
    <row r="16254" spans="1:2" ht="15">
      <c r="A16254" s="629" t="s">
        <v>16487</v>
      </c>
      <c r="B16254" s="630">
        <v>37.92</v>
      </c>
    </row>
    <row r="16255" spans="1:2" ht="15">
      <c r="A16255" s="629" t="s">
        <v>16488</v>
      </c>
      <c r="B16255" s="630">
        <v>51.65</v>
      </c>
    </row>
    <row r="16256" spans="1:2" ht="15">
      <c r="A16256" s="629" t="s">
        <v>16489</v>
      </c>
      <c r="B16256" s="630">
        <v>49.19</v>
      </c>
    </row>
    <row r="16257" spans="1:2" ht="15">
      <c r="A16257" s="629" t="s">
        <v>16490</v>
      </c>
      <c r="B16257" s="630">
        <v>65.069999999999993</v>
      </c>
    </row>
    <row r="16258" spans="1:2" ht="15">
      <c r="A16258" s="629" t="s">
        <v>16491</v>
      </c>
      <c r="B16258" s="630">
        <v>62.61</v>
      </c>
    </row>
    <row r="16259" spans="1:2" ht="15">
      <c r="A16259" s="629" t="s">
        <v>16492</v>
      </c>
      <c r="B16259" s="630">
        <v>39.51</v>
      </c>
    </row>
    <row r="16260" spans="1:2" ht="15">
      <c r="A16260" s="629" t="s">
        <v>16493</v>
      </c>
      <c r="B16260" s="630">
        <v>37.049999999999997</v>
      </c>
    </row>
    <row r="16261" spans="1:2" ht="15">
      <c r="A16261" s="629" t="s">
        <v>16494</v>
      </c>
      <c r="B16261" s="630">
        <v>39.47</v>
      </c>
    </row>
    <row r="16262" spans="1:2" ht="15">
      <c r="A16262" s="629" t="s">
        <v>16495</v>
      </c>
      <c r="B16262" s="630">
        <v>37</v>
      </c>
    </row>
    <row r="16263" spans="1:2" ht="15">
      <c r="A16263" s="629" t="s">
        <v>16496</v>
      </c>
      <c r="B16263" s="630">
        <v>47.13</v>
      </c>
    </row>
    <row r="16264" spans="1:2" ht="15">
      <c r="A16264" s="629" t="s">
        <v>16497</v>
      </c>
      <c r="B16264" s="630">
        <v>44.66</v>
      </c>
    </row>
    <row r="16265" spans="1:2" ht="15">
      <c r="A16265" s="629" t="s">
        <v>16498</v>
      </c>
      <c r="B16265" s="630">
        <v>54.76</v>
      </c>
    </row>
    <row r="16266" spans="1:2" ht="15">
      <c r="A16266" s="629" t="s">
        <v>16499</v>
      </c>
      <c r="B16266" s="630">
        <v>52.29</v>
      </c>
    </row>
    <row r="16267" spans="1:2" ht="15">
      <c r="A16267" s="629" t="s">
        <v>16500</v>
      </c>
      <c r="B16267" s="630">
        <v>62.37</v>
      </c>
    </row>
    <row r="16268" spans="1:2" ht="15">
      <c r="A16268" s="629" t="s">
        <v>16501</v>
      </c>
      <c r="B16268" s="630">
        <v>59.9</v>
      </c>
    </row>
    <row r="16269" spans="1:2" ht="15">
      <c r="A16269" s="629" t="s">
        <v>16502</v>
      </c>
      <c r="B16269" s="630">
        <v>38.39</v>
      </c>
    </row>
    <row r="16270" spans="1:2" ht="15">
      <c r="A16270" s="629" t="s">
        <v>16503</v>
      </c>
      <c r="B16270" s="630">
        <v>35.92</v>
      </c>
    </row>
    <row r="16271" spans="1:2" ht="15">
      <c r="A16271" s="629" t="s">
        <v>16504</v>
      </c>
      <c r="B16271" s="630">
        <v>41.74</v>
      </c>
    </row>
    <row r="16272" spans="1:2" ht="15">
      <c r="A16272" s="629" t="s">
        <v>16505</v>
      </c>
      <c r="B16272" s="630">
        <v>39.28</v>
      </c>
    </row>
    <row r="16273" spans="1:2" ht="15">
      <c r="A16273" s="629" t="s">
        <v>16506</v>
      </c>
      <c r="B16273" s="630">
        <v>45.11</v>
      </c>
    </row>
    <row r="16274" spans="1:2" ht="15">
      <c r="A16274" s="629" t="s">
        <v>16507</v>
      </c>
      <c r="B16274" s="630">
        <v>42.64</v>
      </c>
    </row>
    <row r="16275" spans="1:2" ht="15">
      <c r="A16275" s="629" t="s">
        <v>16508</v>
      </c>
      <c r="B16275" s="630">
        <v>57.98</v>
      </c>
    </row>
    <row r="16276" spans="1:2" ht="15">
      <c r="A16276" s="629" t="s">
        <v>16509</v>
      </c>
      <c r="B16276" s="630">
        <v>55.51</v>
      </c>
    </row>
    <row r="16277" spans="1:2" ht="15">
      <c r="A16277" s="629" t="s">
        <v>16510</v>
      </c>
      <c r="B16277" s="630">
        <v>65.849999999999994</v>
      </c>
    </row>
    <row r="16278" spans="1:2" ht="15">
      <c r="A16278" s="629" t="s">
        <v>16511</v>
      </c>
      <c r="B16278" s="630">
        <v>63.38</v>
      </c>
    </row>
    <row r="16279" spans="1:2" ht="15">
      <c r="A16279" s="629" t="s">
        <v>16512</v>
      </c>
      <c r="B16279" s="630">
        <v>41.23</v>
      </c>
    </row>
    <row r="16280" spans="1:2" ht="15">
      <c r="A16280" s="629" t="s">
        <v>16513</v>
      </c>
      <c r="B16280" s="630">
        <v>38.770000000000003</v>
      </c>
    </row>
    <row r="16281" spans="1:2" ht="15">
      <c r="A16281" s="629" t="s">
        <v>16514</v>
      </c>
      <c r="B16281" s="630">
        <v>48.33</v>
      </c>
    </row>
    <row r="16282" spans="1:2" ht="15">
      <c r="A16282" s="629" t="s">
        <v>16515</v>
      </c>
      <c r="B16282" s="630">
        <v>45.87</v>
      </c>
    </row>
    <row r="16283" spans="1:2" ht="15">
      <c r="A16283" s="629" t="s">
        <v>16516</v>
      </c>
      <c r="B16283" s="630">
        <v>48.77</v>
      </c>
    </row>
    <row r="16284" spans="1:2" ht="15">
      <c r="A16284" s="629" t="s">
        <v>16517</v>
      </c>
      <c r="B16284" s="630">
        <v>46.31</v>
      </c>
    </row>
    <row r="16285" spans="1:2" ht="15">
      <c r="A16285" s="629" t="s">
        <v>16518</v>
      </c>
      <c r="B16285" s="630">
        <v>52.41</v>
      </c>
    </row>
    <row r="16286" spans="1:2" ht="15">
      <c r="A16286" s="629" t="s">
        <v>16519</v>
      </c>
      <c r="B16286" s="630">
        <v>49.95</v>
      </c>
    </row>
    <row r="16287" spans="1:2" ht="15">
      <c r="A16287" s="629" t="s">
        <v>16520</v>
      </c>
      <c r="B16287" s="630">
        <v>57.08</v>
      </c>
    </row>
    <row r="16288" spans="1:2" ht="15">
      <c r="A16288" s="629" t="s">
        <v>16521</v>
      </c>
      <c r="B16288" s="630">
        <v>54.61</v>
      </c>
    </row>
    <row r="16289" spans="1:2" ht="15">
      <c r="A16289" s="629" t="s">
        <v>16522</v>
      </c>
      <c r="B16289" s="630">
        <v>65.849999999999994</v>
      </c>
    </row>
    <row r="16290" spans="1:2" ht="15">
      <c r="A16290" s="629" t="s">
        <v>16523</v>
      </c>
      <c r="B16290" s="630">
        <v>63.38</v>
      </c>
    </row>
    <row r="16291" spans="1:2" ht="15">
      <c r="A16291" s="629" t="s">
        <v>16524</v>
      </c>
      <c r="B16291" s="630">
        <v>48.49</v>
      </c>
    </row>
    <row r="16292" spans="1:2" ht="15">
      <c r="A16292" s="629" t="s">
        <v>16525</v>
      </c>
      <c r="B16292" s="630">
        <v>46.02</v>
      </c>
    </row>
    <row r="16293" spans="1:2" ht="15">
      <c r="A16293" s="629" t="s">
        <v>16526</v>
      </c>
      <c r="B16293" s="630">
        <v>52.26</v>
      </c>
    </row>
    <row r="16294" spans="1:2" ht="15">
      <c r="A16294" s="629" t="s">
        <v>16527</v>
      </c>
      <c r="B16294" s="630">
        <v>49.8</v>
      </c>
    </row>
    <row r="16295" spans="1:2" ht="15">
      <c r="A16295" s="629" t="s">
        <v>16528</v>
      </c>
      <c r="B16295" s="630">
        <v>52.42</v>
      </c>
    </row>
    <row r="16296" spans="1:2" ht="15">
      <c r="A16296" s="629" t="s">
        <v>16529</v>
      </c>
      <c r="B16296" s="630">
        <v>49.95</v>
      </c>
    </row>
    <row r="16297" spans="1:2" ht="15">
      <c r="A16297" s="629" t="s">
        <v>16530</v>
      </c>
      <c r="B16297" s="630">
        <v>67.58</v>
      </c>
    </row>
    <row r="16298" spans="1:2" ht="15">
      <c r="A16298" s="629" t="s">
        <v>16531</v>
      </c>
      <c r="B16298" s="630">
        <v>65.12</v>
      </c>
    </row>
    <row r="16299" spans="1:2" ht="15">
      <c r="A16299" s="629" t="s">
        <v>16532</v>
      </c>
      <c r="B16299" s="630">
        <v>69.98</v>
      </c>
    </row>
    <row r="16300" spans="1:2" ht="15">
      <c r="A16300" s="629" t="s">
        <v>16533</v>
      </c>
      <c r="B16300" s="630">
        <v>67.510000000000005</v>
      </c>
    </row>
    <row r="16301" spans="1:2" ht="15">
      <c r="A16301" s="629" t="s">
        <v>16534</v>
      </c>
      <c r="B16301" s="630">
        <v>52.26</v>
      </c>
    </row>
    <row r="16302" spans="1:2" ht="15">
      <c r="A16302" s="629" t="s">
        <v>16535</v>
      </c>
      <c r="B16302" s="630">
        <v>49.8</v>
      </c>
    </row>
    <row r="16303" spans="1:2" ht="15">
      <c r="A16303" s="629" t="s">
        <v>16536</v>
      </c>
      <c r="B16303" s="630">
        <v>56.03</v>
      </c>
    </row>
    <row r="16304" spans="1:2" ht="15">
      <c r="A16304" s="629" t="s">
        <v>16537</v>
      </c>
      <c r="B16304" s="630">
        <v>53.57</v>
      </c>
    </row>
    <row r="16305" spans="1:2" ht="15">
      <c r="A16305" s="629" t="s">
        <v>16538</v>
      </c>
      <c r="B16305" s="630">
        <v>59.65</v>
      </c>
    </row>
    <row r="16306" spans="1:2" ht="15">
      <c r="A16306" s="629" t="s">
        <v>16539</v>
      </c>
      <c r="B16306" s="630">
        <v>57.19</v>
      </c>
    </row>
    <row r="16307" spans="1:2" ht="15">
      <c r="A16307" s="629" t="s">
        <v>16540</v>
      </c>
      <c r="B16307" s="630">
        <v>65.709999999999994</v>
      </c>
    </row>
    <row r="16308" spans="1:2" ht="15">
      <c r="A16308" s="629" t="s">
        <v>16541</v>
      </c>
      <c r="B16308" s="630">
        <v>63.24</v>
      </c>
    </row>
    <row r="16309" spans="1:2" ht="15">
      <c r="A16309" s="629" t="s">
        <v>16542</v>
      </c>
      <c r="B16309" s="630">
        <v>74.489999999999995</v>
      </c>
    </row>
    <row r="16310" spans="1:2" ht="15">
      <c r="A16310" s="629" t="s">
        <v>16543</v>
      </c>
      <c r="B16310" s="630">
        <v>72.02</v>
      </c>
    </row>
    <row r="16311" spans="1:2" ht="15">
      <c r="A16311" s="629" t="s">
        <v>16544</v>
      </c>
      <c r="B16311" s="630">
        <v>8.75</v>
      </c>
    </row>
    <row r="16312" spans="1:2" ht="15">
      <c r="A16312" s="629" t="s">
        <v>16545</v>
      </c>
      <c r="B16312" s="630">
        <v>7.76</v>
      </c>
    </row>
    <row r="16313" spans="1:2" ht="15">
      <c r="A16313" s="629" t="s">
        <v>16546</v>
      </c>
      <c r="B16313" s="630">
        <v>8.8699999999999992</v>
      </c>
    </row>
    <row r="16314" spans="1:2" ht="15">
      <c r="A16314" s="629" t="s">
        <v>16547</v>
      </c>
      <c r="B16314" s="630">
        <v>7.88</v>
      </c>
    </row>
    <row r="16315" spans="1:2" ht="15">
      <c r="A16315" s="629" t="s">
        <v>16548</v>
      </c>
      <c r="B16315" s="630">
        <v>9.32</v>
      </c>
    </row>
    <row r="16316" spans="1:2" ht="15">
      <c r="A16316" s="629" t="s">
        <v>16549</v>
      </c>
      <c r="B16316" s="630">
        <v>8.34</v>
      </c>
    </row>
    <row r="16317" spans="1:2" ht="15">
      <c r="A16317" s="629" t="s">
        <v>16550</v>
      </c>
      <c r="B16317" s="630">
        <v>10.59</v>
      </c>
    </row>
    <row r="16318" spans="1:2" ht="15">
      <c r="A16318" s="629" t="s">
        <v>16551</v>
      </c>
      <c r="B16318" s="630">
        <v>9.61</v>
      </c>
    </row>
    <row r="16319" spans="1:2" ht="15">
      <c r="A16319" s="629" t="s">
        <v>16552</v>
      </c>
      <c r="B16319" s="630">
        <v>10.47</v>
      </c>
    </row>
    <row r="16320" spans="1:2" ht="15">
      <c r="A16320" s="629" t="s">
        <v>16553</v>
      </c>
      <c r="B16320" s="630">
        <v>9.48</v>
      </c>
    </row>
    <row r="16321" spans="1:2" ht="15">
      <c r="A16321" s="629" t="s">
        <v>16554</v>
      </c>
      <c r="B16321" s="630">
        <v>10.86</v>
      </c>
    </row>
    <row r="16322" spans="1:2" ht="15">
      <c r="A16322" s="629" t="s">
        <v>16555</v>
      </c>
      <c r="B16322" s="630">
        <v>9.8699999999999992</v>
      </c>
    </row>
    <row r="16323" spans="1:2" ht="15">
      <c r="A16323" s="629" t="s">
        <v>16556</v>
      </c>
      <c r="B16323" s="630">
        <v>9.24</v>
      </c>
    </row>
    <row r="16324" spans="1:2" ht="15">
      <c r="A16324" s="629" t="s">
        <v>16557</v>
      </c>
      <c r="B16324" s="630">
        <v>8.25</v>
      </c>
    </row>
    <row r="16325" spans="1:2" ht="15">
      <c r="A16325" s="629" t="s">
        <v>16558</v>
      </c>
      <c r="B16325" s="630">
        <v>9.73</v>
      </c>
    </row>
    <row r="16326" spans="1:2" ht="15">
      <c r="A16326" s="629" t="s">
        <v>16559</v>
      </c>
      <c r="B16326" s="630">
        <v>8.74</v>
      </c>
    </row>
    <row r="16327" spans="1:2" ht="15">
      <c r="A16327" s="629" t="s">
        <v>16560</v>
      </c>
      <c r="B16327" s="630">
        <v>10.050000000000001</v>
      </c>
    </row>
    <row r="16328" spans="1:2" ht="15">
      <c r="A16328" s="629" t="s">
        <v>16561</v>
      </c>
      <c r="B16328" s="630">
        <v>9.06</v>
      </c>
    </row>
    <row r="16329" spans="1:2" ht="15">
      <c r="A16329" s="629" t="s">
        <v>16562</v>
      </c>
      <c r="B16329" s="630">
        <v>11.18</v>
      </c>
    </row>
    <row r="16330" spans="1:2" ht="15">
      <c r="A16330" s="629" t="s">
        <v>16563</v>
      </c>
      <c r="B16330" s="630">
        <v>10.199999999999999</v>
      </c>
    </row>
    <row r="16331" spans="1:2" ht="15">
      <c r="A16331" s="629" t="s">
        <v>16564</v>
      </c>
      <c r="B16331" s="630">
        <v>11.73</v>
      </c>
    </row>
    <row r="16332" spans="1:2" ht="15">
      <c r="A16332" s="629" t="s">
        <v>16565</v>
      </c>
      <c r="B16332" s="630">
        <v>10.74</v>
      </c>
    </row>
    <row r="16333" spans="1:2" ht="15">
      <c r="A16333" s="629" t="s">
        <v>16566</v>
      </c>
      <c r="B16333" s="630">
        <v>9.7899999999999991</v>
      </c>
    </row>
    <row r="16334" spans="1:2" ht="15">
      <c r="A16334" s="629" t="s">
        <v>16567</v>
      </c>
      <c r="B16334" s="630">
        <v>8.8000000000000007</v>
      </c>
    </row>
    <row r="16335" spans="1:2" ht="15">
      <c r="A16335" s="629" t="s">
        <v>16568</v>
      </c>
      <c r="B16335" s="630">
        <v>10.19</v>
      </c>
    </row>
    <row r="16336" spans="1:2" ht="15">
      <c r="A16336" s="629" t="s">
        <v>16569</v>
      </c>
      <c r="B16336" s="630">
        <v>9.1999999999999993</v>
      </c>
    </row>
    <row r="16337" spans="1:2" ht="15">
      <c r="A16337" s="629" t="s">
        <v>16570</v>
      </c>
      <c r="B16337" s="630">
        <v>10.52</v>
      </c>
    </row>
    <row r="16338" spans="1:2" ht="15">
      <c r="A16338" s="629" t="s">
        <v>16571</v>
      </c>
      <c r="B16338" s="630">
        <v>9.5399999999999991</v>
      </c>
    </row>
    <row r="16339" spans="1:2" ht="15">
      <c r="A16339" s="629" t="s">
        <v>16572</v>
      </c>
      <c r="B16339" s="630">
        <v>11.86</v>
      </c>
    </row>
    <row r="16340" spans="1:2" ht="15">
      <c r="A16340" s="629" t="s">
        <v>16573</v>
      </c>
      <c r="B16340" s="630">
        <v>10.87</v>
      </c>
    </row>
    <row r="16341" spans="1:2" ht="15">
      <c r="A16341" s="629" t="s">
        <v>16574</v>
      </c>
      <c r="B16341" s="630">
        <v>12.62</v>
      </c>
    </row>
    <row r="16342" spans="1:2" ht="15">
      <c r="A16342" s="629" t="s">
        <v>16575</v>
      </c>
      <c r="B16342" s="630">
        <v>11.63</v>
      </c>
    </row>
    <row r="16343" spans="1:2" ht="15">
      <c r="A16343" s="629" t="s">
        <v>16576</v>
      </c>
      <c r="B16343" s="630">
        <v>9.33</v>
      </c>
    </row>
    <row r="16344" spans="1:2" ht="15">
      <c r="A16344" s="629" t="s">
        <v>16577</v>
      </c>
      <c r="B16344" s="630">
        <v>8.35</v>
      </c>
    </row>
    <row r="16345" spans="1:2" ht="15">
      <c r="A16345" s="629" t="s">
        <v>16578</v>
      </c>
      <c r="B16345" s="630">
        <v>9.61</v>
      </c>
    </row>
    <row r="16346" spans="1:2" ht="15">
      <c r="A16346" s="629" t="s">
        <v>16579</v>
      </c>
      <c r="B16346" s="630">
        <v>8.6300000000000008</v>
      </c>
    </row>
    <row r="16347" spans="1:2" ht="15">
      <c r="A16347" s="629" t="s">
        <v>16580</v>
      </c>
      <c r="B16347" s="630">
        <v>10.210000000000001</v>
      </c>
    </row>
    <row r="16348" spans="1:2" ht="15">
      <c r="A16348" s="629" t="s">
        <v>16581</v>
      </c>
      <c r="B16348" s="630">
        <v>9.23</v>
      </c>
    </row>
    <row r="16349" spans="1:2" ht="15">
      <c r="A16349" s="629" t="s">
        <v>16582</v>
      </c>
      <c r="B16349" s="630">
        <v>10.19</v>
      </c>
    </row>
    <row r="16350" spans="1:2" ht="15">
      <c r="A16350" s="629" t="s">
        <v>16583</v>
      </c>
      <c r="B16350" s="630">
        <v>9.1999999999999993</v>
      </c>
    </row>
    <row r="16351" spans="1:2" ht="15">
      <c r="A16351" s="629" t="s">
        <v>16584</v>
      </c>
      <c r="B16351" s="630">
        <v>11.91</v>
      </c>
    </row>
    <row r="16352" spans="1:2" ht="15">
      <c r="A16352" s="629" t="s">
        <v>16585</v>
      </c>
      <c r="B16352" s="630">
        <v>10.93</v>
      </c>
    </row>
    <row r="16353" spans="1:2" ht="15">
      <c r="A16353" s="629" t="s">
        <v>16586</v>
      </c>
      <c r="B16353" s="630">
        <v>11.97</v>
      </c>
    </row>
    <row r="16354" spans="1:2" ht="15">
      <c r="A16354" s="629" t="s">
        <v>16587</v>
      </c>
      <c r="B16354" s="630">
        <v>10.98</v>
      </c>
    </row>
    <row r="16355" spans="1:2" ht="15">
      <c r="A16355" s="629" t="s">
        <v>16588</v>
      </c>
      <c r="B16355" s="630">
        <v>9.75</v>
      </c>
    </row>
    <row r="16356" spans="1:2" ht="15">
      <c r="A16356" s="629" t="s">
        <v>16589</v>
      </c>
      <c r="B16356" s="630">
        <v>8.76</v>
      </c>
    </row>
    <row r="16357" spans="1:2" ht="15">
      <c r="A16357" s="629" t="s">
        <v>16590</v>
      </c>
      <c r="B16357" s="630">
        <v>10.51</v>
      </c>
    </row>
    <row r="16358" spans="1:2" ht="15">
      <c r="A16358" s="629" t="s">
        <v>16591</v>
      </c>
      <c r="B16358" s="630">
        <v>9.5299999999999994</v>
      </c>
    </row>
    <row r="16359" spans="1:2" ht="15">
      <c r="A16359" s="629" t="s">
        <v>16592</v>
      </c>
      <c r="B16359" s="630">
        <v>11.23</v>
      </c>
    </row>
    <row r="16360" spans="1:2" ht="15">
      <c r="A16360" s="629" t="s">
        <v>16593</v>
      </c>
      <c r="B16360" s="630">
        <v>10.24</v>
      </c>
    </row>
    <row r="16361" spans="1:2" ht="15">
      <c r="A16361" s="629" t="s">
        <v>16594</v>
      </c>
      <c r="B16361" s="630">
        <v>12.39</v>
      </c>
    </row>
    <row r="16362" spans="1:2" ht="15">
      <c r="A16362" s="629" t="s">
        <v>16595</v>
      </c>
      <c r="B16362" s="630">
        <v>11.4</v>
      </c>
    </row>
    <row r="16363" spans="1:2" ht="15">
      <c r="A16363" s="629" t="s">
        <v>16596</v>
      </c>
      <c r="B16363" s="630">
        <v>13.73</v>
      </c>
    </row>
    <row r="16364" spans="1:2" ht="15">
      <c r="A16364" s="629" t="s">
        <v>16597</v>
      </c>
      <c r="B16364" s="630">
        <v>12.74</v>
      </c>
    </row>
    <row r="16365" spans="1:2" ht="15">
      <c r="A16365" s="629" t="s">
        <v>16598</v>
      </c>
      <c r="B16365" s="630">
        <v>10.88</v>
      </c>
    </row>
    <row r="16366" spans="1:2" ht="15">
      <c r="A16366" s="629" t="s">
        <v>16599</v>
      </c>
      <c r="B16366" s="630">
        <v>9.9</v>
      </c>
    </row>
    <row r="16367" spans="1:2" ht="15">
      <c r="A16367" s="629" t="s">
        <v>16600</v>
      </c>
      <c r="B16367" s="630">
        <v>11.44</v>
      </c>
    </row>
    <row r="16368" spans="1:2" ht="15">
      <c r="A16368" s="629" t="s">
        <v>16601</v>
      </c>
      <c r="B16368" s="630">
        <v>10.45</v>
      </c>
    </row>
    <row r="16369" spans="1:2" ht="15">
      <c r="A16369" s="629" t="s">
        <v>16602</v>
      </c>
      <c r="B16369" s="630">
        <v>11.98</v>
      </c>
    </row>
    <row r="16370" spans="1:2" ht="15">
      <c r="A16370" s="629" t="s">
        <v>16603</v>
      </c>
      <c r="B16370" s="630">
        <v>10.99</v>
      </c>
    </row>
    <row r="16371" spans="1:2" ht="15">
      <c r="A16371" s="629" t="s">
        <v>16604</v>
      </c>
      <c r="B16371" s="630">
        <v>13.92</v>
      </c>
    </row>
    <row r="16372" spans="1:2" ht="15">
      <c r="A16372" s="629" t="s">
        <v>16605</v>
      </c>
      <c r="B16372" s="630">
        <v>12.94</v>
      </c>
    </row>
    <row r="16373" spans="1:2" ht="15">
      <c r="A16373" s="629" t="s">
        <v>16606</v>
      </c>
      <c r="B16373" s="630">
        <v>15.02</v>
      </c>
    </row>
    <row r="16374" spans="1:2" ht="15">
      <c r="A16374" s="629" t="s">
        <v>16607</v>
      </c>
      <c r="B16374" s="630">
        <v>14.04</v>
      </c>
    </row>
    <row r="16375" spans="1:2" ht="15">
      <c r="A16375" s="629" t="s">
        <v>16608</v>
      </c>
      <c r="B16375" s="630">
        <v>9.5299999999999994</v>
      </c>
    </row>
    <row r="16376" spans="1:2" ht="15">
      <c r="A16376" s="629" t="s">
        <v>16609</v>
      </c>
      <c r="B16376" s="630">
        <v>8.5399999999999991</v>
      </c>
    </row>
    <row r="16377" spans="1:2" ht="15">
      <c r="A16377" s="629" t="s">
        <v>16610</v>
      </c>
      <c r="B16377" s="630">
        <v>10.19</v>
      </c>
    </row>
    <row r="16378" spans="1:2" ht="15">
      <c r="A16378" s="629" t="s">
        <v>16611</v>
      </c>
      <c r="B16378" s="630">
        <v>9.1999999999999993</v>
      </c>
    </row>
    <row r="16379" spans="1:2" ht="15">
      <c r="A16379" s="629" t="s">
        <v>16612</v>
      </c>
      <c r="B16379" s="630">
        <v>11.22</v>
      </c>
    </row>
    <row r="16380" spans="1:2" ht="15">
      <c r="A16380" s="629" t="s">
        <v>16613</v>
      </c>
      <c r="B16380" s="630">
        <v>10.23</v>
      </c>
    </row>
    <row r="16381" spans="1:2" ht="15">
      <c r="A16381" s="629" t="s">
        <v>16614</v>
      </c>
      <c r="B16381" s="630">
        <v>11.24</v>
      </c>
    </row>
    <row r="16382" spans="1:2" ht="15">
      <c r="A16382" s="629" t="s">
        <v>16615</v>
      </c>
      <c r="B16382" s="630">
        <v>10.26</v>
      </c>
    </row>
    <row r="16383" spans="1:2" ht="15">
      <c r="A16383" s="629" t="s">
        <v>16616</v>
      </c>
      <c r="B16383" s="630">
        <v>12.44</v>
      </c>
    </row>
    <row r="16384" spans="1:2" ht="15">
      <c r="A16384" s="629" t="s">
        <v>16617</v>
      </c>
      <c r="B16384" s="630">
        <v>11.46</v>
      </c>
    </row>
    <row r="16385" spans="1:2" ht="15">
      <c r="A16385" s="629" t="s">
        <v>16618</v>
      </c>
      <c r="B16385" s="630">
        <v>13.64</v>
      </c>
    </row>
    <row r="16386" spans="1:2" ht="15">
      <c r="A16386" s="629" t="s">
        <v>16619</v>
      </c>
      <c r="B16386" s="630">
        <v>12.65</v>
      </c>
    </row>
    <row r="16387" spans="1:2" ht="15">
      <c r="A16387" s="629" t="s">
        <v>16620</v>
      </c>
      <c r="B16387" s="630">
        <v>11.1</v>
      </c>
    </row>
    <row r="16388" spans="1:2" ht="15">
      <c r="A16388" s="629" t="s">
        <v>16621</v>
      </c>
      <c r="B16388" s="630">
        <v>10.119999999999999</v>
      </c>
    </row>
    <row r="16389" spans="1:2" ht="15">
      <c r="A16389" s="629" t="s">
        <v>16622</v>
      </c>
      <c r="B16389" s="630">
        <v>12.3</v>
      </c>
    </row>
    <row r="16390" spans="1:2" ht="15">
      <c r="A16390" s="629" t="s">
        <v>16623</v>
      </c>
      <c r="B16390" s="630">
        <v>11.31</v>
      </c>
    </row>
    <row r="16391" spans="1:2" ht="15">
      <c r="A16391" s="629" t="s">
        <v>16624</v>
      </c>
      <c r="B16391" s="630">
        <v>13.11</v>
      </c>
    </row>
    <row r="16392" spans="1:2" ht="15">
      <c r="A16392" s="629" t="s">
        <v>16625</v>
      </c>
      <c r="B16392" s="630">
        <v>12.13</v>
      </c>
    </row>
    <row r="16393" spans="1:2" ht="15">
      <c r="A16393" s="629" t="s">
        <v>16626</v>
      </c>
      <c r="B16393" s="630">
        <v>14.57</v>
      </c>
    </row>
    <row r="16394" spans="1:2" ht="15">
      <c r="A16394" s="629" t="s">
        <v>16627</v>
      </c>
      <c r="B16394" s="630">
        <v>13.58</v>
      </c>
    </row>
    <row r="16395" spans="1:2" ht="15">
      <c r="A16395" s="629" t="s">
        <v>16628</v>
      </c>
      <c r="B16395" s="630">
        <v>16.03</v>
      </c>
    </row>
    <row r="16396" spans="1:2" ht="15">
      <c r="A16396" s="629" t="s">
        <v>16629</v>
      </c>
      <c r="B16396" s="630">
        <v>15.04</v>
      </c>
    </row>
    <row r="16397" spans="1:2" ht="15">
      <c r="A16397" s="629" t="s">
        <v>16630</v>
      </c>
      <c r="B16397" s="630">
        <v>11.82</v>
      </c>
    </row>
    <row r="16398" spans="1:2" ht="15">
      <c r="A16398" s="629" t="s">
        <v>16631</v>
      </c>
      <c r="B16398" s="630">
        <v>10.83</v>
      </c>
    </row>
    <row r="16399" spans="1:2" ht="15">
      <c r="A16399" s="629" t="s">
        <v>16632</v>
      </c>
      <c r="B16399" s="630">
        <v>14.17</v>
      </c>
    </row>
    <row r="16400" spans="1:2" ht="15">
      <c r="A16400" s="629" t="s">
        <v>16633</v>
      </c>
      <c r="B16400" s="630">
        <v>13.18</v>
      </c>
    </row>
    <row r="16401" spans="1:2" ht="15">
      <c r="A16401" s="629" t="s">
        <v>16634</v>
      </c>
      <c r="B16401" s="630">
        <v>13.28</v>
      </c>
    </row>
    <row r="16402" spans="1:2" ht="15">
      <c r="A16402" s="629" t="s">
        <v>16635</v>
      </c>
      <c r="B16402" s="630">
        <v>12.29</v>
      </c>
    </row>
    <row r="16403" spans="1:2" ht="15">
      <c r="A16403" s="629" t="s">
        <v>16636</v>
      </c>
      <c r="B16403" s="630">
        <v>16.96</v>
      </c>
    </row>
    <row r="16404" spans="1:2" ht="15">
      <c r="A16404" s="629" t="s">
        <v>16637</v>
      </c>
      <c r="B16404" s="630">
        <v>15.98</v>
      </c>
    </row>
    <row r="16405" spans="1:2" ht="15">
      <c r="A16405" s="629" t="s">
        <v>16638</v>
      </c>
      <c r="B16405" s="630">
        <v>21.47</v>
      </c>
    </row>
    <row r="16406" spans="1:2" ht="15">
      <c r="A16406" s="629" t="s">
        <v>16639</v>
      </c>
      <c r="B16406" s="630">
        <v>20.49</v>
      </c>
    </row>
    <row r="16407" spans="1:2" ht="15">
      <c r="A16407" s="629" t="s">
        <v>16640</v>
      </c>
      <c r="B16407" s="630">
        <v>9.33</v>
      </c>
    </row>
    <row r="16408" spans="1:2" ht="15">
      <c r="A16408" s="629" t="s">
        <v>16641</v>
      </c>
      <c r="B16408" s="630">
        <v>8.35</v>
      </c>
    </row>
    <row r="16409" spans="1:2" ht="15">
      <c r="A16409" s="629" t="s">
        <v>16642</v>
      </c>
      <c r="B16409" s="630">
        <v>10.050000000000001</v>
      </c>
    </row>
    <row r="16410" spans="1:2" ht="15">
      <c r="A16410" s="629" t="s">
        <v>16643</v>
      </c>
      <c r="B16410" s="630">
        <v>9.06</v>
      </c>
    </row>
    <row r="16411" spans="1:2" ht="15">
      <c r="A16411" s="629" t="s">
        <v>16644</v>
      </c>
      <c r="B16411" s="630">
        <v>11.19</v>
      </c>
    </row>
    <row r="16412" spans="1:2" ht="15">
      <c r="A16412" s="629" t="s">
        <v>16645</v>
      </c>
      <c r="B16412" s="630">
        <v>10.199999999999999</v>
      </c>
    </row>
    <row r="16413" spans="1:2" ht="15">
      <c r="A16413" s="629" t="s">
        <v>16646</v>
      </c>
      <c r="B16413" s="630">
        <v>12.04</v>
      </c>
    </row>
    <row r="16414" spans="1:2" ht="15">
      <c r="A16414" s="629" t="s">
        <v>16647</v>
      </c>
      <c r="B16414" s="630">
        <v>11.05</v>
      </c>
    </row>
    <row r="16415" spans="1:2" ht="15">
      <c r="A16415" s="629" t="s">
        <v>16648</v>
      </c>
      <c r="B16415" s="630">
        <v>15.13</v>
      </c>
    </row>
    <row r="16416" spans="1:2" ht="15">
      <c r="A16416" s="629" t="s">
        <v>16649</v>
      </c>
      <c r="B16416" s="630">
        <v>14.14</v>
      </c>
    </row>
    <row r="16417" spans="1:2" ht="15">
      <c r="A16417" s="629" t="s">
        <v>16650</v>
      </c>
      <c r="B16417" s="630">
        <v>17.32</v>
      </c>
    </row>
    <row r="16418" spans="1:2" ht="15">
      <c r="A16418" s="629" t="s">
        <v>16651</v>
      </c>
      <c r="B16418" s="630">
        <v>16.34</v>
      </c>
    </row>
    <row r="16419" spans="1:2" ht="15">
      <c r="A16419" s="629" t="s">
        <v>16652</v>
      </c>
      <c r="B16419" s="630">
        <v>10.68</v>
      </c>
    </row>
    <row r="16420" spans="1:2" ht="15">
      <c r="A16420" s="629" t="s">
        <v>16653</v>
      </c>
      <c r="B16420" s="630">
        <v>9.69</v>
      </c>
    </row>
    <row r="16421" spans="1:2" ht="15">
      <c r="A16421" s="629" t="s">
        <v>16654</v>
      </c>
      <c r="B16421" s="630">
        <v>11.65</v>
      </c>
    </row>
    <row r="16422" spans="1:2" ht="15">
      <c r="A16422" s="629" t="s">
        <v>16655</v>
      </c>
      <c r="B16422" s="630">
        <v>10.66</v>
      </c>
    </row>
    <row r="16423" spans="1:2" ht="15">
      <c r="A16423" s="629" t="s">
        <v>16656</v>
      </c>
      <c r="B16423" s="630">
        <v>13.56</v>
      </c>
    </row>
    <row r="16424" spans="1:2" ht="15">
      <c r="A16424" s="629" t="s">
        <v>16657</v>
      </c>
      <c r="B16424" s="630">
        <v>12.57</v>
      </c>
    </row>
    <row r="16425" spans="1:2" ht="15">
      <c r="A16425" s="629" t="s">
        <v>16658</v>
      </c>
      <c r="B16425" s="630">
        <v>15.79</v>
      </c>
    </row>
    <row r="16426" spans="1:2" ht="15">
      <c r="A16426" s="629" t="s">
        <v>16659</v>
      </c>
      <c r="B16426" s="630">
        <v>14.8</v>
      </c>
    </row>
    <row r="16427" spans="1:2" ht="15">
      <c r="A16427" s="629" t="s">
        <v>16660</v>
      </c>
      <c r="B16427" s="630">
        <v>17.98</v>
      </c>
    </row>
    <row r="16428" spans="1:2" ht="15">
      <c r="A16428" s="629" t="s">
        <v>16661</v>
      </c>
      <c r="B16428" s="630">
        <v>16.989999999999998</v>
      </c>
    </row>
    <row r="16429" spans="1:2" ht="15">
      <c r="A16429" s="629" t="s">
        <v>16662</v>
      </c>
      <c r="B16429" s="630">
        <v>11.01</v>
      </c>
    </row>
    <row r="16430" spans="1:2" ht="15">
      <c r="A16430" s="629" t="s">
        <v>16663</v>
      </c>
      <c r="B16430" s="630">
        <v>10.02</v>
      </c>
    </row>
    <row r="16431" spans="1:2" ht="15">
      <c r="A16431" s="629" t="s">
        <v>16664</v>
      </c>
      <c r="B16431" s="630">
        <v>12.94</v>
      </c>
    </row>
    <row r="16432" spans="1:2" ht="15">
      <c r="A16432" s="629" t="s">
        <v>16665</v>
      </c>
      <c r="B16432" s="630">
        <v>11.96</v>
      </c>
    </row>
    <row r="16433" spans="1:2" ht="15">
      <c r="A16433" s="629" t="s">
        <v>16666</v>
      </c>
      <c r="B16433" s="630">
        <v>12.68</v>
      </c>
    </row>
    <row r="16434" spans="1:2" ht="15">
      <c r="A16434" s="629" t="s">
        <v>16667</v>
      </c>
      <c r="B16434" s="630">
        <v>11.69</v>
      </c>
    </row>
    <row r="16435" spans="1:2" ht="15">
      <c r="A16435" s="629" t="s">
        <v>16668</v>
      </c>
      <c r="B16435" s="630">
        <v>14.48</v>
      </c>
    </row>
    <row r="16436" spans="1:2" ht="15">
      <c r="A16436" s="629" t="s">
        <v>16669</v>
      </c>
      <c r="B16436" s="630">
        <v>13.49</v>
      </c>
    </row>
    <row r="16437" spans="1:2" ht="15">
      <c r="A16437" s="629" t="s">
        <v>16670</v>
      </c>
      <c r="B16437" s="630">
        <v>18.489999999999998</v>
      </c>
    </row>
    <row r="16438" spans="1:2" ht="15">
      <c r="A16438" s="629" t="s">
        <v>16671</v>
      </c>
      <c r="B16438" s="630">
        <v>17.5</v>
      </c>
    </row>
    <row r="16439" spans="1:2" ht="15">
      <c r="A16439" s="629" t="s">
        <v>16672</v>
      </c>
      <c r="B16439" s="630">
        <v>38.17</v>
      </c>
    </row>
    <row r="16440" spans="1:2" ht="15">
      <c r="A16440" s="629" t="s">
        <v>16673</v>
      </c>
      <c r="B16440" s="630">
        <v>36.74</v>
      </c>
    </row>
    <row r="16441" spans="1:2" ht="15">
      <c r="A16441" s="629" t="s">
        <v>16674</v>
      </c>
      <c r="B16441" s="630">
        <v>62.27</v>
      </c>
    </row>
    <row r="16442" spans="1:2" ht="15">
      <c r="A16442" s="629" t="s">
        <v>16675</v>
      </c>
      <c r="B16442" s="630">
        <v>60.69</v>
      </c>
    </row>
    <row r="16443" spans="1:2" ht="15">
      <c r="A16443" s="629" t="s">
        <v>16676</v>
      </c>
      <c r="B16443" s="630">
        <v>6.92</v>
      </c>
    </row>
    <row r="16444" spans="1:2" ht="15">
      <c r="A16444" s="629" t="s">
        <v>16677</v>
      </c>
      <c r="B16444" s="630">
        <v>6.34</v>
      </c>
    </row>
    <row r="16445" spans="1:2" ht="15">
      <c r="A16445" s="629" t="s">
        <v>16678</v>
      </c>
      <c r="B16445" s="630">
        <v>13.29</v>
      </c>
    </row>
    <row r="16446" spans="1:2" ht="15">
      <c r="A16446" s="629" t="s">
        <v>16679</v>
      </c>
      <c r="B16446" s="630">
        <v>12.57</v>
      </c>
    </row>
    <row r="16447" spans="1:2" ht="15">
      <c r="A16447" s="629" t="s">
        <v>16680</v>
      </c>
      <c r="B16447" s="630">
        <v>15.6</v>
      </c>
    </row>
    <row r="16448" spans="1:2" ht="15">
      <c r="A16448" s="629" t="s">
        <v>16681</v>
      </c>
      <c r="B16448" s="630">
        <v>14.74</v>
      </c>
    </row>
    <row r="16449" spans="1:2" ht="15">
      <c r="A16449" s="629" t="s">
        <v>16682</v>
      </c>
      <c r="B16449" s="630">
        <v>12.89</v>
      </c>
    </row>
    <row r="16450" spans="1:2" ht="15">
      <c r="A16450" s="629" t="s">
        <v>16683</v>
      </c>
      <c r="B16450" s="630">
        <v>12.03</v>
      </c>
    </row>
    <row r="16451" spans="1:2" ht="15">
      <c r="A16451" s="629" t="s">
        <v>16684</v>
      </c>
      <c r="B16451" s="630">
        <v>16.41</v>
      </c>
    </row>
    <row r="16452" spans="1:2" ht="15">
      <c r="A16452" s="629" t="s">
        <v>16685</v>
      </c>
      <c r="B16452" s="630">
        <v>15.26</v>
      </c>
    </row>
    <row r="16453" spans="1:2" ht="15">
      <c r="A16453" s="629" t="s">
        <v>16686</v>
      </c>
      <c r="B16453" s="630">
        <v>17.75</v>
      </c>
    </row>
    <row r="16454" spans="1:2" ht="15">
      <c r="A16454" s="629" t="s">
        <v>16687</v>
      </c>
      <c r="B16454" s="630">
        <v>16.600000000000001</v>
      </c>
    </row>
    <row r="16455" spans="1:2" ht="15">
      <c r="A16455" s="629" t="s">
        <v>16688</v>
      </c>
      <c r="B16455" s="630">
        <v>9.94</v>
      </c>
    </row>
    <row r="16456" spans="1:2" ht="15">
      <c r="A16456" s="629" t="s">
        <v>16689</v>
      </c>
      <c r="B16456" s="630">
        <v>9.36</v>
      </c>
    </row>
    <row r="16457" spans="1:2" ht="15">
      <c r="A16457" s="629" t="s">
        <v>16690</v>
      </c>
      <c r="B16457" s="630">
        <v>11.35</v>
      </c>
    </row>
    <row r="16458" spans="1:2" ht="15">
      <c r="A16458" s="629" t="s">
        <v>16691</v>
      </c>
      <c r="B16458" s="630">
        <v>10.77</v>
      </c>
    </row>
    <row r="16459" spans="1:2" ht="15">
      <c r="A16459" s="629" t="s">
        <v>16692</v>
      </c>
      <c r="B16459" s="630">
        <v>7.77</v>
      </c>
    </row>
    <row r="16460" spans="1:2" ht="15">
      <c r="A16460" s="629" t="s">
        <v>16693</v>
      </c>
      <c r="B16460" s="630">
        <v>7.19</v>
      </c>
    </row>
    <row r="16461" spans="1:2" ht="15">
      <c r="A16461" s="629" t="s">
        <v>16694</v>
      </c>
      <c r="B16461" s="630">
        <v>11.62</v>
      </c>
    </row>
    <row r="16462" spans="1:2" ht="15">
      <c r="A16462" s="629" t="s">
        <v>16695</v>
      </c>
      <c r="B16462" s="630">
        <v>11.04</v>
      </c>
    </row>
    <row r="16463" spans="1:2" ht="15">
      <c r="A16463" s="629" t="s">
        <v>16696</v>
      </c>
      <c r="B16463" s="630">
        <v>43.95</v>
      </c>
    </row>
    <row r="16464" spans="1:2" ht="15">
      <c r="A16464" s="629" t="s">
        <v>16697</v>
      </c>
      <c r="B16464" s="630">
        <v>41.09</v>
      </c>
    </row>
    <row r="16465" spans="1:2" ht="15">
      <c r="A16465" s="629" t="s">
        <v>16698</v>
      </c>
      <c r="B16465" s="630">
        <v>73.069999999999993</v>
      </c>
    </row>
    <row r="16466" spans="1:2" ht="15">
      <c r="A16466" s="629" t="s">
        <v>16699</v>
      </c>
      <c r="B16466" s="630">
        <v>68.14</v>
      </c>
    </row>
    <row r="16467" spans="1:2" ht="15">
      <c r="A16467" s="629" t="s">
        <v>16700</v>
      </c>
      <c r="B16467" s="630">
        <v>8.7899999999999991</v>
      </c>
    </row>
    <row r="16468" spans="1:2" ht="15">
      <c r="A16468" s="629" t="s">
        <v>16701</v>
      </c>
      <c r="B16468" s="630">
        <v>8.2100000000000009</v>
      </c>
    </row>
    <row r="16469" spans="1:2" ht="15">
      <c r="A16469" s="629" t="s">
        <v>16702</v>
      </c>
      <c r="B16469" s="630">
        <v>7.9</v>
      </c>
    </row>
    <row r="16470" spans="1:2" ht="15">
      <c r="A16470" s="629" t="s">
        <v>16703</v>
      </c>
      <c r="B16470" s="630">
        <v>7.32</v>
      </c>
    </row>
    <row r="16471" spans="1:2" ht="15">
      <c r="A16471" s="629" t="s">
        <v>16704</v>
      </c>
      <c r="B16471" s="630">
        <v>1.61</v>
      </c>
    </row>
    <row r="16472" spans="1:2" ht="15">
      <c r="A16472" s="629" t="s">
        <v>16705</v>
      </c>
      <c r="B16472" s="630">
        <v>1.52</v>
      </c>
    </row>
    <row r="16473" spans="1:2" ht="15">
      <c r="A16473" s="629" t="s">
        <v>16706</v>
      </c>
      <c r="B16473" s="630">
        <v>11.54</v>
      </c>
    </row>
    <row r="16474" spans="1:2" ht="15">
      <c r="A16474" s="629" t="s">
        <v>16707</v>
      </c>
      <c r="B16474" s="630">
        <v>10.96</v>
      </c>
    </row>
    <row r="16475" spans="1:2" ht="15">
      <c r="A16475" s="629" t="s">
        <v>16708</v>
      </c>
      <c r="B16475" s="630">
        <v>14.55</v>
      </c>
    </row>
    <row r="16476" spans="1:2" ht="15">
      <c r="A16476" s="629" t="s">
        <v>16709</v>
      </c>
      <c r="B16476" s="630">
        <v>13.97</v>
      </c>
    </row>
    <row r="16477" spans="1:2" ht="15">
      <c r="A16477" s="629" t="s">
        <v>16710</v>
      </c>
      <c r="B16477" s="630">
        <v>23.09</v>
      </c>
    </row>
    <row r="16478" spans="1:2" ht="15">
      <c r="A16478" s="629" t="s">
        <v>16711</v>
      </c>
      <c r="B16478" s="630">
        <v>22.51</v>
      </c>
    </row>
    <row r="16479" spans="1:2" ht="15">
      <c r="A16479" s="629" t="s">
        <v>16712</v>
      </c>
      <c r="B16479" s="630">
        <v>29.56</v>
      </c>
    </row>
    <row r="16480" spans="1:2" ht="15">
      <c r="A16480" s="629" t="s">
        <v>16713</v>
      </c>
      <c r="B16480" s="630">
        <v>28.98</v>
      </c>
    </row>
    <row r="16481" spans="1:2" ht="15">
      <c r="A16481" s="629" t="s">
        <v>16714</v>
      </c>
      <c r="B16481" s="630">
        <v>14.06</v>
      </c>
    </row>
    <row r="16482" spans="1:2" ht="15">
      <c r="A16482" s="629" t="s">
        <v>16715</v>
      </c>
      <c r="B16482" s="630">
        <v>13.48</v>
      </c>
    </row>
    <row r="16483" spans="1:2" ht="15">
      <c r="A16483" s="629" t="s">
        <v>16716</v>
      </c>
      <c r="B16483" s="630">
        <v>13.13</v>
      </c>
    </row>
    <row r="16484" spans="1:2" ht="15">
      <c r="A16484" s="629" t="s">
        <v>16717</v>
      </c>
      <c r="B16484" s="630">
        <v>12.55</v>
      </c>
    </row>
    <row r="16485" spans="1:2" ht="15">
      <c r="A16485" s="629" t="s">
        <v>16718</v>
      </c>
      <c r="B16485" s="630">
        <v>5.89</v>
      </c>
    </row>
    <row r="16486" spans="1:2" ht="15">
      <c r="A16486" s="629" t="s">
        <v>16719</v>
      </c>
      <c r="B16486" s="630">
        <v>5.46</v>
      </c>
    </row>
    <row r="16487" spans="1:2" ht="15">
      <c r="A16487" s="629" t="s">
        <v>16720</v>
      </c>
      <c r="B16487" s="630">
        <v>4.17</v>
      </c>
    </row>
    <row r="16488" spans="1:2" ht="15">
      <c r="A16488" s="629" t="s">
        <v>16721</v>
      </c>
      <c r="B16488" s="630">
        <v>4.0199999999999996</v>
      </c>
    </row>
    <row r="16489" spans="1:2" ht="15">
      <c r="A16489" s="629" t="s">
        <v>16722</v>
      </c>
      <c r="B16489" s="630">
        <v>3.14</v>
      </c>
    </row>
    <row r="16490" spans="1:2" ht="15">
      <c r="A16490" s="629" t="s">
        <v>16723</v>
      </c>
      <c r="B16490" s="630">
        <v>2.99</v>
      </c>
    </row>
    <row r="16491" spans="1:2" ht="15">
      <c r="A16491" s="629" t="s">
        <v>16724</v>
      </c>
      <c r="B16491" s="630">
        <v>8.07</v>
      </c>
    </row>
    <row r="16492" spans="1:2" ht="15">
      <c r="A16492" s="629" t="s">
        <v>16725</v>
      </c>
      <c r="B16492" s="630">
        <v>7.78</v>
      </c>
    </row>
    <row r="16493" spans="1:2" ht="15">
      <c r="A16493" s="629" t="s">
        <v>16726</v>
      </c>
      <c r="B16493" s="630">
        <v>12.27</v>
      </c>
    </row>
    <row r="16494" spans="1:2" ht="15">
      <c r="A16494" s="629" t="s">
        <v>16727</v>
      </c>
      <c r="B16494" s="630">
        <v>11.98</v>
      </c>
    </row>
    <row r="16495" spans="1:2" ht="15">
      <c r="A16495" s="629" t="s">
        <v>16728</v>
      </c>
      <c r="B16495" s="630">
        <v>8.07</v>
      </c>
    </row>
    <row r="16496" spans="1:2" ht="15">
      <c r="A16496" s="629" t="s">
        <v>16729</v>
      </c>
      <c r="B16496" s="630">
        <v>7.78</v>
      </c>
    </row>
    <row r="16497" spans="1:2" ht="15">
      <c r="A16497" s="629" t="s">
        <v>16730</v>
      </c>
      <c r="B16497" s="630">
        <v>10.54</v>
      </c>
    </row>
    <row r="16498" spans="1:2" ht="15">
      <c r="A16498" s="629" t="s">
        <v>16731</v>
      </c>
      <c r="B16498" s="630">
        <v>10.25</v>
      </c>
    </row>
    <row r="16499" spans="1:2" ht="15">
      <c r="A16499" s="629" t="s">
        <v>16732</v>
      </c>
      <c r="B16499" s="630">
        <v>8.74</v>
      </c>
    </row>
    <row r="16500" spans="1:2" ht="15">
      <c r="A16500" s="629" t="s">
        <v>16733</v>
      </c>
      <c r="B16500" s="630">
        <v>8.4499999999999993</v>
      </c>
    </row>
    <row r="16501" spans="1:2" ht="15">
      <c r="A16501" s="629" t="s">
        <v>16734</v>
      </c>
      <c r="B16501" s="630">
        <v>38.89</v>
      </c>
    </row>
    <row r="16502" spans="1:2" ht="15">
      <c r="A16502" s="629" t="s">
        <v>16735</v>
      </c>
      <c r="B16502" s="630">
        <v>38.6</v>
      </c>
    </row>
    <row r="16503" spans="1:2" ht="15">
      <c r="A16503" s="629" t="s">
        <v>16736</v>
      </c>
      <c r="B16503" s="630">
        <v>17.399999999999999</v>
      </c>
    </row>
    <row r="16504" spans="1:2" ht="15">
      <c r="A16504" s="629" t="s">
        <v>16737</v>
      </c>
      <c r="B16504" s="630">
        <v>17.11</v>
      </c>
    </row>
    <row r="16505" spans="1:2" ht="15">
      <c r="A16505" s="629" t="s">
        <v>16738</v>
      </c>
      <c r="B16505" s="630">
        <v>16.22</v>
      </c>
    </row>
    <row r="16506" spans="1:2" ht="15">
      <c r="A16506" s="629" t="s">
        <v>16739</v>
      </c>
      <c r="B16506" s="630">
        <v>15.93</v>
      </c>
    </row>
    <row r="16507" spans="1:2" ht="15">
      <c r="A16507" s="629" t="s">
        <v>16740</v>
      </c>
      <c r="B16507" s="630">
        <v>16.63</v>
      </c>
    </row>
    <row r="16508" spans="1:2" ht="15">
      <c r="A16508" s="629" t="s">
        <v>16741</v>
      </c>
      <c r="B16508" s="630">
        <v>16.34</v>
      </c>
    </row>
    <row r="16509" spans="1:2" ht="15">
      <c r="A16509" s="629" t="s">
        <v>23679</v>
      </c>
      <c r="B16509" s="630">
        <v>16.12</v>
      </c>
    </row>
    <row r="16510" spans="1:2" ht="15">
      <c r="A16510" s="629" t="s">
        <v>23680</v>
      </c>
      <c r="B16510" s="630">
        <v>15.54</v>
      </c>
    </row>
    <row r="16511" spans="1:2" ht="15">
      <c r="A16511" s="629" t="s">
        <v>350</v>
      </c>
      <c r="B16511" s="630">
        <v>16.89</v>
      </c>
    </row>
    <row r="16512" spans="1:2" ht="15">
      <c r="A16512" s="629" t="s">
        <v>349</v>
      </c>
      <c r="B16512" s="630">
        <v>16.309999999999999</v>
      </c>
    </row>
    <row r="16513" spans="1:2" ht="15">
      <c r="A16513" s="629" t="s">
        <v>16742</v>
      </c>
      <c r="B16513" s="630">
        <v>17.87</v>
      </c>
    </row>
    <row r="16514" spans="1:2" ht="15">
      <c r="A16514" s="629" t="s">
        <v>16743</v>
      </c>
      <c r="B16514" s="630">
        <v>17.440000000000001</v>
      </c>
    </row>
    <row r="16515" spans="1:2" ht="15">
      <c r="A16515" s="629" t="s">
        <v>16744</v>
      </c>
      <c r="B16515" s="630">
        <v>19.21</v>
      </c>
    </row>
    <row r="16516" spans="1:2" ht="15">
      <c r="A16516" s="629" t="s">
        <v>16745</v>
      </c>
      <c r="B16516" s="630">
        <v>18.78</v>
      </c>
    </row>
    <row r="16517" spans="1:2" ht="15">
      <c r="A16517" s="629" t="s">
        <v>16746</v>
      </c>
      <c r="B16517" s="630">
        <v>34.659999999999997</v>
      </c>
    </row>
    <row r="16518" spans="1:2" ht="15">
      <c r="A16518" s="629" t="s">
        <v>16747</v>
      </c>
      <c r="B16518" s="630">
        <v>34.08</v>
      </c>
    </row>
    <row r="16519" spans="1:2" ht="15">
      <c r="A16519" s="629" t="s">
        <v>345</v>
      </c>
      <c r="B16519" s="630">
        <v>45.82</v>
      </c>
    </row>
    <row r="16520" spans="1:2" ht="15">
      <c r="A16520" s="629" t="s">
        <v>346</v>
      </c>
      <c r="B16520" s="630">
        <v>45.24</v>
      </c>
    </row>
    <row r="16521" spans="1:2" ht="15">
      <c r="A16521" s="629" t="s">
        <v>16748</v>
      </c>
      <c r="B16521" s="630">
        <v>19.21</v>
      </c>
    </row>
    <row r="16522" spans="1:2" ht="15">
      <c r="A16522" s="629" t="s">
        <v>16749</v>
      </c>
      <c r="B16522" s="630">
        <v>18.78</v>
      </c>
    </row>
    <row r="16523" spans="1:2" ht="15">
      <c r="A16523" s="629" t="s">
        <v>16750</v>
      </c>
      <c r="B16523" s="630">
        <v>30.05</v>
      </c>
    </row>
    <row r="16524" spans="1:2" ht="15">
      <c r="A16524" s="629" t="s">
        <v>16751</v>
      </c>
      <c r="B16524" s="630">
        <v>29.62</v>
      </c>
    </row>
    <row r="16525" spans="1:2" ht="15">
      <c r="A16525" s="629" t="s">
        <v>16752</v>
      </c>
      <c r="B16525" s="630">
        <v>41.64</v>
      </c>
    </row>
    <row r="16526" spans="1:2" ht="15">
      <c r="A16526" s="629" t="s">
        <v>16753</v>
      </c>
      <c r="B16526" s="630">
        <v>41.21</v>
      </c>
    </row>
    <row r="16527" spans="1:2" ht="15">
      <c r="A16527" s="629" t="s">
        <v>16754</v>
      </c>
      <c r="B16527" s="630">
        <v>26.38</v>
      </c>
    </row>
    <row r="16528" spans="1:2" ht="15">
      <c r="A16528" s="629" t="s">
        <v>16755</v>
      </c>
      <c r="B16528" s="630">
        <v>25.8</v>
      </c>
    </row>
    <row r="16529" spans="1:2" ht="15">
      <c r="A16529" s="629" t="s">
        <v>16756</v>
      </c>
      <c r="B16529" s="630">
        <v>23.29</v>
      </c>
    </row>
    <row r="16530" spans="1:2" ht="15">
      <c r="A16530" s="629" t="s">
        <v>16757</v>
      </c>
      <c r="B16530" s="630">
        <v>22.71</v>
      </c>
    </row>
    <row r="16531" spans="1:2" ht="15">
      <c r="A16531" s="629" t="s">
        <v>16758</v>
      </c>
      <c r="B16531" s="630">
        <v>26.29</v>
      </c>
    </row>
    <row r="16532" spans="1:2" ht="15">
      <c r="A16532" s="629" t="s">
        <v>16759</v>
      </c>
      <c r="B16532" s="630">
        <v>25.71</v>
      </c>
    </row>
    <row r="16533" spans="1:2" ht="15">
      <c r="A16533" s="629" t="s">
        <v>16760</v>
      </c>
      <c r="B16533" s="630">
        <v>39.200000000000003</v>
      </c>
    </row>
    <row r="16534" spans="1:2" ht="15">
      <c r="A16534" s="629" t="s">
        <v>16761</v>
      </c>
      <c r="B16534" s="630">
        <v>38.619999999999997</v>
      </c>
    </row>
    <row r="16535" spans="1:2" ht="15">
      <c r="A16535" s="629" t="s">
        <v>16762</v>
      </c>
      <c r="B16535" s="630">
        <v>37.53</v>
      </c>
    </row>
    <row r="16536" spans="1:2" ht="15">
      <c r="A16536" s="629" t="s">
        <v>16763</v>
      </c>
      <c r="B16536" s="630">
        <v>36.950000000000003</v>
      </c>
    </row>
    <row r="16537" spans="1:2" ht="15">
      <c r="A16537" s="629" t="s">
        <v>16764</v>
      </c>
      <c r="B16537" s="630">
        <v>58.79</v>
      </c>
    </row>
    <row r="16538" spans="1:2" ht="15">
      <c r="A16538" s="629" t="s">
        <v>16765</v>
      </c>
      <c r="B16538" s="630">
        <v>58.21</v>
      </c>
    </row>
    <row r="16539" spans="1:2" ht="15">
      <c r="A16539" s="629" t="s">
        <v>16766</v>
      </c>
      <c r="B16539" s="630">
        <v>62.99</v>
      </c>
    </row>
    <row r="16540" spans="1:2" ht="15">
      <c r="A16540" s="629" t="s">
        <v>16767</v>
      </c>
      <c r="B16540" s="630">
        <v>62.41</v>
      </c>
    </row>
    <row r="16541" spans="1:2" ht="15">
      <c r="A16541" s="629" t="s">
        <v>16768</v>
      </c>
      <c r="B16541" s="630">
        <v>306.69</v>
      </c>
    </row>
    <row r="16542" spans="1:2" ht="15">
      <c r="A16542" s="629" t="s">
        <v>16769</v>
      </c>
      <c r="B16542" s="630">
        <v>306.11</v>
      </c>
    </row>
    <row r="16543" spans="1:2" ht="15">
      <c r="A16543" s="629" t="s">
        <v>16770</v>
      </c>
      <c r="B16543" s="630">
        <v>6.83</v>
      </c>
    </row>
    <row r="16544" spans="1:2" ht="15">
      <c r="A16544" s="629" t="s">
        <v>16771</v>
      </c>
      <c r="B16544" s="630">
        <v>6.68</v>
      </c>
    </row>
    <row r="16545" spans="1:2" ht="15">
      <c r="A16545" s="629" t="s">
        <v>16772</v>
      </c>
      <c r="B16545" s="630">
        <v>7.34</v>
      </c>
    </row>
    <row r="16546" spans="1:2" ht="15">
      <c r="A16546" s="629" t="s">
        <v>16773</v>
      </c>
      <c r="B16546" s="630">
        <v>7.19</v>
      </c>
    </row>
    <row r="16547" spans="1:2" ht="15">
      <c r="A16547" s="629" t="s">
        <v>16774</v>
      </c>
      <c r="B16547" s="630">
        <v>10.5</v>
      </c>
    </row>
    <row r="16548" spans="1:2" ht="15">
      <c r="A16548" s="629" t="s">
        <v>16775</v>
      </c>
      <c r="B16548" s="630">
        <v>10.35</v>
      </c>
    </row>
    <row r="16549" spans="1:2" ht="15">
      <c r="A16549" s="629" t="s">
        <v>16776</v>
      </c>
      <c r="B16549" s="630">
        <v>8.26</v>
      </c>
    </row>
    <row r="16550" spans="1:2" ht="15">
      <c r="A16550" s="629" t="s">
        <v>16777</v>
      </c>
      <c r="B16550" s="630">
        <v>8.11</v>
      </c>
    </row>
    <row r="16551" spans="1:2" ht="15">
      <c r="A16551" s="629" t="s">
        <v>16778</v>
      </c>
      <c r="B16551" s="630">
        <v>14.43</v>
      </c>
    </row>
    <row r="16552" spans="1:2" ht="15">
      <c r="A16552" s="629" t="s">
        <v>16779</v>
      </c>
      <c r="B16552" s="630">
        <v>14.28</v>
      </c>
    </row>
    <row r="16553" spans="1:2" ht="15">
      <c r="A16553" s="629" t="s">
        <v>16780</v>
      </c>
      <c r="B16553" s="630">
        <v>20.52</v>
      </c>
    </row>
    <row r="16554" spans="1:2" ht="15">
      <c r="A16554" s="629" t="s">
        <v>16781</v>
      </c>
      <c r="B16554" s="630">
        <v>20.37</v>
      </c>
    </row>
    <row r="16555" spans="1:2" ht="15">
      <c r="A16555" s="629" t="s">
        <v>16782</v>
      </c>
      <c r="B16555" s="630">
        <v>45.26</v>
      </c>
    </row>
    <row r="16556" spans="1:2" ht="15">
      <c r="A16556" s="629" t="s">
        <v>16783</v>
      </c>
      <c r="B16556" s="630">
        <v>45.11</v>
      </c>
    </row>
    <row r="16557" spans="1:2" ht="15">
      <c r="A16557" s="629" t="s">
        <v>16784</v>
      </c>
      <c r="B16557" s="630">
        <v>26.48</v>
      </c>
    </row>
    <row r="16558" spans="1:2" ht="15">
      <c r="A16558" s="629" t="s">
        <v>16785</v>
      </c>
      <c r="B16558" s="630">
        <v>26.33</v>
      </c>
    </row>
    <row r="16559" spans="1:2" ht="15">
      <c r="A16559" s="629" t="s">
        <v>16786</v>
      </c>
      <c r="B16559" s="630">
        <v>38.729999999999997</v>
      </c>
    </row>
    <row r="16560" spans="1:2" ht="15">
      <c r="A16560" s="629" t="s">
        <v>16787</v>
      </c>
      <c r="B16560" s="630">
        <v>38.58</v>
      </c>
    </row>
    <row r="16561" spans="1:2" ht="15">
      <c r="A16561" s="629" t="s">
        <v>16788</v>
      </c>
      <c r="B16561" s="630">
        <v>21.66</v>
      </c>
    </row>
    <row r="16562" spans="1:2" ht="15">
      <c r="A16562" s="629" t="s">
        <v>16789</v>
      </c>
      <c r="B16562" s="630">
        <v>21.51</v>
      </c>
    </row>
    <row r="16563" spans="1:2" ht="15">
      <c r="A16563" s="629" t="s">
        <v>16790</v>
      </c>
      <c r="B16563" s="630">
        <v>25.11</v>
      </c>
    </row>
    <row r="16564" spans="1:2" ht="15">
      <c r="A16564" s="629" t="s">
        <v>16791</v>
      </c>
      <c r="B16564" s="630">
        <v>24.96</v>
      </c>
    </row>
    <row r="16565" spans="1:2" ht="15">
      <c r="A16565" s="629" t="s">
        <v>16792</v>
      </c>
      <c r="B16565" s="630">
        <v>14.24</v>
      </c>
    </row>
    <row r="16566" spans="1:2" ht="15">
      <c r="A16566" s="629" t="s">
        <v>16793</v>
      </c>
      <c r="B16566" s="630">
        <v>14.09</v>
      </c>
    </row>
    <row r="16567" spans="1:2" ht="15">
      <c r="A16567" s="629" t="s">
        <v>16794</v>
      </c>
      <c r="B16567" s="630">
        <v>13.31</v>
      </c>
    </row>
    <row r="16568" spans="1:2" ht="15">
      <c r="A16568" s="629" t="s">
        <v>16795</v>
      </c>
      <c r="B16568" s="630">
        <v>13.16</v>
      </c>
    </row>
    <row r="16569" spans="1:2" ht="15">
      <c r="A16569" s="629" t="s">
        <v>16796</v>
      </c>
      <c r="B16569" s="630">
        <v>15.89</v>
      </c>
    </row>
    <row r="16570" spans="1:2" ht="15">
      <c r="A16570" s="629" t="s">
        <v>16797</v>
      </c>
      <c r="B16570" s="630">
        <v>15.74</v>
      </c>
    </row>
    <row r="16571" spans="1:2" ht="15">
      <c r="A16571" s="629" t="s">
        <v>16798</v>
      </c>
      <c r="B16571" s="630">
        <v>25.78</v>
      </c>
    </row>
    <row r="16572" spans="1:2" ht="15">
      <c r="A16572" s="629" t="s">
        <v>16799</v>
      </c>
      <c r="B16572" s="630">
        <v>25.63</v>
      </c>
    </row>
    <row r="16573" spans="1:2" ht="15">
      <c r="A16573" s="629" t="s">
        <v>16800</v>
      </c>
      <c r="B16573" s="630">
        <v>56.57</v>
      </c>
    </row>
    <row r="16574" spans="1:2" ht="15">
      <c r="A16574" s="629" t="s">
        <v>16801</v>
      </c>
      <c r="B16574" s="630">
        <v>56.42</v>
      </c>
    </row>
    <row r="16575" spans="1:2" ht="15">
      <c r="A16575" s="629" t="s">
        <v>16802</v>
      </c>
      <c r="B16575" s="630">
        <v>74.739999999999995</v>
      </c>
    </row>
    <row r="16576" spans="1:2" ht="15">
      <c r="A16576" s="629" t="s">
        <v>16803</v>
      </c>
      <c r="B16576" s="630">
        <v>74.59</v>
      </c>
    </row>
    <row r="16577" spans="1:2" ht="15">
      <c r="A16577" s="629" t="s">
        <v>16804</v>
      </c>
      <c r="B16577" s="630">
        <v>450.84</v>
      </c>
    </row>
    <row r="16578" spans="1:2" ht="15">
      <c r="A16578" s="629" t="s">
        <v>16805</v>
      </c>
      <c r="B16578" s="630">
        <v>397.67</v>
      </c>
    </row>
    <row r="16579" spans="1:2" ht="15">
      <c r="A16579" s="629" t="s">
        <v>16806</v>
      </c>
      <c r="B16579" s="630">
        <v>470.53</v>
      </c>
    </row>
    <row r="16580" spans="1:2" ht="15">
      <c r="A16580" s="629" t="s">
        <v>16807</v>
      </c>
      <c r="B16580" s="630">
        <v>414.91</v>
      </c>
    </row>
    <row r="16581" spans="1:2" ht="15">
      <c r="A16581" s="629" t="s">
        <v>16808</v>
      </c>
      <c r="B16581" s="630">
        <v>493.9</v>
      </c>
    </row>
    <row r="16582" spans="1:2" ht="15">
      <c r="A16582" s="629" t="s">
        <v>16809</v>
      </c>
      <c r="B16582" s="630">
        <v>435.8</v>
      </c>
    </row>
    <row r="16583" spans="1:2" ht="15">
      <c r="A16583" s="629" t="s">
        <v>16810</v>
      </c>
      <c r="B16583" s="630">
        <v>546.27</v>
      </c>
    </row>
    <row r="16584" spans="1:2" ht="15">
      <c r="A16584" s="629" t="s">
        <v>16811</v>
      </c>
      <c r="B16584" s="630">
        <v>483.24</v>
      </c>
    </row>
    <row r="16585" spans="1:2" ht="15">
      <c r="A16585" s="629" t="s">
        <v>16812</v>
      </c>
      <c r="B16585" s="630">
        <v>569.57000000000005</v>
      </c>
    </row>
    <row r="16586" spans="1:2" ht="15">
      <c r="A16586" s="629" t="s">
        <v>16813</v>
      </c>
      <c r="B16586" s="630">
        <v>504.07</v>
      </c>
    </row>
    <row r="16587" spans="1:2" ht="15">
      <c r="A16587" s="629" t="s">
        <v>16814</v>
      </c>
      <c r="B16587" s="630">
        <v>591.66</v>
      </c>
    </row>
    <row r="16588" spans="1:2" ht="15">
      <c r="A16588" s="629" t="s">
        <v>16815</v>
      </c>
      <c r="B16588" s="630">
        <v>523.70000000000005</v>
      </c>
    </row>
    <row r="16589" spans="1:2" ht="15">
      <c r="A16589" s="629" t="s">
        <v>16816</v>
      </c>
      <c r="B16589" s="630">
        <v>631.62</v>
      </c>
    </row>
    <row r="16590" spans="1:2" ht="15">
      <c r="A16590" s="629" t="s">
        <v>16817</v>
      </c>
      <c r="B16590" s="630">
        <v>558.33000000000004</v>
      </c>
    </row>
    <row r="16591" spans="1:2" ht="15">
      <c r="A16591" s="629" t="s">
        <v>16818</v>
      </c>
      <c r="B16591" s="630">
        <v>651.32000000000005</v>
      </c>
    </row>
    <row r="16592" spans="1:2" ht="15">
      <c r="A16592" s="629" t="s">
        <v>16819</v>
      </c>
      <c r="B16592" s="630">
        <v>575.55999999999995</v>
      </c>
    </row>
    <row r="16593" spans="1:2" ht="15">
      <c r="A16593" s="629" t="s">
        <v>16820</v>
      </c>
      <c r="B16593" s="630">
        <v>721.77</v>
      </c>
    </row>
    <row r="16594" spans="1:2" ht="15">
      <c r="A16594" s="629" t="s">
        <v>16821</v>
      </c>
      <c r="B16594" s="630">
        <v>638.21</v>
      </c>
    </row>
    <row r="16595" spans="1:2" ht="15">
      <c r="A16595" s="629" t="s">
        <v>16822</v>
      </c>
      <c r="B16595" s="630">
        <v>39.49</v>
      </c>
    </row>
    <row r="16596" spans="1:2" ht="15">
      <c r="A16596" s="629" t="s">
        <v>16823</v>
      </c>
      <c r="B16596" s="630">
        <v>36.53</v>
      </c>
    </row>
    <row r="16597" spans="1:2" ht="15">
      <c r="A16597" s="629" t="s">
        <v>16824</v>
      </c>
      <c r="B16597" s="630">
        <v>46.4</v>
      </c>
    </row>
    <row r="16598" spans="1:2" ht="15">
      <c r="A16598" s="629" t="s">
        <v>16825</v>
      </c>
      <c r="B16598" s="630">
        <v>43.44</v>
      </c>
    </row>
    <row r="16599" spans="1:2" ht="15">
      <c r="A16599" s="629" t="s">
        <v>16826</v>
      </c>
      <c r="B16599" s="630">
        <v>57.35</v>
      </c>
    </row>
    <row r="16600" spans="1:2" ht="15">
      <c r="A16600" s="629" t="s">
        <v>16827</v>
      </c>
      <c r="B16600" s="630">
        <v>54.39</v>
      </c>
    </row>
    <row r="16601" spans="1:2" ht="15">
      <c r="A16601" s="629" t="s">
        <v>16828</v>
      </c>
      <c r="B16601" s="630">
        <v>69.95</v>
      </c>
    </row>
    <row r="16602" spans="1:2" ht="15">
      <c r="A16602" s="629" t="s">
        <v>16829</v>
      </c>
      <c r="B16602" s="630">
        <v>66.989999999999995</v>
      </c>
    </row>
    <row r="16603" spans="1:2" ht="15">
      <c r="A16603" s="629" t="s">
        <v>16830</v>
      </c>
      <c r="B16603" s="630">
        <v>81.77</v>
      </c>
    </row>
    <row r="16604" spans="1:2" ht="15">
      <c r="A16604" s="629" t="s">
        <v>16831</v>
      </c>
      <c r="B16604" s="630">
        <v>78.319999999999993</v>
      </c>
    </row>
    <row r="16605" spans="1:2" ht="15">
      <c r="A16605" s="629" t="s">
        <v>16832</v>
      </c>
      <c r="B16605" s="630">
        <v>130.03</v>
      </c>
    </row>
    <row r="16606" spans="1:2" ht="15">
      <c r="A16606" s="629" t="s">
        <v>16833</v>
      </c>
      <c r="B16606" s="630">
        <v>126.58</v>
      </c>
    </row>
    <row r="16607" spans="1:2" ht="15">
      <c r="A16607" s="629" t="s">
        <v>16834</v>
      </c>
      <c r="B16607" s="630">
        <v>244.47</v>
      </c>
    </row>
    <row r="16608" spans="1:2" ht="15">
      <c r="A16608" s="629" t="s">
        <v>16835</v>
      </c>
      <c r="B16608" s="630">
        <v>240.53</v>
      </c>
    </row>
    <row r="16609" spans="1:2" ht="15">
      <c r="A16609" s="629" t="s">
        <v>16836</v>
      </c>
      <c r="B16609" s="630">
        <v>358.44</v>
      </c>
    </row>
    <row r="16610" spans="1:2" ht="15">
      <c r="A16610" s="629" t="s">
        <v>16837</v>
      </c>
      <c r="B16610" s="630">
        <v>354.49</v>
      </c>
    </row>
    <row r="16611" spans="1:2" ht="15">
      <c r="A16611" s="629" t="s">
        <v>16838</v>
      </c>
      <c r="B16611" s="630">
        <v>582.59</v>
      </c>
    </row>
    <row r="16612" spans="1:2" ht="15">
      <c r="A16612" s="629" t="s">
        <v>16839</v>
      </c>
      <c r="B16612" s="630">
        <v>577.66</v>
      </c>
    </row>
    <row r="16613" spans="1:2" ht="15">
      <c r="A16613" s="629" t="s">
        <v>16840</v>
      </c>
      <c r="B16613" s="630">
        <v>38.659999999999997</v>
      </c>
    </row>
    <row r="16614" spans="1:2" ht="15">
      <c r="A16614" s="629" t="s">
        <v>16841</v>
      </c>
      <c r="B16614" s="630">
        <v>35.700000000000003</v>
      </c>
    </row>
    <row r="16615" spans="1:2" ht="15">
      <c r="A16615" s="629" t="s">
        <v>16842</v>
      </c>
      <c r="B16615" s="630">
        <v>43.72</v>
      </c>
    </row>
    <row r="16616" spans="1:2" ht="15">
      <c r="A16616" s="629" t="s">
        <v>16843</v>
      </c>
      <c r="B16616" s="630">
        <v>40.76</v>
      </c>
    </row>
    <row r="16617" spans="1:2" ht="15">
      <c r="A16617" s="629" t="s">
        <v>16844</v>
      </c>
      <c r="B16617" s="630">
        <v>57.11</v>
      </c>
    </row>
    <row r="16618" spans="1:2" ht="15">
      <c r="A16618" s="629" t="s">
        <v>16845</v>
      </c>
      <c r="B16618" s="630">
        <v>54.15</v>
      </c>
    </row>
    <row r="16619" spans="1:2" ht="15">
      <c r="A16619" s="629" t="s">
        <v>16846</v>
      </c>
      <c r="B16619" s="630">
        <v>63.14</v>
      </c>
    </row>
    <row r="16620" spans="1:2" ht="15">
      <c r="A16620" s="629" t="s">
        <v>16847</v>
      </c>
      <c r="B16620" s="630">
        <v>60.18</v>
      </c>
    </row>
    <row r="16621" spans="1:2" ht="15">
      <c r="A16621" s="629" t="s">
        <v>16848</v>
      </c>
      <c r="B16621" s="630">
        <v>68.02</v>
      </c>
    </row>
    <row r="16622" spans="1:2" ht="15">
      <c r="A16622" s="629" t="s">
        <v>16849</v>
      </c>
      <c r="B16622" s="630">
        <v>64.569999999999993</v>
      </c>
    </row>
    <row r="16623" spans="1:2" ht="15">
      <c r="A16623" s="629" t="s">
        <v>16850</v>
      </c>
      <c r="B16623" s="630">
        <v>126.73</v>
      </c>
    </row>
    <row r="16624" spans="1:2" ht="15">
      <c r="A16624" s="629" t="s">
        <v>16851</v>
      </c>
      <c r="B16624" s="630">
        <v>123.28</v>
      </c>
    </row>
    <row r="16625" spans="1:2" ht="15">
      <c r="A16625" s="629" t="s">
        <v>16852</v>
      </c>
      <c r="B16625" s="630">
        <v>51.95</v>
      </c>
    </row>
    <row r="16626" spans="1:2" ht="15">
      <c r="A16626" s="629" t="s">
        <v>16853</v>
      </c>
      <c r="B16626" s="630">
        <v>48.99</v>
      </c>
    </row>
    <row r="16627" spans="1:2" ht="15">
      <c r="A16627" s="629" t="s">
        <v>16854</v>
      </c>
      <c r="B16627" s="630">
        <v>56.38</v>
      </c>
    </row>
    <row r="16628" spans="1:2" ht="15">
      <c r="A16628" s="629" t="s">
        <v>16855</v>
      </c>
      <c r="B16628" s="630">
        <v>53.42</v>
      </c>
    </row>
    <row r="16629" spans="1:2" ht="15">
      <c r="A16629" s="629" t="s">
        <v>16856</v>
      </c>
      <c r="B16629" s="630">
        <v>95.15</v>
      </c>
    </row>
    <row r="16630" spans="1:2" ht="15">
      <c r="A16630" s="629" t="s">
        <v>16857</v>
      </c>
      <c r="B16630" s="630">
        <v>92.19</v>
      </c>
    </row>
    <row r="16631" spans="1:2" ht="15">
      <c r="A16631" s="629" t="s">
        <v>16858</v>
      </c>
      <c r="B16631" s="630">
        <v>101.09</v>
      </c>
    </row>
    <row r="16632" spans="1:2" ht="15">
      <c r="A16632" s="629" t="s">
        <v>16859</v>
      </c>
      <c r="B16632" s="630">
        <v>97.64</v>
      </c>
    </row>
    <row r="16633" spans="1:2" ht="15">
      <c r="A16633" s="629" t="s">
        <v>16860</v>
      </c>
      <c r="B16633" s="630">
        <v>139.65</v>
      </c>
    </row>
    <row r="16634" spans="1:2" ht="15">
      <c r="A16634" s="629" t="s">
        <v>16861</v>
      </c>
      <c r="B16634" s="630">
        <v>136.19999999999999</v>
      </c>
    </row>
    <row r="16635" spans="1:2" ht="15">
      <c r="A16635" s="629" t="s">
        <v>16862</v>
      </c>
      <c r="B16635" s="630">
        <v>243.99</v>
      </c>
    </row>
    <row r="16636" spans="1:2" ht="15">
      <c r="A16636" s="629" t="s">
        <v>16863</v>
      </c>
      <c r="B16636" s="630">
        <v>240.04</v>
      </c>
    </row>
    <row r="16637" spans="1:2" ht="15">
      <c r="A16637" s="629" t="s">
        <v>16864</v>
      </c>
      <c r="B16637" s="630">
        <v>353.75</v>
      </c>
    </row>
    <row r="16638" spans="1:2" ht="15">
      <c r="A16638" s="629" t="s">
        <v>16865</v>
      </c>
      <c r="B16638" s="630">
        <v>349.81</v>
      </c>
    </row>
    <row r="16639" spans="1:2" ht="15">
      <c r="A16639" s="629" t="s">
        <v>16866</v>
      </c>
      <c r="B16639" s="630">
        <v>545.15</v>
      </c>
    </row>
    <row r="16640" spans="1:2" ht="15">
      <c r="A16640" s="629" t="s">
        <v>16867</v>
      </c>
      <c r="B16640" s="630">
        <v>540.22</v>
      </c>
    </row>
    <row r="16641" spans="1:2" ht="15">
      <c r="A16641" s="629" t="s">
        <v>16868</v>
      </c>
      <c r="B16641" s="630">
        <v>49.03</v>
      </c>
    </row>
    <row r="16642" spans="1:2" ht="15">
      <c r="A16642" s="629" t="s">
        <v>16869</v>
      </c>
      <c r="B16642" s="630">
        <v>46.07</v>
      </c>
    </row>
    <row r="16643" spans="1:2" ht="15">
      <c r="A16643" s="629" t="s">
        <v>16870</v>
      </c>
      <c r="B16643" s="630">
        <v>57.95</v>
      </c>
    </row>
    <row r="16644" spans="1:2" ht="15">
      <c r="A16644" s="629" t="s">
        <v>16871</v>
      </c>
      <c r="B16644" s="630">
        <v>54.99</v>
      </c>
    </row>
    <row r="16645" spans="1:2" ht="15">
      <c r="A16645" s="629" t="s">
        <v>16872</v>
      </c>
      <c r="B16645" s="630">
        <v>74.42</v>
      </c>
    </row>
    <row r="16646" spans="1:2" ht="15">
      <c r="A16646" s="629" t="s">
        <v>16873</v>
      </c>
      <c r="B16646" s="630">
        <v>71.459999999999994</v>
      </c>
    </row>
    <row r="16647" spans="1:2" ht="15">
      <c r="A16647" s="629" t="s">
        <v>16874</v>
      </c>
      <c r="B16647" s="630">
        <v>97.62</v>
      </c>
    </row>
    <row r="16648" spans="1:2" ht="15">
      <c r="A16648" s="629" t="s">
        <v>16875</v>
      </c>
      <c r="B16648" s="630">
        <v>94.16</v>
      </c>
    </row>
    <row r="16649" spans="1:2" ht="15">
      <c r="A16649" s="629" t="s">
        <v>16876</v>
      </c>
      <c r="B16649" s="630">
        <v>130.96</v>
      </c>
    </row>
    <row r="16650" spans="1:2" ht="15">
      <c r="A16650" s="629" t="s">
        <v>16877</v>
      </c>
      <c r="B16650" s="630">
        <v>127.5</v>
      </c>
    </row>
    <row r="16651" spans="1:2" ht="15">
      <c r="A16651" s="629" t="s">
        <v>16878</v>
      </c>
      <c r="B16651" s="630">
        <v>173.9</v>
      </c>
    </row>
    <row r="16652" spans="1:2" ht="15">
      <c r="A16652" s="629" t="s">
        <v>16879</v>
      </c>
      <c r="B16652" s="630">
        <v>169.96</v>
      </c>
    </row>
    <row r="16653" spans="1:2" ht="15">
      <c r="A16653" s="629" t="s">
        <v>16880</v>
      </c>
      <c r="B16653" s="630">
        <v>326.75</v>
      </c>
    </row>
    <row r="16654" spans="1:2" ht="15">
      <c r="A16654" s="629" t="s">
        <v>16881</v>
      </c>
      <c r="B16654" s="630">
        <v>322.8</v>
      </c>
    </row>
    <row r="16655" spans="1:2" ht="15">
      <c r="A16655" s="629" t="s">
        <v>16882</v>
      </c>
      <c r="B16655" s="630">
        <v>528.62</v>
      </c>
    </row>
    <row r="16656" spans="1:2" ht="15">
      <c r="A16656" s="629" t="s">
        <v>16883</v>
      </c>
      <c r="B16656" s="630">
        <v>523.69000000000005</v>
      </c>
    </row>
    <row r="16657" spans="1:2" ht="15">
      <c r="A16657" s="629" t="s">
        <v>16884</v>
      </c>
      <c r="B16657" s="630">
        <v>67.239999999999995</v>
      </c>
    </row>
    <row r="16658" spans="1:2" ht="15">
      <c r="A16658" s="629" t="s">
        <v>16885</v>
      </c>
      <c r="B16658" s="630">
        <v>64.28</v>
      </c>
    </row>
    <row r="16659" spans="1:2" ht="15">
      <c r="A16659" s="629" t="s">
        <v>16886</v>
      </c>
      <c r="B16659" s="630">
        <v>67.5</v>
      </c>
    </row>
    <row r="16660" spans="1:2" ht="15">
      <c r="A16660" s="629" t="s">
        <v>16887</v>
      </c>
      <c r="B16660" s="630">
        <v>64.540000000000006</v>
      </c>
    </row>
    <row r="16661" spans="1:2" ht="15">
      <c r="A16661" s="629" t="s">
        <v>16888</v>
      </c>
      <c r="B16661" s="630">
        <v>104.17</v>
      </c>
    </row>
    <row r="16662" spans="1:2" ht="15">
      <c r="A16662" s="629" t="s">
        <v>16889</v>
      </c>
      <c r="B16662" s="630">
        <v>101.21</v>
      </c>
    </row>
    <row r="16663" spans="1:2" ht="15">
      <c r="A16663" s="629" t="s">
        <v>16890</v>
      </c>
      <c r="B16663" s="630">
        <v>138.91999999999999</v>
      </c>
    </row>
    <row r="16664" spans="1:2" ht="15">
      <c r="A16664" s="629" t="s">
        <v>16891</v>
      </c>
      <c r="B16664" s="630">
        <v>135.47</v>
      </c>
    </row>
    <row r="16665" spans="1:2" ht="15">
      <c r="A16665" s="629" t="s">
        <v>16892</v>
      </c>
      <c r="B16665" s="630">
        <v>198.74</v>
      </c>
    </row>
    <row r="16666" spans="1:2" ht="15">
      <c r="A16666" s="629" t="s">
        <v>16893</v>
      </c>
      <c r="B16666" s="630">
        <v>195.29</v>
      </c>
    </row>
    <row r="16667" spans="1:2" ht="15">
      <c r="A16667" s="629" t="s">
        <v>16894</v>
      </c>
      <c r="B16667" s="630">
        <v>311.91000000000003</v>
      </c>
    </row>
    <row r="16668" spans="1:2" ht="15">
      <c r="A16668" s="629" t="s">
        <v>16895</v>
      </c>
      <c r="B16668" s="630">
        <v>307.95999999999998</v>
      </c>
    </row>
    <row r="16669" spans="1:2" ht="15">
      <c r="A16669" s="629" t="s">
        <v>16896</v>
      </c>
      <c r="B16669" s="630">
        <v>427.29</v>
      </c>
    </row>
    <row r="16670" spans="1:2" ht="15">
      <c r="A16670" s="629" t="s">
        <v>16897</v>
      </c>
      <c r="B16670" s="630">
        <v>423.34</v>
      </c>
    </row>
    <row r="16671" spans="1:2" ht="15">
      <c r="A16671" s="629" t="s">
        <v>16898</v>
      </c>
      <c r="B16671" s="630">
        <v>788.34</v>
      </c>
    </row>
    <row r="16672" spans="1:2" ht="15">
      <c r="A16672" s="629" t="s">
        <v>16899</v>
      </c>
      <c r="B16672" s="630">
        <v>783.41</v>
      </c>
    </row>
    <row r="16673" spans="1:2" ht="15">
      <c r="A16673" s="629" t="s">
        <v>16900</v>
      </c>
      <c r="B16673" s="630">
        <v>26.85</v>
      </c>
    </row>
    <row r="16674" spans="1:2" ht="15">
      <c r="A16674" s="629" t="s">
        <v>16901</v>
      </c>
      <c r="B16674" s="630">
        <v>23.89</v>
      </c>
    </row>
    <row r="16675" spans="1:2" ht="15">
      <c r="A16675" s="629" t="s">
        <v>16902</v>
      </c>
      <c r="B16675" s="630">
        <v>28.67</v>
      </c>
    </row>
    <row r="16676" spans="1:2" ht="15">
      <c r="A16676" s="629" t="s">
        <v>16903</v>
      </c>
      <c r="B16676" s="630">
        <v>25.71</v>
      </c>
    </row>
    <row r="16677" spans="1:2" ht="15">
      <c r="A16677" s="629" t="s">
        <v>16904</v>
      </c>
      <c r="B16677" s="630">
        <v>39.43</v>
      </c>
    </row>
    <row r="16678" spans="1:2" ht="15">
      <c r="A16678" s="629" t="s">
        <v>16905</v>
      </c>
      <c r="B16678" s="630">
        <v>36.47</v>
      </c>
    </row>
    <row r="16679" spans="1:2" ht="15">
      <c r="A16679" s="629" t="s">
        <v>16906</v>
      </c>
      <c r="B16679" s="630">
        <v>45.44</v>
      </c>
    </row>
    <row r="16680" spans="1:2" ht="15">
      <c r="A16680" s="629" t="s">
        <v>16907</v>
      </c>
      <c r="B16680" s="630">
        <v>41.98</v>
      </c>
    </row>
    <row r="16681" spans="1:2" ht="15">
      <c r="A16681" s="629" t="s">
        <v>16908</v>
      </c>
      <c r="B16681" s="630">
        <v>48.58</v>
      </c>
    </row>
    <row r="16682" spans="1:2" ht="15">
      <c r="A16682" s="629" t="s">
        <v>16909</v>
      </c>
      <c r="B16682" s="630">
        <v>45.13</v>
      </c>
    </row>
    <row r="16683" spans="1:2" ht="15">
      <c r="A16683" s="629" t="s">
        <v>16910</v>
      </c>
      <c r="B16683" s="630">
        <v>69.94</v>
      </c>
    </row>
    <row r="16684" spans="1:2" ht="15">
      <c r="A16684" s="629" t="s">
        <v>16911</v>
      </c>
      <c r="B16684" s="630">
        <v>66.48</v>
      </c>
    </row>
    <row r="16685" spans="1:2" ht="15">
      <c r="A16685" s="629" t="s">
        <v>16912</v>
      </c>
      <c r="B16685" s="630">
        <v>37.56</v>
      </c>
    </row>
    <row r="16686" spans="1:2" ht="15">
      <c r="A16686" s="629" t="s">
        <v>16913</v>
      </c>
      <c r="B16686" s="630">
        <v>34.6</v>
      </c>
    </row>
    <row r="16687" spans="1:2" ht="15">
      <c r="A16687" s="629" t="s">
        <v>16914</v>
      </c>
      <c r="B16687" s="630">
        <v>42.58</v>
      </c>
    </row>
    <row r="16688" spans="1:2" ht="15">
      <c r="A16688" s="629" t="s">
        <v>16915</v>
      </c>
      <c r="B16688" s="630">
        <v>39.619999999999997</v>
      </c>
    </row>
    <row r="16689" spans="1:2" ht="15">
      <c r="A16689" s="629" t="s">
        <v>16916</v>
      </c>
      <c r="B16689" s="630">
        <v>56.52</v>
      </c>
    </row>
    <row r="16690" spans="1:2" ht="15">
      <c r="A16690" s="629" t="s">
        <v>16917</v>
      </c>
      <c r="B16690" s="630">
        <v>53.07</v>
      </c>
    </row>
    <row r="16691" spans="1:2" ht="15">
      <c r="A16691" s="629" t="s">
        <v>16918</v>
      </c>
      <c r="B16691" s="630">
        <v>66.77</v>
      </c>
    </row>
    <row r="16692" spans="1:2" ht="15">
      <c r="A16692" s="629" t="s">
        <v>16919</v>
      </c>
      <c r="B16692" s="630">
        <v>63.32</v>
      </c>
    </row>
    <row r="16693" spans="1:2" ht="15">
      <c r="A16693" s="629" t="s">
        <v>16920</v>
      </c>
      <c r="B16693" s="630">
        <v>90.17</v>
      </c>
    </row>
    <row r="16694" spans="1:2" ht="15">
      <c r="A16694" s="629" t="s">
        <v>16921</v>
      </c>
      <c r="B16694" s="630">
        <v>86.71</v>
      </c>
    </row>
    <row r="16695" spans="1:2" ht="15">
      <c r="A16695" s="629" t="s">
        <v>16922</v>
      </c>
      <c r="B16695" s="630">
        <v>38.479999999999997</v>
      </c>
    </row>
    <row r="16696" spans="1:2" ht="15">
      <c r="A16696" s="629" t="s">
        <v>16923</v>
      </c>
      <c r="B16696" s="630">
        <v>35.520000000000003</v>
      </c>
    </row>
    <row r="16697" spans="1:2" ht="15">
      <c r="A16697" s="629" t="s">
        <v>16924</v>
      </c>
      <c r="B16697" s="630">
        <v>50.84</v>
      </c>
    </row>
    <row r="16698" spans="1:2" ht="15">
      <c r="A16698" s="629" t="s">
        <v>16925</v>
      </c>
      <c r="B16698" s="630">
        <v>47.88</v>
      </c>
    </row>
    <row r="16699" spans="1:2" ht="15">
      <c r="A16699" s="629" t="s">
        <v>16926</v>
      </c>
      <c r="B16699" s="630">
        <v>62.85</v>
      </c>
    </row>
    <row r="16700" spans="1:2" ht="15">
      <c r="A16700" s="629" t="s">
        <v>16927</v>
      </c>
      <c r="B16700" s="630">
        <v>59.4</v>
      </c>
    </row>
    <row r="16701" spans="1:2" ht="15">
      <c r="A16701" s="629" t="s">
        <v>16928</v>
      </c>
      <c r="B16701" s="630">
        <v>63.32</v>
      </c>
    </row>
    <row r="16702" spans="1:2" ht="15">
      <c r="A16702" s="629" t="s">
        <v>16929</v>
      </c>
      <c r="B16702" s="630">
        <v>59.87</v>
      </c>
    </row>
    <row r="16703" spans="1:2" ht="15">
      <c r="A16703" s="629" t="s">
        <v>16930</v>
      </c>
      <c r="B16703" s="630">
        <v>75.03</v>
      </c>
    </row>
    <row r="16704" spans="1:2" ht="15">
      <c r="A16704" s="629" t="s">
        <v>16931</v>
      </c>
      <c r="B16704" s="630">
        <v>71.58</v>
      </c>
    </row>
    <row r="16705" spans="1:2" ht="15">
      <c r="A16705" s="629" t="s">
        <v>16932</v>
      </c>
      <c r="B16705" s="630">
        <v>38.479999999999997</v>
      </c>
    </row>
    <row r="16706" spans="1:2" ht="15">
      <c r="A16706" s="629" t="s">
        <v>16933</v>
      </c>
      <c r="B16706" s="630">
        <v>35.520000000000003</v>
      </c>
    </row>
    <row r="16707" spans="1:2" ht="15">
      <c r="A16707" s="629" t="s">
        <v>16934</v>
      </c>
      <c r="B16707" s="630">
        <v>50.84</v>
      </c>
    </row>
    <row r="16708" spans="1:2" ht="15">
      <c r="A16708" s="629" t="s">
        <v>16935</v>
      </c>
      <c r="B16708" s="630">
        <v>47.88</v>
      </c>
    </row>
    <row r="16709" spans="1:2" ht="15">
      <c r="A16709" s="629" t="s">
        <v>16936</v>
      </c>
      <c r="B16709" s="630">
        <v>62.85</v>
      </c>
    </row>
    <row r="16710" spans="1:2" ht="15">
      <c r="A16710" s="629" t="s">
        <v>16937</v>
      </c>
      <c r="B16710" s="630">
        <v>59.4</v>
      </c>
    </row>
    <row r="16711" spans="1:2" ht="15">
      <c r="A16711" s="629" t="s">
        <v>16938</v>
      </c>
      <c r="B16711" s="630">
        <v>63.32</v>
      </c>
    </row>
    <row r="16712" spans="1:2" ht="15">
      <c r="A16712" s="629" t="s">
        <v>16939</v>
      </c>
      <c r="B16712" s="630">
        <v>59.87</v>
      </c>
    </row>
    <row r="16713" spans="1:2" ht="15">
      <c r="A16713" s="629" t="s">
        <v>16940</v>
      </c>
      <c r="B16713" s="630">
        <v>75.03</v>
      </c>
    </row>
    <row r="16714" spans="1:2" ht="15">
      <c r="A16714" s="629" t="s">
        <v>16941</v>
      </c>
      <c r="B16714" s="630">
        <v>71.58</v>
      </c>
    </row>
    <row r="16715" spans="1:2" ht="15">
      <c r="A16715" s="629" t="s">
        <v>16942</v>
      </c>
      <c r="B16715" s="630">
        <v>16.66</v>
      </c>
    </row>
    <row r="16716" spans="1:2" ht="15">
      <c r="A16716" s="629" t="s">
        <v>16943</v>
      </c>
      <c r="B16716" s="630">
        <v>16.09</v>
      </c>
    </row>
    <row r="16717" spans="1:2" ht="15">
      <c r="A16717" s="629" t="s">
        <v>16944</v>
      </c>
      <c r="B16717" s="630">
        <v>21.04</v>
      </c>
    </row>
    <row r="16718" spans="1:2" ht="15">
      <c r="A16718" s="629" t="s">
        <v>16945</v>
      </c>
      <c r="B16718" s="630">
        <v>20.34</v>
      </c>
    </row>
    <row r="16719" spans="1:2" ht="15">
      <c r="A16719" s="629" t="s">
        <v>16946</v>
      </c>
      <c r="B16719" s="630">
        <v>29.07</v>
      </c>
    </row>
    <row r="16720" spans="1:2" ht="15">
      <c r="A16720" s="629" t="s">
        <v>16947</v>
      </c>
      <c r="B16720" s="630">
        <v>28.28</v>
      </c>
    </row>
    <row r="16721" spans="1:2" ht="15">
      <c r="A16721" s="629" t="s">
        <v>16948</v>
      </c>
      <c r="B16721" s="630">
        <v>35.43</v>
      </c>
    </row>
    <row r="16722" spans="1:2" ht="15">
      <c r="A16722" s="629" t="s">
        <v>16949</v>
      </c>
      <c r="B16722" s="630">
        <v>34.549999999999997</v>
      </c>
    </row>
    <row r="16723" spans="1:2" ht="15">
      <c r="A16723" s="629" t="s">
        <v>16950</v>
      </c>
      <c r="B16723" s="630">
        <v>40.51</v>
      </c>
    </row>
    <row r="16724" spans="1:2" ht="15">
      <c r="A16724" s="629" t="s">
        <v>16951</v>
      </c>
      <c r="B16724" s="630">
        <v>39.47</v>
      </c>
    </row>
    <row r="16725" spans="1:2" ht="15">
      <c r="A16725" s="629" t="s">
        <v>16952</v>
      </c>
      <c r="B16725" s="630">
        <v>60.18</v>
      </c>
    </row>
    <row r="16726" spans="1:2" ht="15">
      <c r="A16726" s="629" t="s">
        <v>16953</v>
      </c>
      <c r="B16726" s="630">
        <v>58.95</v>
      </c>
    </row>
    <row r="16727" spans="1:2" ht="15">
      <c r="A16727" s="629" t="s">
        <v>16954</v>
      </c>
      <c r="B16727" s="630">
        <v>72.22</v>
      </c>
    </row>
    <row r="16728" spans="1:2" ht="15">
      <c r="A16728" s="629" t="s">
        <v>16955</v>
      </c>
      <c r="B16728" s="630">
        <v>70.84</v>
      </c>
    </row>
    <row r="16729" spans="1:2" ht="15">
      <c r="A16729" s="629" t="s">
        <v>16956</v>
      </c>
      <c r="B16729" s="630">
        <v>82.78</v>
      </c>
    </row>
    <row r="16730" spans="1:2" ht="15">
      <c r="A16730" s="629" t="s">
        <v>16957</v>
      </c>
      <c r="B16730" s="630">
        <v>81.3</v>
      </c>
    </row>
    <row r="16731" spans="1:2" ht="15">
      <c r="A16731" s="629" t="s">
        <v>16958</v>
      </c>
      <c r="B16731" s="630">
        <v>118.24</v>
      </c>
    </row>
    <row r="16732" spans="1:2" ht="15">
      <c r="A16732" s="629" t="s">
        <v>16959</v>
      </c>
      <c r="B16732" s="630">
        <v>116.51</v>
      </c>
    </row>
    <row r="16733" spans="1:2" ht="15">
      <c r="A16733" s="629" t="s">
        <v>16960</v>
      </c>
      <c r="B16733" s="630">
        <v>17.899999999999999</v>
      </c>
    </row>
    <row r="16734" spans="1:2" ht="15">
      <c r="A16734" s="629" t="s">
        <v>16961</v>
      </c>
      <c r="B16734" s="630">
        <v>17.329999999999998</v>
      </c>
    </row>
    <row r="16735" spans="1:2" ht="15">
      <c r="A16735" s="629" t="s">
        <v>16962</v>
      </c>
      <c r="B16735" s="630">
        <v>22.62</v>
      </c>
    </row>
    <row r="16736" spans="1:2" ht="15">
      <c r="A16736" s="629" t="s">
        <v>16963</v>
      </c>
      <c r="B16736" s="630">
        <v>21.93</v>
      </c>
    </row>
    <row r="16737" spans="1:2" ht="15">
      <c r="A16737" s="629" t="s">
        <v>16964</v>
      </c>
      <c r="B16737" s="630">
        <v>31.39</v>
      </c>
    </row>
    <row r="16738" spans="1:2" ht="15">
      <c r="A16738" s="629" t="s">
        <v>16965</v>
      </c>
      <c r="B16738" s="630">
        <v>30.6</v>
      </c>
    </row>
    <row r="16739" spans="1:2" ht="15">
      <c r="A16739" s="629" t="s">
        <v>16966</v>
      </c>
      <c r="B16739" s="630">
        <v>38.31</v>
      </c>
    </row>
    <row r="16740" spans="1:2" ht="15">
      <c r="A16740" s="629" t="s">
        <v>16967</v>
      </c>
      <c r="B16740" s="630">
        <v>37.42</v>
      </c>
    </row>
    <row r="16741" spans="1:2" ht="15">
      <c r="A16741" s="629" t="s">
        <v>16968</v>
      </c>
      <c r="B16741" s="630">
        <v>43.78</v>
      </c>
    </row>
    <row r="16742" spans="1:2" ht="15">
      <c r="A16742" s="629" t="s">
        <v>16969</v>
      </c>
      <c r="B16742" s="630">
        <v>42.75</v>
      </c>
    </row>
    <row r="16743" spans="1:2" ht="15">
      <c r="A16743" s="629" t="s">
        <v>16970</v>
      </c>
      <c r="B16743" s="630">
        <v>65.27</v>
      </c>
    </row>
    <row r="16744" spans="1:2" ht="15">
      <c r="A16744" s="629" t="s">
        <v>16971</v>
      </c>
      <c r="B16744" s="630">
        <v>64.040000000000006</v>
      </c>
    </row>
    <row r="16745" spans="1:2" ht="15">
      <c r="A16745" s="629" t="s">
        <v>16972</v>
      </c>
      <c r="B16745" s="630">
        <v>78.41</v>
      </c>
    </row>
    <row r="16746" spans="1:2" ht="15">
      <c r="A16746" s="629" t="s">
        <v>16973</v>
      </c>
      <c r="B16746" s="630">
        <v>77.03</v>
      </c>
    </row>
    <row r="16747" spans="1:2" ht="15">
      <c r="A16747" s="629" t="s">
        <v>16974</v>
      </c>
      <c r="B16747" s="630">
        <v>89.95</v>
      </c>
    </row>
    <row r="16748" spans="1:2" ht="15">
      <c r="A16748" s="629" t="s">
        <v>16975</v>
      </c>
      <c r="B16748" s="630">
        <v>88.47</v>
      </c>
    </row>
    <row r="16749" spans="1:2" ht="15">
      <c r="A16749" s="629" t="s">
        <v>16976</v>
      </c>
      <c r="B16749" s="630">
        <v>128.77000000000001</v>
      </c>
    </row>
    <row r="16750" spans="1:2" ht="15">
      <c r="A16750" s="629" t="s">
        <v>16977</v>
      </c>
      <c r="B16750" s="630">
        <v>127.04</v>
      </c>
    </row>
    <row r="16751" spans="1:2" ht="15">
      <c r="A16751" s="629" t="s">
        <v>16978</v>
      </c>
      <c r="B16751" s="630">
        <v>12.2</v>
      </c>
    </row>
    <row r="16752" spans="1:2" ht="15">
      <c r="A16752" s="629" t="s">
        <v>16979</v>
      </c>
      <c r="B16752" s="630">
        <v>11.51</v>
      </c>
    </row>
    <row r="16753" spans="1:2" ht="15">
      <c r="A16753" s="629" t="s">
        <v>16980</v>
      </c>
      <c r="B16753" s="630">
        <v>14.69</v>
      </c>
    </row>
    <row r="16754" spans="1:2" ht="15">
      <c r="A16754" s="629" t="s">
        <v>16981</v>
      </c>
      <c r="B16754" s="630">
        <v>13.9</v>
      </c>
    </row>
    <row r="16755" spans="1:2" ht="15">
      <c r="A16755" s="629" t="s">
        <v>16982</v>
      </c>
      <c r="B16755" s="630">
        <v>17.95</v>
      </c>
    </row>
    <row r="16756" spans="1:2" ht="15">
      <c r="A16756" s="629" t="s">
        <v>16983</v>
      </c>
      <c r="B16756" s="630">
        <v>17.059999999999999</v>
      </c>
    </row>
    <row r="16757" spans="1:2" ht="15">
      <c r="A16757" s="629" t="s">
        <v>16984</v>
      </c>
      <c r="B16757" s="630">
        <v>19.690000000000001</v>
      </c>
    </row>
    <row r="16758" spans="1:2" ht="15">
      <c r="A16758" s="629" t="s">
        <v>16985</v>
      </c>
      <c r="B16758" s="630">
        <v>18.649999999999999</v>
      </c>
    </row>
    <row r="16759" spans="1:2" ht="15">
      <c r="A16759" s="629" t="s">
        <v>16986</v>
      </c>
      <c r="B16759" s="630">
        <v>27.65</v>
      </c>
    </row>
    <row r="16760" spans="1:2" ht="15">
      <c r="A16760" s="629" t="s">
        <v>16987</v>
      </c>
      <c r="B16760" s="630">
        <v>26.41</v>
      </c>
    </row>
    <row r="16761" spans="1:2" ht="15">
      <c r="A16761" s="629" t="s">
        <v>16988</v>
      </c>
      <c r="B16761" s="630">
        <v>40.85</v>
      </c>
    </row>
    <row r="16762" spans="1:2" ht="15">
      <c r="A16762" s="629" t="s">
        <v>16989</v>
      </c>
      <c r="B16762" s="630">
        <v>39.47</v>
      </c>
    </row>
    <row r="16763" spans="1:2" ht="15">
      <c r="A16763" s="629" t="s">
        <v>16990</v>
      </c>
      <c r="B16763" s="630">
        <v>48.4</v>
      </c>
    </row>
    <row r="16764" spans="1:2" ht="15">
      <c r="A16764" s="629" t="s">
        <v>16991</v>
      </c>
      <c r="B16764" s="630">
        <v>46.92</v>
      </c>
    </row>
    <row r="16765" spans="1:2" ht="15">
      <c r="A16765" s="629" t="s">
        <v>16992</v>
      </c>
      <c r="B16765" s="630">
        <v>63.97</v>
      </c>
    </row>
    <row r="16766" spans="1:2" ht="15">
      <c r="A16766" s="629" t="s">
        <v>16993</v>
      </c>
      <c r="B16766" s="630">
        <v>62.25</v>
      </c>
    </row>
    <row r="16767" spans="1:2" ht="15">
      <c r="A16767" s="629" t="s">
        <v>16994</v>
      </c>
      <c r="B16767" s="630">
        <v>12.91</v>
      </c>
    </row>
    <row r="16768" spans="1:2" ht="15">
      <c r="A16768" s="629" t="s">
        <v>16995</v>
      </c>
      <c r="B16768" s="630">
        <v>12.21</v>
      </c>
    </row>
    <row r="16769" spans="1:2" ht="15">
      <c r="A16769" s="629" t="s">
        <v>16996</v>
      </c>
      <c r="B16769" s="630">
        <v>15.57</v>
      </c>
    </row>
    <row r="16770" spans="1:2" ht="15">
      <c r="A16770" s="629" t="s">
        <v>16997</v>
      </c>
      <c r="B16770" s="630">
        <v>14.78</v>
      </c>
    </row>
    <row r="16771" spans="1:2" ht="15">
      <c r="A16771" s="629" t="s">
        <v>16998</v>
      </c>
      <c r="B16771" s="630">
        <v>19.079999999999998</v>
      </c>
    </row>
    <row r="16772" spans="1:2" ht="15">
      <c r="A16772" s="629" t="s">
        <v>16999</v>
      </c>
      <c r="B16772" s="630">
        <v>18.190000000000001</v>
      </c>
    </row>
    <row r="16773" spans="1:2" ht="15">
      <c r="A16773" s="629" t="s">
        <v>17000</v>
      </c>
      <c r="B16773" s="630">
        <v>20.88</v>
      </c>
    </row>
    <row r="16774" spans="1:2" ht="15">
      <c r="A16774" s="629" t="s">
        <v>17001</v>
      </c>
      <c r="B16774" s="630">
        <v>19.850000000000001</v>
      </c>
    </row>
    <row r="16775" spans="1:2" ht="15">
      <c r="A16775" s="629" t="s">
        <v>17002</v>
      </c>
      <c r="B16775" s="630">
        <v>29.49</v>
      </c>
    </row>
    <row r="16776" spans="1:2" ht="15">
      <c r="A16776" s="629" t="s">
        <v>17003</v>
      </c>
      <c r="B16776" s="630">
        <v>28.25</v>
      </c>
    </row>
    <row r="16777" spans="1:2" ht="15">
      <c r="A16777" s="629" t="s">
        <v>17004</v>
      </c>
      <c r="B16777" s="630">
        <v>43.9</v>
      </c>
    </row>
    <row r="16778" spans="1:2" ht="15">
      <c r="A16778" s="629" t="s">
        <v>17005</v>
      </c>
      <c r="B16778" s="630">
        <v>42.52</v>
      </c>
    </row>
    <row r="16779" spans="1:2" ht="15">
      <c r="A16779" s="629" t="s">
        <v>17006</v>
      </c>
      <c r="B16779" s="630">
        <v>52.13</v>
      </c>
    </row>
    <row r="16780" spans="1:2" ht="15">
      <c r="A16780" s="629" t="s">
        <v>17007</v>
      </c>
      <c r="B16780" s="630">
        <v>50.65</v>
      </c>
    </row>
    <row r="16781" spans="1:2" ht="15">
      <c r="A16781" s="629" t="s">
        <v>17008</v>
      </c>
      <c r="B16781" s="630">
        <v>69.08</v>
      </c>
    </row>
    <row r="16782" spans="1:2" ht="15">
      <c r="A16782" s="629" t="s">
        <v>17009</v>
      </c>
      <c r="B16782" s="630">
        <v>67.349999999999994</v>
      </c>
    </row>
    <row r="16783" spans="1:2" ht="15">
      <c r="A16783" s="629" t="s">
        <v>17010</v>
      </c>
      <c r="B16783" s="630">
        <v>12.02</v>
      </c>
    </row>
    <row r="16784" spans="1:2" ht="15">
      <c r="A16784" s="629" t="s">
        <v>17011</v>
      </c>
      <c r="B16784" s="630">
        <v>11.46</v>
      </c>
    </row>
    <row r="16785" spans="1:2" ht="15">
      <c r="A16785" s="629" t="s">
        <v>17012</v>
      </c>
      <c r="B16785" s="630">
        <v>14.12</v>
      </c>
    </row>
    <row r="16786" spans="1:2" ht="15">
      <c r="A16786" s="629" t="s">
        <v>17013</v>
      </c>
      <c r="B16786" s="630">
        <v>13.43</v>
      </c>
    </row>
    <row r="16787" spans="1:2" ht="15">
      <c r="A16787" s="629" t="s">
        <v>17014</v>
      </c>
      <c r="B16787" s="630">
        <v>20.63</v>
      </c>
    </row>
    <row r="16788" spans="1:2" ht="15">
      <c r="A16788" s="629" t="s">
        <v>17015</v>
      </c>
      <c r="B16788" s="630">
        <v>19.84</v>
      </c>
    </row>
    <row r="16789" spans="1:2" ht="15">
      <c r="A16789" s="629" t="s">
        <v>17016</v>
      </c>
      <c r="B16789" s="630">
        <v>25.45</v>
      </c>
    </row>
    <row r="16790" spans="1:2" ht="15">
      <c r="A16790" s="629" t="s">
        <v>17017</v>
      </c>
      <c r="B16790" s="630">
        <v>24.56</v>
      </c>
    </row>
    <row r="16791" spans="1:2" ht="15">
      <c r="A16791" s="629" t="s">
        <v>17018</v>
      </c>
      <c r="B16791" s="630">
        <v>32.28</v>
      </c>
    </row>
    <row r="16792" spans="1:2" ht="15">
      <c r="A16792" s="629" t="s">
        <v>17019</v>
      </c>
      <c r="B16792" s="630">
        <v>31.25</v>
      </c>
    </row>
    <row r="16793" spans="1:2" ht="15">
      <c r="A16793" s="629" t="s">
        <v>17020</v>
      </c>
      <c r="B16793" s="630">
        <v>37.47</v>
      </c>
    </row>
    <row r="16794" spans="1:2" ht="15">
      <c r="A16794" s="629" t="s">
        <v>17021</v>
      </c>
      <c r="B16794" s="630">
        <v>36.229999999999997</v>
      </c>
    </row>
    <row r="16795" spans="1:2" ht="15">
      <c r="A16795" s="629" t="s">
        <v>17022</v>
      </c>
      <c r="B16795" s="630">
        <v>55.63</v>
      </c>
    </row>
    <row r="16796" spans="1:2" ht="15">
      <c r="A16796" s="629" t="s">
        <v>17023</v>
      </c>
      <c r="B16796" s="630">
        <v>54.3</v>
      </c>
    </row>
    <row r="16797" spans="1:2" ht="15">
      <c r="A16797" s="629" t="s">
        <v>17024</v>
      </c>
      <c r="B16797" s="630">
        <v>64.22</v>
      </c>
    </row>
    <row r="16798" spans="1:2" ht="15">
      <c r="A16798" s="629" t="s">
        <v>17025</v>
      </c>
      <c r="B16798" s="630">
        <v>62.74</v>
      </c>
    </row>
    <row r="16799" spans="1:2" ht="15">
      <c r="A16799" s="629" t="s">
        <v>17026</v>
      </c>
      <c r="B16799" s="630">
        <v>12.8</v>
      </c>
    </row>
    <row r="16800" spans="1:2" ht="15">
      <c r="A16800" s="629" t="s">
        <v>17027</v>
      </c>
      <c r="B16800" s="630">
        <v>12.23</v>
      </c>
    </row>
    <row r="16801" spans="1:2" ht="15">
      <c r="A16801" s="629" t="s">
        <v>17028</v>
      </c>
      <c r="B16801" s="630">
        <v>15.02</v>
      </c>
    </row>
    <row r="16802" spans="1:2" ht="15">
      <c r="A16802" s="629" t="s">
        <v>17029</v>
      </c>
      <c r="B16802" s="630">
        <v>14.32</v>
      </c>
    </row>
    <row r="16803" spans="1:2" ht="15">
      <c r="A16803" s="629" t="s">
        <v>17030</v>
      </c>
      <c r="B16803" s="630">
        <v>22.1</v>
      </c>
    </row>
    <row r="16804" spans="1:2" ht="15">
      <c r="A16804" s="629" t="s">
        <v>17031</v>
      </c>
      <c r="B16804" s="630">
        <v>21.31</v>
      </c>
    </row>
    <row r="16805" spans="1:2" ht="15">
      <c r="A16805" s="629" t="s">
        <v>17032</v>
      </c>
      <c r="B16805" s="630">
        <v>27.33</v>
      </c>
    </row>
    <row r="16806" spans="1:2" ht="15">
      <c r="A16806" s="629" t="s">
        <v>17033</v>
      </c>
      <c r="B16806" s="630">
        <v>26.44</v>
      </c>
    </row>
    <row r="16807" spans="1:2" ht="15">
      <c r="A16807" s="629" t="s">
        <v>17034</v>
      </c>
      <c r="B16807" s="630">
        <v>34.729999999999997</v>
      </c>
    </row>
    <row r="16808" spans="1:2" ht="15">
      <c r="A16808" s="629" t="s">
        <v>17035</v>
      </c>
      <c r="B16808" s="630">
        <v>33.700000000000003</v>
      </c>
    </row>
    <row r="16809" spans="1:2" ht="15">
      <c r="A16809" s="629" t="s">
        <v>17036</v>
      </c>
      <c r="B16809" s="630">
        <v>40.29</v>
      </c>
    </row>
    <row r="16810" spans="1:2" ht="15">
      <c r="A16810" s="629" t="s">
        <v>17037</v>
      </c>
      <c r="B16810" s="630">
        <v>39.06</v>
      </c>
    </row>
    <row r="16811" spans="1:2" ht="15">
      <c r="A16811" s="629" t="s">
        <v>17038</v>
      </c>
      <c r="B16811" s="630">
        <v>60.2</v>
      </c>
    </row>
    <row r="16812" spans="1:2" ht="15">
      <c r="A16812" s="629" t="s">
        <v>17039</v>
      </c>
      <c r="B16812" s="630">
        <v>58.87</v>
      </c>
    </row>
    <row r="16813" spans="1:2" ht="15">
      <c r="A16813" s="629" t="s">
        <v>17040</v>
      </c>
      <c r="B16813" s="630">
        <v>69.53</v>
      </c>
    </row>
    <row r="16814" spans="1:2" ht="15">
      <c r="A16814" s="629" t="s">
        <v>17041</v>
      </c>
      <c r="B16814" s="630">
        <v>68.05</v>
      </c>
    </row>
    <row r="16815" spans="1:2" ht="15">
      <c r="A16815" s="629" t="s">
        <v>17042</v>
      </c>
      <c r="B16815" s="630">
        <v>10.19</v>
      </c>
    </row>
    <row r="16816" spans="1:2" ht="15">
      <c r="A16816" s="629" t="s">
        <v>17043</v>
      </c>
      <c r="B16816" s="630">
        <v>9.5</v>
      </c>
    </row>
    <row r="16817" spans="1:2" ht="15">
      <c r="A16817" s="629" t="s">
        <v>17044</v>
      </c>
      <c r="B16817" s="630">
        <v>14.46</v>
      </c>
    </row>
    <row r="16818" spans="1:2" ht="15">
      <c r="A16818" s="629" t="s">
        <v>17045</v>
      </c>
      <c r="B16818" s="630">
        <v>13.72</v>
      </c>
    </row>
    <row r="16819" spans="1:2" ht="15">
      <c r="A16819" s="629" t="s">
        <v>17046</v>
      </c>
      <c r="B16819" s="630">
        <v>21.12</v>
      </c>
    </row>
    <row r="16820" spans="1:2" ht="15">
      <c r="A16820" s="629" t="s">
        <v>17047</v>
      </c>
      <c r="B16820" s="630">
        <v>20.329999999999998</v>
      </c>
    </row>
    <row r="16821" spans="1:2" ht="15">
      <c r="A16821" s="629" t="s">
        <v>17048</v>
      </c>
      <c r="B16821" s="630">
        <v>7.61</v>
      </c>
    </row>
    <row r="16822" spans="1:2" ht="15">
      <c r="A16822" s="629" t="s">
        <v>17049</v>
      </c>
      <c r="B16822" s="630">
        <v>7.11</v>
      </c>
    </row>
    <row r="16823" spans="1:2" ht="15">
      <c r="A16823" s="629" t="s">
        <v>17050</v>
      </c>
      <c r="B16823" s="630">
        <v>10.19</v>
      </c>
    </row>
    <row r="16824" spans="1:2" ht="15">
      <c r="A16824" s="629" t="s">
        <v>17051</v>
      </c>
      <c r="B16824" s="630">
        <v>9.6</v>
      </c>
    </row>
    <row r="16825" spans="1:2" ht="15">
      <c r="A16825" s="629" t="s">
        <v>17052</v>
      </c>
      <c r="B16825" s="630">
        <v>16.68</v>
      </c>
    </row>
    <row r="16826" spans="1:2" ht="15">
      <c r="A16826" s="629" t="s">
        <v>17053</v>
      </c>
      <c r="B16826" s="630">
        <v>15.99</v>
      </c>
    </row>
    <row r="16827" spans="1:2" ht="15">
      <c r="A16827" s="629" t="s">
        <v>17054</v>
      </c>
      <c r="B16827" s="630">
        <v>26.98</v>
      </c>
    </row>
    <row r="16828" spans="1:2" ht="15">
      <c r="A16828" s="629" t="s">
        <v>17055</v>
      </c>
      <c r="B16828" s="630">
        <v>26.1</v>
      </c>
    </row>
    <row r="16829" spans="1:2" ht="15">
      <c r="A16829" s="629" t="s">
        <v>17056</v>
      </c>
      <c r="B16829" s="630">
        <v>34.33</v>
      </c>
    </row>
    <row r="16830" spans="1:2" ht="15">
      <c r="A16830" s="629" t="s">
        <v>17057</v>
      </c>
      <c r="B16830" s="630">
        <v>33.25</v>
      </c>
    </row>
    <row r="16831" spans="1:2" ht="15">
      <c r="A16831" s="629" t="s">
        <v>17058</v>
      </c>
      <c r="B16831" s="630">
        <v>55.34</v>
      </c>
    </row>
    <row r="16832" spans="1:2" ht="15">
      <c r="A16832" s="629" t="s">
        <v>17059</v>
      </c>
      <c r="B16832" s="630">
        <v>54.06</v>
      </c>
    </row>
    <row r="16833" spans="1:2" ht="15">
      <c r="A16833" s="629" t="s">
        <v>17060</v>
      </c>
      <c r="B16833" s="630">
        <v>85.05</v>
      </c>
    </row>
    <row r="16834" spans="1:2" ht="15">
      <c r="A16834" s="629" t="s">
        <v>17061</v>
      </c>
      <c r="B16834" s="630">
        <v>83.57</v>
      </c>
    </row>
    <row r="16835" spans="1:2" ht="15">
      <c r="A16835" s="629" t="s">
        <v>17062</v>
      </c>
      <c r="B16835" s="630">
        <v>98.36</v>
      </c>
    </row>
    <row r="16836" spans="1:2" ht="15">
      <c r="A16836" s="629" t="s">
        <v>17063</v>
      </c>
      <c r="B16836" s="630">
        <v>96.64</v>
      </c>
    </row>
    <row r="16837" spans="1:2" ht="15">
      <c r="A16837" s="629" t="s">
        <v>17064</v>
      </c>
      <c r="B16837" s="630">
        <v>8</v>
      </c>
    </row>
    <row r="16838" spans="1:2" ht="15">
      <c r="A16838" s="629" t="s">
        <v>17065</v>
      </c>
      <c r="B16838" s="630">
        <v>7.5</v>
      </c>
    </row>
    <row r="16839" spans="1:2" ht="15">
      <c r="A16839" s="629" t="s">
        <v>17066</v>
      </c>
      <c r="B16839" s="630">
        <v>10.77</v>
      </c>
    </row>
    <row r="16840" spans="1:2" ht="15">
      <c r="A16840" s="629" t="s">
        <v>17067</v>
      </c>
      <c r="B16840" s="630">
        <v>10.18</v>
      </c>
    </row>
    <row r="16841" spans="1:2" ht="15">
      <c r="A16841" s="629" t="s">
        <v>17068</v>
      </c>
      <c r="B16841" s="630">
        <v>17.829999999999998</v>
      </c>
    </row>
    <row r="16842" spans="1:2" ht="15">
      <c r="A16842" s="629" t="s">
        <v>17069</v>
      </c>
      <c r="B16842" s="630">
        <v>17.14</v>
      </c>
    </row>
    <row r="16843" spans="1:2" ht="15">
      <c r="A16843" s="629" t="s">
        <v>17070</v>
      </c>
      <c r="B16843" s="630">
        <v>23.73</v>
      </c>
    </row>
    <row r="16844" spans="1:2" ht="15">
      <c r="A16844" s="629" t="s">
        <v>17071</v>
      </c>
      <c r="B16844" s="630">
        <v>22.94</v>
      </c>
    </row>
    <row r="16845" spans="1:2" ht="15">
      <c r="A16845" s="629" t="s">
        <v>17072</v>
      </c>
      <c r="B16845" s="630">
        <v>29.02</v>
      </c>
    </row>
    <row r="16846" spans="1:2" ht="15">
      <c r="A16846" s="629" t="s">
        <v>17073</v>
      </c>
      <c r="B16846" s="630">
        <v>28.13</v>
      </c>
    </row>
    <row r="16847" spans="1:2" ht="15">
      <c r="A16847" s="629" t="s">
        <v>17074</v>
      </c>
      <c r="B16847" s="630">
        <v>36.950000000000003</v>
      </c>
    </row>
    <row r="16848" spans="1:2" ht="15">
      <c r="A16848" s="629" t="s">
        <v>17075</v>
      </c>
      <c r="B16848" s="630">
        <v>35.869999999999997</v>
      </c>
    </row>
    <row r="16849" spans="1:2" ht="15">
      <c r="A16849" s="629" t="s">
        <v>17076</v>
      </c>
      <c r="B16849" s="630">
        <v>59.91</v>
      </c>
    </row>
    <row r="16850" spans="1:2" ht="15">
      <c r="A16850" s="629" t="s">
        <v>17077</v>
      </c>
      <c r="B16850" s="630">
        <v>58.63</v>
      </c>
    </row>
    <row r="16851" spans="1:2" ht="15">
      <c r="A16851" s="629" t="s">
        <v>17078</v>
      </c>
      <c r="B16851" s="630">
        <v>92.45</v>
      </c>
    </row>
    <row r="16852" spans="1:2" ht="15">
      <c r="A16852" s="629" t="s">
        <v>17079</v>
      </c>
      <c r="B16852" s="630">
        <v>90.97</v>
      </c>
    </row>
    <row r="16853" spans="1:2" ht="15">
      <c r="A16853" s="629" t="s">
        <v>17080</v>
      </c>
      <c r="B16853" s="630">
        <v>106.9</v>
      </c>
    </row>
    <row r="16854" spans="1:2" ht="15">
      <c r="A16854" s="629" t="s">
        <v>17081</v>
      </c>
      <c r="B16854" s="630">
        <v>105.18</v>
      </c>
    </row>
    <row r="16855" spans="1:2" ht="15">
      <c r="A16855" s="629" t="s">
        <v>17082</v>
      </c>
      <c r="B16855" s="630">
        <v>7.18</v>
      </c>
    </row>
    <row r="16856" spans="1:2" ht="15">
      <c r="A16856" s="629" t="s">
        <v>17083</v>
      </c>
      <c r="B16856" s="630">
        <v>6.49</v>
      </c>
    </row>
    <row r="16857" spans="1:2" ht="15">
      <c r="A16857" s="629" t="s">
        <v>17084</v>
      </c>
      <c r="B16857" s="630">
        <v>7.83</v>
      </c>
    </row>
    <row r="16858" spans="1:2" ht="15">
      <c r="A16858" s="629" t="s">
        <v>17085</v>
      </c>
      <c r="B16858" s="630">
        <v>7.09</v>
      </c>
    </row>
    <row r="16859" spans="1:2" ht="15">
      <c r="A16859" s="629" t="s">
        <v>17086</v>
      </c>
      <c r="B16859" s="630">
        <v>11.12</v>
      </c>
    </row>
    <row r="16860" spans="1:2" ht="15">
      <c r="A16860" s="629" t="s">
        <v>17087</v>
      </c>
      <c r="B16860" s="630">
        <v>10.34</v>
      </c>
    </row>
    <row r="16861" spans="1:2" ht="15">
      <c r="A16861" s="629" t="s">
        <v>17088</v>
      </c>
      <c r="B16861" s="630">
        <v>14.52</v>
      </c>
    </row>
    <row r="16862" spans="1:2" ht="15">
      <c r="A16862" s="629" t="s">
        <v>17089</v>
      </c>
      <c r="B16862" s="630">
        <v>13.63</v>
      </c>
    </row>
    <row r="16863" spans="1:2" ht="15">
      <c r="A16863" s="629" t="s">
        <v>17090</v>
      </c>
      <c r="B16863" s="630">
        <v>16.350000000000001</v>
      </c>
    </row>
    <row r="16864" spans="1:2" ht="15">
      <c r="A16864" s="629" t="s">
        <v>17091</v>
      </c>
      <c r="B16864" s="630">
        <v>15.27</v>
      </c>
    </row>
    <row r="16865" spans="1:2" ht="15">
      <c r="A16865" s="629" t="s">
        <v>17092</v>
      </c>
      <c r="B16865" s="630">
        <v>22.98</v>
      </c>
    </row>
    <row r="16866" spans="1:2" ht="15">
      <c r="A16866" s="629" t="s">
        <v>17093</v>
      </c>
      <c r="B16866" s="630">
        <v>21.7</v>
      </c>
    </row>
    <row r="16867" spans="1:2" ht="15">
      <c r="A16867" s="629" t="s">
        <v>17094</v>
      </c>
      <c r="B16867" s="630">
        <v>35.119999999999997</v>
      </c>
    </row>
    <row r="16868" spans="1:2" ht="15">
      <c r="A16868" s="629" t="s">
        <v>17095</v>
      </c>
      <c r="B16868" s="630">
        <v>33.64</v>
      </c>
    </row>
    <row r="16869" spans="1:2" ht="15">
      <c r="A16869" s="629" t="s">
        <v>17096</v>
      </c>
      <c r="B16869" s="630">
        <v>42.15</v>
      </c>
    </row>
    <row r="16870" spans="1:2" ht="15">
      <c r="A16870" s="629" t="s">
        <v>17097</v>
      </c>
      <c r="B16870" s="630">
        <v>40.42</v>
      </c>
    </row>
    <row r="16871" spans="1:2" ht="15">
      <c r="A16871" s="629" t="s">
        <v>17098</v>
      </c>
      <c r="B16871" s="630">
        <v>61.48</v>
      </c>
    </row>
    <row r="16872" spans="1:2" ht="15">
      <c r="A16872" s="629" t="s">
        <v>17099</v>
      </c>
      <c r="B16872" s="630">
        <v>59.51</v>
      </c>
    </row>
    <row r="16873" spans="1:2" ht="15">
      <c r="A16873" s="629" t="s">
        <v>17100</v>
      </c>
      <c r="B16873" s="630">
        <v>7.38</v>
      </c>
    </row>
    <row r="16874" spans="1:2" ht="15">
      <c r="A16874" s="629" t="s">
        <v>17101</v>
      </c>
      <c r="B16874" s="630">
        <v>6.69</v>
      </c>
    </row>
    <row r="16875" spans="1:2" ht="15">
      <c r="A16875" s="629" t="s">
        <v>17102</v>
      </c>
      <c r="B16875" s="630">
        <v>8.06</v>
      </c>
    </row>
    <row r="16876" spans="1:2" ht="15">
      <c r="A16876" s="629" t="s">
        <v>17103</v>
      </c>
      <c r="B16876" s="630">
        <v>7.32</v>
      </c>
    </row>
    <row r="16877" spans="1:2" ht="15">
      <c r="A16877" s="629" t="s">
        <v>17104</v>
      </c>
      <c r="B16877" s="630">
        <v>11.65</v>
      </c>
    </row>
    <row r="16878" spans="1:2" ht="15">
      <c r="A16878" s="629" t="s">
        <v>17105</v>
      </c>
      <c r="B16878" s="630">
        <v>10.86</v>
      </c>
    </row>
    <row r="16879" spans="1:2" ht="15">
      <c r="A16879" s="629" t="s">
        <v>17106</v>
      </c>
      <c r="B16879" s="630">
        <v>15.3</v>
      </c>
    </row>
    <row r="16880" spans="1:2" ht="15">
      <c r="A16880" s="629" t="s">
        <v>17107</v>
      </c>
      <c r="B16880" s="630">
        <v>14.41</v>
      </c>
    </row>
    <row r="16881" spans="1:2" ht="15">
      <c r="A16881" s="629" t="s">
        <v>17108</v>
      </c>
      <c r="B16881" s="630">
        <v>17.170000000000002</v>
      </c>
    </row>
    <row r="16882" spans="1:2" ht="15">
      <c r="A16882" s="629" t="s">
        <v>17109</v>
      </c>
      <c r="B16882" s="630">
        <v>16.09</v>
      </c>
    </row>
    <row r="16883" spans="1:2" ht="15">
      <c r="A16883" s="629" t="s">
        <v>17110</v>
      </c>
      <c r="B16883" s="630">
        <v>24.31</v>
      </c>
    </row>
    <row r="16884" spans="1:2" ht="15">
      <c r="A16884" s="629" t="s">
        <v>17111</v>
      </c>
      <c r="B16884" s="630">
        <v>23.03</v>
      </c>
    </row>
    <row r="16885" spans="1:2" ht="15">
      <c r="A16885" s="629" t="s">
        <v>17112</v>
      </c>
      <c r="B16885" s="630">
        <v>37.53</v>
      </c>
    </row>
    <row r="16886" spans="1:2" ht="15">
      <c r="A16886" s="629" t="s">
        <v>17113</v>
      </c>
      <c r="B16886" s="630">
        <v>36.049999999999997</v>
      </c>
    </row>
    <row r="16887" spans="1:2" ht="15">
      <c r="A16887" s="629" t="s">
        <v>17114</v>
      </c>
      <c r="B16887" s="630">
        <v>45.07</v>
      </c>
    </row>
    <row r="16888" spans="1:2" ht="15">
      <c r="A16888" s="629" t="s">
        <v>17115</v>
      </c>
      <c r="B16888" s="630">
        <v>43.34</v>
      </c>
    </row>
    <row r="16889" spans="1:2" ht="15">
      <c r="A16889" s="629" t="s">
        <v>17116</v>
      </c>
      <c r="B16889" s="630">
        <v>66.150000000000006</v>
      </c>
    </row>
    <row r="16890" spans="1:2" ht="15">
      <c r="A16890" s="629" t="s">
        <v>17117</v>
      </c>
      <c r="B16890" s="630">
        <v>64.180000000000007</v>
      </c>
    </row>
    <row r="16891" spans="1:2" ht="15">
      <c r="A16891" s="629" t="s">
        <v>17118</v>
      </c>
      <c r="B16891" s="630">
        <v>10.029999999999999</v>
      </c>
    </row>
    <row r="16892" spans="1:2" ht="15">
      <c r="A16892" s="629" t="s">
        <v>17119</v>
      </c>
      <c r="B16892" s="630">
        <v>9.14</v>
      </c>
    </row>
    <row r="16893" spans="1:2" ht="15">
      <c r="A16893" s="629" t="s">
        <v>17120</v>
      </c>
      <c r="B16893" s="630">
        <v>13.81</v>
      </c>
    </row>
    <row r="16894" spans="1:2" ht="15">
      <c r="A16894" s="629" t="s">
        <v>17121</v>
      </c>
      <c r="B16894" s="630">
        <v>12.72</v>
      </c>
    </row>
    <row r="16895" spans="1:2" ht="15">
      <c r="A16895" s="629" t="s">
        <v>17122</v>
      </c>
      <c r="B16895" s="630">
        <v>19.309999999999999</v>
      </c>
    </row>
    <row r="16896" spans="1:2" ht="15">
      <c r="A16896" s="629" t="s">
        <v>17123</v>
      </c>
      <c r="B16896" s="630">
        <v>17.829999999999998</v>
      </c>
    </row>
    <row r="16897" spans="1:2" ht="15">
      <c r="A16897" s="629" t="s">
        <v>17124</v>
      </c>
      <c r="B16897" s="630">
        <v>21.6</v>
      </c>
    </row>
    <row r="16898" spans="1:2" ht="15">
      <c r="A16898" s="629" t="s">
        <v>17125</v>
      </c>
      <c r="B16898" s="630">
        <v>19.87</v>
      </c>
    </row>
    <row r="16899" spans="1:2" ht="15">
      <c r="A16899" s="629" t="s">
        <v>17126</v>
      </c>
      <c r="B16899" s="630">
        <v>10.37</v>
      </c>
    </row>
    <row r="16900" spans="1:2" ht="15">
      <c r="A16900" s="629" t="s">
        <v>17127</v>
      </c>
      <c r="B16900" s="630">
        <v>9.48</v>
      </c>
    </row>
    <row r="16901" spans="1:2" ht="15">
      <c r="A16901" s="629" t="s">
        <v>17128</v>
      </c>
      <c r="B16901" s="630">
        <v>14.37</v>
      </c>
    </row>
    <row r="16902" spans="1:2" ht="15">
      <c r="A16902" s="629" t="s">
        <v>17129</v>
      </c>
      <c r="B16902" s="630">
        <v>13.29</v>
      </c>
    </row>
    <row r="16903" spans="1:2" ht="15">
      <c r="A16903" s="629" t="s">
        <v>17130</v>
      </c>
      <c r="B16903" s="630">
        <v>20.13</v>
      </c>
    </row>
    <row r="16904" spans="1:2" ht="15">
      <c r="A16904" s="629" t="s">
        <v>17131</v>
      </c>
      <c r="B16904" s="630">
        <v>18.649999999999999</v>
      </c>
    </row>
    <row r="16905" spans="1:2" ht="15">
      <c r="A16905" s="629" t="s">
        <v>17132</v>
      </c>
      <c r="B16905" s="630">
        <v>22.47</v>
      </c>
    </row>
    <row r="16906" spans="1:2" ht="15">
      <c r="A16906" s="629" t="s">
        <v>17133</v>
      </c>
      <c r="B16906" s="630">
        <v>20.74</v>
      </c>
    </row>
    <row r="16907" spans="1:2" ht="15">
      <c r="A16907" s="629" t="s">
        <v>17134</v>
      </c>
      <c r="B16907" s="630">
        <v>43.33</v>
      </c>
    </row>
    <row r="16908" spans="1:2" ht="15">
      <c r="A16908" s="629" t="s">
        <v>17135</v>
      </c>
      <c r="B16908" s="630">
        <v>41.2</v>
      </c>
    </row>
    <row r="16909" spans="1:2" ht="15">
      <c r="A16909" s="629" t="s">
        <v>17136</v>
      </c>
      <c r="B16909" s="630">
        <v>4.9400000000000004</v>
      </c>
    </row>
    <row r="16910" spans="1:2" ht="15">
      <c r="A16910" s="629" t="s">
        <v>17137</v>
      </c>
      <c r="B16910" s="630">
        <v>4.45</v>
      </c>
    </row>
    <row r="16911" spans="1:2" ht="15">
      <c r="A16911" s="629" t="s">
        <v>17138</v>
      </c>
      <c r="B16911" s="630">
        <v>5.99</v>
      </c>
    </row>
    <row r="16912" spans="1:2" ht="15">
      <c r="A16912" s="629" t="s">
        <v>17139</v>
      </c>
      <c r="B16912" s="630">
        <v>5.4</v>
      </c>
    </row>
    <row r="16913" spans="1:2" ht="15">
      <c r="A16913" s="629" t="s">
        <v>17140</v>
      </c>
      <c r="B16913" s="630">
        <v>7.47</v>
      </c>
    </row>
    <row r="16914" spans="1:2" ht="15">
      <c r="A16914" s="629" t="s">
        <v>17141</v>
      </c>
      <c r="B16914" s="630">
        <v>6.78</v>
      </c>
    </row>
    <row r="16915" spans="1:2" ht="15">
      <c r="A16915" s="629" t="s">
        <v>17142</v>
      </c>
      <c r="B16915" s="630">
        <v>8.7899999999999991</v>
      </c>
    </row>
    <row r="16916" spans="1:2" ht="15">
      <c r="A16916" s="629" t="s">
        <v>17143</v>
      </c>
      <c r="B16916" s="630">
        <v>8</v>
      </c>
    </row>
    <row r="16917" spans="1:2" ht="15">
      <c r="A16917" s="629" t="s">
        <v>17144</v>
      </c>
      <c r="B16917" s="630">
        <v>10.29</v>
      </c>
    </row>
    <row r="16918" spans="1:2" ht="15">
      <c r="A16918" s="629" t="s">
        <v>17145</v>
      </c>
      <c r="B16918" s="630">
        <v>9.4</v>
      </c>
    </row>
    <row r="16919" spans="1:2" ht="15">
      <c r="A16919" s="629" t="s">
        <v>17146</v>
      </c>
      <c r="B16919" s="630">
        <v>13.07</v>
      </c>
    </row>
    <row r="16920" spans="1:2" ht="15">
      <c r="A16920" s="629" t="s">
        <v>17147</v>
      </c>
      <c r="B16920" s="630">
        <v>11.99</v>
      </c>
    </row>
    <row r="16921" spans="1:2" ht="15">
      <c r="A16921" s="629" t="s">
        <v>17148</v>
      </c>
      <c r="B16921" s="630">
        <v>17.329999999999998</v>
      </c>
    </row>
    <row r="16922" spans="1:2" ht="15">
      <c r="A16922" s="629" t="s">
        <v>17149</v>
      </c>
      <c r="B16922" s="630">
        <v>16.05</v>
      </c>
    </row>
    <row r="16923" spans="1:2" ht="15">
      <c r="A16923" s="629" t="s">
        <v>17150</v>
      </c>
      <c r="B16923" s="630">
        <v>23.93</v>
      </c>
    </row>
    <row r="16924" spans="1:2" ht="15">
      <c r="A16924" s="629" t="s">
        <v>17151</v>
      </c>
      <c r="B16924" s="630">
        <v>22.45</v>
      </c>
    </row>
    <row r="16925" spans="1:2" ht="15">
      <c r="A16925" s="629" t="s">
        <v>17152</v>
      </c>
      <c r="B16925" s="630">
        <v>26.04</v>
      </c>
    </row>
    <row r="16926" spans="1:2" ht="15">
      <c r="A16926" s="629" t="s">
        <v>17153</v>
      </c>
      <c r="B16926" s="630">
        <v>24.32</v>
      </c>
    </row>
    <row r="16927" spans="1:2" ht="15">
      <c r="A16927" s="629" t="s">
        <v>17154</v>
      </c>
      <c r="B16927" s="630">
        <v>5.07</v>
      </c>
    </row>
    <row r="16928" spans="1:2" ht="15">
      <c r="A16928" s="629" t="s">
        <v>17155</v>
      </c>
      <c r="B16928" s="630">
        <v>4.58</v>
      </c>
    </row>
    <row r="16929" spans="1:2" ht="15">
      <c r="A16929" s="629" t="s">
        <v>17156</v>
      </c>
      <c r="B16929" s="630">
        <v>6.14</v>
      </c>
    </row>
    <row r="16930" spans="1:2" ht="15">
      <c r="A16930" s="629" t="s">
        <v>17157</v>
      </c>
      <c r="B16930" s="630">
        <v>5.55</v>
      </c>
    </row>
    <row r="16931" spans="1:2" ht="15">
      <c r="A16931" s="629" t="s">
        <v>17158</v>
      </c>
      <c r="B16931" s="630">
        <v>7.7</v>
      </c>
    </row>
    <row r="16932" spans="1:2" ht="15">
      <c r="A16932" s="629" t="s">
        <v>17159</v>
      </c>
      <c r="B16932" s="630">
        <v>7.01</v>
      </c>
    </row>
    <row r="16933" spans="1:2" ht="15">
      <c r="A16933" s="629" t="s">
        <v>17160</v>
      </c>
      <c r="B16933" s="630">
        <v>9.08</v>
      </c>
    </row>
    <row r="16934" spans="1:2" ht="15">
      <c r="A16934" s="629" t="s">
        <v>17161</v>
      </c>
      <c r="B16934" s="630">
        <v>8.2899999999999991</v>
      </c>
    </row>
    <row r="16935" spans="1:2" ht="15">
      <c r="A16935" s="629" t="s">
        <v>17162</v>
      </c>
      <c r="B16935" s="630">
        <v>10.65</v>
      </c>
    </row>
    <row r="16936" spans="1:2" ht="15">
      <c r="A16936" s="629" t="s">
        <v>17163</v>
      </c>
      <c r="B16936" s="630">
        <v>9.76</v>
      </c>
    </row>
    <row r="16937" spans="1:2" ht="15">
      <c r="A16937" s="629" t="s">
        <v>17164</v>
      </c>
      <c r="B16937" s="630">
        <v>13.57</v>
      </c>
    </row>
    <row r="16938" spans="1:2" ht="15">
      <c r="A16938" s="629" t="s">
        <v>17165</v>
      </c>
      <c r="B16938" s="630">
        <v>12.48</v>
      </c>
    </row>
    <row r="16939" spans="1:2" ht="15">
      <c r="A16939" s="629" t="s">
        <v>17166</v>
      </c>
      <c r="B16939" s="630">
        <v>18.100000000000001</v>
      </c>
    </row>
    <row r="16940" spans="1:2" ht="15">
      <c r="A16940" s="629" t="s">
        <v>17167</v>
      </c>
      <c r="B16940" s="630">
        <v>16.82</v>
      </c>
    </row>
    <row r="16941" spans="1:2" ht="15">
      <c r="A16941" s="629" t="s">
        <v>17168</v>
      </c>
      <c r="B16941" s="630">
        <v>25.22</v>
      </c>
    </row>
    <row r="16942" spans="1:2" ht="15">
      <c r="A16942" s="629" t="s">
        <v>17169</v>
      </c>
      <c r="B16942" s="630">
        <v>23.74</v>
      </c>
    </row>
    <row r="16943" spans="1:2" ht="15">
      <c r="A16943" s="629" t="s">
        <v>17170</v>
      </c>
      <c r="B16943" s="630">
        <v>27.35</v>
      </c>
    </row>
    <row r="16944" spans="1:2" ht="15">
      <c r="A16944" s="629" t="s">
        <v>17171</v>
      </c>
      <c r="B16944" s="630">
        <v>25.63</v>
      </c>
    </row>
    <row r="16945" spans="1:2" ht="15">
      <c r="A16945" s="629" t="s">
        <v>17172</v>
      </c>
      <c r="B16945" s="630">
        <v>3.01</v>
      </c>
    </row>
    <row r="16946" spans="1:2" ht="15">
      <c r="A16946" s="629" t="s">
        <v>17173</v>
      </c>
      <c r="B16946" s="630">
        <v>2.72</v>
      </c>
    </row>
    <row r="16947" spans="1:2" ht="15">
      <c r="A16947" s="629" t="s">
        <v>17174</v>
      </c>
      <c r="B16947" s="630">
        <v>4.04</v>
      </c>
    </row>
    <row r="16948" spans="1:2" ht="15">
      <c r="A16948" s="629" t="s">
        <v>17175</v>
      </c>
      <c r="B16948" s="630">
        <v>3.65</v>
      </c>
    </row>
    <row r="16949" spans="1:2" ht="15">
      <c r="A16949" s="629" t="s">
        <v>17176</v>
      </c>
      <c r="B16949" s="630">
        <v>5.0199999999999996</v>
      </c>
    </row>
    <row r="16950" spans="1:2" ht="15">
      <c r="A16950" s="629" t="s">
        <v>17177</v>
      </c>
      <c r="B16950" s="630">
        <v>4.53</v>
      </c>
    </row>
    <row r="16951" spans="1:2" ht="15">
      <c r="A16951" s="629" t="s">
        <v>17178</v>
      </c>
      <c r="B16951" s="630">
        <v>17.57</v>
      </c>
    </row>
    <row r="16952" spans="1:2" ht="15">
      <c r="A16952" s="629" t="s">
        <v>17179</v>
      </c>
      <c r="B16952" s="630">
        <v>16.829999999999998</v>
      </c>
    </row>
    <row r="16953" spans="1:2" ht="15">
      <c r="A16953" s="629" t="s">
        <v>17180</v>
      </c>
      <c r="B16953" s="630">
        <v>27.01</v>
      </c>
    </row>
    <row r="16954" spans="1:2" ht="15">
      <c r="A16954" s="629" t="s">
        <v>17181</v>
      </c>
      <c r="B16954" s="630">
        <v>26.12</v>
      </c>
    </row>
    <row r="16955" spans="1:2" ht="15">
      <c r="A16955" s="629" t="s">
        <v>17182</v>
      </c>
      <c r="B16955" s="630">
        <v>39.11</v>
      </c>
    </row>
    <row r="16956" spans="1:2" ht="15">
      <c r="A16956" s="629" t="s">
        <v>17183</v>
      </c>
      <c r="B16956" s="630">
        <v>38.22</v>
      </c>
    </row>
    <row r="16957" spans="1:2" ht="15">
      <c r="A16957" s="629" t="s">
        <v>17184</v>
      </c>
      <c r="B16957" s="630">
        <v>18.78</v>
      </c>
    </row>
    <row r="16958" spans="1:2" ht="15">
      <c r="A16958" s="629" t="s">
        <v>17185</v>
      </c>
      <c r="B16958" s="630">
        <v>18.04</v>
      </c>
    </row>
    <row r="16959" spans="1:2" ht="15">
      <c r="A16959" s="629" t="s">
        <v>17186</v>
      </c>
      <c r="B16959" s="630">
        <v>29.04</v>
      </c>
    </row>
    <row r="16960" spans="1:2" ht="15">
      <c r="A16960" s="629" t="s">
        <v>17187</v>
      </c>
      <c r="B16960" s="630">
        <v>28.16</v>
      </c>
    </row>
    <row r="16961" spans="1:2" ht="15">
      <c r="A16961" s="629" t="s">
        <v>17188</v>
      </c>
      <c r="B16961" s="630">
        <v>42.35</v>
      </c>
    </row>
    <row r="16962" spans="1:2" ht="15">
      <c r="A16962" s="629" t="s">
        <v>17189</v>
      </c>
      <c r="B16962" s="630">
        <v>41.46</v>
      </c>
    </row>
    <row r="16963" spans="1:2" ht="15">
      <c r="A16963" s="629" t="s">
        <v>17190</v>
      </c>
      <c r="B16963" s="630">
        <v>58.64</v>
      </c>
    </row>
    <row r="16964" spans="1:2" ht="15">
      <c r="A16964" s="629" t="s">
        <v>17191</v>
      </c>
      <c r="B16964" s="630">
        <v>57.75</v>
      </c>
    </row>
    <row r="16965" spans="1:2" ht="15">
      <c r="A16965" s="629" t="s">
        <v>17192</v>
      </c>
      <c r="B16965" s="630">
        <v>36.619999999999997</v>
      </c>
    </row>
    <row r="16966" spans="1:2" ht="15">
      <c r="A16966" s="629" t="s">
        <v>17193</v>
      </c>
      <c r="B16966" s="630">
        <v>34.54</v>
      </c>
    </row>
    <row r="16967" spans="1:2" ht="15">
      <c r="A16967" s="629" t="s">
        <v>17194</v>
      </c>
      <c r="B16967" s="630">
        <v>73.459999999999994</v>
      </c>
    </row>
    <row r="16968" spans="1:2" ht="15">
      <c r="A16968" s="629" t="s">
        <v>17195</v>
      </c>
      <c r="B16968" s="630">
        <v>69.27</v>
      </c>
    </row>
    <row r="16969" spans="1:2" ht="15">
      <c r="A16969" s="629" t="s">
        <v>17196</v>
      </c>
      <c r="B16969" s="630">
        <v>109.87</v>
      </c>
    </row>
    <row r="16970" spans="1:2" ht="15">
      <c r="A16970" s="629" t="s">
        <v>17197</v>
      </c>
      <c r="B16970" s="630">
        <v>103.63</v>
      </c>
    </row>
    <row r="16971" spans="1:2" ht="15">
      <c r="A16971" s="629" t="s">
        <v>17198</v>
      </c>
      <c r="B16971" s="630">
        <v>36.659999999999997</v>
      </c>
    </row>
    <row r="16972" spans="1:2" ht="15">
      <c r="A16972" s="629" t="s">
        <v>17199</v>
      </c>
      <c r="B16972" s="630">
        <v>35.869999999999997</v>
      </c>
    </row>
    <row r="16973" spans="1:2" ht="15">
      <c r="A16973" s="629" t="s">
        <v>17200</v>
      </c>
      <c r="B16973" s="630">
        <v>27.32</v>
      </c>
    </row>
    <row r="16974" spans="1:2" ht="15">
      <c r="A16974" s="629" t="s">
        <v>17201</v>
      </c>
      <c r="B16974" s="630">
        <v>26.53</v>
      </c>
    </row>
    <row r="16975" spans="1:2" ht="15">
      <c r="A16975" s="629" t="s">
        <v>17202</v>
      </c>
      <c r="B16975" s="630">
        <v>2.09</v>
      </c>
    </row>
    <row r="16976" spans="1:2" ht="15">
      <c r="A16976" s="629" t="s">
        <v>17203</v>
      </c>
      <c r="B16976" s="630">
        <v>1.94</v>
      </c>
    </row>
    <row r="16977" spans="1:2" ht="15">
      <c r="A16977" s="629" t="s">
        <v>17204</v>
      </c>
      <c r="B16977" s="630">
        <v>2.31</v>
      </c>
    </row>
    <row r="16978" spans="1:2" ht="15">
      <c r="A16978" s="629" t="s">
        <v>17205</v>
      </c>
      <c r="B16978" s="630">
        <v>2.16</v>
      </c>
    </row>
    <row r="16979" spans="1:2" ht="15">
      <c r="A16979" s="629" t="s">
        <v>17206</v>
      </c>
      <c r="B16979" s="630">
        <v>2.86</v>
      </c>
    </row>
    <row r="16980" spans="1:2" ht="15">
      <c r="A16980" s="629" t="s">
        <v>17207</v>
      </c>
      <c r="B16980" s="630">
        <v>2.71</v>
      </c>
    </row>
    <row r="16981" spans="1:2" ht="15">
      <c r="A16981" s="629" t="s">
        <v>17208</v>
      </c>
      <c r="B16981" s="630">
        <v>4.87</v>
      </c>
    </row>
    <row r="16982" spans="1:2" ht="15">
      <c r="A16982" s="629" t="s">
        <v>17209</v>
      </c>
      <c r="B16982" s="630">
        <v>4.62</v>
      </c>
    </row>
    <row r="16983" spans="1:2" ht="15">
      <c r="A16983" s="629" t="s">
        <v>17210</v>
      </c>
      <c r="B16983" s="630">
        <v>5.48</v>
      </c>
    </row>
    <row r="16984" spans="1:2" ht="15">
      <c r="A16984" s="629" t="s">
        <v>17211</v>
      </c>
      <c r="B16984" s="630">
        <v>5.18</v>
      </c>
    </row>
    <row r="16985" spans="1:2" ht="15">
      <c r="A16985" s="629" t="s">
        <v>17212</v>
      </c>
      <c r="B16985" s="630">
        <v>6.86</v>
      </c>
    </row>
    <row r="16986" spans="1:2" ht="15">
      <c r="A16986" s="629" t="s">
        <v>17213</v>
      </c>
      <c r="B16986" s="630">
        <v>6.51</v>
      </c>
    </row>
    <row r="16987" spans="1:2" ht="15">
      <c r="A16987" s="629" t="s">
        <v>17214</v>
      </c>
      <c r="B16987" s="630">
        <v>10.51</v>
      </c>
    </row>
    <row r="16988" spans="1:2" ht="15">
      <c r="A16988" s="629" t="s">
        <v>17215</v>
      </c>
      <c r="B16988" s="630">
        <v>10.119999999999999</v>
      </c>
    </row>
    <row r="16989" spans="1:2" ht="15">
      <c r="A16989" s="629" t="s">
        <v>17216</v>
      </c>
      <c r="B16989" s="630">
        <v>13.49</v>
      </c>
    </row>
    <row r="16990" spans="1:2" ht="15">
      <c r="A16990" s="629" t="s">
        <v>17217</v>
      </c>
      <c r="B16990" s="630">
        <v>13.04</v>
      </c>
    </row>
    <row r="16991" spans="1:2" ht="15">
      <c r="A16991" s="629" t="s">
        <v>17218</v>
      </c>
      <c r="B16991" s="630">
        <v>15.22</v>
      </c>
    </row>
    <row r="16992" spans="1:2" ht="15">
      <c r="A16992" s="629" t="s">
        <v>17219</v>
      </c>
      <c r="B16992" s="630">
        <v>14.67</v>
      </c>
    </row>
    <row r="16993" spans="1:2" ht="15">
      <c r="A16993" s="629" t="s">
        <v>17220</v>
      </c>
      <c r="B16993" s="630">
        <v>28.62</v>
      </c>
    </row>
    <row r="16994" spans="1:2" ht="15">
      <c r="A16994" s="629" t="s">
        <v>17221</v>
      </c>
      <c r="B16994" s="630">
        <v>27.98</v>
      </c>
    </row>
    <row r="16995" spans="1:2" ht="15">
      <c r="A16995" s="629" t="s">
        <v>17222</v>
      </c>
      <c r="B16995" s="630">
        <v>35.380000000000003</v>
      </c>
    </row>
    <row r="16996" spans="1:2" ht="15">
      <c r="A16996" s="629" t="s">
        <v>17223</v>
      </c>
      <c r="B16996" s="630">
        <v>34.64</v>
      </c>
    </row>
    <row r="16997" spans="1:2" ht="15">
      <c r="A16997" s="629" t="s">
        <v>17224</v>
      </c>
      <c r="B16997" s="630">
        <v>5.5</v>
      </c>
    </row>
    <row r="16998" spans="1:2" ht="15">
      <c r="A16998" s="629" t="s">
        <v>17225</v>
      </c>
      <c r="B16998" s="630">
        <v>5.5</v>
      </c>
    </row>
    <row r="16999" spans="1:2" ht="15">
      <c r="A16999" s="629" t="s">
        <v>17226</v>
      </c>
      <c r="B16999" s="630">
        <v>7.55</v>
      </c>
    </row>
    <row r="17000" spans="1:2" ht="15">
      <c r="A17000" s="629" t="s">
        <v>17227</v>
      </c>
      <c r="B17000" s="630">
        <v>7.55</v>
      </c>
    </row>
    <row r="17001" spans="1:2" ht="15">
      <c r="A17001" s="629" t="s">
        <v>17228</v>
      </c>
      <c r="B17001" s="630">
        <v>10.11</v>
      </c>
    </row>
    <row r="17002" spans="1:2" ht="15">
      <c r="A17002" s="629" t="s">
        <v>17229</v>
      </c>
      <c r="B17002" s="630">
        <v>10.11</v>
      </c>
    </row>
    <row r="17003" spans="1:2" ht="15">
      <c r="A17003" s="629" t="s">
        <v>17230</v>
      </c>
      <c r="B17003" s="630">
        <v>14.34</v>
      </c>
    </row>
    <row r="17004" spans="1:2" ht="15">
      <c r="A17004" s="629" t="s">
        <v>17231</v>
      </c>
      <c r="B17004" s="630">
        <v>14.34</v>
      </c>
    </row>
    <row r="17005" spans="1:2" ht="15">
      <c r="A17005" s="629" t="s">
        <v>17232</v>
      </c>
      <c r="B17005" s="630">
        <v>17.14</v>
      </c>
    </row>
    <row r="17006" spans="1:2" ht="15">
      <c r="A17006" s="629" t="s">
        <v>17233</v>
      </c>
      <c r="B17006" s="630">
        <v>17.14</v>
      </c>
    </row>
    <row r="17007" spans="1:2" ht="15">
      <c r="A17007" s="629" t="s">
        <v>17234</v>
      </c>
      <c r="B17007" s="630">
        <v>20.81</v>
      </c>
    </row>
    <row r="17008" spans="1:2" ht="15">
      <c r="A17008" s="629" t="s">
        <v>17235</v>
      </c>
      <c r="B17008" s="630">
        <v>20.81</v>
      </c>
    </row>
    <row r="17009" spans="1:2" ht="15">
      <c r="A17009" s="629" t="s">
        <v>17236</v>
      </c>
      <c r="B17009" s="630">
        <v>0.35</v>
      </c>
    </row>
    <row r="17010" spans="1:2" ht="15">
      <c r="A17010" s="629" t="s">
        <v>17237</v>
      </c>
      <c r="B17010" s="630">
        <v>0.35</v>
      </c>
    </row>
    <row r="17011" spans="1:2" ht="15">
      <c r="A17011" s="629" t="s">
        <v>17238</v>
      </c>
      <c r="B17011" s="630">
        <v>1.79</v>
      </c>
    </row>
    <row r="17012" spans="1:2" ht="15">
      <c r="A17012" s="629" t="s">
        <v>17239</v>
      </c>
      <c r="B17012" s="630">
        <v>1.79</v>
      </c>
    </row>
    <row r="17013" spans="1:2" ht="15">
      <c r="A17013" s="629" t="s">
        <v>17240</v>
      </c>
      <c r="B17013" s="630">
        <v>1.82</v>
      </c>
    </row>
    <row r="17014" spans="1:2" ht="15">
      <c r="A17014" s="629" t="s">
        <v>17241</v>
      </c>
      <c r="B17014" s="630">
        <v>1.82</v>
      </c>
    </row>
    <row r="17015" spans="1:2" ht="15">
      <c r="A17015" s="629" t="s">
        <v>17242</v>
      </c>
      <c r="B17015" s="630">
        <v>2.78</v>
      </c>
    </row>
    <row r="17016" spans="1:2" ht="15">
      <c r="A17016" s="629" t="s">
        <v>17243</v>
      </c>
      <c r="B17016" s="630">
        <v>2.78</v>
      </c>
    </row>
    <row r="17017" spans="1:2" ht="15">
      <c r="A17017" s="629" t="s">
        <v>17244</v>
      </c>
      <c r="B17017" s="630">
        <v>2.87</v>
      </c>
    </row>
    <row r="17018" spans="1:2" ht="15">
      <c r="A17018" s="629" t="s">
        <v>17245</v>
      </c>
      <c r="B17018" s="630">
        <v>2.87</v>
      </c>
    </row>
    <row r="17019" spans="1:2" ht="15">
      <c r="A17019" s="629" t="s">
        <v>17246</v>
      </c>
      <c r="B17019" s="630">
        <v>3.65</v>
      </c>
    </row>
    <row r="17020" spans="1:2" ht="15">
      <c r="A17020" s="629" t="s">
        <v>17247</v>
      </c>
      <c r="B17020" s="630">
        <v>3.65</v>
      </c>
    </row>
    <row r="17021" spans="1:2" ht="15">
      <c r="A17021" s="629" t="s">
        <v>17248</v>
      </c>
      <c r="B17021" s="630">
        <v>3.86</v>
      </c>
    </row>
    <row r="17022" spans="1:2" ht="15">
      <c r="A17022" s="629" t="s">
        <v>17249</v>
      </c>
      <c r="B17022" s="630">
        <v>3.86</v>
      </c>
    </row>
    <row r="17023" spans="1:2" ht="15">
      <c r="A17023" s="629" t="s">
        <v>17250</v>
      </c>
      <c r="B17023" s="630">
        <v>3.66</v>
      </c>
    </row>
    <row r="17024" spans="1:2" ht="15">
      <c r="A17024" s="629" t="s">
        <v>17251</v>
      </c>
      <c r="B17024" s="630">
        <v>3.66</v>
      </c>
    </row>
    <row r="17025" spans="1:2" ht="15">
      <c r="A17025" s="629" t="s">
        <v>17252</v>
      </c>
      <c r="B17025" s="630">
        <v>7.59</v>
      </c>
    </row>
    <row r="17026" spans="1:2" ht="15">
      <c r="A17026" s="629" t="s">
        <v>17253</v>
      </c>
      <c r="B17026" s="630">
        <v>7.59</v>
      </c>
    </row>
    <row r="17027" spans="1:2" ht="15">
      <c r="A17027" s="629" t="s">
        <v>17254</v>
      </c>
      <c r="B17027" s="630">
        <v>9.5399999999999991</v>
      </c>
    </row>
    <row r="17028" spans="1:2" ht="15">
      <c r="A17028" s="629" t="s">
        <v>17255</v>
      </c>
      <c r="B17028" s="630">
        <v>9.5399999999999991</v>
      </c>
    </row>
    <row r="17029" spans="1:2" ht="15">
      <c r="A17029" s="629" t="s">
        <v>17256</v>
      </c>
      <c r="B17029" s="630">
        <v>8.99</v>
      </c>
    </row>
    <row r="17030" spans="1:2" ht="15">
      <c r="A17030" s="629" t="s">
        <v>17257</v>
      </c>
      <c r="B17030" s="630">
        <v>8.99</v>
      </c>
    </row>
    <row r="17031" spans="1:2" ht="15">
      <c r="A17031" s="629" t="s">
        <v>17258</v>
      </c>
      <c r="B17031" s="630">
        <v>0.59</v>
      </c>
    </row>
    <row r="17032" spans="1:2" ht="15">
      <c r="A17032" s="629" t="s">
        <v>17259</v>
      </c>
      <c r="B17032" s="630">
        <v>0.59</v>
      </c>
    </row>
    <row r="17033" spans="1:2" ht="15">
      <c r="A17033" s="629" t="s">
        <v>17260</v>
      </c>
      <c r="B17033" s="630">
        <v>1.08</v>
      </c>
    </row>
    <row r="17034" spans="1:2" ht="15">
      <c r="A17034" s="629" t="s">
        <v>17261</v>
      </c>
      <c r="B17034" s="630">
        <v>1.08</v>
      </c>
    </row>
    <row r="17035" spans="1:2" ht="15">
      <c r="A17035" s="629" t="s">
        <v>17262</v>
      </c>
      <c r="B17035" s="630">
        <v>1.58</v>
      </c>
    </row>
    <row r="17036" spans="1:2" ht="15">
      <c r="A17036" s="629" t="s">
        <v>17263</v>
      </c>
      <c r="B17036" s="630">
        <v>1.58</v>
      </c>
    </row>
    <row r="17037" spans="1:2" ht="15">
      <c r="A17037" s="629" t="s">
        <v>17264</v>
      </c>
      <c r="B17037" s="630">
        <v>4.66</v>
      </c>
    </row>
    <row r="17038" spans="1:2" ht="15">
      <c r="A17038" s="629" t="s">
        <v>17265</v>
      </c>
      <c r="B17038" s="630">
        <v>4.66</v>
      </c>
    </row>
    <row r="17039" spans="1:2" ht="15">
      <c r="A17039" s="629" t="s">
        <v>17266</v>
      </c>
      <c r="B17039" s="630">
        <v>6.04</v>
      </c>
    </row>
    <row r="17040" spans="1:2" ht="15">
      <c r="A17040" s="629" t="s">
        <v>17267</v>
      </c>
      <c r="B17040" s="630">
        <v>6.04</v>
      </c>
    </row>
    <row r="17041" spans="1:2" ht="15">
      <c r="A17041" s="629" t="s">
        <v>17268</v>
      </c>
      <c r="B17041" s="630">
        <v>11.7</v>
      </c>
    </row>
    <row r="17042" spans="1:2" ht="15">
      <c r="A17042" s="629" t="s">
        <v>17269</v>
      </c>
      <c r="B17042" s="630">
        <v>11.7</v>
      </c>
    </row>
    <row r="17043" spans="1:2" ht="15">
      <c r="A17043" s="629" t="s">
        <v>17270</v>
      </c>
      <c r="B17043" s="630">
        <v>15.29</v>
      </c>
    </row>
    <row r="17044" spans="1:2" ht="15">
      <c r="A17044" s="629" t="s">
        <v>17271</v>
      </c>
      <c r="B17044" s="630">
        <v>15.29</v>
      </c>
    </row>
    <row r="17045" spans="1:2" ht="15">
      <c r="A17045" s="629" t="s">
        <v>17272</v>
      </c>
      <c r="B17045" s="630">
        <v>42.1</v>
      </c>
    </row>
    <row r="17046" spans="1:2" ht="15">
      <c r="A17046" s="629" t="s">
        <v>17273</v>
      </c>
      <c r="B17046" s="630">
        <v>42.1</v>
      </c>
    </row>
    <row r="17047" spans="1:2" ht="15">
      <c r="A17047" s="629" t="s">
        <v>17274</v>
      </c>
      <c r="B17047" s="630">
        <v>1.87</v>
      </c>
    </row>
    <row r="17048" spans="1:2" ht="15">
      <c r="A17048" s="629" t="s">
        <v>17275</v>
      </c>
      <c r="B17048" s="630">
        <v>1.87</v>
      </c>
    </row>
    <row r="17049" spans="1:2" ht="15">
      <c r="A17049" s="629" t="s">
        <v>17276</v>
      </c>
      <c r="B17049" s="630">
        <v>2.23</v>
      </c>
    </row>
    <row r="17050" spans="1:2" ht="15">
      <c r="A17050" s="629" t="s">
        <v>17277</v>
      </c>
      <c r="B17050" s="630">
        <v>2.23</v>
      </c>
    </row>
    <row r="17051" spans="1:2" ht="15">
      <c r="A17051" s="629" t="s">
        <v>17278</v>
      </c>
      <c r="B17051" s="630">
        <v>3.95</v>
      </c>
    </row>
    <row r="17052" spans="1:2" ht="15">
      <c r="A17052" s="629" t="s">
        <v>17279</v>
      </c>
      <c r="B17052" s="630">
        <v>3.95</v>
      </c>
    </row>
    <row r="17053" spans="1:2" ht="15">
      <c r="A17053" s="629" t="s">
        <v>17280</v>
      </c>
      <c r="B17053" s="630">
        <v>9.92</v>
      </c>
    </row>
    <row r="17054" spans="1:2" ht="15">
      <c r="A17054" s="629" t="s">
        <v>17281</v>
      </c>
      <c r="B17054" s="630">
        <v>9.92</v>
      </c>
    </row>
    <row r="17055" spans="1:2" ht="15">
      <c r="A17055" s="629" t="s">
        <v>17282</v>
      </c>
      <c r="B17055" s="630">
        <v>12.53</v>
      </c>
    </row>
    <row r="17056" spans="1:2" ht="15">
      <c r="A17056" s="629" t="s">
        <v>17283</v>
      </c>
      <c r="B17056" s="630">
        <v>12.53</v>
      </c>
    </row>
    <row r="17057" spans="1:2" ht="15">
      <c r="A17057" s="629" t="s">
        <v>17284</v>
      </c>
      <c r="B17057" s="630">
        <v>18.739999999999998</v>
      </c>
    </row>
    <row r="17058" spans="1:2" ht="15">
      <c r="A17058" s="629" t="s">
        <v>17285</v>
      </c>
      <c r="B17058" s="630">
        <v>18.739999999999998</v>
      </c>
    </row>
    <row r="17059" spans="1:2" ht="15">
      <c r="A17059" s="629" t="s">
        <v>17286</v>
      </c>
      <c r="B17059" s="630">
        <v>2.6</v>
      </c>
    </row>
    <row r="17060" spans="1:2" ht="15">
      <c r="A17060" s="629" t="s">
        <v>17287</v>
      </c>
      <c r="B17060" s="630">
        <v>2.6</v>
      </c>
    </row>
    <row r="17061" spans="1:2" ht="15">
      <c r="A17061" s="629" t="s">
        <v>17288</v>
      </c>
      <c r="B17061" s="630">
        <v>4.2</v>
      </c>
    </row>
    <row r="17062" spans="1:2" ht="15">
      <c r="A17062" s="629" t="s">
        <v>17289</v>
      </c>
      <c r="B17062" s="630">
        <v>4.2</v>
      </c>
    </row>
    <row r="17063" spans="1:2" ht="15">
      <c r="A17063" s="629" t="s">
        <v>17290</v>
      </c>
      <c r="B17063" s="630">
        <v>4.88</v>
      </c>
    </row>
    <row r="17064" spans="1:2" ht="15">
      <c r="A17064" s="629" t="s">
        <v>17291</v>
      </c>
      <c r="B17064" s="630">
        <v>4.88</v>
      </c>
    </row>
    <row r="17065" spans="1:2" ht="15">
      <c r="A17065" s="629" t="s">
        <v>17292</v>
      </c>
      <c r="B17065" s="630">
        <v>5.51</v>
      </c>
    </row>
    <row r="17066" spans="1:2" ht="15">
      <c r="A17066" s="629" t="s">
        <v>17293</v>
      </c>
      <c r="B17066" s="630">
        <v>5.51</v>
      </c>
    </row>
    <row r="17067" spans="1:2" ht="15">
      <c r="A17067" s="629" t="s">
        <v>17294</v>
      </c>
      <c r="B17067" s="630">
        <v>7.2</v>
      </c>
    </row>
    <row r="17068" spans="1:2" ht="15">
      <c r="A17068" s="629" t="s">
        <v>17295</v>
      </c>
      <c r="B17068" s="630">
        <v>7.2</v>
      </c>
    </row>
    <row r="17069" spans="1:2" ht="15">
      <c r="A17069" s="629" t="s">
        <v>17296</v>
      </c>
      <c r="B17069" s="630">
        <v>9.24</v>
      </c>
    </row>
    <row r="17070" spans="1:2" ht="15">
      <c r="A17070" s="629" t="s">
        <v>17297</v>
      </c>
      <c r="B17070" s="630">
        <v>9.24</v>
      </c>
    </row>
    <row r="17071" spans="1:2" ht="15">
      <c r="A17071" s="629" t="s">
        <v>17298</v>
      </c>
      <c r="B17071" s="630">
        <v>53.82</v>
      </c>
    </row>
    <row r="17072" spans="1:2" ht="15">
      <c r="A17072" s="629" t="s">
        <v>17299</v>
      </c>
      <c r="B17072" s="630">
        <v>53.82</v>
      </c>
    </row>
    <row r="17073" spans="1:2" ht="15">
      <c r="A17073" s="629" t="s">
        <v>17300</v>
      </c>
      <c r="B17073" s="630">
        <v>60.86</v>
      </c>
    </row>
    <row r="17074" spans="1:2" ht="15">
      <c r="A17074" s="629" t="s">
        <v>17301</v>
      </c>
      <c r="B17074" s="630">
        <v>60.86</v>
      </c>
    </row>
    <row r="17075" spans="1:2" ht="15">
      <c r="A17075" s="629" t="s">
        <v>17302</v>
      </c>
      <c r="B17075" s="630">
        <v>124.42</v>
      </c>
    </row>
    <row r="17076" spans="1:2" ht="15">
      <c r="A17076" s="629" t="s">
        <v>17303</v>
      </c>
      <c r="B17076" s="630">
        <v>124.42</v>
      </c>
    </row>
    <row r="17077" spans="1:2" ht="15">
      <c r="A17077" s="629" t="s">
        <v>17304</v>
      </c>
      <c r="B17077" s="630">
        <v>1.93</v>
      </c>
    </row>
    <row r="17078" spans="1:2" ht="15">
      <c r="A17078" s="629" t="s">
        <v>17305</v>
      </c>
      <c r="B17078" s="630">
        <v>1.93</v>
      </c>
    </row>
    <row r="17079" spans="1:2" ht="15">
      <c r="A17079" s="629" t="s">
        <v>17306</v>
      </c>
      <c r="B17079" s="630">
        <v>2.41</v>
      </c>
    </row>
    <row r="17080" spans="1:2" ht="15">
      <c r="A17080" s="629" t="s">
        <v>17307</v>
      </c>
      <c r="B17080" s="630">
        <v>2.41</v>
      </c>
    </row>
    <row r="17081" spans="1:2" ht="15">
      <c r="A17081" s="629" t="s">
        <v>17308</v>
      </c>
      <c r="B17081" s="630">
        <v>6.35</v>
      </c>
    </row>
    <row r="17082" spans="1:2" ht="15">
      <c r="A17082" s="629" t="s">
        <v>17309</v>
      </c>
      <c r="B17082" s="630">
        <v>6.35</v>
      </c>
    </row>
    <row r="17083" spans="1:2" ht="15">
      <c r="A17083" s="629" t="s">
        <v>17310</v>
      </c>
      <c r="B17083" s="630">
        <v>7.63</v>
      </c>
    </row>
    <row r="17084" spans="1:2" ht="15">
      <c r="A17084" s="629" t="s">
        <v>17311</v>
      </c>
      <c r="B17084" s="630">
        <v>7.63</v>
      </c>
    </row>
    <row r="17085" spans="1:2" ht="15">
      <c r="A17085" s="629" t="s">
        <v>17312</v>
      </c>
      <c r="B17085" s="630">
        <v>10.75</v>
      </c>
    </row>
    <row r="17086" spans="1:2" ht="15">
      <c r="A17086" s="629" t="s">
        <v>17313</v>
      </c>
      <c r="B17086" s="630">
        <v>10.75</v>
      </c>
    </row>
    <row r="17087" spans="1:2" ht="15">
      <c r="A17087" s="629" t="s">
        <v>17314</v>
      </c>
      <c r="B17087" s="630">
        <v>19.12</v>
      </c>
    </row>
    <row r="17088" spans="1:2" ht="15">
      <c r="A17088" s="629" t="s">
        <v>17315</v>
      </c>
      <c r="B17088" s="630">
        <v>19.12</v>
      </c>
    </row>
    <row r="17089" spans="1:2" ht="15">
      <c r="A17089" s="629" t="s">
        <v>17316</v>
      </c>
      <c r="B17089" s="630">
        <v>1.19</v>
      </c>
    </row>
    <row r="17090" spans="1:2" ht="15">
      <c r="A17090" s="629" t="s">
        <v>17317</v>
      </c>
      <c r="B17090" s="630">
        <v>1.19</v>
      </c>
    </row>
    <row r="17091" spans="1:2" ht="15">
      <c r="A17091" s="629" t="s">
        <v>17318</v>
      </c>
      <c r="B17091" s="630">
        <v>1.83</v>
      </c>
    </row>
    <row r="17092" spans="1:2" ht="15">
      <c r="A17092" s="629" t="s">
        <v>17319</v>
      </c>
      <c r="B17092" s="630">
        <v>1.83</v>
      </c>
    </row>
    <row r="17093" spans="1:2" ht="15">
      <c r="A17093" s="629" t="s">
        <v>17320</v>
      </c>
      <c r="B17093" s="630">
        <v>3.06</v>
      </c>
    </row>
    <row r="17094" spans="1:2" ht="15">
      <c r="A17094" s="629" t="s">
        <v>17321</v>
      </c>
      <c r="B17094" s="630">
        <v>3.06</v>
      </c>
    </row>
    <row r="17095" spans="1:2" ht="15">
      <c r="A17095" s="629" t="s">
        <v>17322</v>
      </c>
      <c r="B17095" s="630">
        <v>5.52</v>
      </c>
    </row>
    <row r="17096" spans="1:2" ht="15">
      <c r="A17096" s="629" t="s">
        <v>17323</v>
      </c>
      <c r="B17096" s="630">
        <v>5.52</v>
      </c>
    </row>
    <row r="17097" spans="1:2" ht="15">
      <c r="A17097" s="629" t="s">
        <v>17324</v>
      </c>
      <c r="B17097" s="630">
        <v>5.9</v>
      </c>
    </row>
    <row r="17098" spans="1:2" ht="15">
      <c r="A17098" s="629" t="s">
        <v>17325</v>
      </c>
      <c r="B17098" s="630">
        <v>5.9</v>
      </c>
    </row>
    <row r="17099" spans="1:2" ht="15">
      <c r="A17099" s="629" t="s">
        <v>17326</v>
      </c>
      <c r="B17099" s="630">
        <v>12.11</v>
      </c>
    </row>
    <row r="17100" spans="1:2" ht="15">
      <c r="A17100" s="629" t="s">
        <v>17327</v>
      </c>
      <c r="B17100" s="630">
        <v>12.11</v>
      </c>
    </row>
    <row r="17101" spans="1:2" ht="15">
      <c r="A17101" s="629" t="s">
        <v>17328</v>
      </c>
      <c r="B17101" s="630">
        <v>1.93</v>
      </c>
    </row>
    <row r="17102" spans="1:2" ht="15">
      <c r="A17102" s="629" t="s">
        <v>17329</v>
      </c>
      <c r="B17102" s="630">
        <v>1.93</v>
      </c>
    </row>
    <row r="17103" spans="1:2" ht="15">
      <c r="A17103" s="629" t="s">
        <v>17330</v>
      </c>
      <c r="B17103" s="630">
        <v>3.12</v>
      </c>
    </row>
    <row r="17104" spans="1:2" ht="15">
      <c r="A17104" s="629" t="s">
        <v>17331</v>
      </c>
      <c r="B17104" s="630">
        <v>3.12</v>
      </c>
    </row>
    <row r="17105" spans="1:2" ht="15">
      <c r="A17105" s="629" t="s">
        <v>17332</v>
      </c>
      <c r="B17105" s="630">
        <v>3.65</v>
      </c>
    </row>
    <row r="17106" spans="1:2" ht="15">
      <c r="A17106" s="629" t="s">
        <v>17333</v>
      </c>
      <c r="B17106" s="630">
        <v>3.65</v>
      </c>
    </row>
    <row r="17107" spans="1:2" ht="15">
      <c r="A17107" s="629" t="s">
        <v>17334</v>
      </c>
      <c r="B17107" s="630">
        <v>4.2300000000000004</v>
      </c>
    </row>
    <row r="17108" spans="1:2" ht="15">
      <c r="A17108" s="629" t="s">
        <v>17335</v>
      </c>
      <c r="B17108" s="630">
        <v>4.2300000000000004</v>
      </c>
    </row>
    <row r="17109" spans="1:2" ht="15">
      <c r="A17109" s="629" t="s">
        <v>17336</v>
      </c>
      <c r="B17109" s="630">
        <v>5.73</v>
      </c>
    </row>
    <row r="17110" spans="1:2" ht="15">
      <c r="A17110" s="629" t="s">
        <v>17337</v>
      </c>
      <c r="B17110" s="630">
        <v>5.73</v>
      </c>
    </row>
    <row r="17111" spans="1:2" ht="15">
      <c r="A17111" s="629" t="s">
        <v>17338</v>
      </c>
      <c r="B17111" s="630">
        <v>7.13</v>
      </c>
    </row>
    <row r="17112" spans="1:2" ht="15">
      <c r="A17112" s="629" t="s">
        <v>17339</v>
      </c>
      <c r="B17112" s="630">
        <v>7.13</v>
      </c>
    </row>
    <row r="17113" spans="1:2" ht="15">
      <c r="A17113" s="629" t="s">
        <v>17340</v>
      </c>
      <c r="B17113" s="630">
        <v>7.23</v>
      </c>
    </row>
    <row r="17114" spans="1:2" ht="15">
      <c r="A17114" s="629" t="s">
        <v>17341</v>
      </c>
      <c r="B17114" s="630">
        <v>7.23</v>
      </c>
    </row>
    <row r="17115" spans="1:2" ht="15">
      <c r="A17115" s="629" t="s">
        <v>17342</v>
      </c>
      <c r="B17115" s="630">
        <v>7.59</v>
      </c>
    </row>
    <row r="17116" spans="1:2" ht="15">
      <c r="A17116" s="629" t="s">
        <v>17343</v>
      </c>
      <c r="B17116" s="630">
        <v>7.59</v>
      </c>
    </row>
    <row r="17117" spans="1:2" ht="15">
      <c r="A17117" s="629" t="s">
        <v>17344</v>
      </c>
      <c r="B17117" s="630">
        <v>0.69</v>
      </c>
    </row>
    <row r="17118" spans="1:2" ht="15">
      <c r="A17118" s="629" t="s">
        <v>17345</v>
      </c>
      <c r="B17118" s="630">
        <v>0.69</v>
      </c>
    </row>
    <row r="17119" spans="1:2" ht="15">
      <c r="A17119" s="629" t="s">
        <v>17346</v>
      </c>
      <c r="B17119" s="630">
        <v>1.1100000000000001</v>
      </c>
    </row>
    <row r="17120" spans="1:2" ht="15">
      <c r="A17120" s="629" t="s">
        <v>17347</v>
      </c>
      <c r="B17120" s="630">
        <v>1.1100000000000001</v>
      </c>
    </row>
    <row r="17121" spans="1:2" ht="15">
      <c r="A17121" s="629" t="s">
        <v>17348</v>
      </c>
      <c r="B17121" s="630">
        <v>1.81</v>
      </c>
    </row>
    <row r="17122" spans="1:2" ht="15">
      <c r="A17122" s="629" t="s">
        <v>17349</v>
      </c>
      <c r="B17122" s="630">
        <v>1.81</v>
      </c>
    </row>
    <row r="17123" spans="1:2" ht="15">
      <c r="A17123" s="629" t="s">
        <v>17350</v>
      </c>
      <c r="B17123" s="630">
        <v>3.3</v>
      </c>
    </row>
    <row r="17124" spans="1:2" ht="15">
      <c r="A17124" s="629" t="s">
        <v>17351</v>
      </c>
      <c r="B17124" s="630">
        <v>3.3</v>
      </c>
    </row>
    <row r="17125" spans="1:2" ht="15">
      <c r="A17125" s="629" t="s">
        <v>17352</v>
      </c>
      <c r="B17125" s="630">
        <v>3.6</v>
      </c>
    </row>
    <row r="17126" spans="1:2" ht="15">
      <c r="A17126" s="629" t="s">
        <v>17353</v>
      </c>
      <c r="B17126" s="630">
        <v>3.6</v>
      </c>
    </row>
    <row r="17127" spans="1:2" ht="15">
      <c r="A17127" s="629" t="s">
        <v>17354</v>
      </c>
      <c r="B17127" s="630">
        <v>7.28</v>
      </c>
    </row>
    <row r="17128" spans="1:2" ht="15">
      <c r="A17128" s="629" t="s">
        <v>17355</v>
      </c>
      <c r="B17128" s="630">
        <v>7.28</v>
      </c>
    </row>
    <row r="17129" spans="1:2" ht="15">
      <c r="A17129" s="629" t="s">
        <v>17356</v>
      </c>
      <c r="B17129" s="630">
        <v>11.43</v>
      </c>
    </row>
    <row r="17130" spans="1:2" ht="15">
      <c r="A17130" s="629" t="s">
        <v>17357</v>
      </c>
      <c r="B17130" s="630">
        <v>11.43</v>
      </c>
    </row>
    <row r="17131" spans="1:2" ht="15">
      <c r="A17131" s="629" t="s">
        <v>17358</v>
      </c>
      <c r="B17131" s="630">
        <v>16.43</v>
      </c>
    </row>
    <row r="17132" spans="1:2" ht="15">
      <c r="A17132" s="629" t="s">
        <v>17359</v>
      </c>
      <c r="B17132" s="630">
        <v>16.43</v>
      </c>
    </row>
    <row r="17133" spans="1:2" ht="15">
      <c r="A17133" s="629" t="s">
        <v>17360</v>
      </c>
      <c r="B17133" s="630">
        <v>29.28</v>
      </c>
    </row>
    <row r="17134" spans="1:2" ht="15">
      <c r="A17134" s="629" t="s">
        <v>17361</v>
      </c>
      <c r="B17134" s="630">
        <v>29.28</v>
      </c>
    </row>
    <row r="17135" spans="1:2" ht="15">
      <c r="A17135" s="629" t="s">
        <v>17362</v>
      </c>
      <c r="B17135" s="630">
        <v>1.68</v>
      </c>
    </row>
    <row r="17136" spans="1:2" ht="15">
      <c r="A17136" s="629" t="s">
        <v>17363</v>
      </c>
      <c r="B17136" s="630">
        <v>1.68</v>
      </c>
    </row>
    <row r="17137" spans="1:2" ht="15">
      <c r="A17137" s="629" t="s">
        <v>17364</v>
      </c>
      <c r="B17137" s="630">
        <v>2.17</v>
      </c>
    </row>
    <row r="17138" spans="1:2" ht="15">
      <c r="A17138" s="629" t="s">
        <v>17365</v>
      </c>
      <c r="B17138" s="630">
        <v>2.17</v>
      </c>
    </row>
    <row r="17139" spans="1:2" ht="15">
      <c r="A17139" s="629" t="s">
        <v>17366</v>
      </c>
      <c r="B17139" s="630">
        <v>6.9</v>
      </c>
    </row>
    <row r="17140" spans="1:2" ht="15">
      <c r="A17140" s="629" t="s">
        <v>17367</v>
      </c>
      <c r="B17140" s="630">
        <v>6.9</v>
      </c>
    </row>
    <row r="17141" spans="1:2" ht="15">
      <c r="A17141" s="629" t="s">
        <v>17368</v>
      </c>
      <c r="B17141" s="630">
        <v>6.84</v>
      </c>
    </row>
    <row r="17142" spans="1:2" ht="15">
      <c r="A17142" s="629" t="s">
        <v>17369</v>
      </c>
      <c r="B17142" s="630">
        <v>6.84</v>
      </c>
    </row>
    <row r="17143" spans="1:2" ht="15">
      <c r="A17143" s="629" t="s">
        <v>17370</v>
      </c>
      <c r="B17143" s="630">
        <v>19.12</v>
      </c>
    </row>
    <row r="17144" spans="1:2" ht="15">
      <c r="A17144" s="629" t="s">
        <v>17371</v>
      </c>
      <c r="B17144" s="630">
        <v>19.12</v>
      </c>
    </row>
    <row r="17145" spans="1:2" ht="15">
      <c r="A17145" s="629" t="s">
        <v>17372</v>
      </c>
      <c r="B17145" s="630">
        <v>0.48</v>
      </c>
    </row>
    <row r="17146" spans="1:2" ht="15">
      <c r="A17146" s="629" t="s">
        <v>17373</v>
      </c>
      <c r="B17146" s="630">
        <v>0.48</v>
      </c>
    </row>
    <row r="17147" spans="1:2" ht="15">
      <c r="A17147" s="629" t="s">
        <v>17374</v>
      </c>
      <c r="B17147" s="630">
        <v>0.68</v>
      </c>
    </row>
    <row r="17148" spans="1:2" ht="15">
      <c r="A17148" s="629" t="s">
        <v>17375</v>
      </c>
      <c r="B17148" s="630">
        <v>0.68</v>
      </c>
    </row>
    <row r="17149" spans="1:2" ht="15">
      <c r="A17149" s="629" t="s">
        <v>17376</v>
      </c>
      <c r="B17149" s="630">
        <v>1.43</v>
      </c>
    </row>
    <row r="17150" spans="1:2" ht="15">
      <c r="A17150" s="629" t="s">
        <v>17377</v>
      </c>
      <c r="B17150" s="630">
        <v>1.43</v>
      </c>
    </row>
    <row r="17151" spans="1:2" ht="15">
      <c r="A17151" s="629" t="s">
        <v>17378</v>
      </c>
      <c r="B17151" s="630">
        <v>2.97</v>
      </c>
    </row>
    <row r="17152" spans="1:2" ht="15">
      <c r="A17152" s="629" t="s">
        <v>17379</v>
      </c>
      <c r="B17152" s="630">
        <v>2.97</v>
      </c>
    </row>
    <row r="17153" spans="1:2" ht="15">
      <c r="A17153" s="629" t="s">
        <v>17380</v>
      </c>
      <c r="B17153" s="630">
        <v>4.51</v>
      </c>
    </row>
    <row r="17154" spans="1:2" ht="15">
      <c r="A17154" s="629" t="s">
        <v>17381</v>
      </c>
      <c r="B17154" s="630">
        <v>4.51</v>
      </c>
    </row>
    <row r="17155" spans="1:2" ht="15">
      <c r="A17155" s="629" t="s">
        <v>17382</v>
      </c>
      <c r="B17155" s="630">
        <v>6.41</v>
      </c>
    </row>
    <row r="17156" spans="1:2" ht="15">
      <c r="A17156" s="629" t="s">
        <v>17383</v>
      </c>
      <c r="B17156" s="630">
        <v>6.41</v>
      </c>
    </row>
    <row r="17157" spans="1:2" ht="15">
      <c r="A17157" s="629" t="s">
        <v>17384</v>
      </c>
      <c r="B17157" s="630">
        <v>0.26</v>
      </c>
    </row>
    <row r="17158" spans="1:2" ht="15">
      <c r="A17158" s="629" t="s">
        <v>17385</v>
      </c>
      <c r="B17158" s="630">
        <v>0.26</v>
      </c>
    </row>
    <row r="17159" spans="1:2" ht="15">
      <c r="A17159" s="629" t="s">
        <v>17386</v>
      </c>
      <c r="B17159" s="630">
        <v>0.4</v>
      </c>
    </row>
    <row r="17160" spans="1:2" ht="15">
      <c r="A17160" s="629" t="s">
        <v>17387</v>
      </c>
      <c r="B17160" s="630">
        <v>0.4</v>
      </c>
    </row>
    <row r="17161" spans="1:2" ht="15">
      <c r="A17161" s="629" t="s">
        <v>17388</v>
      </c>
      <c r="B17161" s="630">
        <v>1.1299999999999999</v>
      </c>
    </row>
    <row r="17162" spans="1:2" ht="15">
      <c r="A17162" s="629" t="s">
        <v>17389</v>
      </c>
      <c r="B17162" s="630">
        <v>1.1299999999999999</v>
      </c>
    </row>
    <row r="17163" spans="1:2" ht="15">
      <c r="A17163" s="629" t="s">
        <v>17390</v>
      </c>
      <c r="B17163" s="630">
        <v>1.25</v>
      </c>
    </row>
    <row r="17164" spans="1:2" ht="15">
      <c r="A17164" s="629" t="s">
        <v>17391</v>
      </c>
      <c r="B17164" s="630">
        <v>1.25</v>
      </c>
    </row>
    <row r="17165" spans="1:2" ht="15">
      <c r="A17165" s="629" t="s">
        <v>17392</v>
      </c>
      <c r="B17165" s="630">
        <v>3.16</v>
      </c>
    </row>
    <row r="17166" spans="1:2" ht="15">
      <c r="A17166" s="629" t="s">
        <v>17393</v>
      </c>
      <c r="B17166" s="630">
        <v>3.16</v>
      </c>
    </row>
    <row r="17167" spans="1:2" ht="15">
      <c r="A17167" s="629" t="s">
        <v>17394</v>
      </c>
      <c r="B17167" s="630">
        <v>4.7699999999999996</v>
      </c>
    </row>
    <row r="17168" spans="1:2" ht="15">
      <c r="A17168" s="629" t="s">
        <v>17395</v>
      </c>
      <c r="B17168" s="630">
        <v>4.7699999999999996</v>
      </c>
    </row>
    <row r="17169" spans="1:2" ht="15">
      <c r="A17169" s="629" t="s">
        <v>17396</v>
      </c>
      <c r="B17169" s="630">
        <v>1.43</v>
      </c>
    </row>
    <row r="17170" spans="1:2" ht="15">
      <c r="A17170" s="629" t="s">
        <v>17397</v>
      </c>
      <c r="B17170" s="630">
        <v>1.43</v>
      </c>
    </row>
    <row r="17171" spans="1:2" ht="15">
      <c r="A17171" s="629" t="s">
        <v>17398</v>
      </c>
      <c r="B17171" s="630">
        <v>1.92</v>
      </c>
    </row>
    <row r="17172" spans="1:2" ht="15">
      <c r="A17172" s="629" t="s">
        <v>17399</v>
      </c>
      <c r="B17172" s="630">
        <v>1.92</v>
      </c>
    </row>
    <row r="17173" spans="1:2" ht="15">
      <c r="A17173" s="629" t="s">
        <v>17400</v>
      </c>
      <c r="B17173" s="630">
        <v>5.44</v>
      </c>
    </row>
    <row r="17174" spans="1:2" ht="15">
      <c r="A17174" s="629" t="s">
        <v>17401</v>
      </c>
      <c r="B17174" s="630">
        <v>5.44</v>
      </c>
    </row>
    <row r="17175" spans="1:2" ht="15">
      <c r="A17175" s="629" t="s">
        <v>17402</v>
      </c>
      <c r="B17175" s="630">
        <v>11.39</v>
      </c>
    </row>
    <row r="17176" spans="1:2" ht="15">
      <c r="A17176" s="629" t="s">
        <v>17403</v>
      </c>
      <c r="B17176" s="630">
        <v>11.39</v>
      </c>
    </row>
    <row r="17177" spans="1:2" ht="15">
      <c r="A17177" s="629" t="s">
        <v>17404</v>
      </c>
      <c r="B17177" s="630">
        <v>9.94</v>
      </c>
    </row>
    <row r="17178" spans="1:2" ht="15">
      <c r="A17178" s="629" t="s">
        <v>17405</v>
      </c>
      <c r="B17178" s="630">
        <v>9.94</v>
      </c>
    </row>
    <row r="17179" spans="1:2" ht="15">
      <c r="A17179" s="629" t="s">
        <v>17406</v>
      </c>
      <c r="B17179" s="630">
        <v>24.26</v>
      </c>
    </row>
    <row r="17180" spans="1:2" ht="15">
      <c r="A17180" s="629" t="s">
        <v>17407</v>
      </c>
      <c r="B17180" s="630">
        <v>24.26</v>
      </c>
    </row>
    <row r="17181" spans="1:2" ht="15">
      <c r="A17181" s="629" t="s">
        <v>17408</v>
      </c>
      <c r="B17181" s="630">
        <v>3.23</v>
      </c>
    </row>
    <row r="17182" spans="1:2" ht="15">
      <c r="A17182" s="629" t="s">
        <v>17409</v>
      </c>
      <c r="B17182" s="630">
        <v>3.23</v>
      </c>
    </row>
    <row r="17183" spans="1:2" ht="15">
      <c r="A17183" s="629" t="s">
        <v>17410</v>
      </c>
      <c r="B17183" s="630">
        <v>5.81</v>
      </c>
    </row>
    <row r="17184" spans="1:2" ht="15">
      <c r="A17184" s="629" t="s">
        <v>17411</v>
      </c>
      <c r="B17184" s="630">
        <v>5.81</v>
      </c>
    </row>
    <row r="17185" spans="1:2" ht="15">
      <c r="A17185" s="629" t="s">
        <v>17412</v>
      </c>
      <c r="B17185" s="630">
        <v>10.86</v>
      </c>
    </row>
    <row r="17186" spans="1:2" ht="15">
      <c r="A17186" s="629" t="s">
        <v>17413</v>
      </c>
      <c r="B17186" s="630">
        <v>10.86</v>
      </c>
    </row>
    <row r="17187" spans="1:2" ht="15">
      <c r="A17187" s="629" t="s">
        <v>17414</v>
      </c>
      <c r="B17187" s="630">
        <v>5.77</v>
      </c>
    </row>
    <row r="17188" spans="1:2" ht="15">
      <c r="A17188" s="629" t="s">
        <v>17415</v>
      </c>
      <c r="B17188" s="630">
        <v>5.77</v>
      </c>
    </row>
    <row r="17189" spans="1:2" ht="15">
      <c r="A17189" s="629" t="s">
        <v>17416</v>
      </c>
      <c r="B17189" s="630">
        <v>11.19</v>
      </c>
    </row>
    <row r="17190" spans="1:2" ht="15">
      <c r="A17190" s="629" t="s">
        <v>17417</v>
      </c>
      <c r="B17190" s="630">
        <v>11.19</v>
      </c>
    </row>
    <row r="17191" spans="1:2" ht="15">
      <c r="A17191" s="629" t="s">
        <v>17418</v>
      </c>
      <c r="B17191" s="630">
        <v>3.1</v>
      </c>
    </row>
    <row r="17192" spans="1:2" ht="15">
      <c r="A17192" s="629" t="s">
        <v>17419</v>
      </c>
      <c r="B17192" s="630">
        <v>3.1</v>
      </c>
    </row>
    <row r="17193" spans="1:2" ht="15">
      <c r="A17193" s="629" t="s">
        <v>17420</v>
      </c>
      <c r="B17193" s="630">
        <v>5.59</v>
      </c>
    </row>
    <row r="17194" spans="1:2" ht="15">
      <c r="A17194" s="629" t="s">
        <v>17421</v>
      </c>
      <c r="B17194" s="630">
        <v>5.59</v>
      </c>
    </row>
    <row r="17195" spans="1:2" ht="15">
      <c r="A17195" s="629" t="s">
        <v>17422</v>
      </c>
      <c r="B17195" s="630">
        <v>9.99</v>
      </c>
    </row>
    <row r="17196" spans="1:2" ht="15">
      <c r="A17196" s="629" t="s">
        <v>17423</v>
      </c>
      <c r="B17196" s="630">
        <v>9.99</v>
      </c>
    </row>
    <row r="17197" spans="1:2" ht="15">
      <c r="A17197" s="629" t="s">
        <v>17424</v>
      </c>
      <c r="B17197" s="630">
        <v>11.69</v>
      </c>
    </row>
    <row r="17198" spans="1:2" ht="15">
      <c r="A17198" s="629" t="s">
        <v>17425</v>
      </c>
      <c r="B17198" s="630">
        <v>11.69</v>
      </c>
    </row>
    <row r="17199" spans="1:2" ht="15">
      <c r="A17199" s="629" t="s">
        <v>17426</v>
      </c>
      <c r="B17199" s="630">
        <v>18.739999999999998</v>
      </c>
    </row>
    <row r="17200" spans="1:2" ht="15">
      <c r="A17200" s="629" t="s">
        <v>17427</v>
      </c>
      <c r="B17200" s="630">
        <v>18.739999999999998</v>
      </c>
    </row>
    <row r="17201" spans="1:2" ht="15">
      <c r="A17201" s="629" t="s">
        <v>17428</v>
      </c>
      <c r="B17201" s="630">
        <v>42.68</v>
      </c>
    </row>
    <row r="17202" spans="1:2" ht="15">
      <c r="A17202" s="629" t="s">
        <v>17429</v>
      </c>
      <c r="B17202" s="630">
        <v>42.68</v>
      </c>
    </row>
    <row r="17203" spans="1:2" ht="15">
      <c r="A17203" s="629" t="s">
        <v>17430</v>
      </c>
      <c r="B17203" s="630">
        <v>78.28</v>
      </c>
    </row>
    <row r="17204" spans="1:2" ht="15">
      <c r="A17204" s="629" t="s">
        <v>17431</v>
      </c>
      <c r="B17204" s="630">
        <v>78.28</v>
      </c>
    </row>
    <row r="17205" spans="1:2" ht="15">
      <c r="A17205" s="629" t="s">
        <v>17432</v>
      </c>
      <c r="B17205" s="630">
        <v>109.99</v>
      </c>
    </row>
    <row r="17206" spans="1:2" ht="15">
      <c r="A17206" s="629" t="s">
        <v>17433</v>
      </c>
      <c r="B17206" s="630">
        <v>109.99</v>
      </c>
    </row>
    <row r="17207" spans="1:2" ht="15">
      <c r="A17207" s="629" t="s">
        <v>17434</v>
      </c>
      <c r="B17207" s="630">
        <v>229.3</v>
      </c>
    </row>
    <row r="17208" spans="1:2" ht="15">
      <c r="A17208" s="629" t="s">
        <v>17435</v>
      </c>
      <c r="B17208" s="630">
        <v>229.3</v>
      </c>
    </row>
    <row r="17209" spans="1:2" ht="15">
      <c r="A17209" s="629" t="s">
        <v>17436</v>
      </c>
      <c r="B17209" s="630">
        <v>6.11</v>
      </c>
    </row>
    <row r="17210" spans="1:2" ht="15">
      <c r="A17210" s="629" t="s">
        <v>17437</v>
      </c>
      <c r="B17210" s="630">
        <v>6.11</v>
      </c>
    </row>
    <row r="17211" spans="1:2" ht="15">
      <c r="A17211" s="629" t="s">
        <v>17438</v>
      </c>
      <c r="B17211" s="630">
        <v>9.34</v>
      </c>
    </row>
    <row r="17212" spans="1:2" ht="15">
      <c r="A17212" s="629" t="s">
        <v>17439</v>
      </c>
      <c r="B17212" s="630">
        <v>9.34</v>
      </c>
    </row>
    <row r="17213" spans="1:2" ht="15">
      <c r="A17213" s="629" t="s">
        <v>17440</v>
      </c>
      <c r="B17213" s="630">
        <v>9.64</v>
      </c>
    </row>
    <row r="17214" spans="1:2" ht="15">
      <c r="A17214" s="629" t="s">
        <v>17441</v>
      </c>
      <c r="B17214" s="630">
        <v>9.64</v>
      </c>
    </row>
    <row r="17215" spans="1:2" ht="15">
      <c r="A17215" s="629" t="s">
        <v>17442</v>
      </c>
      <c r="B17215" s="630">
        <v>0.44</v>
      </c>
    </row>
    <row r="17216" spans="1:2" ht="15">
      <c r="A17216" s="629" t="s">
        <v>17443</v>
      </c>
      <c r="B17216" s="630">
        <v>0.44</v>
      </c>
    </row>
    <row r="17217" spans="1:2" ht="15">
      <c r="A17217" s="629" t="s">
        <v>17444</v>
      </c>
      <c r="B17217" s="630">
        <v>0.49</v>
      </c>
    </row>
    <row r="17218" spans="1:2" ht="15">
      <c r="A17218" s="629" t="s">
        <v>17445</v>
      </c>
      <c r="B17218" s="630">
        <v>0.49</v>
      </c>
    </row>
    <row r="17219" spans="1:2" ht="15">
      <c r="A17219" s="629" t="s">
        <v>17446</v>
      </c>
      <c r="B17219" s="630">
        <v>1.0900000000000001</v>
      </c>
    </row>
    <row r="17220" spans="1:2" ht="15">
      <c r="A17220" s="629" t="s">
        <v>17447</v>
      </c>
      <c r="B17220" s="630">
        <v>1.0900000000000001</v>
      </c>
    </row>
    <row r="17221" spans="1:2" ht="15">
      <c r="A17221" s="629" t="s">
        <v>17448</v>
      </c>
      <c r="B17221" s="630">
        <v>2.15</v>
      </c>
    </row>
    <row r="17222" spans="1:2" ht="15">
      <c r="A17222" s="629" t="s">
        <v>17449</v>
      </c>
      <c r="B17222" s="630">
        <v>2.15</v>
      </c>
    </row>
    <row r="17223" spans="1:2" ht="15">
      <c r="A17223" s="629" t="s">
        <v>17450</v>
      </c>
      <c r="B17223" s="630">
        <v>4.34</v>
      </c>
    </row>
    <row r="17224" spans="1:2" ht="15">
      <c r="A17224" s="629" t="s">
        <v>17451</v>
      </c>
      <c r="B17224" s="630">
        <v>4.34</v>
      </c>
    </row>
    <row r="17225" spans="1:2" ht="15">
      <c r="A17225" s="629" t="s">
        <v>17452</v>
      </c>
      <c r="B17225" s="630">
        <v>4.97</v>
      </c>
    </row>
    <row r="17226" spans="1:2" ht="15">
      <c r="A17226" s="629" t="s">
        <v>17453</v>
      </c>
      <c r="B17226" s="630">
        <v>4.97</v>
      </c>
    </row>
    <row r="17227" spans="1:2" ht="15">
      <c r="A17227" s="629" t="s">
        <v>17454</v>
      </c>
      <c r="B17227" s="630">
        <v>2.57</v>
      </c>
    </row>
    <row r="17228" spans="1:2" ht="15">
      <c r="A17228" s="629" t="s">
        <v>17455</v>
      </c>
      <c r="B17228" s="630">
        <v>2.57</v>
      </c>
    </row>
    <row r="17229" spans="1:2" ht="15">
      <c r="A17229" s="629" t="s">
        <v>17456</v>
      </c>
      <c r="B17229" s="630">
        <v>7.1</v>
      </c>
    </row>
    <row r="17230" spans="1:2" ht="15">
      <c r="A17230" s="629" t="s">
        <v>17457</v>
      </c>
      <c r="B17230" s="630">
        <v>7.1</v>
      </c>
    </row>
    <row r="17231" spans="1:2" ht="15">
      <c r="A17231" s="629" t="s">
        <v>17458</v>
      </c>
      <c r="B17231" s="630">
        <v>10.81</v>
      </c>
    </row>
    <row r="17232" spans="1:2" ht="15">
      <c r="A17232" s="629" t="s">
        <v>17459</v>
      </c>
      <c r="B17232" s="630">
        <v>10.81</v>
      </c>
    </row>
    <row r="17233" spans="1:2" ht="15">
      <c r="A17233" s="629" t="s">
        <v>17460</v>
      </c>
      <c r="B17233" s="630">
        <v>17.760000000000002</v>
      </c>
    </row>
    <row r="17234" spans="1:2" ht="15">
      <c r="A17234" s="629" t="s">
        <v>17461</v>
      </c>
      <c r="B17234" s="630">
        <v>17.760000000000002</v>
      </c>
    </row>
    <row r="17235" spans="1:2" ht="15">
      <c r="A17235" s="629" t="s">
        <v>17462</v>
      </c>
      <c r="B17235" s="630">
        <v>28.27</v>
      </c>
    </row>
    <row r="17236" spans="1:2" ht="15">
      <c r="A17236" s="629" t="s">
        <v>17463</v>
      </c>
      <c r="B17236" s="630">
        <v>28.27</v>
      </c>
    </row>
    <row r="17237" spans="1:2" ht="15">
      <c r="A17237" s="629" t="s">
        <v>17464</v>
      </c>
      <c r="B17237" s="630">
        <v>5.46</v>
      </c>
    </row>
    <row r="17238" spans="1:2" ht="15">
      <c r="A17238" s="629" t="s">
        <v>17465</v>
      </c>
      <c r="B17238" s="630">
        <v>5.46</v>
      </c>
    </row>
    <row r="17239" spans="1:2" ht="15">
      <c r="A17239" s="629" t="s">
        <v>17466</v>
      </c>
      <c r="B17239" s="630">
        <v>8.9</v>
      </c>
    </row>
    <row r="17240" spans="1:2" ht="15">
      <c r="A17240" s="629" t="s">
        <v>17467</v>
      </c>
      <c r="B17240" s="630">
        <v>8.9</v>
      </c>
    </row>
    <row r="17241" spans="1:2" ht="15">
      <c r="A17241" s="629" t="s">
        <v>17468</v>
      </c>
      <c r="B17241" s="630">
        <v>10.01</v>
      </c>
    </row>
    <row r="17242" spans="1:2" ht="15">
      <c r="A17242" s="629" t="s">
        <v>17469</v>
      </c>
      <c r="B17242" s="630">
        <v>10.01</v>
      </c>
    </row>
    <row r="17243" spans="1:2" ht="15">
      <c r="A17243" s="629" t="s">
        <v>17470</v>
      </c>
      <c r="B17243" s="630">
        <v>10.97</v>
      </c>
    </row>
    <row r="17244" spans="1:2" ht="15">
      <c r="A17244" s="629" t="s">
        <v>17471</v>
      </c>
      <c r="B17244" s="630">
        <v>10.97</v>
      </c>
    </row>
    <row r="17245" spans="1:2" ht="15">
      <c r="A17245" s="629" t="s">
        <v>17472</v>
      </c>
      <c r="B17245" s="630">
        <v>17.82</v>
      </c>
    </row>
    <row r="17246" spans="1:2" ht="15">
      <c r="A17246" s="629" t="s">
        <v>17473</v>
      </c>
      <c r="B17246" s="630">
        <v>17.82</v>
      </c>
    </row>
    <row r="17247" spans="1:2" ht="15">
      <c r="A17247" s="629" t="s">
        <v>17474</v>
      </c>
      <c r="B17247" s="630">
        <v>108.29</v>
      </c>
    </row>
    <row r="17248" spans="1:2" ht="15">
      <c r="A17248" s="629" t="s">
        <v>17475</v>
      </c>
      <c r="B17248" s="630">
        <v>108.29</v>
      </c>
    </row>
    <row r="17249" spans="1:2" ht="15">
      <c r="A17249" s="629" t="s">
        <v>17476</v>
      </c>
      <c r="B17249" s="630">
        <v>151.19</v>
      </c>
    </row>
    <row r="17250" spans="1:2" ht="15">
      <c r="A17250" s="629" t="s">
        <v>17477</v>
      </c>
      <c r="B17250" s="630">
        <v>151.19</v>
      </c>
    </row>
    <row r="17251" spans="1:2" ht="15">
      <c r="A17251" s="629" t="s">
        <v>17478</v>
      </c>
      <c r="B17251" s="630">
        <v>204.56</v>
      </c>
    </row>
    <row r="17252" spans="1:2" ht="15">
      <c r="A17252" s="629" t="s">
        <v>17479</v>
      </c>
      <c r="B17252" s="630">
        <v>204.56</v>
      </c>
    </row>
    <row r="17253" spans="1:2" ht="15">
      <c r="A17253" s="629" t="s">
        <v>17480</v>
      </c>
      <c r="B17253" s="630">
        <v>10.73</v>
      </c>
    </row>
    <row r="17254" spans="1:2" ht="15">
      <c r="A17254" s="629" t="s">
        <v>17481</v>
      </c>
      <c r="B17254" s="630">
        <v>10.73</v>
      </c>
    </row>
    <row r="17255" spans="1:2" ht="15">
      <c r="A17255" s="629" t="s">
        <v>17482</v>
      </c>
      <c r="B17255" s="630">
        <v>12.18</v>
      </c>
    </row>
    <row r="17256" spans="1:2" ht="15">
      <c r="A17256" s="629" t="s">
        <v>17483</v>
      </c>
      <c r="B17256" s="630">
        <v>12.18</v>
      </c>
    </row>
    <row r="17257" spans="1:2" ht="15">
      <c r="A17257" s="629" t="s">
        <v>17484</v>
      </c>
      <c r="B17257" s="630">
        <v>17.39</v>
      </c>
    </row>
    <row r="17258" spans="1:2" ht="15">
      <c r="A17258" s="629" t="s">
        <v>17485</v>
      </c>
      <c r="B17258" s="630">
        <v>17.39</v>
      </c>
    </row>
    <row r="17259" spans="1:2" ht="15">
      <c r="A17259" s="629" t="s">
        <v>17486</v>
      </c>
      <c r="B17259" s="630">
        <v>20.63</v>
      </c>
    </row>
    <row r="17260" spans="1:2" ht="15">
      <c r="A17260" s="629" t="s">
        <v>17487</v>
      </c>
      <c r="B17260" s="630">
        <v>20.63</v>
      </c>
    </row>
    <row r="17261" spans="1:2" ht="15">
      <c r="A17261" s="629" t="s">
        <v>17488</v>
      </c>
      <c r="B17261" s="630">
        <v>31.2</v>
      </c>
    </row>
    <row r="17262" spans="1:2" ht="15">
      <c r="A17262" s="629" t="s">
        <v>17489</v>
      </c>
      <c r="B17262" s="630">
        <v>31.2</v>
      </c>
    </row>
    <row r="17263" spans="1:2" ht="15">
      <c r="A17263" s="629" t="s">
        <v>17490</v>
      </c>
      <c r="B17263" s="630">
        <v>137.04</v>
      </c>
    </row>
    <row r="17264" spans="1:2" ht="15">
      <c r="A17264" s="629" t="s">
        <v>17491</v>
      </c>
      <c r="B17264" s="630">
        <v>137.04</v>
      </c>
    </row>
    <row r="17265" spans="1:2" ht="15">
      <c r="A17265" s="629" t="s">
        <v>17492</v>
      </c>
      <c r="B17265" s="630">
        <v>160.44999999999999</v>
      </c>
    </row>
    <row r="17266" spans="1:2" ht="15">
      <c r="A17266" s="629" t="s">
        <v>17493</v>
      </c>
      <c r="B17266" s="630">
        <v>160.44999999999999</v>
      </c>
    </row>
    <row r="17267" spans="1:2" ht="15">
      <c r="A17267" s="629" t="s">
        <v>17494</v>
      </c>
      <c r="B17267" s="630">
        <v>229.69</v>
      </c>
    </row>
    <row r="17268" spans="1:2" ht="15">
      <c r="A17268" s="629" t="s">
        <v>17495</v>
      </c>
      <c r="B17268" s="630">
        <v>229.69</v>
      </c>
    </row>
    <row r="17269" spans="1:2" ht="15">
      <c r="A17269" s="629" t="s">
        <v>17496</v>
      </c>
      <c r="B17269" s="630">
        <v>6</v>
      </c>
    </row>
    <row r="17270" spans="1:2" ht="15">
      <c r="A17270" s="629" t="s">
        <v>17497</v>
      </c>
      <c r="B17270" s="630">
        <v>6</v>
      </c>
    </row>
    <row r="17271" spans="1:2" ht="15">
      <c r="A17271" s="629" t="s">
        <v>17498</v>
      </c>
      <c r="B17271" s="630">
        <v>7.37</v>
      </c>
    </row>
    <row r="17272" spans="1:2" ht="15">
      <c r="A17272" s="629" t="s">
        <v>17499</v>
      </c>
      <c r="B17272" s="630">
        <v>7.37</v>
      </c>
    </row>
    <row r="17273" spans="1:2" ht="15">
      <c r="A17273" s="629" t="s">
        <v>17500</v>
      </c>
      <c r="B17273" s="630">
        <v>12.11</v>
      </c>
    </row>
    <row r="17274" spans="1:2" ht="15">
      <c r="A17274" s="629" t="s">
        <v>17501</v>
      </c>
      <c r="B17274" s="630">
        <v>12.11</v>
      </c>
    </row>
    <row r="17275" spans="1:2" ht="15">
      <c r="A17275" s="629" t="s">
        <v>17502</v>
      </c>
      <c r="B17275" s="630">
        <v>18.43</v>
      </c>
    </row>
    <row r="17276" spans="1:2" ht="15">
      <c r="A17276" s="629" t="s">
        <v>17503</v>
      </c>
      <c r="B17276" s="630">
        <v>18.43</v>
      </c>
    </row>
    <row r="17277" spans="1:2" ht="15">
      <c r="A17277" s="629" t="s">
        <v>17504</v>
      </c>
      <c r="B17277" s="630">
        <v>18.739999999999998</v>
      </c>
    </row>
    <row r="17278" spans="1:2" ht="15">
      <c r="A17278" s="629" t="s">
        <v>17505</v>
      </c>
      <c r="B17278" s="630">
        <v>18.739999999999998</v>
      </c>
    </row>
    <row r="17279" spans="1:2" ht="15">
      <c r="A17279" s="629" t="s">
        <v>17506</v>
      </c>
      <c r="B17279" s="630">
        <v>30.39</v>
      </c>
    </row>
    <row r="17280" spans="1:2" ht="15">
      <c r="A17280" s="629" t="s">
        <v>17507</v>
      </c>
      <c r="B17280" s="630">
        <v>30.39</v>
      </c>
    </row>
    <row r="17281" spans="1:2" ht="15">
      <c r="A17281" s="629" t="s">
        <v>17508</v>
      </c>
      <c r="B17281" s="630">
        <v>0.3</v>
      </c>
    </row>
    <row r="17282" spans="1:2" ht="15">
      <c r="A17282" s="629" t="s">
        <v>17509</v>
      </c>
      <c r="B17282" s="630">
        <v>0.3</v>
      </c>
    </row>
    <row r="17283" spans="1:2" ht="15">
      <c r="A17283" s="629" t="s">
        <v>17510</v>
      </c>
      <c r="B17283" s="630">
        <v>0.53</v>
      </c>
    </row>
    <row r="17284" spans="1:2" ht="15">
      <c r="A17284" s="629" t="s">
        <v>17511</v>
      </c>
      <c r="B17284" s="630">
        <v>0.53</v>
      </c>
    </row>
    <row r="17285" spans="1:2" ht="15">
      <c r="A17285" s="629" t="s">
        <v>17512</v>
      </c>
      <c r="B17285" s="630">
        <v>1.17</v>
      </c>
    </row>
    <row r="17286" spans="1:2" ht="15">
      <c r="A17286" s="629" t="s">
        <v>17513</v>
      </c>
      <c r="B17286" s="630">
        <v>1.17</v>
      </c>
    </row>
    <row r="17287" spans="1:2" ht="15">
      <c r="A17287" s="629" t="s">
        <v>17514</v>
      </c>
      <c r="B17287" s="630">
        <v>1.99</v>
      </c>
    </row>
    <row r="17288" spans="1:2" ht="15">
      <c r="A17288" s="629" t="s">
        <v>17515</v>
      </c>
      <c r="B17288" s="630">
        <v>1.99</v>
      </c>
    </row>
    <row r="17289" spans="1:2" ht="15">
      <c r="A17289" s="629" t="s">
        <v>17516</v>
      </c>
      <c r="B17289" s="630">
        <v>3.35</v>
      </c>
    </row>
    <row r="17290" spans="1:2" ht="15">
      <c r="A17290" s="629" t="s">
        <v>17517</v>
      </c>
      <c r="B17290" s="630">
        <v>3.35</v>
      </c>
    </row>
    <row r="17291" spans="1:2" ht="15">
      <c r="A17291" s="629" t="s">
        <v>17518</v>
      </c>
      <c r="B17291" s="630">
        <v>3.35</v>
      </c>
    </row>
    <row r="17292" spans="1:2" ht="15">
      <c r="A17292" s="629" t="s">
        <v>17519</v>
      </c>
      <c r="B17292" s="630">
        <v>3.35</v>
      </c>
    </row>
    <row r="17293" spans="1:2" ht="15">
      <c r="A17293" s="629" t="s">
        <v>17520</v>
      </c>
      <c r="B17293" s="630">
        <v>8.08</v>
      </c>
    </row>
    <row r="17294" spans="1:2" ht="15">
      <c r="A17294" s="629" t="s">
        <v>17521</v>
      </c>
      <c r="B17294" s="630">
        <v>8.08</v>
      </c>
    </row>
    <row r="17295" spans="1:2" ht="15">
      <c r="A17295" s="629" t="s">
        <v>17522</v>
      </c>
      <c r="B17295" s="630">
        <v>46.27</v>
      </c>
    </row>
    <row r="17296" spans="1:2" ht="15">
      <c r="A17296" s="629" t="s">
        <v>17523</v>
      </c>
      <c r="B17296" s="630">
        <v>46.27</v>
      </c>
    </row>
    <row r="17297" spans="1:2" ht="15">
      <c r="A17297" s="629" t="s">
        <v>17524</v>
      </c>
      <c r="B17297" s="630">
        <v>1.45</v>
      </c>
    </row>
    <row r="17298" spans="1:2" ht="15">
      <c r="A17298" s="629" t="s">
        <v>17525</v>
      </c>
      <c r="B17298" s="630">
        <v>1.45</v>
      </c>
    </row>
    <row r="17299" spans="1:2" ht="15">
      <c r="A17299" s="629" t="s">
        <v>17526</v>
      </c>
      <c r="B17299" s="630">
        <v>2.13</v>
      </c>
    </row>
    <row r="17300" spans="1:2" ht="15">
      <c r="A17300" s="629" t="s">
        <v>17527</v>
      </c>
      <c r="B17300" s="630">
        <v>2.13</v>
      </c>
    </row>
    <row r="17301" spans="1:2" ht="15">
      <c r="A17301" s="629" t="s">
        <v>17528</v>
      </c>
      <c r="B17301" s="630">
        <v>2.2200000000000002</v>
      </c>
    </row>
    <row r="17302" spans="1:2" ht="15">
      <c r="A17302" s="629" t="s">
        <v>17529</v>
      </c>
      <c r="B17302" s="630">
        <v>2.2200000000000002</v>
      </c>
    </row>
    <row r="17303" spans="1:2" ht="15">
      <c r="A17303" s="629" t="s">
        <v>17530</v>
      </c>
      <c r="B17303" s="630">
        <v>2.62</v>
      </c>
    </row>
    <row r="17304" spans="1:2" ht="15">
      <c r="A17304" s="629" t="s">
        <v>17531</v>
      </c>
      <c r="B17304" s="630">
        <v>2.62</v>
      </c>
    </row>
    <row r="17305" spans="1:2" ht="15">
      <c r="A17305" s="629" t="s">
        <v>17532</v>
      </c>
      <c r="B17305" s="630">
        <v>2.4700000000000002</v>
      </c>
    </row>
    <row r="17306" spans="1:2" ht="15">
      <c r="A17306" s="629" t="s">
        <v>17533</v>
      </c>
      <c r="B17306" s="630">
        <v>2.4700000000000002</v>
      </c>
    </row>
    <row r="17307" spans="1:2" ht="15">
      <c r="A17307" s="629" t="s">
        <v>17534</v>
      </c>
      <c r="B17307" s="630">
        <v>3.13</v>
      </c>
    </row>
    <row r="17308" spans="1:2" ht="15">
      <c r="A17308" s="629" t="s">
        <v>17535</v>
      </c>
      <c r="B17308" s="630">
        <v>3.13</v>
      </c>
    </row>
    <row r="17309" spans="1:2" ht="15">
      <c r="A17309" s="629" t="s">
        <v>17536</v>
      </c>
      <c r="B17309" s="630">
        <v>5.47</v>
      </c>
    </row>
    <row r="17310" spans="1:2" ht="15">
      <c r="A17310" s="629" t="s">
        <v>17537</v>
      </c>
      <c r="B17310" s="630">
        <v>5.47</v>
      </c>
    </row>
    <row r="17311" spans="1:2" ht="15">
      <c r="A17311" s="629" t="s">
        <v>17538</v>
      </c>
      <c r="B17311" s="630">
        <v>6.46</v>
      </c>
    </row>
    <row r="17312" spans="1:2" ht="15">
      <c r="A17312" s="629" t="s">
        <v>17539</v>
      </c>
      <c r="B17312" s="630">
        <v>6.46</v>
      </c>
    </row>
    <row r="17313" spans="1:2" ht="15">
      <c r="A17313" s="629" t="s">
        <v>17540</v>
      </c>
      <c r="B17313" s="630">
        <v>7.29</v>
      </c>
    </row>
    <row r="17314" spans="1:2" ht="15">
      <c r="A17314" s="629" t="s">
        <v>17541</v>
      </c>
      <c r="B17314" s="630">
        <v>7.29</v>
      </c>
    </row>
    <row r="17315" spans="1:2" ht="15">
      <c r="A17315" s="629" t="s">
        <v>17542</v>
      </c>
      <c r="B17315" s="630">
        <v>8.6300000000000008</v>
      </c>
    </row>
    <row r="17316" spans="1:2" ht="15">
      <c r="A17316" s="629" t="s">
        <v>17543</v>
      </c>
      <c r="B17316" s="630">
        <v>8.6300000000000008</v>
      </c>
    </row>
    <row r="17317" spans="1:2" ht="15">
      <c r="A17317" s="629" t="s">
        <v>17544</v>
      </c>
      <c r="B17317" s="630">
        <v>9.9</v>
      </c>
    </row>
    <row r="17318" spans="1:2" ht="15">
      <c r="A17318" s="629" t="s">
        <v>17545</v>
      </c>
      <c r="B17318" s="630">
        <v>9.9</v>
      </c>
    </row>
    <row r="17319" spans="1:2" ht="15">
      <c r="A17319" s="629" t="s">
        <v>17546</v>
      </c>
      <c r="B17319" s="630">
        <v>11.64</v>
      </c>
    </row>
    <row r="17320" spans="1:2" ht="15">
      <c r="A17320" s="629" t="s">
        <v>17547</v>
      </c>
      <c r="B17320" s="630">
        <v>11.64</v>
      </c>
    </row>
    <row r="17321" spans="1:2" ht="15">
      <c r="A17321" s="629" t="s">
        <v>17548</v>
      </c>
      <c r="B17321" s="630">
        <v>20.47</v>
      </c>
    </row>
    <row r="17322" spans="1:2" ht="15">
      <c r="A17322" s="629" t="s">
        <v>17549</v>
      </c>
      <c r="B17322" s="630">
        <v>20.47</v>
      </c>
    </row>
    <row r="17323" spans="1:2" ht="15">
      <c r="A17323" s="629" t="s">
        <v>17550</v>
      </c>
      <c r="B17323" s="630">
        <v>22.81</v>
      </c>
    </row>
    <row r="17324" spans="1:2" ht="15">
      <c r="A17324" s="629" t="s">
        <v>17551</v>
      </c>
      <c r="B17324" s="630">
        <v>22.81</v>
      </c>
    </row>
    <row r="17325" spans="1:2" ht="15">
      <c r="A17325" s="629" t="s">
        <v>17552</v>
      </c>
      <c r="B17325" s="630">
        <v>0.77</v>
      </c>
    </row>
    <row r="17326" spans="1:2" ht="15">
      <c r="A17326" s="629" t="s">
        <v>17553</v>
      </c>
      <c r="B17326" s="630">
        <v>0.77</v>
      </c>
    </row>
    <row r="17327" spans="1:2" ht="15">
      <c r="A17327" s="629" t="s">
        <v>17554</v>
      </c>
      <c r="B17327" s="630">
        <v>0.76</v>
      </c>
    </row>
    <row r="17328" spans="1:2" ht="15">
      <c r="A17328" s="629" t="s">
        <v>17555</v>
      </c>
      <c r="B17328" s="630">
        <v>0.76</v>
      </c>
    </row>
    <row r="17329" spans="1:2" ht="15">
      <c r="A17329" s="629" t="s">
        <v>17556</v>
      </c>
      <c r="B17329" s="630">
        <v>1.3</v>
      </c>
    </row>
    <row r="17330" spans="1:2" ht="15">
      <c r="A17330" s="629" t="s">
        <v>17557</v>
      </c>
      <c r="B17330" s="630">
        <v>1.3</v>
      </c>
    </row>
    <row r="17331" spans="1:2" ht="15">
      <c r="A17331" s="629" t="s">
        <v>17558</v>
      </c>
      <c r="B17331" s="630">
        <v>2.4300000000000002</v>
      </c>
    </row>
    <row r="17332" spans="1:2" ht="15">
      <c r="A17332" s="629" t="s">
        <v>17559</v>
      </c>
      <c r="B17332" s="630">
        <v>2.4300000000000002</v>
      </c>
    </row>
    <row r="17333" spans="1:2" ht="15">
      <c r="A17333" s="629" t="s">
        <v>17560</v>
      </c>
      <c r="B17333" s="630">
        <v>4.67</v>
      </c>
    </row>
    <row r="17334" spans="1:2" ht="15">
      <c r="A17334" s="629" t="s">
        <v>17561</v>
      </c>
      <c r="B17334" s="630">
        <v>4.67</v>
      </c>
    </row>
    <row r="17335" spans="1:2" ht="15">
      <c r="A17335" s="629" t="s">
        <v>17562</v>
      </c>
      <c r="B17335" s="630">
        <v>6.98</v>
      </c>
    </row>
    <row r="17336" spans="1:2" ht="15">
      <c r="A17336" s="629" t="s">
        <v>17563</v>
      </c>
      <c r="B17336" s="630">
        <v>6.98</v>
      </c>
    </row>
    <row r="17337" spans="1:2" ht="15">
      <c r="A17337" s="629" t="s">
        <v>17564</v>
      </c>
      <c r="B17337" s="630">
        <v>12.54</v>
      </c>
    </row>
    <row r="17338" spans="1:2" ht="15">
      <c r="A17338" s="629" t="s">
        <v>17565</v>
      </c>
      <c r="B17338" s="630">
        <v>12.54</v>
      </c>
    </row>
    <row r="17339" spans="1:2" ht="15">
      <c r="A17339" s="629" t="s">
        <v>17566</v>
      </c>
      <c r="B17339" s="630">
        <v>30.83</v>
      </c>
    </row>
    <row r="17340" spans="1:2" ht="15">
      <c r="A17340" s="629" t="s">
        <v>17567</v>
      </c>
      <c r="B17340" s="630">
        <v>30.83</v>
      </c>
    </row>
    <row r="17341" spans="1:2" ht="15">
      <c r="A17341" s="629" t="s">
        <v>17568</v>
      </c>
      <c r="B17341" s="630">
        <v>47.3</v>
      </c>
    </row>
    <row r="17342" spans="1:2" ht="15">
      <c r="A17342" s="629" t="s">
        <v>17569</v>
      </c>
      <c r="B17342" s="630">
        <v>47.3</v>
      </c>
    </row>
    <row r="17343" spans="1:2" ht="15">
      <c r="A17343" s="629" t="s">
        <v>17570</v>
      </c>
      <c r="B17343" s="630">
        <v>1.1100000000000001</v>
      </c>
    </row>
    <row r="17344" spans="1:2" ht="15">
      <c r="A17344" s="629" t="s">
        <v>17571</v>
      </c>
      <c r="B17344" s="630">
        <v>1.1100000000000001</v>
      </c>
    </row>
    <row r="17345" spans="1:2" ht="15">
      <c r="A17345" s="629" t="s">
        <v>17572</v>
      </c>
      <c r="B17345" s="630">
        <v>1.41</v>
      </c>
    </row>
    <row r="17346" spans="1:2" ht="15">
      <c r="A17346" s="629" t="s">
        <v>17573</v>
      </c>
      <c r="B17346" s="630">
        <v>1.41</v>
      </c>
    </row>
    <row r="17347" spans="1:2" ht="15">
      <c r="A17347" s="629" t="s">
        <v>17574</v>
      </c>
      <c r="B17347" s="630">
        <v>1.79</v>
      </c>
    </row>
    <row r="17348" spans="1:2" ht="15">
      <c r="A17348" s="629" t="s">
        <v>17575</v>
      </c>
      <c r="B17348" s="630">
        <v>1.79</v>
      </c>
    </row>
    <row r="17349" spans="1:2" ht="15">
      <c r="A17349" s="629" t="s">
        <v>17576</v>
      </c>
      <c r="B17349" s="630">
        <v>3.52</v>
      </c>
    </row>
    <row r="17350" spans="1:2" ht="15">
      <c r="A17350" s="629" t="s">
        <v>17577</v>
      </c>
      <c r="B17350" s="630">
        <v>3.52</v>
      </c>
    </row>
    <row r="17351" spans="1:2" ht="15">
      <c r="A17351" s="629" t="s">
        <v>17578</v>
      </c>
      <c r="B17351" s="630">
        <v>6.47</v>
      </c>
    </row>
    <row r="17352" spans="1:2" ht="15">
      <c r="A17352" s="629" t="s">
        <v>17579</v>
      </c>
      <c r="B17352" s="630">
        <v>6.47</v>
      </c>
    </row>
    <row r="17353" spans="1:2" ht="15">
      <c r="A17353" s="629" t="s">
        <v>17580</v>
      </c>
      <c r="B17353" s="630">
        <v>10.86</v>
      </c>
    </row>
    <row r="17354" spans="1:2" ht="15">
      <c r="A17354" s="629" t="s">
        <v>17581</v>
      </c>
      <c r="B17354" s="630">
        <v>10.86</v>
      </c>
    </row>
    <row r="17355" spans="1:2" ht="15">
      <c r="A17355" s="629" t="s">
        <v>17582</v>
      </c>
      <c r="B17355" s="630">
        <v>19.559999999999999</v>
      </c>
    </row>
    <row r="17356" spans="1:2" ht="15">
      <c r="A17356" s="629" t="s">
        <v>17583</v>
      </c>
      <c r="B17356" s="630">
        <v>19.559999999999999</v>
      </c>
    </row>
    <row r="17357" spans="1:2" ht="15">
      <c r="A17357" s="629" t="s">
        <v>17584</v>
      </c>
      <c r="B17357" s="630">
        <v>31.31</v>
      </c>
    </row>
    <row r="17358" spans="1:2" ht="15">
      <c r="A17358" s="629" t="s">
        <v>17585</v>
      </c>
      <c r="B17358" s="630">
        <v>31.31</v>
      </c>
    </row>
    <row r="17359" spans="1:2" ht="15">
      <c r="A17359" s="629" t="s">
        <v>17586</v>
      </c>
      <c r="B17359" s="630">
        <v>73.569999999999993</v>
      </c>
    </row>
    <row r="17360" spans="1:2" ht="15">
      <c r="A17360" s="629" t="s">
        <v>17587</v>
      </c>
      <c r="B17360" s="630">
        <v>73.569999999999993</v>
      </c>
    </row>
    <row r="17361" spans="1:2" ht="15">
      <c r="A17361" s="629" t="s">
        <v>17588</v>
      </c>
      <c r="B17361" s="630">
        <v>1.47</v>
      </c>
    </row>
    <row r="17362" spans="1:2" ht="15">
      <c r="A17362" s="629" t="s">
        <v>17589</v>
      </c>
      <c r="B17362" s="630">
        <v>1.47</v>
      </c>
    </row>
    <row r="17363" spans="1:2" ht="15">
      <c r="A17363" s="629" t="s">
        <v>17590</v>
      </c>
      <c r="B17363" s="630">
        <v>1.61</v>
      </c>
    </row>
    <row r="17364" spans="1:2" ht="15">
      <c r="A17364" s="629" t="s">
        <v>17591</v>
      </c>
      <c r="B17364" s="630">
        <v>1.61</v>
      </c>
    </row>
    <row r="17365" spans="1:2" ht="15">
      <c r="A17365" s="629" t="s">
        <v>17592</v>
      </c>
      <c r="B17365" s="630">
        <v>4.13</v>
      </c>
    </row>
    <row r="17366" spans="1:2" ht="15">
      <c r="A17366" s="629" t="s">
        <v>17593</v>
      </c>
      <c r="B17366" s="630">
        <v>4.13</v>
      </c>
    </row>
    <row r="17367" spans="1:2" ht="15">
      <c r="A17367" s="629" t="s">
        <v>17594</v>
      </c>
      <c r="B17367" s="630">
        <v>7.41</v>
      </c>
    </row>
    <row r="17368" spans="1:2" ht="15">
      <c r="A17368" s="629" t="s">
        <v>17595</v>
      </c>
      <c r="B17368" s="630">
        <v>7.41</v>
      </c>
    </row>
    <row r="17369" spans="1:2" ht="15">
      <c r="A17369" s="629" t="s">
        <v>17596</v>
      </c>
      <c r="B17369" s="630">
        <v>8.0299999999999994</v>
      </c>
    </row>
    <row r="17370" spans="1:2" ht="15">
      <c r="A17370" s="629" t="s">
        <v>17597</v>
      </c>
      <c r="B17370" s="630">
        <v>8.0299999999999994</v>
      </c>
    </row>
    <row r="17371" spans="1:2" ht="15">
      <c r="A17371" s="629" t="s">
        <v>17598</v>
      </c>
      <c r="B17371" s="630">
        <v>20.56</v>
      </c>
    </row>
    <row r="17372" spans="1:2" ht="15">
      <c r="A17372" s="629" t="s">
        <v>17599</v>
      </c>
      <c r="B17372" s="630">
        <v>20.56</v>
      </c>
    </row>
    <row r="17373" spans="1:2" ht="15">
      <c r="A17373" s="629" t="s">
        <v>17600</v>
      </c>
      <c r="B17373" s="630">
        <v>27.27</v>
      </c>
    </row>
    <row r="17374" spans="1:2" ht="15">
      <c r="A17374" s="629" t="s">
        <v>17601</v>
      </c>
      <c r="B17374" s="630">
        <v>27.27</v>
      </c>
    </row>
    <row r="17375" spans="1:2" ht="15">
      <c r="A17375" s="629" t="s">
        <v>17602</v>
      </c>
      <c r="B17375" s="630">
        <v>42.98</v>
      </c>
    </row>
    <row r="17376" spans="1:2" ht="15">
      <c r="A17376" s="629" t="s">
        <v>17603</v>
      </c>
      <c r="B17376" s="630">
        <v>42.98</v>
      </c>
    </row>
    <row r="17377" spans="1:2" ht="15">
      <c r="A17377" s="629" t="s">
        <v>17604</v>
      </c>
      <c r="B17377" s="630">
        <v>93.31</v>
      </c>
    </row>
    <row r="17378" spans="1:2" ht="15">
      <c r="A17378" s="629" t="s">
        <v>17605</v>
      </c>
      <c r="B17378" s="630">
        <v>93.31</v>
      </c>
    </row>
    <row r="17379" spans="1:2" ht="15">
      <c r="A17379" s="629" t="s">
        <v>17606</v>
      </c>
      <c r="B17379" s="630">
        <v>0.5</v>
      </c>
    </row>
    <row r="17380" spans="1:2" ht="15">
      <c r="A17380" s="629" t="s">
        <v>17607</v>
      </c>
      <c r="B17380" s="630">
        <v>0.5</v>
      </c>
    </row>
    <row r="17381" spans="1:2" ht="15">
      <c r="A17381" s="629" t="s">
        <v>17608</v>
      </c>
      <c r="B17381" s="630">
        <v>0.85</v>
      </c>
    </row>
    <row r="17382" spans="1:2" ht="15">
      <c r="A17382" s="629" t="s">
        <v>17609</v>
      </c>
      <c r="B17382" s="630">
        <v>0.85</v>
      </c>
    </row>
    <row r="17383" spans="1:2" ht="15">
      <c r="A17383" s="629" t="s">
        <v>17610</v>
      </c>
      <c r="B17383" s="630">
        <v>2.63</v>
      </c>
    </row>
    <row r="17384" spans="1:2" ht="15">
      <c r="A17384" s="629" t="s">
        <v>17611</v>
      </c>
      <c r="B17384" s="630">
        <v>2.63</v>
      </c>
    </row>
    <row r="17385" spans="1:2" ht="15">
      <c r="A17385" s="629" t="s">
        <v>17612</v>
      </c>
      <c r="B17385" s="630">
        <v>3.65</v>
      </c>
    </row>
    <row r="17386" spans="1:2" ht="15">
      <c r="A17386" s="629" t="s">
        <v>17613</v>
      </c>
      <c r="B17386" s="630">
        <v>3.65</v>
      </c>
    </row>
    <row r="17387" spans="1:2" ht="15">
      <c r="A17387" s="629" t="s">
        <v>17614</v>
      </c>
      <c r="B17387" s="630">
        <v>4.28</v>
      </c>
    </row>
    <row r="17388" spans="1:2" ht="15">
      <c r="A17388" s="629" t="s">
        <v>17615</v>
      </c>
      <c r="B17388" s="630">
        <v>4.28</v>
      </c>
    </row>
    <row r="17389" spans="1:2" ht="15">
      <c r="A17389" s="629" t="s">
        <v>17616</v>
      </c>
      <c r="B17389" s="630">
        <v>16.850000000000001</v>
      </c>
    </row>
    <row r="17390" spans="1:2" ht="15">
      <c r="A17390" s="629" t="s">
        <v>17617</v>
      </c>
      <c r="B17390" s="630">
        <v>16.850000000000001</v>
      </c>
    </row>
    <row r="17391" spans="1:2" ht="15">
      <c r="A17391" s="629" t="s">
        <v>17618</v>
      </c>
      <c r="B17391" s="630">
        <v>37.21</v>
      </c>
    </row>
    <row r="17392" spans="1:2" ht="15">
      <c r="A17392" s="629" t="s">
        <v>17619</v>
      </c>
      <c r="B17392" s="630">
        <v>37.21</v>
      </c>
    </row>
    <row r="17393" spans="1:2" ht="15">
      <c r="A17393" s="629" t="s">
        <v>17620</v>
      </c>
      <c r="B17393" s="630">
        <v>45.69</v>
      </c>
    </row>
    <row r="17394" spans="1:2" ht="15">
      <c r="A17394" s="629" t="s">
        <v>17621</v>
      </c>
      <c r="B17394" s="630">
        <v>45.69</v>
      </c>
    </row>
    <row r="17395" spans="1:2" ht="15">
      <c r="A17395" s="629" t="s">
        <v>17622</v>
      </c>
      <c r="B17395" s="630">
        <v>146.41999999999999</v>
      </c>
    </row>
    <row r="17396" spans="1:2" ht="15">
      <c r="A17396" s="629" t="s">
        <v>17623</v>
      </c>
      <c r="B17396" s="630">
        <v>146.41999999999999</v>
      </c>
    </row>
    <row r="17397" spans="1:2" ht="15">
      <c r="A17397" s="629" t="s">
        <v>17624</v>
      </c>
      <c r="B17397" s="630">
        <v>0.31</v>
      </c>
    </row>
    <row r="17398" spans="1:2" ht="15">
      <c r="A17398" s="629" t="s">
        <v>17625</v>
      </c>
      <c r="B17398" s="630">
        <v>0.31</v>
      </c>
    </row>
    <row r="17399" spans="1:2" ht="15">
      <c r="A17399" s="629" t="s">
        <v>17626</v>
      </c>
      <c r="B17399" s="630">
        <v>0.46</v>
      </c>
    </row>
    <row r="17400" spans="1:2" ht="15">
      <c r="A17400" s="629" t="s">
        <v>17627</v>
      </c>
      <c r="B17400" s="630">
        <v>0.46</v>
      </c>
    </row>
    <row r="17401" spans="1:2" ht="15">
      <c r="A17401" s="629" t="s">
        <v>17628</v>
      </c>
      <c r="B17401" s="630">
        <v>1.24</v>
      </c>
    </row>
    <row r="17402" spans="1:2" ht="15">
      <c r="A17402" s="629" t="s">
        <v>17629</v>
      </c>
      <c r="B17402" s="630">
        <v>1.24</v>
      </c>
    </row>
    <row r="17403" spans="1:2" ht="15">
      <c r="A17403" s="629" t="s">
        <v>17630</v>
      </c>
      <c r="B17403" s="630">
        <v>2.73</v>
      </c>
    </row>
    <row r="17404" spans="1:2" ht="15">
      <c r="A17404" s="629" t="s">
        <v>17631</v>
      </c>
      <c r="B17404" s="630">
        <v>2.73</v>
      </c>
    </row>
    <row r="17405" spans="1:2" ht="15">
      <c r="A17405" s="629" t="s">
        <v>17632</v>
      </c>
      <c r="B17405" s="630">
        <v>3.17</v>
      </c>
    </row>
    <row r="17406" spans="1:2" ht="15">
      <c r="A17406" s="629" t="s">
        <v>17633</v>
      </c>
      <c r="B17406" s="630">
        <v>3.17</v>
      </c>
    </row>
    <row r="17407" spans="1:2" ht="15">
      <c r="A17407" s="629" t="s">
        <v>17634</v>
      </c>
      <c r="B17407" s="630">
        <v>9.2899999999999991</v>
      </c>
    </row>
    <row r="17408" spans="1:2" ht="15">
      <c r="A17408" s="629" t="s">
        <v>17635</v>
      </c>
      <c r="B17408" s="630">
        <v>9.2899999999999991</v>
      </c>
    </row>
    <row r="17409" spans="1:2" ht="15">
      <c r="A17409" s="629" t="s">
        <v>17636</v>
      </c>
      <c r="B17409" s="630">
        <v>12.12</v>
      </c>
    </row>
    <row r="17410" spans="1:2" ht="15">
      <c r="A17410" s="629" t="s">
        <v>17637</v>
      </c>
      <c r="B17410" s="630">
        <v>12.12</v>
      </c>
    </row>
    <row r="17411" spans="1:2" ht="15">
      <c r="A17411" s="629" t="s">
        <v>17638</v>
      </c>
      <c r="B17411" s="630">
        <v>21.96</v>
      </c>
    </row>
    <row r="17412" spans="1:2" ht="15">
      <c r="A17412" s="629" t="s">
        <v>17639</v>
      </c>
      <c r="B17412" s="630">
        <v>21.96</v>
      </c>
    </row>
    <row r="17413" spans="1:2" ht="15">
      <c r="A17413" s="629" t="s">
        <v>17640</v>
      </c>
      <c r="B17413" s="630">
        <v>43.38</v>
      </c>
    </row>
    <row r="17414" spans="1:2" ht="15">
      <c r="A17414" s="629" t="s">
        <v>17641</v>
      </c>
      <c r="B17414" s="630">
        <v>43.38</v>
      </c>
    </row>
    <row r="17415" spans="1:2" ht="15">
      <c r="A17415" s="629" t="s">
        <v>17642</v>
      </c>
      <c r="B17415" s="630">
        <v>1.73</v>
      </c>
    </row>
    <row r="17416" spans="1:2" ht="15">
      <c r="A17416" s="629" t="s">
        <v>17643</v>
      </c>
      <c r="B17416" s="630">
        <v>1.73</v>
      </c>
    </row>
    <row r="17417" spans="1:2" ht="15">
      <c r="A17417" s="629" t="s">
        <v>17644</v>
      </c>
      <c r="B17417" s="630">
        <v>2.39</v>
      </c>
    </row>
    <row r="17418" spans="1:2" ht="15">
      <c r="A17418" s="629" t="s">
        <v>17645</v>
      </c>
      <c r="B17418" s="630">
        <v>2.39</v>
      </c>
    </row>
    <row r="17419" spans="1:2" ht="15">
      <c r="A17419" s="629" t="s">
        <v>17646</v>
      </c>
      <c r="B17419" s="630">
        <v>0.41</v>
      </c>
    </row>
    <row r="17420" spans="1:2" ht="15">
      <c r="A17420" s="629" t="s">
        <v>17647</v>
      </c>
      <c r="B17420" s="630">
        <v>0.41</v>
      </c>
    </row>
    <row r="17421" spans="1:2" ht="15">
      <c r="A17421" s="629" t="s">
        <v>17648</v>
      </c>
      <c r="B17421" s="630">
        <v>0.51</v>
      </c>
    </row>
    <row r="17422" spans="1:2" ht="15">
      <c r="A17422" s="629" t="s">
        <v>17649</v>
      </c>
      <c r="B17422" s="630">
        <v>0.51</v>
      </c>
    </row>
    <row r="17423" spans="1:2" ht="15">
      <c r="A17423" s="629" t="s">
        <v>17650</v>
      </c>
      <c r="B17423" s="630">
        <v>1.19</v>
      </c>
    </row>
    <row r="17424" spans="1:2" ht="15">
      <c r="A17424" s="629" t="s">
        <v>17651</v>
      </c>
      <c r="B17424" s="630">
        <v>1.19</v>
      </c>
    </row>
    <row r="17425" spans="1:2" ht="15">
      <c r="A17425" s="629" t="s">
        <v>17652</v>
      </c>
      <c r="B17425" s="630">
        <v>2.42</v>
      </c>
    </row>
    <row r="17426" spans="1:2" ht="15">
      <c r="A17426" s="629" t="s">
        <v>17653</v>
      </c>
      <c r="B17426" s="630">
        <v>2.42</v>
      </c>
    </row>
    <row r="17427" spans="1:2" ht="15">
      <c r="A17427" s="629" t="s">
        <v>17654</v>
      </c>
      <c r="B17427" s="630">
        <v>2.66</v>
      </c>
    </row>
    <row r="17428" spans="1:2" ht="15">
      <c r="A17428" s="629" t="s">
        <v>17655</v>
      </c>
      <c r="B17428" s="630">
        <v>2.66</v>
      </c>
    </row>
    <row r="17429" spans="1:2" ht="15">
      <c r="A17429" s="629" t="s">
        <v>17656</v>
      </c>
      <c r="B17429" s="630">
        <v>8.44</v>
      </c>
    </row>
    <row r="17430" spans="1:2" ht="15">
      <c r="A17430" s="629" t="s">
        <v>17657</v>
      </c>
      <c r="B17430" s="630">
        <v>8.44</v>
      </c>
    </row>
    <row r="17431" spans="1:2" ht="15">
      <c r="A17431" s="629" t="s">
        <v>17658</v>
      </c>
      <c r="B17431" s="630">
        <v>12.36</v>
      </c>
    </row>
    <row r="17432" spans="1:2" ht="15">
      <c r="A17432" s="629" t="s">
        <v>17659</v>
      </c>
      <c r="B17432" s="630">
        <v>12.36</v>
      </c>
    </row>
    <row r="17433" spans="1:2" ht="15">
      <c r="A17433" s="629" t="s">
        <v>17660</v>
      </c>
      <c r="B17433" s="630">
        <v>28.33</v>
      </c>
    </row>
    <row r="17434" spans="1:2" ht="15">
      <c r="A17434" s="629" t="s">
        <v>17661</v>
      </c>
      <c r="B17434" s="630">
        <v>28.33</v>
      </c>
    </row>
    <row r="17435" spans="1:2" ht="15">
      <c r="A17435" s="629" t="s">
        <v>17662</v>
      </c>
      <c r="B17435" s="630">
        <v>49.15</v>
      </c>
    </row>
    <row r="17436" spans="1:2" ht="15">
      <c r="A17436" s="629" t="s">
        <v>17663</v>
      </c>
      <c r="B17436" s="630">
        <v>49.15</v>
      </c>
    </row>
    <row r="17437" spans="1:2" ht="15">
      <c r="A17437" s="629" t="s">
        <v>17664</v>
      </c>
      <c r="B17437" s="630">
        <v>0.89</v>
      </c>
    </row>
    <row r="17438" spans="1:2" ht="15">
      <c r="A17438" s="629" t="s">
        <v>17665</v>
      </c>
      <c r="B17438" s="630">
        <v>0.89</v>
      </c>
    </row>
    <row r="17439" spans="1:2" ht="15">
      <c r="A17439" s="629" t="s">
        <v>17666</v>
      </c>
      <c r="B17439" s="630">
        <v>2.2400000000000002</v>
      </c>
    </row>
    <row r="17440" spans="1:2" ht="15">
      <c r="A17440" s="629" t="s">
        <v>17667</v>
      </c>
      <c r="B17440" s="630">
        <v>2.2400000000000002</v>
      </c>
    </row>
    <row r="17441" spans="1:2" ht="15">
      <c r="A17441" s="629" t="s">
        <v>17668</v>
      </c>
      <c r="B17441" s="630">
        <v>2.62</v>
      </c>
    </row>
    <row r="17442" spans="1:2" ht="15">
      <c r="A17442" s="629" t="s">
        <v>17669</v>
      </c>
      <c r="B17442" s="630">
        <v>2.62</v>
      </c>
    </row>
    <row r="17443" spans="1:2" ht="15">
      <c r="A17443" s="629" t="s">
        <v>17670</v>
      </c>
      <c r="B17443" s="630">
        <v>6.73</v>
      </c>
    </row>
    <row r="17444" spans="1:2" ht="15">
      <c r="A17444" s="629" t="s">
        <v>17671</v>
      </c>
      <c r="B17444" s="630">
        <v>6.73</v>
      </c>
    </row>
    <row r="17445" spans="1:2" ht="15">
      <c r="A17445" s="629" t="s">
        <v>17672</v>
      </c>
      <c r="B17445" s="630">
        <v>5.87</v>
      </c>
    </row>
    <row r="17446" spans="1:2" ht="15">
      <c r="A17446" s="629" t="s">
        <v>17673</v>
      </c>
      <c r="B17446" s="630">
        <v>5.87</v>
      </c>
    </row>
    <row r="17447" spans="1:2" ht="15">
      <c r="A17447" s="629" t="s">
        <v>17674</v>
      </c>
      <c r="B17447" s="630">
        <v>7.28</v>
      </c>
    </row>
    <row r="17448" spans="1:2" ht="15">
      <c r="A17448" s="629" t="s">
        <v>17675</v>
      </c>
      <c r="B17448" s="630">
        <v>7.28</v>
      </c>
    </row>
    <row r="17449" spans="1:2" ht="15">
      <c r="A17449" s="629" t="s">
        <v>17676</v>
      </c>
      <c r="B17449" s="630">
        <v>19.64</v>
      </c>
    </row>
    <row r="17450" spans="1:2" ht="15">
      <c r="A17450" s="629" t="s">
        <v>17677</v>
      </c>
      <c r="B17450" s="630">
        <v>19.64</v>
      </c>
    </row>
    <row r="17451" spans="1:2" ht="15">
      <c r="A17451" s="629" t="s">
        <v>17678</v>
      </c>
      <c r="B17451" s="630">
        <v>0.54</v>
      </c>
    </row>
    <row r="17452" spans="1:2" ht="15">
      <c r="A17452" s="629" t="s">
        <v>17679</v>
      </c>
      <c r="B17452" s="630">
        <v>0.54</v>
      </c>
    </row>
    <row r="17453" spans="1:2" ht="15">
      <c r="A17453" s="629" t="s">
        <v>17680</v>
      </c>
      <c r="B17453" s="630">
        <v>0.73</v>
      </c>
    </row>
    <row r="17454" spans="1:2" ht="15">
      <c r="A17454" s="629" t="s">
        <v>17681</v>
      </c>
      <c r="B17454" s="630">
        <v>0.73</v>
      </c>
    </row>
    <row r="17455" spans="1:2" ht="15">
      <c r="A17455" s="629" t="s">
        <v>17682</v>
      </c>
      <c r="B17455" s="630">
        <v>2.33</v>
      </c>
    </row>
    <row r="17456" spans="1:2" ht="15">
      <c r="A17456" s="629" t="s">
        <v>17683</v>
      </c>
      <c r="B17456" s="630">
        <v>2.33</v>
      </c>
    </row>
    <row r="17457" spans="1:2" ht="15">
      <c r="A17457" s="629" t="s">
        <v>17684</v>
      </c>
      <c r="B17457" s="630">
        <v>5.65</v>
      </c>
    </row>
    <row r="17458" spans="1:2" ht="15">
      <c r="A17458" s="629" t="s">
        <v>17685</v>
      </c>
      <c r="B17458" s="630">
        <v>5.65</v>
      </c>
    </row>
    <row r="17459" spans="1:2" ht="15">
      <c r="A17459" s="629" t="s">
        <v>17686</v>
      </c>
      <c r="B17459" s="630">
        <v>5.99</v>
      </c>
    </row>
    <row r="17460" spans="1:2" ht="15">
      <c r="A17460" s="629" t="s">
        <v>17687</v>
      </c>
      <c r="B17460" s="630">
        <v>5.99</v>
      </c>
    </row>
    <row r="17461" spans="1:2" ht="15">
      <c r="A17461" s="629" t="s">
        <v>17688</v>
      </c>
      <c r="B17461" s="630">
        <v>18.940000000000001</v>
      </c>
    </row>
    <row r="17462" spans="1:2" ht="15">
      <c r="A17462" s="629" t="s">
        <v>17689</v>
      </c>
      <c r="B17462" s="630">
        <v>18.940000000000001</v>
      </c>
    </row>
    <row r="17463" spans="1:2" ht="15">
      <c r="A17463" s="629" t="s">
        <v>17690</v>
      </c>
      <c r="B17463" s="630">
        <v>34.94</v>
      </c>
    </row>
    <row r="17464" spans="1:2" ht="15">
      <c r="A17464" s="629" t="s">
        <v>17691</v>
      </c>
      <c r="B17464" s="630">
        <v>34.94</v>
      </c>
    </row>
    <row r="17465" spans="1:2" ht="15">
      <c r="A17465" s="629" t="s">
        <v>17692</v>
      </c>
      <c r="B17465" s="630">
        <v>59.24</v>
      </c>
    </row>
    <row r="17466" spans="1:2" ht="15">
      <c r="A17466" s="629" t="s">
        <v>17693</v>
      </c>
      <c r="B17466" s="630">
        <v>59.24</v>
      </c>
    </row>
    <row r="17467" spans="1:2" ht="15">
      <c r="A17467" s="629" t="s">
        <v>17694</v>
      </c>
      <c r="B17467" s="630">
        <v>110.51</v>
      </c>
    </row>
    <row r="17468" spans="1:2" ht="15">
      <c r="A17468" s="629" t="s">
        <v>17695</v>
      </c>
      <c r="B17468" s="630">
        <v>110.51</v>
      </c>
    </row>
    <row r="17469" spans="1:2" ht="15">
      <c r="A17469" s="629" t="s">
        <v>17696</v>
      </c>
      <c r="B17469" s="630">
        <v>2.34</v>
      </c>
    </row>
    <row r="17470" spans="1:2" ht="15">
      <c r="A17470" s="629" t="s">
        <v>17697</v>
      </c>
      <c r="B17470" s="630">
        <v>2.34</v>
      </c>
    </row>
    <row r="17471" spans="1:2" ht="15">
      <c r="A17471" s="629" t="s">
        <v>17698</v>
      </c>
      <c r="B17471" s="630">
        <v>4.47</v>
      </c>
    </row>
    <row r="17472" spans="1:2" ht="15">
      <c r="A17472" s="629" t="s">
        <v>17699</v>
      </c>
      <c r="B17472" s="630">
        <v>4.47</v>
      </c>
    </row>
    <row r="17473" spans="1:2" ht="15">
      <c r="A17473" s="629" t="s">
        <v>17700</v>
      </c>
      <c r="B17473" s="630">
        <v>6.03</v>
      </c>
    </row>
    <row r="17474" spans="1:2" ht="15">
      <c r="A17474" s="629" t="s">
        <v>17701</v>
      </c>
      <c r="B17474" s="630">
        <v>6.03</v>
      </c>
    </row>
    <row r="17475" spans="1:2" ht="15">
      <c r="A17475" s="629" t="s">
        <v>17702</v>
      </c>
      <c r="B17475" s="630">
        <v>6.18</v>
      </c>
    </row>
    <row r="17476" spans="1:2" ht="15">
      <c r="A17476" s="629" t="s">
        <v>17703</v>
      </c>
      <c r="B17476" s="630">
        <v>6.18</v>
      </c>
    </row>
    <row r="17477" spans="1:2" ht="15">
      <c r="A17477" s="629" t="s">
        <v>17704</v>
      </c>
      <c r="B17477" s="630">
        <v>5.0199999999999996</v>
      </c>
    </row>
    <row r="17478" spans="1:2" ht="15">
      <c r="A17478" s="629" t="s">
        <v>17705</v>
      </c>
      <c r="B17478" s="630">
        <v>5.0199999999999996</v>
      </c>
    </row>
    <row r="17479" spans="1:2" ht="15">
      <c r="A17479" s="629" t="s">
        <v>17706</v>
      </c>
      <c r="B17479" s="630">
        <v>8.5500000000000007</v>
      </c>
    </row>
    <row r="17480" spans="1:2" ht="15">
      <c r="A17480" s="629" t="s">
        <v>17707</v>
      </c>
      <c r="B17480" s="630">
        <v>8.5500000000000007</v>
      </c>
    </row>
    <row r="17481" spans="1:2" ht="15">
      <c r="A17481" s="629" t="s">
        <v>17708</v>
      </c>
      <c r="B17481" s="630">
        <v>10.95</v>
      </c>
    </row>
    <row r="17482" spans="1:2" ht="15">
      <c r="A17482" s="629" t="s">
        <v>17709</v>
      </c>
      <c r="B17482" s="630">
        <v>10.95</v>
      </c>
    </row>
    <row r="17483" spans="1:2" ht="15">
      <c r="A17483" s="629" t="s">
        <v>17710</v>
      </c>
      <c r="B17483" s="630">
        <v>29.94</v>
      </c>
    </row>
    <row r="17484" spans="1:2" ht="15">
      <c r="A17484" s="629" t="s">
        <v>17711</v>
      </c>
      <c r="B17484" s="630">
        <v>29.94</v>
      </c>
    </row>
    <row r="17485" spans="1:2" ht="15">
      <c r="A17485" s="629" t="s">
        <v>17712</v>
      </c>
      <c r="B17485" s="630">
        <v>45.68</v>
      </c>
    </row>
    <row r="17486" spans="1:2" ht="15">
      <c r="A17486" s="629" t="s">
        <v>17713</v>
      </c>
      <c r="B17486" s="630">
        <v>45.68</v>
      </c>
    </row>
    <row r="17487" spans="1:2" ht="15">
      <c r="A17487" s="629" t="s">
        <v>17714</v>
      </c>
      <c r="B17487" s="630">
        <v>88.8</v>
      </c>
    </row>
    <row r="17488" spans="1:2" ht="15">
      <c r="A17488" s="629" t="s">
        <v>17715</v>
      </c>
      <c r="B17488" s="630">
        <v>88.8</v>
      </c>
    </row>
    <row r="17489" spans="1:2" ht="15">
      <c r="A17489" s="629" t="s">
        <v>17716</v>
      </c>
      <c r="B17489" s="630">
        <v>3.76</v>
      </c>
    </row>
    <row r="17490" spans="1:2" ht="15">
      <c r="A17490" s="629" t="s">
        <v>17717</v>
      </c>
      <c r="B17490" s="630">
        <v>3.76</v>
      </c>
    </row>
    <row r="17491" spans="1:2" ht="15">
      <c r="A17491" s="629" t="s">
        <v>17718</v>
      </c>
      <c r="B17491" s="630">
        <v>12.38</v>
      </c>
    </row>
    <row r="17492" spans="1:2" ht="15">
      <c r="A17492" s="629" t="s">
        <v>17719</v>
      </c>
      <c r="B17492" s="630">
        <v>12.38</v>
      </c>
    </row>
    <row r="17493" spans="1:2" ht="15">
      <c r="A17493" s="629" t="s">
        <v>17720</v>
      </c>
      <c r="B17493" s="630">
        <v>4.53</v>
      </c>
    </row>
    <row r="17494" spans="1:2" ht="15">
      <c r="A17494" s="629" t="s">
        <v>17721</v>
      </c>
      <c r="B17494" s="630">
        <v>4.53</v>
      </c>
    </row>
    <row r="17495" spans="1:2" ht="15">
      <c r="A17495" s="629" t="s">
        <v>17722</v>
      </c>
      <c r="B17495" s="630">
        <v>5.52</v>
      </c>
    </row>
    <row r="17496" spans="1:2" ht="15">
      <c r="A17496" s="629" t="s">
        <v>17723</v>
      </c>
      <c r="B17496" s="630">
        <v>5.52</v>
      </c>
    </row>
    <row r="17497" spans="1:2" ht="15">
      <c r="A17497" s="629" t="s">
        <v>17724</v>
      </c>
      <c r="B17497" s="630">
        <v>8.86</v>
      </c>
    </row>
    <row r="17498" spans="1:2" ht="15">
      <c r="A17498" s="629" t="s">
        <v>17725</v>
      </c>
      <c r="B17498" s="630">
        <v>8.86</v>
      </c>
    </row>
    <row r="17499" spans="1:2" ht="15">
      <c r="A17499" s="629" t="s">
        <v>17726</v>
      </c>
      <c r="B17499" s="630">
        <v>17.18</v>
      </c>
    </row>
    <row r="17500" spans="1:2" ht="15">
      <c r="A17500" s="629" t="s">
        <v>17727</v>
      </c>
      <c r="B17500" s="630">
        <v>17.18</v>
      </c>
    </row>
    <row r="17501" spans="1:2" ht="15">
      <c r="A17501" s="629" t="s">
        <v>17728</v>
      </c>
      <c r="B17501" s="630">
        <v>17.52</v>
      </c>
    </row>
    <row r="17502" spans="1:2" ht="15">
      <c r="A17502" s="629" t="s">
        <v>17729</v>
      </c>
      <c r="B17502" s="630">
        <v>17.52</v>
      </c>
    </row>
    <row r="17503" spans="1:2" ht="15">
      <c r="A17503" s="629" t="s">
        <v>17730</v>
      </c>
      <c r="B17503" s="630">
        <v>47</v>
      </c>
    </row>
    <row r="17504" spans="1:2" ht="15">
      <c r="A17504" s="629" t="s">
        <v>17731</v>
      </c>
      <c r="B17504" s="630">
        <v>47</v>
      </c>
    </row>
    <row r="17505" spans="1:2" ht="15">
      <c r="A17505" s="629" t="s">
        <v>17732</v>
      </c>
      <c r="B17505" s="630">
        <v>88.19</v>
      </c>
    </row>
    <row r="17506" spans="1:2" ht="15">
      <c r="A17506" s="629" t="s">
        <v>17733</v>
      </c>
      <c r="B17506" s="630">
        <v>88.19</v>
      </c>
    </row>
    <row r="17507" spans="1:2" ht="15">
      <c r="A17507" s="629" t="s">
        <v>17734</v>
      </c>
      <c r="B17507" s="630">
        <v>138.99</v>
      </c>
    </row>
    <row r="17508" spans="1:2" ht="15">
      <c r="A17508" s="629" t="s">
        <v>17735</v>
      </c>
      <c r="B17508" s="630">
        <v>138.99</v>
      </c>
    </row>
    <row r="17509" spans="1:2" ht="15">
      <c r="A17509" s="629" t="s">
        <v>17736</v>
      </c>
      <c r="B17509" s="630">
        <v>275.94</v>
      </c>
    </row>
    <row r="17510" spans="1:2" ht="15">
      <c r="A17510" s="629" t="s">
        <v>17737</v>
      </c>
      <c r="B17510" s="630">
        <v>275.94</v>
      </c>
    </row>
    <row r="17511" spans="1:2" ht="15">
      <c r="A17511" s="629" t="s">
        <v>17738</v>
      </c>
      <c r="B17511" s="630">
        <v>1.2</v>
      </c>
    </row>
    <row r="17512" spans="1:2" ht="15">
      <c r="A17512" s="629" t="s">
        <v>17739</v>
      </c>
      <c r="B17512" s="630">
        <v>1.2</v>
      </c>
    </row>
    <row r="17513" spans="1:2" ht="15">
      <c r="A17513" s="629" t="s">
        <v>17740</v>
      </c>
      <c r="B17513" s="630">
        <v>1.34</v>
      </c>
    </row>
    <row r="17514" spans="1:2" ht="15">
      <c r="A17514" s="629" t="s">
        <v>17741</v>
      </c>
      <c r="B17514" s="630">
        <v>1.34</v>
      </c>
    </row>
    <row r="17515" spans="1:2" ht="15">
      <c r="A17515" s="629" t="s">
        <v>17742</v>
      </c>
      <c r="B17515" s="630">
        <v>2.2200000000000002</v>
      </c>
    </row>
    <row r="17516" spans="1:2" ht="15">
      <c r="A17516" s="629" t="s">
        <v>17743</v>
      </c>
      <c r="B17516" s="630">
        <v>2.2200000000000002</v>
      </c>
    </row>
    <row r="17517" spans="1:2" ht="15">
      <c r="A17517" s="629" t="s">
        <v>17744</v>
      </c>
      <c r="B17517" s="630">
        <v>6.88</v>
      </c>
    </row>
    <row r="17518" spans="1:2" ht="15">
      <c r="A17518" s="629" t="s">
        <v>17745</v>
      </c>
      <c r="B17518" s="630">
        <v>6.88</v>
      </c>
    </row>
    <row r="17519" spans="1:2" ht="15">
      <c r="A17519" s="629" t="s">
        <v>17746</v>
      </c>
      <c r="B17519" s="630">
        <v>0.84</v>
      </c>
    </row>
    <row r="17520" spans="1:2" ht="15">
      <c r="A17520" s="629" t="s">
        <v>17747</v>
      </c>
      <c r="B17520" s="630">
        <v>0.84</v>
      </c>
    </row>
    <row r="17521" spans="1:2" ht="15">
      <c r="A17521" s="629" t="s">
        <v>17748</v>
      </c>
      <c r="B17521" s="630">
        <v>1</v>
      </c>
    </row>
    <row r="17522" spans="1:2" ht="15">
      <c r="A17522" s="629" t="s">
        <v>17749</v>
      </c>
      <c r="B17522" s="630">
        <v>1</v>
      </c>
    </row>
    <row r="17523" spans="1:2" ht="15">
      <c r="A17523" s="629" t="s">
        <v>17750</v>
      </c>
      <c r="B17523" s="630">
        <v>1.1299999999999999</v>
      </c>
    </row>
    <row r="17524" spans="1:2" ht="15">
      <c r="A17524" s="629" t="s">
        <v>17751</v>
      </c>
      <c r="B17524" s="630">
        <v>1.1299999999999999</v>
      </c>
    </row>
    <row r="17525" spans="1:2" ht="15">
      <c r="A17525" s="629" t="s">
        <v>17752</v>
      </c>
      <c r="B17525" s="630">
        <v>3.14</v>
      </c>
    </row>
    <row r="17526" spans="1:2" ht="15">
      <c r="A17526" s="629" t="s">
        <v>17753</v>
      </c>
      <c r="B17526" s="630">
        <v>3.14</v>
      </c>
    </row>
    <row r="17527" spans="1:2" ht="15">
      <c r="A17527" s="629" t="s">
        <v>17754</v>
      </c>
      <c r="B17527" s="630">
        <v>7.15</v>
      </c>
    </row>
    <row r="17528" spans="1:2" ht="15">
      <c r="A17528" s="629" t="s">
        <v>17755</v>
      </c>
      <c r="B17528" s="630">
        <v>7.15</v>
      </c>
    </row>
    <row r="17529" spans="1:2" ht="15">
      <c r="A17529" s="629" t="s">
        <v>17756</v>
      </c>
      <c r="B17529" s="630">
        <v>12.34</v>
      </c>
    </row>
    <row r="17530" spans="1:2" ht="15">
      <c r="A17530" s="629" t="s">
        <v>17757</v>
      </c>
      <c r="B17530" s="630">
        <v>12.34</v>
      </c>
    </row>
    <row r="17531" spans="1:2" ht="15">
      <c r="A17531" s="629" t="s">
        <v>17758</v>
      </c>
      <c r="B17531" s="630">
        <v>1.86</v>
      </c>
    </row>
    <row r="17532" spans="1:2" ht="15">
      <c r="A17532" s="629" t="s">
        <v>17759</v>
      </c>
      <c r="B17532" s="630">
        <v>1.86</v>
      </c>
    </row>
    <row r="17533" spans="1:2" ht="15">
      <c r="A17533" s="629" t="s">
        <v>17760</v>
      </c>
      <c r="B17533" s="630">
        <v>2.89</v>
      </c>
    </row>
    <row r="17534" spans="1:2" ht="15">
      <c r="A17534" s="629" t="s">
        <v>17761</v>
      </c>
      <c r="B17534" s="630">
        <v>2.89</v>
      </c>
    </row>
    <row r="17535" spans="1:2" ht="15">
      <c r="A17535" s="629" t="s">
        <v>17762</v>
      </c>
      <c r="B17535" s="630">
        <v>2.95</v>
      </c>
    </row>
    <row r="17536" spans="1:2" ht="15">
      <c r="A17536" s="629" t="s">
        <v>17763</v>
      </c>
      <c r="B17536" s="630">
        <v>2.95</v>
      </c>
    </row>
    <row r="17537" spans="1:2" ht="15">
      <c r="A17537" s="629" t="s">
        <v>17764</v>
      </c>
      <c r="B17537" s="630">
        <v>6.38</v>
      </c>
    </row>
    <row r="17538" spans="1:2" ht="15">
      <c r="A17538" s="629" t="s">
        <v>17765</v>
      </c>
      <c r="B17538" s="630">
        <v>6.38</v>
      </c>
    </row>
    <row r="17539" spans="1:2" ht="15">
      <c r="A17539" s="629" t="s">
        <v>17766</v>
      </c>
      <c r="B17539" s="630">
        <v>3.42</v>
      </c>
    </row>
    <row r="17540" spans="1:2" ht="15">
      <c r="A17540" s="629" t="s">
        <v>17767</v>
      </c>
      <c r="B17540" s="630">
        <v>3.42</v>
      </c>
    </row>
    <row r="17541" spans="1:2" ht="15">
      <c r="A17541" s="629" t="s">
        <v>17768</v>
      </c>
      <c r="B17541" s="630">
        <v>3.5</v>
      </c>
    </row>
    <row r="17542" spans="1:2" ht="15">
      <c r="A17542" s="629" t="s">
        <v>17769</v>
      </c>
      <c r="B17542" s="630">
        <v>3.5</v>
      </c>
    </row>
    <row r="17543" spans="1:2" ht="15">
      <c r="A17543" s="629" t="s">
        <v>17770</v>
      </c>
      <c r="B17543" s="630">
        <v>4.32</v>
      </c>
    </row>
    <row r="17544" spans="1:2" ht="15">
      <c r="A17544" s="629" t="s">
        <v>17771</v>
      </c>
      <c r="B17544" s="630">
        <v>4.32</v>
      </c>
    </row>
    <row r="17545" spans="1:2" ht="15">
      <c r="A17545" s="629" t="s">
        <v>17772</v>
      </c>
      <c r="B17545" s="630">
        <v>6.78</v>
      </c>
    </row>
    <row r="17546" spans="1:2" ht="15">
      <c r="A17546" s="629" t="s">
        <v>17773</v>
      </c>
      <c r="B17546" s="630">
        <v>6.78</v>
      </c>
    </row>
    <row r="17547" spans="1:2" ht="15">
      <c r="A17547" s="629" t="s">
        <v>17774</v>
      </c>
      <c r="B17547" s="630">
        <v>3.01</v>
      </c>
    </row>
    <row r="17548" spans="1:2" ht="15">
      <c r="A17548" s="629" t="s">
        <v>17775</v>
      </c>
      <c r="B17548" s="630">
        <v>3.01</v>
      </c>
    </row>
    <row r="17549" spans="1:2" ht="15">
      <c r="A17549" s="629" t="s">
        <v>17776</v>
      </c>
      <c r="B17549" s="630">
        <v>3.19</v>
      </c>
    </row>
    <row r="17550" spans="1:2" ht="15">
      <c r="A17550" s="629" t="s">
        <v>17777</v>
      </c>
      <c r="B17550" s="630">
        <v>3.19</v>
      </c>
    </row>
    <row r="17551" spans="1:2" ht="15">
      <c r="A17551" s="629" t="s">
        <v>17778</v>
      </c>
      <c r="B17551" s="630">
        <v>3.01</v>
      </c>
    </row>
    <row r="17552" spans="1:2" ht="15">
      <c r="A17552" s="629" t="s">
        <v>17779</v>
      </c>
      <c r="B17552" s="630">
        <v>3.01</v>
      </c>
    </row>
    <row r="17553" spans="1:2" ht="15">
      <c r="A17553" s="629" t="s">
        <v>17780</v>
      </c>
      <c r="B17553" s="630">
        <v>5.56</v>
      </c>
    </row>
    <row r="17554" spans="1:2" ht="15">
      <c r="A17554" s="629" t="s">
        <v>17781</v>
      </c>
      <c r="B17554" s="630">
        <v>5.56</v>
      </c>
    </row>
    <row r="17555" spans="1:2" ht="15">
      <c r="A17555" s="629" t="s">
        <v>17782</v>
      </c>
      <c r="B17555" s="630">
        <v>5.64</v>
      </c>
    </row>
    <row r="17556" spans="1:2" ht="15">
      <c r="A17556" s="629" t="s">
        <v>17783</v>
      </c>
      <c r="B17556" s="630">
        <v>5.64</v>
      </c>
    </row>
    <row r="17557" spans="1:2" ht="15">
      <c r="A17557" s="629" t="s">
        <v>17784</v>
      </c>
      <c r="B17557" s="630">
        <v>6.28</v>
      </c>
    </row>
    <row r="17558" spans="1:2" ht="15">
      <c r="A17558" s="629" t="s">
        <v>17785</v>
      </c>
      <c r="B17558" s="630">
        <v>6.28</v>
      </c>
    </row>
    <row r="17559" spans="1:2" ht="15">
      <c r="A17559" s="629" t="s">
        <v>17786</v>
      </c>
      <c r="B17559" s="630">
        <v>12.11</v>
      </c>
    </row>
    <row r="17560" spans="1:2" ht="15">
      <c r="A17560" s="629" t="s">
        <v>17787</v>
      </c>
      <c r="B17560" s="630">
        <v>12.11</v>
      </c>
    </row>
    <row r="17561" spans="1:2" ht="15">
      <c r="A17561" s="629" t="s">
        <v>17788</v>
      </c>
      <c r="B17561" s="630">
        <v>18.72</v>
      </c>
    </row>
    <row r="17562" spans="1:2" ht="15">
      <c r="A17562" s="629" t="s">
        <v>17789</v>
      </c>
      <c r="B17562" s="630">
        <v>18.03</v>
      </c>
    </row>
    <row r="17563" spans="1:2" ht="15">
      <c r="A17563" s="629" t="s">
        <v>17790</v>
      </c>
      <c r="B17563" s="630">
        <v>28.63</v>
      </c>
    </row>
    <row r="17564" spans="1:2" ht="15">
      <c r="A17564" s="629" t="s">
        <v>17791</v>
      </c>
      <c r="B17564" s="630">
        <v>27.87</v>
      </c>
    </row>
    <row r="17565" spans="1:2" ht="15">
      <c r="A17565" s="629" t="s">
        <v>17792</v>
      </c>
      <c r="B17565" s="630">
        <v>34.76</v>
      </c>
    </row>
    <row r="17566" spans="1:2" ht="15">
      <c r="A17566" s="629" t="s">
        <v>17793</v>
      </c>
      <c r="B17566" s="630">
        <v>33.950000000000003</v>
      </c>
    </row>
    <row r="17567" spans="1:2" ht="15">
      <c r="A17567" s="629" t="s">
        <v>17794</v>
      </c>
      <c r="B17567" s="630">
        <v>65.13</v>
      </c>
    </row>
    <row r="17568" spans="1:2" ht="15">
      <c r="A17568" s="629" t="s">
        <v>17795</v>
      </c>
      <c r="B17568" s="630">
        <v>64.260000000000005</v>
      </c>
    </row>
    <row r="17569" spans="1:2" ht="15">
      <c r="A17569" s="629" t="s">
        <v>17796</v>
      </c>
      <c r="B17569" s="630">
        <v>70.44</v>
      </c>
    </row>
    <row r="17570" spans="1:2" ht="15">
      <c r="A17570" s="629" t="s">
        <v>17797</v>
      </c>
      <c r="B17570" s="630">
        <v>69.459999999999994</v>
      </c>
    </row>
    <row r="17571" spans="1:2" ht="15">
      <c r="A17571" s="629" t="s">
        <v>17798</v>
      </c>
      <c r="B17571" s="630">
        <v>94.67</v>
      </c>
    </row>
    <row r="17572" spans="1:2" ht="15">
      <c r="A17572" s="629" t="s">
        <v>17799</v>
      </c>
      <c r="B17572" s="630">
        <v>93.47</v>
      </c>
    </row>
    <row r="17573" spans="1:2" ht="15">
      <c r="A17573" s="629" t="s">
        <v>17800</v>
      </c>
      <c r="B17573" s="630">
        <v>129.99</v>
      </c>
    </row>
    <row r="17574" spans="1:2" ht="15">
      <c r="A17574" s="629" t="s">
        <v>17801</v>
      </c>
      <c r="B17574" s="630">
        <v>128.58000000000001</v>
      </c>
    </row>
    <row r="17575" spans="1:2" ht="15">
      <c r="A17575" s="629" t="s">
        <v>17802</v>
      </c>
      <c r="B17575" s="630">
        <v>181.34</v>
      </c>
    </row>
    <row r="17576" spans="1:2" ht="15">
      <c r="A17576" s="629" t="s">
        <v>17803</v>
      </c>
      <c r="B17576" s="630">
        <v>179.71</v>
      </c>
    </row>
    <row r="17577" spans="1:2" ht="15">
      <c r="A17577" s="629" t="s">
        <v>17804</v>
      </c>
      <c r="B17577" s="630">
        <v>219.76</v>
      </c>
    </row>
    <row r="17578" spans="1:2" ht="15">
      <c r="A17578" s="629" t="s">
        <v>17805</v>
      </c>
      <c r="B17578" s="630">
        <v>217.59</v>
      </c>
    </row>
    <row r="17579" spans="1:2" ht="15">
      <c r="A17579" s="629" t="s">
        <v>17806</v>
      </c>
      <c r="B17579" s="630">
        <v>28.75</v>
      </c>
    </row>
    <row r="17580" spans="1:2" ht="15">
      <c r="A17580" s="629" t="s">
        <v>17807</v>
      </c>
      <c r="B17580" s="630">
        <v>28.06</v>
      </c>
    </row>
    <row r="17581" spans="1:2" ht="15">
      <c r="A17581" s="629" t="s">
        <v>17808</v>
      </c>
      <c r="B17581" s="630">
        <v>44.49</v>
      </c>
    </row>
    <row r="17582" spans="1:2" ht="15">
      <c r="A17582" s="629" t="s">
        <v>17809</v>
      </c>
      <c r="B17582" s="630">
        <v>43.73</v>
      </c>
    </row>
    <row r="17583" spans="1:2" ht="15">
      <c r="A17583" s="629" t="s">
        <v>17810</v>
      </c>
      <c r="B17583" s="630">
        <v>66.239999999999995</v>
      </c>
    </row>
    <row r="17584" spans="1:2" ht="15">
      <c r="A17584" s="629" t="s">
        <v>17811</v>
      </c>
      <c r="B17584" s="630">
        <v>65.42</v>
      </c>
    </row>
    <row r="17585" spans="1:2" ht="15">
      <c r="A17585" s="629" t="s">
        <v>17812</v>
      </c>
      <c r="B17585" s="630">
        <v>101.16</v>
      </c>
    </row>
    <row r="17586" spans="1:2" ht="15">
      <c r="A17586" s="629" t="s">
        <v>17813</v>
      </c>
      <c r="B17586" s="630">
        <v>100.18</v>
      </c>
    </row>
    <row r="17587" spans="1:2" ht="15">
      <c r="A17587" s="629" t="s">
        <v>17814</v>
      </c>
      <c r="B17587" s="630">
        <v>7.32</v>
      </c>
    </row>
    <row r="17588" spans="1:2" ht="15">
      <c r="A17588" s="629" t="s">
        <v>17815</v>
      </c>
      <c r="B17588" s="630">
        <v>6.45</v>
      </c>
    </row>
    <row r="17589" spans="1:2" ht="15">
      <c r="A17589" s="629" t="s">
        <v>17816</v>
      </c>
      <c r="B17589" s="630">
        <v>9</v>
      </c>
    </row>
    <row r="17590" spans="1:2" ht="15">
      <c r="A17590" s="629" t="s">
        <v>17817</v>
      </c>
      <c r="B17590" s="630">
        <v>7.91</v>
      </c>
    </row>
    <row r="17591" spans="1:2" ht="15">
      <c r="A17591" s="629" t="s">
        <v>17818</v>
      </c>
      <c r="B17591" s="630">
        <v>10.97</v>
      </c>
    </row>
    <row r="17592" spans="1:2" ht="15">
      <c r="A17592" s="629" t="s">
        <v>17819</v>
      </c>
      <c r="B17592" s="630">
        <v>9.65</v>
      </c>
    </row>
    <row r="17593" spans="1:2" ht="15">
      <c r="A17593" s="629" t="s">
        <v>17820</v>
      </c>
      <c r="B17593" s="630">
        <v>13.76</v>
      </c>
    </row>
    <row r="17594" spans="1:2" ht="15">
      <c r="A17594" s="629" t="s">
        <v>17821</v>
      </c>
      <c r="B17594" s="630">
        <v>12.24</v>
      </c>
    </row>
    <row r="17595" spans="1:2" ht="15">
      <c r="A17595" s="629" t="s">
        <v>17822</v>
      </c>
      <c r="B17595" s="630">
        <v>15.56</v>
      </c>
    </row>
    <row r="17596" spans="1:2" ht="15">
      <c r="A17596" s="629" t="s">
        <v>17823</v>
      </c>
      <c r="B17596" s="630">
        <v>13.83</v>
      </c>
    </row>
    <row r="17597" spans="1:2" ht="15">
      <c r="A17597" s="629" t="s">
        <v>17824</v>
      </c>
      <c r="B17597" s="630">
        <v>25.16</v>
      </c>
    </row>
    <row r="17598" spans="1:2" ht="15">
      <c r="A17598" s="629" t="s">
        <v>17825</v>
      </c>
      <c r="B17598" s="630">
        <v>22.43</v>
      </c>
    </row>
    <row r="17599" spans="1:2" ht="15">
      <c r="A17599" s="629" t="s">
        <v>17826</v>
      </c>
      <c r="B17599" s="630">
        <v>33.630000000000003</v>
      </c>
    </row>
    <row r="17600" spans="1:2" ht="15">
      <c r="A17600" s="629" t="s">
        <v>17827</v>
      </c>
      <c r="B17600" s="630">
        <v>30.1</v>
      </c>
    </row>
    <row r="17601" spans="1:2" ht="15">
      <c r="A17601" s="629" t="s">
        <v>17828</v>
      </c>
      <c r="B17601" s="630">
        <v>49.5</v>
      </c>
    </row>
    <row r="17602" spans="1:2" ht="15">
      <c r="A17602" s="629" t="s">
        <v>17829</v>
      </c>
      <c r="B17602" s="630">
        <v>44.01</v>
      </c>
    </row>
    <row r="17603" spans="1:2" ht="15">
      <c r="A17603" s="629" t="s">
        <v>17830</v>
      </c>
      <c r="B17603" s="630">
        <v>75.28</v>
      </c>
    </row>
    <row r="17604" spans="1:2" ht="15">
      <c r="A17604" s="629" t="s">
        <v>17831</v>
      </c>
      <c r="B17604" s="630">
        <v>67.47</v>
      </c>
    </row>
    <row r="17605" spans="1:2" ht="15">
      <c r="A17605" s="629" t="s">
        <v>17832</v>
      </c>
      <c r="B17605" s="630">
        <v>11.09</v>
      </c>
    </row>
    <row r="17606" spans="1:2" ht="15">
      <c r="A17606" s="629" t="s">
        <v>17833</v>
      </c>
      <c r="B17606" s="630">
        <v>9.61</v>
      </c>
    </row>
    <row r="17607" spans="1:2" ht="15">
      <c r="A17607" s="629" t="s">
        <v>17834</v>
      </c>
      <c r="B17607" s="630">
        <v>12.94</v>
      </c>
    </row>
    <row r="17608" spans="1:2" ht="15">
      <c r="A17608" s="629" t="s">
        <v>17835</v>
      </c>
      <c r="B17608" s="630">
        <v>11.22</v>
      </c>
    </row>
    <row r="17609" spans="1:2" ht="15">
      <c r="A17609" s="629" t="s">
        <v>17836</v>
      </c>
      <c r="B17609" s="630">
        <v>15.72</v>
      </c>
    </row>
    <row r="17610" spans="1:2" ht="15">
      <c r="A17610" s="629" t="s">
        <v>17837</v>
      </c>
      <c r="B17610" s="630">
        <v>13.62</v>
      </c>
    </row>
    <row r="17611" spans="1:2" ht="15">
      <c r="A17611" s="629" t="s">
        <v>17838</v>
      </c>
      <c r="B17611" s="630">
        <v>17.57</v>
      </c>
    </row>
    <row r="17612" spans="1:2" ht="15">
      <c r="A17612" s="629" t="s">
        <v>17839</v>
      </c>
      <c r="B17612" s="630">
        <v>15.23</v>
      </c>
    </row>
    <row r="17613" spans="1:2" ht="15">
      <c r="A17613" s="629" t="s">
        <v>17840</v>
      </c>
      <c r="B17613" s="630">
        <v>24.04</v>
      </c>
    </row>
    <row r="17614" spans="1:2" ht="15">
      <c r="A17614" s="629" t="s">
        <v>17841</v>
      </c>
      <c r="B17614" s="630">
        <v>20.84</v>
      </c>
    </row>
    <row r="17615" spans="1:2" ht="15">
      <c r="A17615" s="629" t="s">
        <v>17842</v>
      </c>
      <c r="B17615" s="630">
        <v>29.59</v>
      </c>
    </row>
    <row r="17616" spans="1:2" ht="15">
      <c r="A17616" s="629" t="s">
        <v>17843</v>
      </c>
      <c r="B17616" s="630">
        <v>25.65</v>
      </c>
    </row>
    <row r="17617" spans="1:2" ht="15">
      <c r="A17617" s="629" t="s">
        <v>17844</v>
      </c>
      <c r="B17617" s="630">
        <v>44.39</v>
      </c>
    </row>
    <row r="17618" spans="1:2" ht="15">
      <c r="A17618" s="629" t="s">
        <v>17845</v>
      </c>
      <c r="B17618" s="630">
        <v>38.47</v>
      </c>
    </row>
    <row r="17619" spans="1:2" ht="15">
      <c r="A17619" s="629" t="s">
        <v>17846</v>
      </c>
      <c r="B17619" s="630">
        <v>55.49</v>
      </c>
    </row>
    <row r="17620" spans="1:2" ht="15">
      <c r="A17620" s="629" t="s">
        <v>17847</v>
      </c>
      <c r="B17620" s="630">
        <v>48.09</v>
      </c>
    </row>
    <row r="17621" spans="1:2" ht="15">
      <c r="A17621" s="629" t="s">
        <v>17848</v>
      </c>
      <c r="B17621" s="630">
        <v>70.290000000000006</v>
      </c>
    </row>
    <row r="17622" spans="1:2" ht="15">
      <c r="A17622" s="629" t="s">
        <v>17849</v>
      </c>
      <c r="B17622" s="630">
        <v>60.92</v>
      </c>
    </row>
    <row r="17623" spans="1:2" ht="15">
      <c r="A17623" s="629" t="s">
        <v>17850</v>
      </c>
      <c r="B17623" s="630">
        <v>12.94</v>
      </c>
    </row>
    <row r="17624" spans="1:2" ht="15">
      <c r="A17624" s="629" t="s">
        <v>17851</v>
      </c>
      <c r="B17624" s="630">
        <v>11.22</v>
      </c>
    </row>
    <row r="17625" spans="1:2" ht="15">
      <c r="A17625" s="629" t="s">
        <v>17852</v>
      </c>
      <c r="B17625" s="630">
        <v>14.79</v>
      </c>
    </row>
    <row r="17626" spans="1:2" ht="15">
      <c r="A17626" s="629" t="s">
        <v>17853</v>
      </c>
      <c r="B17626" s="630">
        <v>12.82</v>
      </c>
    </row>
    <row r="17627" spans="1:2" ht="15">
      <c r="A17627" s="629" t="s">
        <v>17854</v>
      </c>
      <c r="B17627" s="630">
        <v>20.34</v>
      </c>
    </row>
    <row r="17628" spans="1:2" ht="15">
      <c r="A17628" s="629" t="s">
        <v>17855</v>
      </c>
      <c r="B17628" s="630">
        <v>17.63</v>
      </c>
    </row>
    <row r="17629" spans="1:2" ht="15">
      <c r="A17629" s="629" t="s">
        <v>17856</v>
      </c>
      <c r="B17629" s="630">
        <v>20.71</v>
      </c>
    </row>
    <row r="17630" spans="1:2" ht="15">
      <c r="A17630" s="629" t="s">
        <v>17857</v>
      </c>
      <c r="B17630" s="630">
        <v>17.95</v>
      </c>
    </row>
    <row r="17631" spans="1:2" ht="15">
      <c r="A17631" s="629" t="s">
        <v>17858</v>
      </c>
      <c r="B17631" s="630">
        <v>25.89</v>
      </c>
    </row>
    <row r="17632" spans="1:2" ht="15">
      <c r="A17632" s="629" t="s">
        <v>17859</v>
      </c>
      <c r="B17632" s="630">
        <v>22.44</v>
      </c>
    </row>
    <row r="17633" spans="1:2" ht="15">
      <c r="A17633" s="629" t="s">
        <v>17860</v>
      </c>
      <c r="B17633" s="630">
        <v>40.69</v>
      </c>
    </row>
    <row r="17634" spans="1:2" ht="15">
      <c r="A17634" s="629" t="s">
        <v>17861</v>
      </c>
      <c r="B17634" s="630">
        <v>35.270000000000003</v>
      </c>
    </row>
    <row r="17635" spans="1:2" ht="15">
      <c r="A17635" s="629" t="s">
        <v>17862</v>
      </c>
      <c r="B17635" s="630">
        <v>73.989999999999995</v>
      </c>
    </row>
    <row r="17636" spans="1:2" ht="15">
      <c r="A17636" s="629" t="s">
        <v>17863</v>
      </c>
      <c r="B17636" s="630">
        <v>64.12</v>
      </c>
    </row>
    <row r="17637" spans="1:2" ht="15">
      <c r="A17637" s="629" t="s">
        <v>17864</v>
      </c>
      <c r="B17637" s="630">
        <v>85.09</v>
      </c>
    </row>
    <row r="17638" spans="1:2" ht="15">
      <c r="A17638" s="629" t="s">
        <v>17865</v>
      </c>
      <c r="B17638" s="630">
        <v>73.739999999999995</v>
      </c>
    </row>
    <row r="17639" spans="1:2" ht="15">
      <c r="A17639" s="629" t="s">
        <v>17866</v>
      </c>
      <c r="B17639" s="630">
        <v>107.29</v>
      </c>
    </row>
    <row r="17640" spans="1:2" ht="15">
      <c r="A17640" s="629" t="s">
        <v>17867</v>
      </c>
      <c r="B17640" s="630">
        <v>92.98</v>
      </c>
    </row>
    <row r="17641" spans="1:2" ht="15">
      <c r="A17641" s="629" t="s">
        <v>17868</v>
      </c>
      <c r="B17641" s="630">
        <v>4.62</v>
      </c>
    </row>
    <row r="17642" spans="1:2" ht="15">
      <c r="A17642" s="629" t="s">
        <v>17869</v>
      </c>
      <c r="B17642" s="630">
        <v>4</v>
      </c>
    </row>
    <row r="17643" spans="1:2" ht="15">
      <c r="A17643" s="629" t="s">
        <v>17870</v>
      </c>
      <c r="B17643" s="630">
        <v>5.54</v>
      </c>
    </row>
    <row r="17644" spans="1:2" ht="15">
      <c r="A17644" s="629" t="s">
        <v>17871</v>
      </c>
      <c r="B17644" s="630">
        <v>4.8</v>
      </c>
    </row>
    <row r="17645" spans="1:2" ht="15">
      <c r="A17645" s="629" t="s">
        <v>17872</v>
      </c>
      <c r="B17645" s="630">
        <v>6.84</v>
      </c>
    </row>
    <row r="17646" spans="1:2" ht="15">
      <c r="A17646" s="629" t="s">
        <v>17873</v>
      </c>
      <c r="B17646" s="630">
        <v>5.93</v>
      </c>
    </row>
    <row r="17647" spans="1:2" ht="15">
      <c r="A17647" s="629" t="s">
        <v>17874</v>
      </c>
      <c r="B17647" s="630">
        <v>8.1300000000000008</v>
      </c>
    </row>
    <row r="17648" spans="1:2" ht="15">
      <c r="A17648" s="629" t="s">
        <v>17875</v>
      </c>
      <c r="B17648" s="630">
        <v>7.05</v>
      </c>
    </row>
    <row r="17649" spans="1:2" ht="15">
      <c r="A17649" s="629" t="s">
        <v>17876</v>
      </c>
      <c r="B17649" s="630">
        <v>9.24</v>
      </c>
    </row>
    <row r="17650" spans="1:2" ht="15">
      <c r="A17650" s="629" t="s">
        <v>17877</v>
      </c>
      <c r="B17650" s="630">
        <v>8.01</v>
      </c>
    </row>
    <row r="17651" spans="1:2" ht="15">
      <c r="A17651" s="629" t="s">
        <v>17878</v>
      </c>
      <c r="B17651" s="630">
        <v>14.79</v>
      </c>
    </row>
    <row r="17652" spans="1:2" ht="15">
      <c r="A17652" s="629" t="s">
        <v>17879</v>
      </c>
      <c r="B17652" s="630">
        <v>12.82</v>
      </c>
    </row>
    <row r="17653" spans="1:2" ht="15">
      <c r="A17653" s="629" t="s">
        <v>17880</v>
      </c>
      <c r="B17653" s="630">
        <v>18.489999999999998</v>
      </c>
    </row>
    <row r="17654" spans="1:2" ht="15">
      <c r="A17654" s="629" t="s">
        <v>17881</v>
      </c>
      <c r="B17654" s="630">
        <v>16.03</v>
      </c>
    </row>
    <row r="17655" spans="1:2" ht="15">
      <c r="A17655" s="629" t="s">
        <v>17882</v>
      </c>
      <c r="B17655" s="630">
        <v>27.74</v>
      </c>
    </row>
    <row r="17656" spans="1:2" ht="15">
      <c r="A17656" s="629" t="s">
        <v>17883</v>
      </c>
      <c r="B17656" s="630">
        <v>24.04</v>
      </c>
    </row>
    <row r="17657" spans="1:2" ht="15">
      <c r="A17657" s="629" t="s">
        <v>17884</v>
      </c>
      <c r="B17657" s="630">
        <v>36.99</v>
      </c>
    </row>
    <row r="17658" spans="1:2" ht="15">
      <c r="A17658" s="629" t="s">
        <v>17885</v>
      </c>
      <c r="B17658" s="630">
        <v>32.06</v>
      </c>
    </row>
    <row r="17659" spans="1:2" ht="15">
      <c r="A17659" s="629" t="s">
        <v>17886</v>
      </c>
      <c r="B17659" s="630">
        <v>3.23</v>
      </c>
    </row>
    <row r="17660" spans="1:2" ht="15">
      <c r="A17660" s="629" t="s">
        <v>17887</v>
      </c>
      <c r="B17660" s="630">
        <v>2.8</v>
      </c>
    </row>
    <row r="17661" spans="1:2" ht="15">
      <c r="A17661" s="629" t="s">
        <v>17888</v>
      </c>
      <c r="B17661" s="630">
        <v>3.88</v>
      </c>
    </row>
    <row r="17662" spans="1:2" ht="15">
      <c r="A17662" s="629" t="s">
        <v>17889</v>
      </c>
      <c r="B17662" s="630">
        <v>3.36</v>
      </c>
    </row>
    <row r="17663" spans="1:2" ht="15">
      <c r="A17663" s="629" t="s">
        <v>17890</v>
      </c>
      <c r="B17663" s="630">
        <v>4.8</v>
      </c>
    </row>
    <row r="17664" spans="1:2" ht="15">
      <c r="A17664" s="629" t="s">
        <v>17891</v>
      </c>
      <c r="B17664" s="630">
        <v>4.16</v>
      </c>
    </row>
    <row r="17665" spans="1:2" ht="15">
      <c r="A17665" s="629" t="s">
        <v>17892</v>
      </c>
      <c r="B17665" s="630">
        <v>5.54</v>
      </c>
    </row>
    <row r="17666" spans="1:2" ht="15">
      <c r="A17666" s="629" t="s">
        <v>17893</v>
      </c>
      <c r="B17666" s="630">
        <v>4.8</v>
      </c>
    </row>
    <row r="17667" spans="1:2" ht="15">
      <c r="A17667" s="629" t="s">
        <v>17894</v>
      </c>
      <c r="B17667" s="630">
        <v>6.47</v>
      </c>
    </row>
    <row r="17668" spans="1:2" ht="15">
      <c r="A17668" s="629" t="s">
        <v>17895</v>
      </c>
      <c r="B17668" s="630">
        <v>5.61</v>
      </c>
    </row>
    <row r="17669" spans="1:2" ht="15">
      <c r="A17669" s="629" t="s">
        <v>17896</v>
      </c>
      <c r="B17669" s="630">
        <v>10.35</v>
      </c>
    </row>
    <row r="17670" spans="1:2" ht="15">
      <c r="A17670" s="629" t="s">
        <v>17897</v>
      </c>
      <c r="B17670" s="630">
        <v>8.9700000000000006</v>
      </c>
    </row>
    <row r="17671" spans="1:2" ht="15">
      <c r="A17671" s="629" t="s">
        <v>17898</v>
      </c>
      <c r="B17671" s="630">
        <v>12.94</v>
      </c>
    </row>
    <row r="17672" spans="1:2" ht="15">
      <c r="A17672" s="629" t="s">
        <v>17899</v>
      </c>
      <c r="B17672" s="630">
        <v>11.22</v>
      </c>
    </row>
    <row r="17673" spans="1:2" ht="15">
      <c r="A17673" s="629" t="s">
        <v>17900</v>
      </c>
      <c r="B17673" s="630">
        <v>20.34</v>
      </c>
    </row>
    <row r="17674" spans="1:2" ht="15">
      <c r="A17674" s="629" t="s">
        <v>17901</v>
      </c>
      <c r="B17674" s="630">
        <v>17.63</v>
      </c>
    </row>
    <row r="17675" spans="1:2" ht="15">
      <c r="A17675" s="629" t="s">
        <v>17902</v>
      </c>
      <c r="B17675" s="630">
        <v>25.89</v>
      </c>
    </row>
    <row r="17676" spans="1:2" ht="15">
      <c r="A17676" s="629" t="s">
        <v>17903</v>
      </c>
      <c r="B17676" s="630">
        <v>22.44</v>
      </c>
    </row>
    <row r="17677" spans="1:2" ht="15">
      <c r="A17677" s="629" t="s">
        <v>17904</v>
      </c>
      <c r="B17677" s="630">
        <v>1.47</v>
      </c>
    </row>
    <row r="17678" spans="1:2" ht="15">
      <c r="A17678" s="629" t="s">
        <v>17905</v>
      </c>
      <c r="B17678" s="630">
        <v>1.28</v>
      </c>
    </row>
    <row r="17679" spans="1:2" ht="15">
      <c r="A17679" s="629" t="s">
        <v>17906</v>
      </c>
      <c r="B17679" s="630">
        <v>1.84</v>
      </c>
    </row>
    <row r="17680" spans="1:2" ht="15">
      <c r="A17680" s="629" t="s">
        <v>17907</v>
      </c>
      <c r="B17680" s="630">
        <v>1.6</v>
      </c>
    </row>
    <row r="17681" spans="1:2" ht="15">
      <c r="A17681" s="629" t="s">
        <v>17908</v>
      </c>
      <c r="B17681" s="630">
        <v>2.21</v>
      </c>
    </row>
    <row r="17682" spans="1:2" ht="15">
      <c r="A17682" s="629" t="s">
        <v>17909</v>
      </c>
      <c r="B17682" s="630">
        <v>1.92</v>
      </c>
    </row>
    <row r="17683" spans="1:2" ht="15">
      <c r="A17683" s="629" t="s">
        <v>17910</v>
      </c>
      <c r="B17683" s="630">
        <v>2.58</v>
      </c>
    </row>
    <row r="17684" spans="1:2" ht="15">
      <c r="A17684" s="629" t="s">
        <v>17911</v>
      </c>
      <c r="B17684" s="630">
        <v>2.2400000000000002</v>
      </c>
    </row>
    <row r="17685" spans="1:2" ht="15">
      <c r="A17685" s="629" t="s">
        <v>17912</v>
      </c>
      <c r="B17685" s="630">
        <v>5.91</v>
      </c>
    </row>
    <row r="17686" spans="1:2" ht="15">
      <c r="A17686" s="629" t="s">
        <v>17913</v>
      </c>
      <c r="B17686" s="630">
        <v>5.13</v>
      </c>
    </row>
    <row r="17687" spans="1:2" ht="15">
      <c r="A17687" s="629" t="s">
        <v>17914</v>
      </c>
      <c r="B17687" s="630">
        <v>7.39</v>
      </c>
    </row>
    <row r="17688" spans="1:2" ht="15">
      <c r="A17688" s="629" t="s">
        <v>17915</v>
      </c>
      <c r="B17688" s="630">
        <v>6.41</v>
      </c>
    </row>
    <row r="17689" spans="1:2" ht="15">
      <c r="A17689" s="629" t="s">
        <v>17916</v>
      </c>
      <c r="B17689" s="630">
        <v>11.09</v>
      </c>
    </row>
    <row r="17690" spans="1:2" ht="15">
      <c r="A17690" s="629" t="s">
        <v>17917</v>
      </c>
      <c r="B17690" s="630">
        <v>9.61</v>
      </c>
    </row>
    <row r="17691" spans="1:2" ht="15">
      <c r="A17691" s="629" t="s">
        <v>17918</v>
      </c>
      <c r="B17691" s="630">
        <v>14.79</v>
      </c>
    </row>
    <row r="17692" spans="1:2" ht="15">
      <c r="A17692" s="629" t="s">
        <v>17919</v>
      </c>
      <c r="B17692" s="630">
        <v>12.82</v>
      </c>
    </row>
    <row r="17693" spans="1:2" ht="15">
      <c r="A17693" s="629" t="s">
        <v>17920</v>
      </c>
      <c r="B17693" s="630">
        <v>18.489999999999998</v>
      </c>
    </row>
    <row r="17694" spans="1:2" ht="15">
      <c r="A17694" s="629" t="s">
        <v>17921</v>
      </c>
      <c r="B17694" s="630">
        <v>16.03</v>
      </c>
    </row>
    <row r="17695" spans="1:2" ht="15">
      <c r="A17695" s="629" t="s">
        <v>17922</v>
      </c>
      <c r="B17695" s="630">
        <v>22.19</v>
      </c>
    </row>
    <row r="17696" spans="1:2" ht="15">
      <c r="A17696" s="629" t="s">
        <v>17923</v>
      </c>
      <c r="B17696" s="630">
        <v>19.23</v>
      </c>
    </row>
    <row r="17697" spans="1:2" ht="15">
      <c r="A17697" s="629" t="s">
        <v>17924</v>
      </c>
      <c r="B17697" s="630">
        <v>25.89</v>
      </c>
    </row>
    <row r="17698" spans="1:2" ht="15">
      <c r="A17698" s="629" t="s">
        <v>17925</v>
      </c>
      <c r="B17698" s="630">
        <v>22.44</v>
      </c>
    </row>
    <row r="17699" spans="1:2" ht="15">
      <c r="A17699" s="629" t="s">
        <v>17926</v>
      </c>
      <c r="B17699" s="630">
        <v>29.59</v>
      </c>
    </row>
    <row r="17700" spans="1:2" ht="15">
      <c r="A17700" s="629" t="s">
        <v>17927</v>
      </c>
      <c r="B17700" s="630">
        <v>25.65</v>
      </c>
    </row>
    <row r="17701" spans="1:2" ht="15">
      <c r="A17701" s="629" t="s">
        <v>17928</v>
      </c>
      <c r="B17701" s="630">
        <v>33.29</v>
      </c>
    </row>
    <row r="17702" spans="1:2" ht="15">
      <c r="A17702" s="629" t="s">
        <v>17929</v>
      </c>
      <c r="B17702" s="630">
        <v>28.85</v>
      </c>
    </row>
    <row r="17703" spans="1:2" ht="15">
      <c r="A17703" s="629" t="s">
        <v>17930</v>
      </c>
      <c r="B17703" s="630">
        <v>6.51</v>
      </c>
    </row>
    <row r="17704" spans="1:2" ht="15">
      <c r="A17704" s="629" t="s">
        <v>17931</v>
      </c>
      <c r="B17704" s="630">
        <v>5.67</v>
      </c>
    </row>
    <row r="17705" spans="1:2" ht="15">
      <c r="A17705" s="629" t="s">
        <v>17932</v>
      </c>
      <c r="B17705" s="630">
        <v>7.48</v>
      </c>
    </row>
    <row r="17706" spans="1:2" ht="15">
      <c r="A17706" s="629" t="s">
        <v>17933</v>
      </c>
      <c r="B17706" s="630">
        <v>6.53</v>
      </c>
    </row>
    <row r="17707" spans="1:2" ht="15">
      <c r="A17707" s="629" t="s">
        <v>17934</v>
      </c>
      <c r="B17707" s="630">
        <v>9.3800000000000008</v>
      </c>
    </row>
    <row r="17708" spans="1:2" ht="15">
      <c r="A17708" s="629" t="s">
        <v>17935</v>
      </c>
      <c r="B17708" s="630">
        <v>8.1999999999999993</v>
      </c>
    </row>
    <row r="17709" spans="1:2" ht="15">
      <c r="A17709" s="629" t="s">
        <v>17936</v>
      </c>
      <c r="B17709" s="630">
        <v>14.1</v>
      </c>
    </row>
    <row r="17710" spans="1:2" ht="15">
      <c r="A17710" s="629" t="s">
        <v>17937</v>
      </c>
      <c r="B17710" s="630">
        <v>12.32</v>
      </c>
    </row>
    <row r="17711" spans="1:2" ht="15">
      <c r="A17711" s="629" t="s">
        <v>17938</v>
      </c>
      <c r="B17711" s="630">
        <v>19.13</v>
      </c>
    </row>
    <row r="17712" spans="1:2" ht="15">
      <c r="A17712" s="629" t="s">
        <v>17939</v>
      </c>
      <c r="B17712" s="630">
        <v>16.760000000000002</v>
      </c>
    </row>
    <row r="17713" spans="1:2" ht="15">
      <c r="A17713" s="629" t="s">
        <v>17940</v>
      </c>
      <c r="B17713" s="630">
        <v>24.08</v>
      </c>
    </row>
    <row r="17714" spans="1:2" ht="15">
      <c r="A17714" s="629" t="s">
        <v>17941</v>
      </c>
      <c r="B17714" s="630">
        <v>21.12</v>
      </c>
    </row>
    <row r="17715" spans="1:2" ht="15">
      <c r="A17715" s="629" t="s">
        <v>17942</v>
      </c>
      <c r="B17715" s="630">
        <v>30.09</v>
      </c>
    </row>
    <row r="17716" spans="1:2" ht="15">
      <c r="A17716" s="629" t="s">
        <v>17943</v>
      </c>
      <c r="B17716" s="630">
        <v>26.39</v>
      </c>
    </row>
    <row r="17717" spans="1:2" ht="15">
      <c r="A17717" s="629" t="s">
        <v>17944</v>
      </c>
      <c r="B17717" s="630">
        <v>33.869999999999997</v>
      </c>
    </row>
    <row r="17718" spans="1:2" ht="15">
      <c r="A17718" s="629" t="s">
        <v>17945</v>
      </c>
      <c r="B17718" s="630">
        <v>29.73</v>
      </c>
    </row>
    <row r="17719" spans="1:2" ht="15">
      <c r="A17719" s="629" t="s">
        <v>17946</v>
      </c>
      <c r="B17719" s="630">
        <v>43.46</v>
      </c>
    </row>
    <row r="17720" spans="1:2" ht="15">
      <c r="A17720" s="629" t="s">
        <v>17947</v>
      </c>
      <c r="B17720" s="630">
        <v>38.130000000000003</v>
      </c>
    </row>
    <row r="17721" spans="1:2" ht="15">
      <c r="A17721" s="629" t="s">
        <v>17948</v>
      </c>
      <c r="B17721" s="630">
        <v>11.85</v>
      </c>
    </row>
    <row r="17722" spans="1:2" ht="15">
      <c r="A17722" s="629" t="s">
        <v>17949</v>
      </c>
      <c r="B17722" s="630">
        <v>10.3</v>
      </c>
    </row>
    <row r="17723" spans="1:2" ht="15">
      <c r="A17723" s="629" t="s">
        <v>17950</v>
      </c>
      <c r="B17723" s="630">
        <v>58.17</v>
      </c>
    </row>
    <row r="17724" spans="1:2" ht="15">
      <c r="A17724" s="629" t="s">
        <v>17951</v>
      </c>
      <c r="B17724" s="630">
        <v>50.45</v>
      </c>
    </row>
    <row r="17725" spans="1:2" ht="15">
      <c r="A17725" s="629" t="s">
        <v>17952</v>
      </c>
      <c r="B17725" s="630">
        <v>19.07</v>
      </c>
    </row>
    <row r="17726" spans="1:2" ht="15">
      <c r="A17726" s="629" t="s">
        <v>17953</v>
      </c>
      <c r="B17726" s="630">
        <v>16.600000000000001</v>
      </c>
    </row>
    <row r="17727" spans="1:2" ht="15">
      <c r="A17727" s="629" t="s">
        <v>17954</v>
      </c>
      <c r="B17727" s="630">
        <v>92.63</v>
      </c>
    </row>
    <row r="17728" spans="1:2" ht="15">
      <c r="A17728" s="629" t="s">
        <v>17955</v>
      </c>
      <c r="B17728" s="630">
        <v>80.349999999999994</v>
      </c>
    </row>
    <row r="17729" spans="1:2" ht="15">
      <c r="A17729" s="629" t="s">
        <v>17956</v>
      </c>
      <c r="B17729" s="630">
        <v>27.64</v>
      </c>
    </row>
    <row r="17730" spans="1:2" ht="15">
      <c r="A17730" s="629" t="s">
        <v>17957</v>
      </c>
      <c r="B17730" s="630">
        <v>24.1</v>
      </c>
    </row>
    <row r="17731" spans="1:2" ht="15">
      <c r="A17731" s="629" t="s">
        <v>17958</v>
      </c>
      <c r="B17731" s="630">
        <v>132.72</v>
      </c>
    </row>
    <row r="17732" spans="1:2" ht="15">
      <c r="A17732" s="629" t="s">
        <v>17959</v>
      </c>
      <c r="B17732" s="630">
        <v>115.18</v>
      </c>
    </row>
    <row r="17733" spans="1:2" ht="15">
      <c r="A17733" s="629" t="s">
        <v>17960</v>
      </c>
      <c r="B17733" s="630">
        <v>15.97</v>
      </c>
    </row>
    <row r="17734" spans="1:2" ht="15">
      <c r="A17734" s="629" t="s">
        <v>17961</v>
      </c>
      <c r="B17734" s="630">
        <v>13.92</v>
      </c>
    </row>
    <row r="17735" spans="1:2" ht="15">
      <c r="A17735" s="629" t="s">
        <v>17962</v>
      </c>
      <c r="B17735" s="630">
        <v>17.62</v>
      </c>
    </row>
    <row r="17736" spans="1:2" ht="15">
      <c r="A17736" s="629" t="s">
        <v>17963</v>
      </c>
      <c r="B17736" s="630">
        <v>15.36</v>
      </c>
    </row>
    <row r="17737" spans="1:2" ht="15">
      <c r="A17737" s="629" t="s">
        <v>17964</v>
      </c>
      <c r="B17737" s="630">
        <v>21.5</v>
      </c>
    </row>
    <row r="17738" spans="1:2" ht="15">
      <c r="A17738" s="629" t="s">
        <v>17965</v>
      </c>
      <c r="B17738" s="630">
        <v>18.77</v>
      </c>
    </row>
    <row r="17739" spans="1:2" ht="15">
      <c r="A17739" s="629" t="s">
        <v>17966</v>
      </c>
      <c r="B17739" s="630">
        <v>25.3</v>
      </c>
    </row>
    <row r="17740" spans="1:2" ht="15">
      <c r="A17740" s="629" t="s">
        <v>17967</v>
      </c>
      <c r="B17740" s="630">
        <v>22.09</v>
      </c>
    </row>
    <row r="17741" spans="1:2" ht="15">
      <c r="A17741" s="629" t="s">
        <v>17968</v>
      </c>
      <c r="B17741" s="630">
        <v>33.42</v>
      </c>
    </row>
    <row r="17742" spans="1:2" ht="15">
      <c r="A17742" s="629" t="s">
        <v>17969</v>
      </c>
      <c r="B17742" s="630">
        <v>29.16</v>
      </c>
    </row>
    <row r="17743" spans="1:2" ht="15">
      <c r="A17743" s="629" t="s">
        <v>17970</v>
      </c>
      <c r="B17743" s="630">
        <v>58.03</v>
      </c>
    </row>
    <row r="17744" spans="1:2" ht="15">
      <c r="A17744" s="629" t="s">
        <v>17971</v>
      </c>
      <c r="B17744" s="630">
        <v>50.71</v>
      </c>
    </row>
    <row r="17745" spans="1:2" ht="15">
      <c r="A17745" s="629" t="s">
        <v>17972</v>
      </c>
      <c r="B17745" s="630">
        <v>95.65</v>
      </c>
    </row>
    <row r="17746" spans="1:2" ht="15">
      <c r="A17746" s="629" t="s">
        <v>17973</v>
      </c>
      <c r="B17746" s="630">
        <v>83.45</v>
      </c>
    </row>
    <row r="17747" spans="1:2" ht="15">
      <c r="A17747" s="629" t="s">
        <v>17974</v>
      </c>
      <c r="B17747" s="630">
        <v>108.04</v>
      </c>
    </row>
    <row r="17748" spans="1:2" ht="15">
      <c r="A17748" s="629" t="s">
        <v>17975</v>
      </c>
      <c r="B17748" s="630">
        <v>94.51</v>
      </c>
    </row>
    <row r="17749" spans="1:2" ht="15">
      <c r="A17749" s="629" t="s">
        <v>17976</v>
      </c>
      <c r="B17749" s="630">
        <v>132.88999999999999</v>
      </c>
    </row>
    <row r="17750" spans="1:2" ht="15">
      <c r="A17750" s="629" t="s">
        <v>17977</v>
      </c>
      <c r="B17750" s="630">
        <v>116.5</v>
      </c>
    </row>
    <row r="17751" spans="1:2" ht="15">
      <c r="A17751" s="629" t="s">
        <v>17978</v>
      </c>
      <c r="B17751" s="630">
        <v>25.78</v>
      </c>
    </row>
    <row r="17752" spans="1:2" ht="15">
      <c r="A17752" s="629" t="s">
        <v>17979</v>
      </c>
      <c r="B17752" s="630">
        <v>25.04</v>
      </c>
    </row>
    <row r="17753" spans="1:2" ht="15">
      <c r="A17753" s="629" t="s">
        <v>17980</v>
      </c>
      <c r="B17753" s="630">
        <v>32.770000000000003</v>
      </c>
    </row>
    <row r="17754" spans="1:2" ht="15">
      <c r="A17754" s="629" t="s">
        <v>17981</v>
      </c>
      <c r="B17754" s="630">
        <v>31.93</v>
      </c>
    </row>
    <row r="17755" spans="1:2" ht="15">
      <c r="A17755" s="629" t="s">
        <v>17982</v>
      </c>
      <c r="B17755" s="630">
        <v>37.83</v>
      </c>
    </row>
    <row r="17756" spans="1:2" ht="15">
      <c r="A17756" s="629" t="s">
        <v>17983</v>
      </c>
      <c r="B17756" s="630">
        <v>36.840000000000003</v>
      </c>
    </row>
    <row r="17757" spans="1:2" ht="15">
      <c r="A17757" s="629" t="s">
        <v>17984</v>
      </c>
      <c r="B17757" s="630">
        <v>41.44</v>
      </c>
    </row>
    <row r="17758" spans="1:2" ht="15">
      <c r="A17758" s="629" t="s">
        <v>17985</v>
      </c>
      <c r="B17758" s="630">
        <v>40.35</v>
      </c>
    </row>
    <row r="17759" spans="1:2" ht="15">
      <c r="A17759" s="629" t="s">
        <v>17986</v>
      </c>
      <c r="B17759" s="630">
        <v>44.32</v>
      </c>
    </row>
    <row r="17760" spans="1:2" ht="15">
      <c r="A17760" s="629" t="s">
        <v>17987</v>
      </c>
      <c r="B17760" s="630">
        <v>43.18</v>
      </c>
    </row>
    <row r="17761" spans="1:2" ht="15">
      <c r="A17761" s="629" t="s">
        <v>17988</v>
      </c>
      <c r="B17761" s="630">
        <v>73.010000000000005</v>
      </c>
    </row>
    <row r="17762" spans="1:2" ht="15">
      <c r="A17762" s="629" t="s">
        <v>17989</v>
      </c>
      <c r="B17762" s="630">
        <v>71.78</v>
      </c>
    </row>
    <row r="17763" spans="1:2" ht="15">
      <c r="A17763" s="629" t="s">
        <v>17990</v>
      </c>
      <c r="B17763" s="630">
        <v>84.9</v>
      </c>
    </row>
    <row r="17764" spans="1:2" ht="15">
      <c r="A17764" s="629" t="s">
        <v>17991</v>
      </c>
      <c r="B17764" s="630">
        <v>83.52</v>
      </c>
    </row>
    <row r="17765" spans="1:2" ht="15">
      <c r="A17765" s="629" t="s">
        <v>17992</v>
      </c>
      <c r="B17765" s="630">
        <v>88.7</v>
      </c>
    </row>
    <row r="17766" spans="1:2" ht="15">
      <c r="A17766" s="629" t="s">
        <v>17993</v>
      </c>
      <c r="B17766" s="630">
        <v>87.22</v>
      </c>
    </row>
    <row r="17767" spans="1:2" ht="15">
      <c r="A17767" s="629" t="s">
        <v>17994</v>
      </c>
      <c r="B17767" s="630">
        <v>109.88</v>
      </c>
    </row>
    <row r="17768" spans="1:2" ht="15">
      <c r="A17768" s="629" t="s">
        <v>17995</v>
      </c>
      <c r="B17768" s="630">
        <v>108.15</v>
      </c>
    </row>
    <row r="17769" spans="1:2" ht="15">
      <c r="A17769" s="629" t="s">
        <v>17996</v>
      </c>
      <c r="B17769" s="630">
        <v>23.68</v>
      </c>
    </row>
    <row r="17770" spans="1:2" ht="15">
      <c r="A17770" s="629" t="s">
        <v>17997</v>
      </c>
      <c r="B17770" s="630">
        <v>23.68</v>
      </c>
    </row>
    <row r="17771" spans="1:2" ht="15">
      <c r="A17771" s="629" t="s">
        <v>17998</v>
      </c>
      <c r="B17771" s="630">
        <v>24.87</v>
      </c>
    </row>
    <row r="17772" spans="1:2" ht="15">
      <c r="A17772" s="629" t="s">
        <v>17999</v>
      </c>
      <c r="B17772" s="630">
        <v>24.87</v>
      </c>
    </row>
    <row r="17773" spans="1:2" ht="15">
      <c r="A17773" s="629" t="s">
        <v>18000</v>
      </c>
      <c r="B17773" s="630">
        <v>29.1</v>
      </c>
    </row>
    <row r="17774" spans="1:2" ht="15">
      <c r="A17774" s="629" t="s">
        <v>18001</v>
      </c>
      <c r="B17774" s="630">
        <v>29.1</v>
      </c>
    </row>
    <row r="17775" spans="1:2" ht="15">
      <c r="A17775" s="629" t="s">
        <v>18002</v>
      </c>
      <c r="B17775" s="630">
        <v>18.78</v>
      </c>
    </row>
    <row r="17776" spans="1:2" ht="15">
      <c r="A17776" s="629" t="s">
        <v>18003</v>
      </c>
      <c r="B17776" s="630">
        <v>18.78</v>
      </c>
    </row>
    <row r="17777" spans="1:2" ht="15">
      <c r="A17777" s="629" t="s">
        <v>18004</v>
      </c>
      <c r="B17777" s="630">
        <v>21.57</v>
      </c>
    </row>
    <row r="17778" spans="1:2" ht="15">
      <c r="A17778" s="629" t="s">
        <v>18005</v>
      </c>
      <c r="B17778" s="630">
        <v>21.57</v>
      </c>
    </row>
    <row r="17779" spans="1:2" ht="15">
      <c r="A17779" s="629" t="s">
        <v>18006</v>
      </c>
      <c r="B17779" s="630">
        <v>22.77</v>
      </c>
    </row>
    <row r="17780" spans="1:2" ht="15">
      <c r="A17780" s="629" t="s">
        <v>18007</v>
      </c>
      <c r="B17780" s="630">
        <v>22.77</v>
      </c>
    </row>
    <row r="17781" spans="1:2" ht="15">
      <c r="A17781" s="629" t="s">
        <v>18008</v>
      </c>
      <c r="B17781" s="630">
        <v>1436.9</v>
      </c>
    </row>
    <row r="17782" spans="1:2" ht="15">
      <c r="A17782" s="629" t="s">
        <v>18009</v>
      </c>
      <c r="B17782" s="630">
        <v>1317.13</v>
      </c>
    </row>
    <row r="17783" spans="1:2" ht="15">
      <c r="A17783" s="629" t="s">
        <v>18010</v>
      </c>
      <c r="B17783" s="630">
        <v>1595.42</v>
      </c>
    </row>
    <row r="17784" spans="1:2" ht="15">
      <c r="A17784" s="629" t="s">
        <v>18011</v>
      </c>
      <c r="B17784" s="630">
        <v>1475.68</v>
      </c>
    </row>
    <row r="17785" spans="1:2" ht="15">
      <c r="A17785" s="629" t="s">
        <v>18012</v>
      </c>
      <c r="B17785" s="630">
        <v>2082.25</v>
      </c>
    </row>
    <row r="17786" spans="1:2" ht="15">
      <c r="A17786" s="629" t="s">
        <v>18013</v>
      </c>
      <c r="B17786" s="630">
        <v>1887.08</v>
      </c>
    </row>
    <row r="17787" spans="1:2" ht="15">
      <c r="A17787" s="629" t="s">
        <v>18014</v>
      </c>
      <c r="B17787" s="630">
        <v>2258.36</v>
      </c>
    </row>
    <row r="17788" spans="1:2" ht="15">
      <c r="A17788" s="629" t="s">
        <v>18015</v>
      </c>
      <c r="B17788" s="630">
        <v>2063.19</v>
      </c>
    </row>
    <row r="17789" spans="1:2" ht="15">
      <c r="A17789" s="629" t="s">
        <v>18016</v>
      </c>
      <c r="B17789" s="630">
        <v>3003.17</v>
      </c>
    </row>
    <row r="17790" spans="1:2" ht="15">
      <c r="A17790" s="629" t="s">
        <v>18017</v>
      </c>
      <c r="B17790" s="630">
        <v>2727.84</v>
      </c>
    </row>
    <row r="17791" spans="1:2" ht="15">
      <c r="A17791" s="629" t="s">
        <v>18018</v>
      </c>
      <c r="B17791" s="630">
        <v>3133.36</v>
      </c>
    </row>
    <row r="17792" spans="1:2" ht="15">
      <c r="A17792" s="629" t="s">
        <v>18019</v>
      </c>
      <c r="B17792" s="630">
        <v>2861.13</v>
      </c>
    </row>
    <row r="17793" spans="1:2" ht="15">
      <c r="A17793" s="629" t="s">
        <v>18020</v>
      </c>
      <c r="B17793" s="630">
        <v>3647.32</v>
      </c>
    </row>
    <row r="17794" spans="1:2" ht="15">
      <c r="A17794" s="629" t="s">
        <v>18021</v>
      </c>
      <c r="B17794" s="630">
        <v>3356.33</v>
      </c>
    </row>
    <row r="17795" spans="1:2" ht="15">
      <c r="A17795" s="629" t="s">
        <v>18022</v>
      </c>
      <c r="B17795" s="630">
        <v>4450.58</v>
      </c>
    </row>
    <row r="17796" spans="1:2" ht="15">
      <c r="A17796" s="629" t="s">
        <v>18023</v>
      </c>
      <c r="B17796" s="630">
        <v>4073.69</v>
      </c>
    </row>
    <row r="17797" spans="1:2" ht="15">
      <c r="A17797" s="629" t="s">
        <v>18024</v>
      </c>
      <c r="B17797" s="630">
        <v>75.849999999999994</v>
      </c>
    </row>
    <row r="17798" spans="1:2" ht="15">
      <c r="A17798" s="629" t="s">
        <v>18025</v>
      </c>
      <c r="B17798" s="630">
        <v>75.849999999999994</v>
      </c>
    </row>
    <row r="17799" spans="1:2" ht="15">
      <c r="A17799" s="629" t="s">
        <v>18026</v>
      </c>
      <c r="B17799" s="630">
        <v>112.04</v>
      </c>
    </row>
    <row r="17800" spans="1:2" ht="15">
      <c r="A17800" s="629" t="s">
        <v>18027</v>
      </c>
      <c r="B17800" s="630">
        <v>112.04</v>
      </c>
    </row>
    <row r="17801" spans="1:2" ht="15">
      <c r="A17801" s="629" t="s">
        <v>18028</v>
      </c>
      <c r="B17801" s="630">
        <v>148.46</v>
      </c>
    </row>
    <row r="17802" spans="1:2" ht="15">
      <c r="A17802" s="629" t="s">
        <v>18029</v>
      </c>
      <c r="B17802" s="630">
        <v>148.46</v>
      </c>
    </row>
    <row r="17803" spans="1:2" ht="15">
      <c r="A17803" s="629" t="s">
        <v>18030</v>
      </c>
      <c r="B17803" s="630">
        <v>268.42</v>
      </c>
    </row>
    <row r="17804" spans="1:2" ht="15">
      <c r="A17804" s="629" t="s">
        <v>18031</v>
      </c>
      <c r="B17804" s="630">
        <v>268.42</v>
      </c>
    </row>
    <row r="17805" spans="1:2" ht="15">
      <c r="A17805" s="629" t="s">
        <v>18032</v>
      </c>
      <c r="B17805" s="630">
        <v>69.400000000000006</v>
      </c>
    </row>
    <row r="17806" spans="1:2" ht="15">
      <c r="A17806" s="629" t="s">
        <v>18033</v>
      </c>
      <c r="B17806" s="630">
        <v>69.400000000000006</v>
      </c>
    </row>
    <row r="17807" spans="1:2" ht="15">
      <c r="A17807" s="629" t="s">
        <v>18034</v>
      </c>
      <c r="B17807" s="630">
        <v>103.78</v>
      </c>
    </row>
    <row r="17808" spans="1:2" ht="15">
      <c r="A17808" s="629" t="s">
        <v>18035</v>
      </c>
      <c r="B17808" s="630">
        <v>103.78</v>
      </c>
    </row>
    <row r="17809" spans="1:2" ht="15">
      <c r="A17809" s="629" t="s">
        <v>18036</v>
      </c>
      <c r="B17809" s="630">
        <v>37.21</v>
      </c>
    </row>
    <row r="17810" spans="1:2" ht="15">
      <c r="A17810" s="629" t="s">
        <v>18037</v>
      </c>
      <c r="B17810" s="630">
        <v>37.21</v>
      </c>
    </row>
    <row r="17811" spans="1:2" ht="15">
      <c r="A17811" s="629" t="s">
        <v>18038</v>
      </c>
      <c r="B17811" s="630">
        <v>44.02</v>
      </c>
    </row>
    <row r="17812" spans="1:2" ht="15">
      <c r="A17812" s="629" t="s">
        <v>18039</v>
      </c>
      <c r="B17812" s="630">
        <v>44.02</v>
      </c>
    </row>
    <row r="17813" spans="1:2" ht="15">
      <c r="A17813" s="629" t="s">
        <v>18040</v>
      </c>
      <c r="B17813" s="630">
        <v>40.590000000000003</v>
      </c>
    </row>
    <row r="17814" spans="1:2" ht="15">
      <c r="A17814" s="629" t="s">
        <v>18041</v>
      </c>
      <c r="B17814" s="630">
        <v>40.590000000000003</v>
      </c>
    </row>
    <row r="17815" spans="1:2" ht="15">
      <c r="A17815" s="629" t="s">
        <v>18042</v>
      </c>
      <c r="B17815" s="630">
        <v>42.5</v>
      </c>
    </row>
    <row r="17816" spans="1:2" ht="15">
      <c r="A17816" s="629" t="s">
        <v>18043</v>
      </c>
      <c r="B17816" s="630">
        <v>42.5</v>
      </c>
    </row>
    <row r="17817" spans="1:2" ht="15">
      <c r="A17817" s="629" t="s">
        <v>18044</v>
      </c>
      <c r="B17817" s="630">
        <v>178.15</v>
      </c>
    </row>
    <row r="17818" spans="1:2" ht="15">
      <c r="A17818" s="629" t="s">
        <v>18045</v>
      </c>
      <c r="B17818" s="630">
        <v>178.15</v>
      </c>
    </row>
    <row r="17819" spans="1:2" ht="15">
      <c r="A17819" s="629" t="s">
        <v>18046</v>
      </c>
      <c r="B17819" s="630">
        <v>182.95</v>
      </c>
    </row>
    <row r="17820" spans="1:2" ht="15">
      <c r="A17820" s="629" t="s">
        <v>18047</v>
      </c>
      <c r="B17820" s="630">
        <v>182.95</v>
      </c>
    </row>
    <row r="17821" spans="1:2" ht="15">
      <c r="A17821" s="629" t="s">
        <v>18048</v>
      </c>
      <c r="B17821" s="630">
        <v>189.45</v>
      </c>
    </row>
    <row r="17822" spans="1:2" ht="15">
      <c r="A17822" s="629" t="s">
        <v>18049</v>
      </c>
      <c r="B17822" s="630">
        <v>189.45</v>
      </c>
    </row>
    <row r="17823" spans="1:2" ht="15">
      <c r="A17823" s="629" t="s">
        <v>18050</v>
      </c>
      <c r="B17823" s="630">
        <v>200.45</v>
      </c>
    </row>
    <row r="17824" spans="1:2" ht="15">
      <c r="A17824" s="629" t="s">
        <v>18051</v>
      </c>
      <c r="B17824" s="630">
        <v>200.45</v>
      </c>
    </row>
    <row r="17825" spans="1:2" ht="15">
      <c r="A17825" s="629" t="s">
        <v>18052</v>
      </c>
      <c r="B17825" s="630">
        <v>205.45</v>
      </c>
    </row>
    <row r="17826" spans="1:2" ht="15">
      <c r="A17826" s="629" t="s">
        <v>18053</v>
      </c>
      <c r="B17826" s="630">
        <v>205.45</v>
      </c>
    </row>
    <row r="17827" spans="1:2" ht="15">
      <c r="A17827" s="629" t="s">
        <v>18054</v>
      </c>
      <c r="B17827" s="630">
        <v>182.95</v>
      </c>
    </row>
    <row r="17828" spans="1:2" ht="15">
      <c r="A17828" s="629" t="s">
        <v>18055</v>
      </c>
      <c r="B17828" s="630">
        <v>182.95</v>
      </c>
    </row>
    <row r="17829" spans="1:2" ht="15">
      <c r="A17829" s="629" t="s">
        <v>18056</v>
      </c>
      <c r="B17829" s="630">
        <v>47.29</v>
      </c>
    </row>
    <row r="17830" spans="1:2" ht="15">
      <c r="A17830" s="629" t="s">
        <v>18057</v>
      </c>
      <c r="B17830" s="630">
        <v>47.29</v>
      </c>
    </row>
    <row r="17831" spans="1:2" ht="15">
      <c r="A17831" s="629" t="s">
        <v>18058</v>
      </c>
      <c r="B17831" s="630">
        <v>49.2</v>
      </c>
    </row>
    <row r="17832" spans="1:2" ht="15">
      <c r="A17832" s="629" t="s">
        <v>18059</v>
      </c>
      <c r="B17832" s="630">
        <v>49.2</v>
      </c>
    </row>
    <row r="17833" spans="1:2" ht="15">
      <c r="A17833" s="629" t="s">
        <v>18060</v>
      </c>
      <c r="B17833" s="630">
        <v>184.85</v>
      </c>
    </row>
    <row r="17834" spans="1:2" ht="15">
      <c r="A17834" s="629" t="s">
        <v>18061</v>
      </c>
      <c r="B17834" s="630">
        <v>184.85</v>
      </c>
    </row>
    <row r="17835" spans="1:2" ht="15">
      <c r="A17835" s="629" t="s">
        <v>18062</v>
      </c>
      <c r="B17835" s="630">
        <v>189.65</v>
      </c>
    </row>
    <row r="17836" spans="1:2" ht="15">
      <c r="A17836" s="629" t="s">
        <v>18063</v>
      </c>
      <c r="B17836" s="630">
        <v>189.65</v>
      </c>
    </row>
    <row r="17837" spans="1:2" ht="15">
      <c r="A17837" s="629" t="s">
        <v>18064</v>
      </c>
      <c r="B17837" s="630">
        <v>196.15</v>
      </c>
    </row>
    <row r="17838" spans="1:2" ht="15">
      <c r="A17838" s="629" t="s">
        <v>18065</v>
      </c>
      <c r="B17838" s="630">
        <v>196.15</v>
      </c>
    </row>
    <row r="17839" spans="1:2" ht="15">
      <c r="A17839" s="629" t="s">
        <v>18066</v>
      </c>
      <c r="B17839" s="630">
        <v>207.15</v>
      </c>
    </row>
    <row r="17840" spans="1:2" ht="15">
      <c r="A17840" s="629" t="s">
        <v>18067</v>
      </c>
      <c r="B17840" s="630">
        <v>207.15</v>
      </c>
    </row>
    <row r="17841" spans="1:2" ht="15">
      <c r="A17841" s="629" t="s">
        <v>18068</v>
      </c>
      <c r="B17841" s="630">
        <v>212.15</v>
      </c>
    </row>
    <row r="17842" spans="1:2" ht="15">
      <c r="A17842" s="629" t="s">
        <v>18069</v>
      </c>
      <c r="B17842" s="630">
        <v>212.15</v>
      </c>
    </row>
    <row r="17843" spans="1:2" ht="15">
      <c r="A17843" s="629" t="s">
        <v>18070</v>
      </c>
      <c r="B17843" s="630">
        <v>175.15</v>
      </c>
    </row>
    <row r="17844" spans="1:2" ht="15">
      <c r="A17844" s="629" t="s">
        <v>18071</v>
      </c>
      <c r="B17844" s="630">
        <v>175.15</v>
      </c>
    </row>
    <row r="17845" spans="1:2" ht="15">
      <c r="A17845" s="629" t="s">
        <v>18072</v>
      </c>
      <c r="B17845" s="630">
        <v>77.540000000000006</v>
      </c>
    </row>
    <row r="17846" spans="1:2" ht="15">
      <c r="A17846" s="629" t="s">
        <v>18073</v>
      </c>
      <c r="B17846" s="630">
        <v>77.540000000000006</v>
      </c>
    </row>
    <row r="17847" spans="1:2" ht="15">
      <c r="A17847" s="629" t="s">
        <v>18074</v>
      </c>
      <c r="B17847" s="630">
        <v>79.44</v>
      </c>
    </row>
    <row r="17848" spans="1:2" ht="15">
      <c r="A17848" s="629" t="s">
        <v>18075</v>
      </c>
      <c r="B17848" s="630">
        <v>79.44</v>
      </c>
    </row>
    <row r="17849" spans="1:2" ht="15">
      <c r="A17849" s="629" t="s">
        <v>18076</v>
      </c>
      <c r="B17849" s="630">
        <v>250.82</v>
      </c>
    </row>
    <row r="17850" spans="1:2" ht="15">
      <c r="A17850" s="629" t="s">
        <v>18077</v>
      </c>
      <c r="B17850" s="630">
        <v>250.82</v>
      </c>
    </row>
    <row r="17851" spans="1:2" ht="15">
      <c r="A17851" s="629" t="s">
        <v>18078</v>
      </c>
      <c r="B17851" s="630">
        <v>255.62</v>
      </c>
    </row>
    <row r="17852" spans="1:2" ht="15">
      <c r="A17852" s="629" t="s">
        <v>18079</v>
      </c>
      <c r="B17852" s="630">
        <v>255.62</v>
      </c>
    </row>
    <row r="17853" spans="1:2" ht="15">
      <c r="A17853" s="629" t="s">
        <v>18080</v>
      </c>
      <c r="B17853" s="630">
        <v>262.12</v>
      </c>
    </row>
    <row r="17854" spans="1:2" ht="15">
      <c r="A17854" s="629" t="s">
        <v>18081</v>
      </c>
      <c r="B17854" s="630">
        <v>262.12</v>
      </c>
    </row>
    <row r="17855" spans="1:2" ht="15">
      <c r="A17855" s="629" t="s">
        <v>18082</v>
      </c>
      <c r="B17855" s="630">
        <v>273.12</v>
      </c>
    </row>
    <row r="17856" spans="1:2" ht="15">
      <c r="A17856" s="629" t="s">
        <v>18083</v>
      </c>
      <c r="B17856" s="630">
        <v>273.12</v>
      </c>
    </row>
    <row r="17857" spans="1:2" ht="15">
      <c r="A17857" s="629" t="s">
        <v>18084</v>
      </c>
      <c r="B17857" s="630">
        <v>278.12</v>
      </c>
    </row>
    <row r="17858" spans="1:2" ht="15">
      <c r="A17858" s="629" t="s">
        <v>18085</v>
      </c>
      <c r="B17858" s="630">
        <v>278.12</v>
      </c>
    </row>
    <row r="17859" spans="1:2" ht="15">
      <c r="A17859" s="629" t="s">
        <v>18086</v>
      </c>
      <c r="B17859" s="630">
        <v>241.12</v>
      </c>
    </row>
    <row r="17860" spans="1:2" ht="15">
      <c r="A17860" s="629" t="s">
        <v>18087</v>
      </c>
      <c r="B17860" s="630">
        <v>241.12</v>
      </c>
    </row>
    <row r="17861" spans="1:2" ht="15">
      <c r="A17861" s="629" t="s">
        <v>18088</v>
      </c>
      <c r="B17861" s="630">
        <v>465.93</v>
      </c>
    </row>
    <row r="17862" spans="1:2" ht="15">
      <c r="A17862" s="629" t="s">
        <v>18089</v>
      </c>
      <c r="B17862" s="630">
        <v>465.93</v>
      </c>
    </row>
    <row r="17863" spans="1:2" ht="15">
      <c r="A17863" s="629" t="s">
        <v>18090</v>
      </c>
      <c r="B17863" s="630">
        <v>466.13</v>
      </c>
    </row>
    <row r="17864" spans="1:2" ht="15">
      <c r="A17864" s="629" t="s">
        <v>18091</v>
      </c>
      <c r="B17864" s="630">
        <v>466.13</v>
      </c>
    </row>
    <row r="17865" spans="1:2" ht="15">
      <c r="A17865" s="629" t="s">
        <v>18092</v>
      </c>
      <c r="B17865" s="630">
        <v>470.93</v>
      </c>
    </row>
    <row r="17866" spans="1:2" ht="15">
      <c r="A17866" s="629" t="s">
        <v>18093</v>
      </c>
      <c r="B17866" s="630">
        <v>470.93</v>
      </c>
    </row>
    <row r="17867" spans="1:2" ht="15">
      <c r="A17867" s="629" t="s">
        <v>18094</v>
      </c>
      <c r="B17867" s="630">
        <v>477.43</v>
      </c>
    </row>
    <row r="17868" spans="1:2" ht="15">
      <c r="A17868" s="629" t="s">
        <v>18095</v>
      </c>
      <c r="B17868" s="630">
        <v>477.43</v>
      </c>
    </row>
    <row r="17869" spans="1:2" ht="15">
      <c r="A17869" s="629" t="s">
        <v>18096</v>
      </c>
      <c r="B17869" s="630">
        <v>488.43</v>
      </c>
    </row>
    <row r="17870" spans="1:2" ht="15">
      <c r="A17870" s="629" t="s">
        <v>18097</v>
      </c>
      <c r="B17870" s="630">
        <v>488.43</v>
      </c>
    </row>
    <row r="17871" spans="1:2" ht="15">
      <c r="A17871" s="629" t="s">
        <v>18098</v>
      </c>
      <c r="B17871" s="630">
        <v>493.43</v>
      </c>
    </row>
    <row r="17872" spans="1:2" ht="15">
      <c r="A17872" s="629" t="s">
        <v>18099</v>
      </c>
      <c r="B17872" s="630">
        <v>493.43</v>
      </c>
    </row>
    <row r="17873" spans="1:2" ht="15">
      <c r="A17873" s="629" t="s">
        <v>18100</v>
      </c>
      <c r="B17873" s="630">
        <v>456.43</v>
      </c>
    </row>
    <row r="17874" spans="1:2" ht="15">
      <c r="A17874" s="629" t="s">
        <v>18101</v>
      </c>
      <c r="B17874" s="630">
        <v>456.43</v>
      </c>
    </row>
    <row r="17875" spans="1:2" ht="15">
      <c r="A17875" s="629" t="s">
        <v>18102</v>
      </c>
      <c r="B17875" s="630">
        <v>1084.24</v>
      </c>
    </row>
    <row r="17876" spans="1:2" ht="15">
      <c r="A17876" s="629" t="s">
        <v>18103</v>
      </c>
      <c r="B17876" s="630">
        <v>1084.24</v>
      </c>
    </row>
    <row r="17877" spans="1:2" ht="15">
      <c r="A17877" s="629" t="s">
        <v>18104</v>
      </c>
      <c r="B17877" s="630">
        <v>1113.25</v>
      </c>
    </row>
    <row r="17878" spans="1:2" ht="15">
      <c r="A17878" s="629" t="s">
        <v>18105</v>
      </c>
      <c r="B17878" s="630">
        <v>1113.25</v>
      </c>
    </row>
    <row r="17879" spans="1:2" ht="15">
      <c r="A17879" s="629" t="s">
        <v>18106</v>
      </c>
      <c r="B17879" s="630">
        <v>1746.3</v>
      </c>
    </row>
    <row r="17880" spans="1:2" ht="15">
      <c r="A17880" s="629" t="s">
        <v>18107</v>
      </c>
      <c r="B17880" s="630">
        <v>1746.3</v>
      </c>
    </row>
    <row r="17881" spans="1:2" ht="15">
      <c r="A17881" s="629" t="s">
        <v>18108</v>
      </c>
      <c r="B17881" s="630">
        <v>1943.14</v>
      </c>
    </row>
    <row r="17882" spans="1:2" ht="15">
      <c r="A17882" s="629" t="s">
        <v>18109</v>
      </c>
      <c r="B17882" s="630">
        <v>1943.14</v>
      </c>
    </row>
    <row r="17883" spans="1:2" ht="15">
      <c r="A17883" s="629" t="s">
        <v>18110</v>
      </c>
      <c r="B17883" s="630">
        <v>2558.52</v>
      </c>
    </row>
    <row r="17884" spans="1:2" ht="15">
      <c r="A17884" s="629" t="s">
        <v>18111</v>
      </c>
      <c r="B17884" s="630">
        <v>2558.52</v>
      </c>
    </row>
    <row r="17885" spans="1:2" ht="15">
      <c r="A17885" s="629" t="s">
        <v>18112</v>
      </c>
      <c r="B17885" s="630">
        <v>2585.48</v>
      </c>
    </row>
    <row r="17886" spans="1:2" ht="15">
      <c r="A17886" s="629" t="s">
        <v>18113</v>
      </c>
      <c r="B17886" s="630">
        <v>2585.48</v>
      </c>
    </row>
    <row r="17887" spans="1:2" ht="15">
      <c r="A17887" s="629" t="s">
        <v>18114</v>
      </c>
      <c r="B17887" s="630">
        <v>3957.13</v>
      </c>
    </row>
    <row r="17888" spans="1:2" ht="15">
      <c r="A17888" s="629" t="s">
        <v>18115</v>
      </c>
      <c r="B17888" s="630">
        <v>3957.13</v>
      </c>
    </row>
    <row r="17889" spans="1:2" ht="15">
      <c r="A17889" s="629" t="s">
        <v>18116</v>
      </c>
      <c r="B17889" s="630">
        <v>1021.38</v>
      </c>
    </row>
    <row r="17890" spans="1:2" ht="15">
      <c r="A17890" s="629" t="s">
        <v>18117</v>
      </c>
      <c r="B17890" s="630">
        <v>1021.38</v>
      </c>
    </row>
    <row r="17891" spans="1:2" ht="15">
      <c r="A17891" s="629" t="s">
        <v>18118</v>
      </c>
      <c r="B17891" s="630">
        <v>1164.75</v>
      </c>
    </row>
    <row r="17892" spans="1:2" ht="15">
      <c r="A17892" s="629" t="s">
        <v>18119</v>
      </c>
      <c r="B17892" s="630">
        <v>1164.75</v>
      </c>
    </row>
    <row r="17893" spans="1:2" ht="15">
      <c r="A17893" s="629" t="s">
        <v>18120</v>
      </c>
      <c r="B17893" s="630">
        <v>1193.76</v>
      </c>
    </row>
    <row r="17894" spans="1:2" ht="15">
      <c r="A17894" s="629" t="s">
        <v>18121</v>
      </c>
      <c r="B17894" s="630">
        <v>1193.76</v>
      </c>
    </row>
    <row r="17895" spans="1:2" ht="15">
      <c r="A17895" s="629" t="s">
        <v>18122</v>
      </c>
      <c r="B17895" s="630">
        <v>1870.12</v>
      </c>
    </row>
    <row r="17896" spans="1:2" ht="15">
      <c r="A17896" s="629" t="s">
        <v>18123</v>
      </c>
      <c r="B17896" s="630">
        <v>1870.12</v>
      </c>
    </row>
    <row r="17897" spans="1:2" ht="15">
      <c r="A17897" s="629" t="s">
        <v>18124</v>
      </c>
      <c r="B17897" s="630">
        <v>2055.1999999999998</v>
      </c>
    </row>
    <row r="17898" spans="1:2" ht="15">
      <c r="A17898" s="629" t="s">
        <v>18125</v>
      </c>
      <c r="B17898" s="630">
        <v>2055.1999999999998</v>
      </c>
    </row>
    <row r="17899" spans="1:2" ht="15">
      <c r="A17899" s="629" t="s">
        <v>18126</v>
      </c>
      <c r="B17899" s="630">
        <v>2827.56</v>
      </c>
    </row>
    <row r="17900" spans="1:2" ht="15">
      <c r="A17900" s="629" t="s">
        <v>18127</v>
      </c>
      <c r="B17900" s="630">
        <v>2827.56</v>
      </c>
    </row>
    <row r="17901" spans="1:2" ht="15">
      <c r="A17901" s="629" t="s">
        <v>18128</v>
      </c>
      <c r="B17901" s="630">
        <v>2698.1</v>
      </c>
    </row>
    <row r="17902" spans="1:2" ht="15">
      <c r="A17902" s="629" t="s">
        <v>18129</v>
      </c>
      <c r="B17902" s="630">
        <v>2698.1</v>
      </c>
    </row>
    <row r="17903" spans="1:2" ht="15">
      <c r="A17903" s="629" t="s">
        <v>18130</v>
      </c>
      <c r="B17903" s="630">
        <v>4081.16</v>
      </c>
    </row>
    <row r="17904" spans="1:2" ht="15">
      <c r="A17904" s="629" t="s">
        <v>18131</v>
      </c>
      <c r="B17904" s="630">
        <v>4081.16</v>
      </c>
    </row>
    <row r="17905" spans="1:2" ht="15">
      <c r="A17905" s="629" t="s">
        <v>18132</v>
      </c>
      <c r="B17905" s="630">
        <v>1125.28</v>
      </c>
    </row>
    <row r="17906" spans="1:2" ht="15">
      <c r="A17906" s="629" t="s">
        <v>18133</v>
      </c>
      <c r="B17906" s="630">
        <v>1125.28</v>
      </c>
    </row>
    <row r="17907" spans="1:2" ht="15">
      <c r="A17907" s="629" t="s">
        <v>18134</v>
      </c>
      <c r="B17907" s="630">
        <v>131.44</v>
      </c>
    </row>
    <row r="17908" spans="1:2" ht="15">
      <c r="A17908" s="629" t="s">
        <v>18135</v>
      </c>
      <c r="B17908" s="630">
        <v>124.53</v>
      </c>
    </row>
    <row r="17909" spans="1:2" ht="15">
      <c r="A17909" s="629" t="s">
        <v>18136</v>
      </c>
      <c r="B17909" s="630">
        <v>176.84</v>
      </c>
    </row>
    <row r="17910" spans="1:2" ht="15">
      <c r="A17910" s="629" t="s">
        <v>18137</v>
      </c>
      <c r="B17910" s="630">
        <v>168.95</v>
      </c>
    </row>
    <row r="17911" spans="1:2" ht="15">
      <c r="A17911" s="629" t="s">
        <v>18138</v>
      </c>
      <c r="B17911" s="630">
        <v>222.48</v>
      </c>
    </row>
    <row r="17912" spans="1:2" ht="15">
      <c r="A17912" s="629" t="s">
        <v>18139</v>
      </c>
      <c r="B17912" s="630">
        <v>213.6</v>
      </c>
    </row>
    <row r="17913" spans="1:2" ht="15">
      <c r="A17913" s="629" t="s">
        <v>18140</v>
      </c>
      <c r="B17913" s="630">
        <v>68.16</v>
      </c>
    </row>
    <row r="17914" spans="1:2" ht="15">
      <c r="A17914" s="629" t="s">
        <v>18141</v>
      </c>
      <c r="B17914" s="630">
        <v>65.69</v>
      </c>
    </row>
    <row r="17915" spans="1:2" ht="15">
      <c r="A17915" s="629" t="s">
        <v>18142</v>
      </c>
      <c r="B17915" s="630">
        <v>73.849999999999994</v>
      </c>
    </row>
    <row r="17916" spans="1:2" ht="15">
      <c r="A17916" s="629" t="s">
        <v>18143</v>
      </c>
      <c r="B17916" s="630">
        <v>70.89</v>
      </c>
    </row>
    <row r="17917" spans="1:2" ht="15">
      <c r="A17917" s="629" t="s">
        <v>18144</v>
      </c>
      <c r="B17917" s="630">
        <v>223.69</v>
      </c>
    </row>
    <row r="17918" spans="1:2" ht="15">
      <c r="A17918" s="629" t="s">
        <v>18145</v>
      </c>
      <c r="B17918" s="630">
        <v>219.74</v>
      </c>
    </row>
    <row r="17919" spans="1:2" ht="15">
      <c r="A17919" s="629" t="s">
        <v>18146</v>
      </c>
      <c r="B17919" s="630">
        <v>232.43</v>
      </c>
    </row>
    <row r="17920" spans="1:2" ht="15">
      <c r="A17920" s="629" t="s">
        <v>18147</v>
      </c>
      <c r="B17920" s="630">
        <v>227.99</v>
      </c>
    </row>
    <row r="17921" spans="1:2" ht="15">
      <c r="A17921" s="629" t="s">
        <v>18148</v>
      </c>
      <c r="B17921" s="630">
        <v>99.91</v>
      </c>
    </row>
    <row r="17922" spans="1:2" ht="15">
      <c r="A17922" s="629" t="s">
        <v>18149</v>
      </c>
      <c r="B17922" s="630">
        <v>97.45</v>
      </c>
    </row>
    <row r="17923" spans="1:2" ht="15">
      <c r="A17923" s="629" t="s">
        <v>18150</v>
      </c>
      <c r="B17923" s="630">
        <v>105.61</v>
      </c>
    </row>
    <row r="17924" spans="1:2" ht="15">
      <c r="A17924" s="629" t="s">
        <v>18151</v>
      </c>
      <c r="B17924" s="630">
        <v>102.65</v>
      </c>
    </row>
    <row r="17925" spans="1:2" ht="15">
      <c r="A17925" s="629" t="s">
        <v>18152</v>
      </c>
      <c r="B17925" s="630">
        <v>285.56</v>
      </c>
    </row>
    <row r="17926" spans="1:2" ht="15">
      <c r="A17926" s="629" t="s">
        <v>18153</v>
      </c>
      <c r="B17926" s="630">
        <v>282.60000000000002</v>
      </c>
    </row>
    <row r="17927" spans="1:2" ht="15">
      <c r="A17927" s="629" t="s">
        <v>18154</v>
      </c>
      <c r="B17927" s="630">
        <v>298</v>
      </c>
    </row>
    <row r="17928" spans="1:2" ht="15">
      <c r="A17928" s="629" t="s">
        <v>18155</v>
      </c>
      <c r="B17928" s="630">
        <v>294.05</v>
      </c>
    </row>
    <row r="17929" spans="1:2" ht="15">
      <c r="A17929" s="629" t="s">
        <v>18156</v>
      </c>
      <c r="B17929" s="630">
        <v>522.52</v>
      </c>
    </row>
    <row r="17930" spans="1:2" ht="15">
      <c r="A17930" s="629" t="s">
        <v>18157</v>
      </c>
      <c r="B17930" s="630">
        <v>518.08000000000004</v>
      </c>
    </row>
    <row r="17931" spans="1:2" ht="15">
      <c r="A17931" s="629" t="s">
        <v>18158</v>
      </c>
      <c r="B17931" s="630">
        <v>526.42999999999995</v>
      </c>
    </row>
    <row r="17932" spans="1:2" ht="15">
      <c r="A17932" s="629" t="s">
        <v>18159</v>
      </c>
      <c r="B17932" s="630">
        <v>521.5</v>
      </c>
    </row>
    <row r="17933" spans="1:2" ht="15">
      <c r="A17933" s="629" t="s">
        <v>18160</v>
      </c>
      <c r="B17933" s="630">
        <v>535.16999999999996</v>
      </c>
    </row>
    <row r="17934" spans="1:2" ht="15">
      <c r="A17934" s="629" t="s">
        <v>18161</v>
      </c>
      <c r="B17934" s="630">
        <v>529.74</v>
      </c>
    </row>
    <row r="17935" spans="1:2" ht="15">
      <c r="A17935" s="629" t="s">
        <v>18162</v>
      </c>
      <c r="B17935" s="630">
        <v>36.99</v>
      </c>
    </row>
    <row r="17936" spans="1:2" ht="15">
      <c r="A17936" s="629" t="s">
        <v>18163</v>
      </c>
      <c r="B17936" s="630">
        <v>32.06</v>
      </c>
    </row>
    <row r="17937" spans="1:2" ht="15">
      <c r="A17937" s="629" t="s">
        <v>18164</v>
      </c>
      <c r="B17937" s="630">
        <v>39.58</v>
      </c>
    </row>
    <row r="17938" spans="1:2" ht="15">
      <c r="A17938" s="629" t="s">
        <v>18165</v>
      </c>
      <c r="B17938" s="630">
        <v>34.299999999999997</v>
      </c>
    </row>
    <row r="17939" spans="1:2" ht="15">
      <c r="A17939" s="629" t="s">
        <v>18166</v>
      </c>
      <c r="B17939" s="630">
        <v>48.46</v>
      </c>
    </row>
    <row r="17940" spans="1:2" ht="15">
      <c r="A17940" s="629" t="s">
        <v>18167</v>
      </c>
      <c r="B17940" s="630">
        <v>42</v>
      </c>
    </row>
    <row r="17941" spans="1:2" ht="15">
      <c r="A17941" s="629" t="s">
        <v>18168</v>
      </c>
      <c r="B17941" s="630">
        <v>66.59</v>
      </c>
    </row>
    <row r="17942" spans="1:2" ht="15">
      <c r="A17942" s="629" t="s">
        <v>18169</v>
      </c>
      <c r="B17942" s="630">
        <v>57.71</v>
      </c>
    </row>
    <row r="17943" spans="1:2" ht="15">
      <c r="A17943" s="629" t="s">
        <v>18170</v>
      </c>
      <c r="B17943" s="630">
        <v>101.74</v>
      </c>
    </row>
    <row r="17944" spans="1:2" ht="15">
      <c r="A17944" s="629" t="s">
        <v>18171</v>
      </c>
      <c r="B17944" s="630">
        <v>88.17</v>
      </c>
    </row>
    <row r="17945" spans="1:2" ht="15">
      <c r="A17945" s="629" t="s">
        <v>18172</v>
      </c>
      <c r="B17945" s="630">
        <v>137.63</v>
      </c>
    </row>
    <row r="17946" spans="1:2" ht="15">
      <c r="A17946" s="629" t="s">
        <v>18173</v>
      </c>
      <c r="B17946" s="630">
        <v>119.27</v>
      </c>
    </row>
    <row r="17947" spans="1:2" ht="15">
      <c r="A17947" s="629" t="s">
        <v>18174</v>
      </c>
      <c r="B17947" s="630">
        <v>14.79</v>
      </c>
    </row>
    <row r="17948" spans="1:2" ht="15">
      <c r="A17948" s="629" t="s">
        <v>18175</v>
      </c>
      <c r="B17948" s="630">
        <v>12.82</v>
      </c>
    </row>
    <row r="17949" spans="1:2" ht="15">
      <c r="A17949" s="629" t="s">
        <v>18176</v>
      </c>
      <c r="B17949" s="630">
        <v>17.75</v>
      </c>
    </row>
    <row r="17950" spans="1:2" ht="15">
      <c r="A17950" s="629" t="s">
        <v>18177</v>
      </c>
      <c r="B17950" s="630">
        <v>15.39</v>
      </c>
    </row>
    <row r="17951" spans="1:2" ht="15">
      <c r="A17951" s="629" t="s">
        <v>18178</v>
      </c>
      <c r="B17951" s="630">
        <v>11.83</v>
      </c>
    </row>
    <row r="17952" spans="1:2" ht="15">
      <c r="A17952" s="629" t="s">
        <v>18179</v>
      </c>
      <c r="B17952" s="630">
        <v>10.26</v>
      </c>
    </row>
    <row r="17953" spans="1:2" ht="15">
      <c r="A17953" s="629" t="s">
        <v>18180</v>
      </c>
      <c r="B17953" s="630">
        <v>19.23</v>
      </c>
    </row>
    <row r="17954" spans="1:2" ht="15">
      <c r="A17954" s="629" t="s">
        <v>18181</v>
      </c>
      <c r="B17954" s="630">
        <v>16.670000000000002</v>
      </c>
    </row>
    <row r="17955" spans="1:2" ht="15">
      <c r="A17955" s="629" t="s">
        <v>18182</v>
      </c>
      <c r="B17955" s="630">
        <v>13.31</v>
      </c>
    </row>
    <row r="17956" spans="1:2" ht="15">
      <c r="A17956" s="629" t="s">
        <v>18183</v>
      </c>
      <c r="B17956" s="630">
        <v>11.54</v>
      </c>
    </row>
    <row r="17957" spans="1:2" ht="15">
      <c r="A17957" s="629" t="s">
        <v>18184</v>
      </c>
      <c r="B17957" s="630">
        <v>20.71</v>
      </c>
    </row>
    <row r="17958" spans="1:2" ht="15">
      <c r="A17958" s="629" t="s">
        <v>18185</v>
      </c>
      <c r="B17958" s="630">
        <v>17.95</v>
      </c>
    </row>
    <row r="17959" spans="1:2" ht="15">
      <c r="A17959" s="629" t="s">
        <v>18186</v>
      </c>
      <c r="B17959" s="630">
        <v>15.16</v>
      </c>
    </row>
    <row r="17960" spans="1:2" ht="15">
      <c r="A17960" s="629" t="s">
        <v>18187</v>
      </c>
      <c r="B17960" s="630">
        <v>13.14</v>
      </c>
    </row>
    <row r="17961" spans="1:2" ht="15">
      <c r="A17961" s="629" t="s">
        <v>18188</v>
      </c>
      <c r="B17961" s="630">
        <v>22.56</v>
      </c>
    </row>
    <row r="17962" spans="1:2" ht="15">
      <c r="A17962" s="629" t="s">
        <v>18189</v>
      </c>
      <c r="B17962" s="630">
        <v>19.55</v>
      </c>
    </row>
    <row r="17963" spans="1:2" ht="15">
      <c r="A17963" s="629" t="s">
        <v>18190</v>
      </c>
      <c r="B17963" s="630">
        <v>53.64</v>
      </c>
    </row>
    <row r="17964" spans="1:2" ht="15">
      <c r="A17964" s="629" t="s">
        <v>18191</v>
      </c>
      <c r="B17964" s="630">
        <v>46.49</v>
      </c>
    </row>
    <row r="17965" spans="1:2" ht="15">
      <c r="A17965" s="629" t="s">
        <v>18192</v>
      </c>
      <c r="B17965" s="630">
        <v>37.729999999999997</v>
      </c>
    </row>
    <row r="17966" spans="1:2" ht="15">
      <c r="A17966" s="629" t="s">
        <v>18193</v>
      </c>
      <c r="B17966" s="630">
        <v>32.700000000000003</v>
      </c>
    </row>
    <row r="17967" spans="1:2" ht="15">
      <c r="A17967" s="629" t="s">
        <v>18194</v>
      </c>
      <c r="B17967" s="630">
        <v>37.729999999999997</v>
      </c>
    </row>
    <row r="17968" spans="1:2" ht="15">
      <c r="A17968" s="629" t="s">
        <v>18195</v>
      </c>
      <c r="B17968" s="630">
        <v>32.700000000000003</v>
      </c>
    </row>
    <row r="17969" spans="1:2" ht="15">
      <c r="A17969" s="629" t="s">
        <v>18196</v>
      </c>
      <c r="B17969" s="630">
        <v>25.15</v>
      </c>
    </row>
    <row r="17970" spans="1:2" ht="15">
      <c r="A17970" s="629" t="s">
        <v>18197</v>
      </c>
      <c r="B17970" s="630">
        <v>21.8</v>
      </c>
    </row>
    <row r="17971" spans="1:2" ht="15">
      <c r="A17971" s="629" t="s">
        <v>18198</v>
      </c>
      <c r="B17971" s="630">
        <v>235.81</v>
      </c>
    </row>
    <row r="17972" spans="1:2" ht="15">
      <c r="A17972" s="629" t="s">
        <v>18199</v>
      </c>
      <c r="B17972" s="630">
        <v>208.55</v>
      </c>
    </row>
    <row r="17973" spans="1:2" ht="15">
      <c r="A17973" s="629" t="s">
        <v>18200</v>
      </c>
      <c r="B17973" s="630">
        <v>236.78</v>
      </c>
    </row>
    <row r="17974" spans="1:2" ht="15">
      <c r="A17974" s="629" t="s">
        <v>18201</v>
      </c>
      <c r="B17974" s="630">
        <v>209.4</v>
      </c>
    </row>
    <row r="17975" spans="1:2" ht="15">
      <c r="A17975" s="629" t="s">
        <v>18202</v>
      </c>
      <c r="B17975" s="630">
        <v>238.14</v>
      </c>
    </row>
    <row r="17976" spans="1:2" ht="15">
      <c r="A17976" s="629" t="s">
        <v>18203</v>
      </c>
      <c r="B17976" s="630">
        <v>210.57</v>
      </c>
    </row>
    <row r="17977" spans="1:2" ht="15">
      <c r="A17977" s="629" t="s">
        <v>18204</v>
      </c>
      <c r="B17977" s="630">
        <v>1258.8</v>
      </c>
    </row>
    <row r="17978" spans="1:2" ht="15">
      <c r="A17978" s="629" t="s">
        <v>18205</v>
      </c>
      <c r="B17978" s="630">
        <v>1145.25</v>
      </c>
    </row>
    <row r="17979" spans="1:2" ht="15">
      <c r="A17979" s="629" t="s">
        <v>18206</v>
      </c>
      <c r="B17979" s="630">
        <v>1625.5</v>
      </c>
    </row>
    <row r="17980" spans="1:2" ht="15">
      <c r="A17980" s="629" t="s">
        <v>18207</v>
      </c>
      <c r="B17980" s="630">
        <v>1478.56</v>
      </c>
    </row>
    <row r="17981" spans="1:2" ht="15">
      <c r="A17981" s="629" t="s">
        <v>18208</v>
      </c>
      <c r="B17981" s="630">
        <v>1774.3</v>
      </c>
    </row>
    <row r="17982" spans="1:2" ht="15">
      <c r="A17982" s="629" t="s">
        <v>18209</v>
      </c>
      <c r="B17982" s="630">
        <v>1637.09</v>
      </c>
    </row>
    <row r="17983" spans="1:2" ht="15">
      <c r="A17983" s="629" t="s">
        <v>18210</v>
      </c>
      <c r="B17983" s="630">
        <v>2516.5</v>
      </c>
    </row>
    <row r="17984" spans="1:2" ht="15">
      <c r="A17984" s="629" t="s">
        <v>18211</v>
      </c>
      <c r="B17984" s="630">
        <v>2323.0500000000002</v>
      </c>
    </row>
    <row r="17985" spans="1:2" ht="15">
      <c r="A17985" s="629" t="s">
        <v>18212</v>
      </c>
      <c r="B17985" s="630">
        <v>337.56</v>
      </c>
    </row>
    <row r="17986" spans="1:2" ht="15">
      <c r="A17986" s="629" t="s">
        <v>18213</v>
      </c>
      <c r="B17986" s="630">
        <v>317.18</v>
      </c>
    </row>
    <row r="17987" spans="1:2" ht="15">
      <c r="A17987" s="629" t="s">
        <v>18214</v>
      </c>
      <c r="B17987" s="630">
        <v>190.81</v>
      </c>
    </row>
    <row r="17988" spans="1:2" ht="15">
      <c r="A17988" s="629" t="s">
        <v>18215</v>
      </c>
      <c r="B17988" s="630">
        <v>180.38</v>
      </c>
    </row>
    <row r="17989" spans="1:2" ht="15">
      <c r="A17989" s="629" t="s">
        <v>18216</v>
      </c>
      <c r="B17989" s="630">
        <v>440.11</v>
      </c>
    </row>
    <row r="17990" spans="1:2" ht="15">
      <c r="A17990" s="629" t="s">
        <v>18217</v>
      </c>
      <c r="B17990" s="630">
        <v>412.66</v>
      </c>
    </row>
    <row r="17991" spans="1:2" ht="15">
      <c r="A17991" s="629" t="s">
        <v>18218</v>
      </c>
      <c r="B17991" s="630">
        <v>1007.16</v>
      </c>
    </row>
    <row r="17992" spans="1:2" ht="15">
      <c r="A17992" s="629" t="s">
        <v>18219</v>
      </c>
      <c r="B17992" s="630">
        <v>930.74</v>
      </c>
    </row>
    <row r="17993" spans="1:2" ht="15">
      <c r="A17993" s="629" t="s">
        <v>18220</v>
      </c>
      <c r="B17993" s="630">
        <v>1161.79</v>
      </c>
    </row>
    <row r="17994" spans="1:2" ht="15">
      <c r="A17994" s="629" t="s">
        <v>18221</v>
      </c>
      <c r="B17994" s="630">
        <v>1073.43</v>
      </c>
    </row>
    <row r="17995" spans="1:2" ht="15">
      <c r="A17995" s="629" t="s">
        <v>18222</v>
      </c>
      <c r="B17995" s="630">
        <v>63.13</v>
      </c>
    </row>
    <row r="17996" spans="1:2" ht="15">
      <c r="A17996" s="629" t="s">
        <v>18223</v>
      </c>
      <c r="B17996" s="630">
        <v>58.2</v>
      </c>
    </row>
    <row r="17997" spans="1:2" ht="15">
      <c r="A17997" s="629" t="s">
        <v>18224</v>
      </c>
      <c r="B17997" s="630">
        <v>103.71</v>
      </c>
    </row>
    <row r="17998" spans="1:2" ht="15">
      <c r="A17998" s="629" t="s">
        <v>18225</v>
      </c>
      <c r="B17998" s="630">
        <v>97.79</v>
      </c>
    </row>
    <row r="17999" spans="1:2" ht="15">
      <c r="A17999" s="629" t="s">
        <v>18226</v>
      </c>
      <c r="B17999" s="630">
        <v>934.17</v>
      </c>
    </row>
    <row r="18000" spans="1:2" ht="15">
      <c r="A18000" s="629" t="s">
        <v>18227</v>
      </c>
      <c r="B18000" s="630">
        <v>839.77</v>
      </c>
    </row>
    <row r="18001" spans="1:2" ht="15">
      <c r="A18001" s="629" t="s">
        <v>18228</v>
      </c>
      <c r="B18001" s="630">
        <v>1040.23</v>
      </c>
    </row>
    <row r="18002" spans="1:2" ht="15">
      <c r="A18002" s="629" t="s">
        <v>18229</v>
      </c>
      <c r="B18002" s="630">
        <v>939.82</v>
      </c>
    </row>
    <row r="18003" spans="1:2" ht="15">
      <c r="A18003" s="629" t="s">
        <v>18230</v>
      </c>
      <c r="B18003" s="630">
        <v>1257.8699999999999</v>
      </c>
    </row>
    <row r="18004" spans="1:2" ht="15">
      <c r="A18004" s="629" t="s">
        <v>18231</v>
      </c>
      <c r="B18004" s="630">
        <v>1148.98</v>
      </c>
    </row>
    <row r="18005" spans="1:2" ht="15">
      <c r="A18005" s="629" t="s">
        <v>18232</v>
      </c>
      <c r="B18005" s="630">
        <v>86.16</v>
      </c>
    </row>
    <row r="18006" spans="1:2" ht="15">
      <c r="A18006" s="629" t="s">
        <v>18233</v>
      </c>
      <c r="B18006" s="630">
        <v>80.239999999999995</v>
      </c>
    </row>
    <row r="18007" spans="1:2" ht="15">
      <c r="A18007" s="629" t="s">
        <v>18234</v>
      </c>
      <c r="B18007" s="630">
        <v>94.35</v>
      </c>
    </row>
    <row r="18008" spans="1:2" ht="15">
      <c r="A18008" s="629" t="s">
        <v>18235</v>
      </c>
      <c r="B18008" s="630">
        <v>87.24</v>
      </c>
    </row>
    <row r="18009" spans="1:2" ht="15">
      <c r="A18009" s="629" t="s">
        <v>18236</v>
      </c>
      <c r="B18009" s="630">
        <v>86.95</v>
      </c>
    </row>
    <row r="18010" spans="1:2" ht="15">
      <c r="A18010" s="629" t="s">
        <v>18237</v>
      </c>
      <c r="B18010" s="630">
        <v>80.78</v>
      </c>
    </row>
    <row r="18011" spans="1:2" ht="15">
      <c r="A18011" s="629" t="s">
        <v>18238</v>
      </c>
      <c r="B18011" s="630">
        <v>102.04</v>
      </c>
    </row>
    <row r="18012" spans="1:2" ht="15">
      <c r="A18012" s="629" t="s">
        <v>18239</v>
      </c>
      <c r="B18012" s="630">
        <v>94.94</v>
      </c>
    </row>
    <row r="18013" spans="1:2" ht="15">
      <c r="A18013" s="629" t="s">
        <v>18240</v>
      </c>
      <c r="B18013" s="630">
        <v>27.87</v>
      </c>
    </row>
    <row r="18014" spans="1:2" ht="15">
      <c r="A18014" s="629" t="s">
        <v>18241</v>
      </c>
      <c r="B18014" s="630">
        <v>26.64</v>
      </c>
    </row>
    <row r="18015" spans="1:2" ht="15">
      <c r="A18015" s="629" t="s">
        <v>18242</v>
      </c>
      <c r="B18015" s="630">
        <v>34.36</v>
      </c>
    </row>
    <row r="18016" spans="1:2" ht="15">
      <c r="A18016" s="629" t="s">
        <v>18243</v>
      </c>
      <c r="B18016" s="630">
        <v>32.880000000000003</v>
      </c>
    </row>
    <row r="18017" spans="1:2" ht="15">
      <c r="A18017" s="629" t="s">
        <v>18244</v>
      </c>
      <c r="B18017" s="630">
        <v>1018.86</v>
      </c>
    </row>
    <row r="18018" spans="1:2" ht="15">
      <c r="A18018" s="629" t="s">
        <v>18245</v>
      </c>
      <c r="B18018" s="630">
        <v>925.29</v>
      </c>
    </row>
    <row r="18019" spans="1:2" ht="15">
      <c r="A18019" s="629" t="s">
        <v>18246</v>
      </c>
      <c r="B18019" s="630">
        <v>1350.86</v>
      </c>
    </row>
    <row r="18020" spans="1:2" ht="15">
      <c r="A18020" s="629" t="s">
        <v>18247</v>
      </c>
      <c r="B18020" s="630">
        <v>1238.5899999999999</v>
      </c>
    </row>
    <row r="18021" spans="1:2" ht="15">
      <c r="A18021" s="629" t="s">
        <v>18248</v>
      </c>
      <c r="B18021" s="630">
        <v>1217.0899999999999</v>
      </c>
    </row>
    <row r="18022" spans="1:2" ht="15">
      <c r="A18022" s="629" t="s">
        <v>18249</v>
      </c>
      <c r="B18022" s="630">
        <v>1107.93</v>
      </c>
    </row>
    <row r="18023" spans="1:2" ht="15">
      <c r="A18023" s="629" t="s">
        <v>18250</v>
      </c>
      <c r="B18023" s="630">
        <v>1451.79</v>
      </c>
    </row>
    <row r="18024" spans="1:2" ht="15">
      <c r="A18024" s="629" t="s">
        <v>18251</v>
      </c>
      <c r="B18024" s="630">
        <v>1320.8</v>
      </c>
    </row>
    <row r="18025" spans="1:2" ht="15">
      <c r="A18025" s="629" t="s">
        <v>18252</v>
      </c>
      <c r="B18025" s="630">
        <v>1484.11</v>
      </c>
    </row>
    <row r="18026" spans="1:2" ht="15">
      <c r="A18026" s="629" t="s">
        <v>18253</v>
      </c>
      <c r="B18026" s="630">
        <v>1359.36</v>
      </c>
    </row>
    <row r="18027" spans="1:2" ht="15">
      <c r="A18027" s="629" t="s">
        <v>18254</v>
      </c>
      <c r="B18027" s="630">
        <v>1769.34</v>
      </c>
    </row>
    <row r="18028" spans="1:2" ht="15">
      <c r="A18028" s="629" t="s">
        <v>18255</v>
      </c>
      <c r="B18028" s="630">
        <v>1619.63</v>
      </c>
    </row>
    <row r="18029" spans="1:2" ht="15">
      <c r="A18029" s="629" t="s">
        <v>18256</v>
      </c>
      <c r="B18029" s="630">
        <v>1712.84</v>
      </c>
    </row>
    <row r="18030" spans="1:2" ht="15">
      <c r="A18030" s="629" t="s">
        <v>18257</v>
      </c>
      <c r="B18030" s="630">
        <v>1572.49</v>
      </c>
    </row>
    <row r="18031" spans="1:2" ht="15">
      <c r="A18031" s="629" t="s">
        <v>18258</v>
      </c>
      <c r="B18031" s="630">
        <v>2042.83</v>
      </c>
    </row>
    <row r="18032" spans="1:2" ht="15">
      <c r="A18032" s="629" t="s">
        <v>18259</v>
      </c>
      <c r="B18032" s="630">
        <v>1874.42</v>
      </c>
    </row>
    <row r="18033" spans="1:2" ht="15">
      <c r="A18033" s="629" t="s">
        <v>18260</v>
      </c>
      <c r="B18033" s="630">
        <v>2189.7199999999998</v>
      </c>
    </row>
    <row r="18034" spans="1:2" ht="15">
      <c r="A18034" s="629" t="s">
        <v>18261</v>
      </c>
      <c r="B18034" s="630">
        <v>2033.78</v>
      </c>
    </row>
    <row r="18035" spans="1:2" ht="15">
      <c r="A18035" s="629" t="s">
        <v>18262</v>
      </c>
      <c r="B18035" s="630">
        <v>2614.12</v>
      </c>
    </row>
    <row r="18036" spans="1:2" ht="15">
      <c r="A18036" s="629" t="s">
        <v>18263</v>
      </c>
      <c r="B18036" s="630">
        <v>2426.9899999999998</v>
      </c>
    </row>
    <row r="18037" spans="1:2" ht="15">
      <c r="A18037" s="629" t="s">
        <v>18264</v>
      </c>
      <c r="B18037" s="630">
        <v>2456.39</v>
      </c>
    </row>
    <row r="18038" spans="1:2" ht="15">
      <c r="A18038" s="629" t="s">
        <v>18265</v>
      </c>
      <c r="B18038" s="630">
        <v>2284.85</v>
      </c>
    </row>
    <row r="18039" spans="1:2" ht="15">
      <c r="A18039" s="629" t="s">
        <v>18266</v>
      </c>
      <c r="B18039" s="630">
        <v>2932.2</v>
      </c>
    </row>
    <row r="18040" spans="1:2" ht="15">
      <c r="A18040" s="629" t="s">
        <v>18267</v>
      </c>
      <c r="B18040" s="630">
        <v>2726.35</v>
      </c>
    </row>
    <row r="18041" spans="1:2" ht="15">
      <c r="A18041" s="629" t="s">
        <v>18268</v>
      </c>
      <c r="B18041" s="630">
        <v>2711.43</v>
      </c>
    </row>
    <row r="18042" spans="1:2" ht="15">
      <c r="A18042" s="629" t="s">
        <v>18269</v>
      </c>
      <c r="B18042" s="630">
        <v>2524.3000000000002</v>
      </c>
    </row>
    <row r="18043" spans="1:2" ht="15">
      <c r="A18043" s="629" t="s">
        <v>18270</v>
      </c>
      <c r="B18043" s="630">
        <v>3237.28</v>
      </c>
    </row>
    <row r="18044" spans="1:2" ht="15">
      <c r="A18044" s="629" t="s">
        <v>18271</v>
      </c>
      <c r="B18044" s="630">
        <v>3012.72</v>
      </c>
    </row>
    <row r="18045" spans="1:2" ht="15">
      <c r="A18045" s="629" t="s">
        <v>18272</v>
      </c>
      <c r="B18045" s="630">
        <v>3156.3</v>
      </c>
    </row>
    <row r="18046" spans="1:2" ht="15">
      <c r="A18046" s="629" t="s">
        <v>18273</v>
      </c>
      <c r="B18046" s="630">
        <v>2949.68</v>
      </c>
    </row>
    <row r="18047" spans="1:2" ht="15">
      <c r="A18047" s="629" t="s">
        <v>18274</v>
      </c>
      <c r="B18047" s="630">
        <v>3769.19</v>
      </c>
    </row>
    <row r="18048" spans="1:2" ht="15">
      <c r="A18048" s="629" t="s">
        <v>18275</v>
      </c>
      <c r="B18048" s="630">
        <v>3521.25</v>
      </c>
    </row>
    <row r="18049" spans="1:2" ht="15">
      <c r="A18049" s="629" t="s">
        <v>18276</v>
      </c>
      <c r="B18049" s="630">
        <v>3483.96</v>
      </c>
    </row>
    <row r="18050" spans="1:2" ht="15">
      <c r="A18050" s="629" t="s">
        <v>18277</v>
      </c>
      <c r="B18050" s="630">
        <v>3253.95</v>
      </c>
    </row>
    <row r="18051" spans="1:2" ht="15">
      <c r="A18051" s="629" t="s">
        <v>18278</v>
      </c>
      <c r="B18051" s="630">
        <v>4161.41</v>
      </c>
    </row>
    <row r="18052" spans="1:2" ht="15">
      <c r="A18052" s="629" t="s">
        <v>18279</v>
      </c>
      <c r="B18052" s="630">
        <v>3885.4</v>
      </c>
    </row>
    <row r="18053" spans="1:2" ht="15">
      <c r="A18053" s="629" t="s">
        <v>18280</v>
      </c>
      <c r="B18053" s="630">
        <v>4039.69</v>
      </c>
    </row>
    <row r="18054" spans="1:2" ht="15">
      <c r="A18054" s="629" t="s">
        <v>18281</v>
      </c>
      <c r="B18054" s="630">
        <v>3766.79</v>
      </c>
    </row>
    <row r="18055" spans="1:2" ht="15">
      <c r="A18055" s="629" t="s">
        <v>18282</v>
      </c>
      <c r="B18055" s="630">
        <v>4826.3599999999997</v>
      </c>
    </row>
    <row r="18056" spans="1:2" ht="15">
      <c r="A18056" s="629" t="s">
        <v>18283</v>
      </c>
      <c r="B18056" s="630">
        <v>4498.88</v>
      </c>
    </row>
    <row r="18057" spans="1:2" ht="15">
      <c r="A18057" s="629" t="s">
        <v>18284</v>
      </c>
      <c r="B18057" s="630">
        <v>33.729999999999997</v>
      </c>
    </row>
    <row r="18058" spans="1:2" ht="15">
      <c r="A18058" s="629" t="s">
        <v>18285</v>
      </c>
      <c r="B18058" s="630">
        <v>31.76</v>
      </c>
    </row>
    <row r="18059" spans="1:2" ht="15">
      <c r="A18059" s="629" t="s">
        <v>18286</v>
      </c>
      <c r="B18059" s="630">
        <v>28.23</v>
      </c>
    </row>
    <row r="18060" spans="1:2" ht="15">
      <c r="A18060" s="629" t="s">
        <v>18287</v>
      </c>
      <c r="B18060" s="630">
        <v>26.75</v>
      </c>
    </row>
    <row r="18061" spans="1:2" ht="15">
      <c r="A18061" s="629" t="s">
        <v>18288</v>
      </c>
      <c r="B18061" s="630">
        <v>20.64</v>
      </c>
    </row>
    <row r="18062" spans="1:2" ht="15">
      <c r="A18062" s="629" t="s">
        <v>18289</v>
      </c>
      <c r="B18062" s="630">
        <v>19.66</v>
      </c>
    </row>
    <row r="18063" spans="1:2" ht="15">
      <c r="A18063" s="629" t="s">
        <v>18290</v>
      </c>
      <c r="B18063" s="630">
        <v>24.76</v>
      </c>
    </row>
    <row r="18064" spans="1:2" ht="15">
      <c r="A18064" s="629" t="s">
        <v>18291</v>
      </c>
      <c r="B18064" s="630">
        <v>23.58</v>
      </c>
    </row>
    <row r="18065" spans="1:2" ht="15">
      <c r="A18065" s="629" t="s">
        <v>18292</v>
      </c>
      <c r="B18065" s="630">
        <v>33.47</v>
      </c>
    </row>
    <row r="18066" spans="1:2" ht="15">
      <c r="A18066" s="629" t="s">
        <v>18293</v>
      </c>
      <c r="B18066" s="630">
        <v>32.24</v>
      </c>
    </row>
    <row r="18067" spans="1:2" ht="15">
      <c r="A18067" s="629" t="s">
        <v>18294</v>
      </c>
      <c r="B18067" s="630">
        <v>40.159999999999997</v>
      </c>
    </row>
    <row r="18068" spans="1:2" ht="15">
      <c r="A18068" s="629" t="s">
        <v>18295</v>
      </c>
      <c r="B18068" s="630">
        <v>38.68</v>
      </c>
    </row>
    <row r="18069" spans="1:2" ht="15">
      <c r="A18069" s="629" t="s">
        <v>18296</v>
      </c>
      <c r="B18069" s="630">
        <v>42.3</v>
      </c>
    </row>
    <row r="18070" spans="1:2" ht="15">
      <c r="A18070" s="629" t="s">
        <v>18297</v>
      </c>
      <c r="B18070" s="630">
        <v>40.82</v>
      </c>
    </row>
    <row r="18071" spans="1:2" ht="15">
      <c r="A18071" s="629" t="s">
        <v>18298</v>
      </c>
      <c r="B18071" s="630">
        <v>50.76</v>
      </c>
    </row>
    <row r="18072" spans="1:2" ht="15">
      <c r="A18072" s="629" t="s">
        <v>18299</v>
      </c>
      <c r="B18072" s="630">
        <v>48.98</v>
      </c>
    </row>
    <row r="18073" spans="1:2" ht="15">
      <c r="A18073" s="629" t="s">
        <v>18300</v>
      </c>
      <c r="B18073" s="630">
        <v>59.17</v>
      </c>
    </row>
    <row r="18074" spans="1:2" ht="15">
      <c r="A18074" s="629" t="s">
        <v>18301</v>
      </c>
      <c r="B18074" s="630">
        <v>57.45</v>
      </c>
    </row>
    <row r="18075" spans="1:2" ht="15">
      <c r="A18075" s="629" t="s">
        <v>18302</v>
      </c>
      <c r="B18075" s="630">
        <v>71</v>
      </c>
    </row>
    <row r="18076" spans="1:2" ht="15">
      <c r="A18076" s="629" t="s">
        <v>18303</v>
      </c>
      <c r="B18076" s="630">
        <v>68.930000000000007</v>
      </c>
    </row>
    <row r="18077" spans="1:2" ht="15">
      <c r="A18077" s="629" t="s">
        <v>18304</v>
      </c>
      <c r="B18077" s="630">
        <v>80.8</v>
      </c>
    </row>
    <row r="18078" spans="1:2" ht="15">
      <c r="A18078" s="629" t="s">
        <v>18305</v>
      </c>
      <c r="B18078" s="630">
        <v>78.83</v>
      </c>
    </row>
    <row r="18079" spans="1:2" ht="15">
      <c r="A18079" s="629" t="s">
        <v>18306</v>
      </c>
      <c r="B18079" s="630">
        <v>96.96</v>
      </c>
    </row>
    <row r="18080" spans="1:2" ht="15">
      <c r="A18080" s="629" t="s">
        <v>18307</v>
      </c>
      <c r="B18080" s="630">
        <v>94.59</v>
      </c>
    </row>
    <row r="18081" spans="1:2" ht="15">
      <c r="A18081" s="629" t="s">
        <v>18308</v>
      </c>
      <c r="B18081" s="630">
        <v>14.85</v>
      </c>
    </row>
    <row r="18082" spans="1:2" ht="15">
      <c r="A18082" s="629" t="s">
        <v>18309</v>
      </c>
      <c r="B18082" s="630">
        <v>13.96</v>
      </c>
    </row>
    <row r="18083" spans="1:2" ht="15">
      <c r="A18083" s="629" t="s">
        <v>18310</v>
      </c>
      <c r="B18083" s="630">
        <v>17.579999999999998</v>
      </c>
    </row>
    <row r="18084" spans="1:2" ht="15">
      <c r="A18084" s="629" t="s">
        <v>18311</v>
      </c>
      <c r="B18084" s="630">
        <v>16.55</v>
      </c>
    </row>
    <row r="18085" spans="1:2" ht="15">
      <c r="A18085" s="629" t="s">
        <v>18312</v>
      </c>
      <c r="B18085" s="630">
        <v>18.27</v>
      </c>
    </row>
    <row r="18086" spans="1:2" ht="15">
      <c r="A18086" s="629" t="s">
        <v>18313</v>
      </c>
      <c r="B18086" s="630">
        <v>17.28</v>
      </c>
    </row>
    <row r="18087" spans="1:2" ht="15">
      <c r="A18087" s="629" t="s">
        <v>18314</v>
      </c>
      <c r="B18087" s="630">
        <v>21.9</v>
      </c>
    </row>
    <row r="18088" spans="1:2" ht="15">
      <c r="A18088" s="629" t="s">
        <v>18315</v>
      </c>
      <c r="B18088" s="630">
        <v>20.72</v>
      </c>
    </row>
    <row r="18089" spans="1:2" ht="15">
      <c r="A18089" s="629" t="s">
        <v>18316</v>
      </c>
      <c r="B18089" s="630">
        <v>6.23</v>
      </c>
    </row>
    <row r="18090" spans="1:2" ht="15">
      <c r="A18090" s="629" t="s">
        <v>18317</v>
      </c>
      <c r="B18090" s="630">
        <v>5.74</v>
      </c>
    </row>
    <row r="18091" spans="1:2" ht="15">
      <c r="A18091" s="629" t="s">
        <v>18318</v>
      </c>
      <c r="B18091" s="630">
        <v>7.46</v>
      </c>
    </row>
    <row r="18092" spans="1:2" ht="15">
      <c r="A18092" s="629" t="s">
        <v>18319</v>
      </c>
      <c r="B18092" s="630">
        <v>6.87</v>
      </c>
    </row>
    <row r="18093" spans="1:2" ht="15">
      <c r="A18093" s="629" t="s">
        <v>18320</v>
      </c>
      <c r="B18093" s="630">
        <v>77.27</v>
      </c>
    </row>
    <row r="18094" spans="1:2" ht="15">
      <c r="A18094" s="629" t="s">
        <v>18321</v>
      </c>
      <c r="B18094" s="630">
        <v>71.88</v>
      </c>
    </row>
    <row r="18095" spans="1:2" ht="15">
      <c r="A18095" s="629" t="s">
        <v>18322</v>
      </c>
      <c r="B18095" s="630">
        <v>120.84</v>
      </c>
    </row>
    <row r="18096" spans="1:2" ht="15">
      <c r="A18096" s="629" t="s">
        <v>18323</v>
      </c>
      <c r="B18096" s="630">
        <v>109.73</v>
      </c>
    </row>
    <row r="18097" spans="1:2" ht="15">
      <c r="A18097" s="629" t="s">
        <v>18324</v>
      </c>
      <c r="B18097" s="630">
        <v>59.19</v>
      </c>
    </row>
    <row r="18098" spans="1:2" ht="15">
      <c r="A18098" s="629" t="s">
        <v>18325</v>
      </c>
      <c r="B18098" s="630">
        <v>53.8</v>
      </c>
    </row>
    <row r="18099" spans="1:2" ht="15">
      <c r="A18099" s="629" t="s">
        <v>18326</v>
      </c>
      <c r="B18099" s="630">
        <v>25.23</v>
      </c>
    </row>
    <row r="18100" spans="1:2" ht="15">
      <c r="A18100" s="629" t="s">
        <v>18327</v>
      </c>
      <c r="B18100" s="630">
        <v>22.66</v>
      </c>
    </row>
    <row r="18101" spans="1:2" ht="15">
      <c r="A18101" s="629" t="s">
        <v>18328</v>
      </c>
      <c r="B18101" s="630">
        <v>47.25</v>
      </c>
    </row>
    <row r="18102" spans="1:2" ht="15">
      <c r="A18102" s="629" t="s">
        <v>18329</v>
      </c>
      <c r="B18102" s="630">
        <v>42.24</v>
      </c>
    </row>
    <row r="18103" spans="1:2" ht="15">
      <c r="A18103" s="629" t="s">
        <v>18330</v>
      </c>
      <c r="B18103" s="630">
        <v>39.81</v>
      </c>
    </row>
    <row r="18104" spans="1:2" ht="15">
      <c r="A18104" s="629" t="s">
        <v>18331</v>
      </c>
      <c r="B18104" s="630">
        <v>34.79</v>
      </c>
    </row>
    <row r="18105" spans="1:2" ht="15">
      <c r="A18105" s="629" t="s">
        <v>18332</v>
      </c>
      <c r="B18105" s="630">
        <v>17.57</v>
      </c>
    </row>
    <row r="18106" spans="1:2" ht="15">
      <c r="A18106" s="629" t="s">
        <v>18333</v>
      </c>
      <c r="B18106" s="630">
        <v>15.39</v>
      </c>
    </row>
    <row r="18107" spans="1:2" ht="15">
      <c r="A18107" s="629" t="s">
        <v>18334</v>
      </c>
      <c r="B18107" s="630">
        <v>43.79</v>
      </c>
    </row>
    <row r="18108" spans="1:2" ht="15">
      <c r="A18108" s="629" t="s">
        <v>18335</v>
      </c>
      <c r="B18108" s="630">
        <v>40.75</v>
      </c>
    </row>
    <row r="18109" spans="1:2" ht="15">
      <c r="A18109" s="629" t="s">
        <v>18336</v>
      </c>
      <c r="B18109" s="630">
        <v>82.64</v>
      </c>
    </row>
    <row r="18110" spans="1:2" ht="15">
      <c r="A18110" s="629" t="s">
        <v>18337</v>
      </c>
      <c r="B18110" s="630">
        <v>74.92</v>
      </c>
    </row>
    <row r="18111" spans="1:2" ht="15">
      <c r="A18111" s="629" t="s">
        <v>18338</v>
      </c>
      <c r="B18111" s="630">
        <v>32.01</v>
      </c>
    </row>
    <row r="18112" spans="1:2" ht="15">
      <c r="A18112" s="629" t="s">
        <v>18339</v>
      </c>
      <c r="B18112" s="630">
        <v>30.53</v>
      </c>
    </row>
    <row r="18113" spans="1:2" ht="15">
      <c r="A18113" s="629" t="s">
        <v>18340</v>
      </c>
      <c r="B18113" s="630">
        <v>46.73</v>
      </c>
    </row>
    <row r="18114" spans="1:2" ht="15">
      <c r="A18114" s="629" t="s">
        <v>18341</v>
      </c>
      <c r="B18114" s="630">
        <v>45.25</v>
      </c>
    </row>
    <row r="18115" spans="1:2" ht="15">
      <c r="A18115" s="629" t="s">
        <v>18342</v>
      </c>
      <c r="B18115" s="630">
        <v>102.43</v>
      </c>
    </row>
    <row r="18116" spans="1:2" ht="15">
      <c r="A18116" s="629" t="s">
        <v>18343</v>
      </c>
      <c r="B18116" s="630">
        <v>98.22</v>
      </c>
    </row>
    <row r="18117" spans="1:2" ht="15">
      <c r="A18117" s="629" t="s">
        <v>18344</v>
      </c>
      <c r="B18117" s="630">
        <v>78.84</v>
      </c>
    </row>
    <row r="18118" spans="1:2" ht="15">
      <c r="A18118" s="629" t="s">
        <v>18345</v>
      </c>
      <c r="B18118" s="630">
        <v>77.36</v>
      </c>
    </row>
    <row r="18119" spans="1:2" ht="15">
      <c r="A18119" s="629" t="s">
        <v>18346</v>
      </c>
      <c r="B18119" s="630">
        <v>54.93</v>
      </c>
    </row>
    <row r="18120" spans="1:2" ht="15">
      <c r="A18120" s="629" t="s">
        <v>18347</v>
      </c>
      <c r="B18120" s="630">
        <v>53.84</v>
      </c>
    </row>
    <row r="18121" spans="1:2" ht="15">
      <c r="A18121" s="629" t="s">
        <v>18348</v>
      </c>
      <c r="B18121" s="630">
        <v>43.46</v>
      </c>
    </row>
    <row r="18122" spans="1:2" ht="15">
      <c r="A18122" s="629" t="s">
        <v>18349</v>
      </c>
      <c r="B18122" s="630">
        <v>42.47</v>
      </c>
    </row>
    <row r="18123" spans="1:2" ht="15">
      <c r="A18123" s="629" t="s">
        <v>18350</v>
      </c>
      <c r="B18123" s="630">
        <v>43.22</v>
      </c>
    </row>
    <row r="18124" spans="1:2" ht="15">
      <c r="A18124" s="629" t="s">
        <v>18351</v>
      </c>
      <c r="B18124" s="630">
        <v>42.44</v>
      </c>
    </row>
    <row r="18125" spans="1:2" ht="15">
      <c r="A18125" s="629" t="s">
        <v>18352</v>
      </c>
      <c r="B18125" s="630">
        <v>36.53</v>
      </c>
    </row>
    <row r="18126" spans="1:2" ht="15">
      <c r="A18126" s="629" t="s">
        <v>18353</v>
      </c>
      <c r="B18126" s="630">
        <v>35.54</v>
      </c>
    </row>
    <row r="18127" spans="1:2" ht="15">
      <c r="A18127" s="629" t="s">
        <v>18354</v>
      </c>
      <c r="B18127" s="630">
        <v>23.67</v>
      </c>
    </row>
    <row r="18128" spans="1:2" ht="15">
      <c r="A18128" s="629" t="s">
        <v>18355</v>
      </c>
      <c r="B18128" s="630">
        <v>22.89</v>
      </c>
    </row>
    <row r="18129" spans="1:2" ht="15">
      <c r="A18129" s="629" t="s">
        <v>321</v>
      </c>
      <c r="B18129" s="630">
        <v>52.77</v>
      </c>
    </row>
    <row r="18130" spans="1:2" ht="15">
      <c r="A18130" s="629" t="s">
        <v>228</v>
      </c>
      <c r="B18130" s="630">
        <v>50.6</v>
      </c>
    </row>
    <row r="18131" spans="1:2" ht="15">
      <c r="A18131" s="629" t="s">
        <v>322</v>
      </c>
      <c r="B18131" s="630">
        <v>29.78</v>
      </c>
    </row>
    <row r="18132" spans="1:2" ht="15">
      <c r="A18132" s="629" t="s">
        <v>229</v>
      </c>
      <c r="B18132" s="630">
        <v>28.84</v>
      </c>
    </row>
    <row r="18133" spans="1:2" ht="15">
      <c r="A18133" s="629" t="s">
        <v>18356</v>
      </c>
      <c r="B18133" s="630">
        <v>47.47</v>
      </c>
    </row>
    <row r="18134" spans="1:2" ht="15">
      <c r="A18134" s="629" t="s">
        <v>18357</v>
      </c>
      <c r="B18134" s="630">
        <v>45.99</v>
      </c>
    </row>
    <row r="18135" spans="1:2" ht="15">
      <c r="A18135" s="629" t="s">
        <v>319</v>
      </c>
      <c r="B18135" s="630">
        <v>60.7</v>
      </c>
    </row>
    <row r="18136" spans="1:2" ht="15">
      <c r="A18136" s="629" t="s">
        <v>245</v>
      </c>
      <c r="B18136" s="630">
        <v>59.22</v>
      </c>
    </row>
    <row r="18137" spans="1:2" ht="15">
      <c r="A18137" s="629" t="s">
        <v>320</v>
      </c>
      <c r="B18137" s="630">
        <v>46.95</v>
      </c>
    </row>
    <row r="18138" spans="1:2" ht="15">
      <c r="A18138" s="629" t="s">
        <v>246</v>
      </c>
      <c r="B18138" s="630">
        <v>45.68</v>
      </c>
    </row>
    <row r="18139" spans="1:2" ht="15">
      <c r="A18139" s="629" t="s">
        <v>18358</v>
      </c>
      <c r="B18139" s="630">
        <v>46.03</v>
      </c>
    </row>
    <row r="18140" spans="1:2" ht="15">
      <c r="A18140" s="629" t="s">
        <v>18359</v>
      </c>
      <c r="B18140" s="630">
        <v>44.55</v>
      </c>
    </row>
    <row r="18141" spans="1:2" ht="15">
      <c r="A18141" s="629" t="s">
        <v>18360</v>
      </c>
      <c r="B18141" s="630">
        <v>57.69</v>
      </c>
    </row>
    <row r="18142" spans="1:2" ht="15">
      <c r="A18142" s="629" t="s">
        <v>18361</v>
      </c>
      <c r="B18142" s="630">
        <v>56.21</v>
      </c>
    </row>
    <row r="18143" spans="1:2" ht="15">
      <c r="A18143" s="629" t="s">
        <v>18362</v>
      </c>
      <c r="B18143" s="630">
        <v>48.35</v>
      </c>
    </row>
    <row r="18144" spans="1:2" ht="15">
      <c r="A18144" s="629" t="s">
        <v>18363</v>
      </c>
      <c r="B18144" s="630">
        <v>47.07</v>
      </c>
    </row>
    <row r="18145" spans="1:2" ht="15">
      <c r="A18145" s="629" t="s">
        <v>18364</v>
      </c>
      <c r="B18145" s="630">
        <v>35.97</v>
      </c>
    </row>
    <row r="18146" spans="1:2" ht="15">
      <c r="A18146" s="629" t="s">
        <v>18365</v>
      </c>
      <c r="B18146" s="630">
        <v>34.799999999999997</v>
      </c>
    </row>
    <row r="18147" spans="1:2" ht="15">
      <c r="A18147" s="629" t="s">
        <v>18366</v>
      </c>
      <c r="B18147" s="630">
        <v>70.37</v>
      </c>
    </row>
    <row r="18148" spans="1:2" ht="15">
      <c r="A18148" s="629" t="s">
        <v>18367</v>
      </c>
      <c r="B18148" s="630">
        <v>63.87</v>
      </c>
    </row>
    <row r="18149" spans="1:2" ht="15">
      <c r="A18149" s="629" t="s">
        <v>18368</v>
      </c>
      <c r="B18149" s="630">
        <v>92.05</v>
      </c>
    </row>
    <row r="18150" spans="1:2" ht="15">
      <c r="A18150" s="629" t="s">
        <v>18369</v>
      </c>
      <c r="B18150" s="630">
        <v>85.56</v>
      </c>
    </row>
    <row r="18151" spans="1:2" ht="15">
      <c r="A18151" s="629" t="s">
        <v>18370</v>
      </c>
      <c r="B18151" s="630">
        <v>56.81</v>
      </c>
    </row>
    <row r="18152" spans="1:2" ht="15">
      <c r="A18152" s="629" t="s">
        <v>18371</v>
      </c>
      <c r="B18152" s="630">
        <v>50.32</v>
      </c>
    </row>
    <row r="18153" spans="1:2" ht="15">
      <c r="A18153" s="629" t="s">
        <v>18372</v>
      </c>
      <c r="B18153" s="630">
        <v>72.13</v>
      </c>
    </row>
    <row r="18154" spans="1:2" ht="15">
      <c r="A18154" s="629" t="s">
        <v>18373</v>
      </c>
      <c r="B18154" s="630">
        <v>65.540000000000006</v>
      </c>
    </row>
    <row r="18155" spans="1:2" ht="15">
      <c r="A18155" s="629" t="s">
        <v>18374</v>
      </c>
      <c r="B18155" s="630">
        <v>52.41</v>
      </c>
    </row>
    <row r="18156" spans="1:2" ht="15">
      <c r="A18156" s="629" t="s">
        <v>18375</v>
      </c>
      <c r="B18156" s="630">
        <v>46.55</v>
      </c>
    </row>
    <row r="18157" spans="1:2" ht="15">
      <c r="A18157" s="629" t="s">
        <v>18376</v>
      </c>
      <c r="B18157" s="630">
        <v>35.96</v>
      </c>
    </row>
    <row r="18158" spans="1:2" ht="15">
      <c r="A18158" s="629" t="s">
        <v>18377</v>
      </c>
      <c r="B18158" s="630">
        <v>34.479999999999997</v>
      </c>
    </row>
    <row r="18159" spans="1:2" ht="15">
      <c r="A18159" s="629" t="s">
        <v>18378</v>
      </c>
      <c r="B18159" s="630">
        <v>34.79</v>
      </c>
    </row>
    <row r="18160" spans="1:2" ht="15">
      <c r="A18160" s="629" t="s">
        <v>18379</v>
      </c>
      <c r="B18160" s="630">
        <v>33.31</v>
      </c>
    </row>
    <row r="18161" spans="1:2" ht="15">
      <c r="A18161" s="629" t="s">
        <v>18380</v>
      </c>
      <c r="B18161" s="630">
        <v>75.5</v>
      </c>
    </row>
    <row r="18162" spans="1:2" ht="15">
      <c r="A18162" s="629" t="s">
        <v>18381</v>
      </c>
      <c r="B18162" s="630">
        <v>68.91</v>
      </c>
    </row>
    <row r="18163" spans="1:2" ht="15">
      <c r="A18163" s="629" t="s">
        <v>18382</v>
      </c>
      <c r="B18163" s="630">
        <v>75.81</v>
      </c>
    </row>
    <row r="18164" spans="1:2" ht="15">
      <c r="A18164" s="629" t="s">
        <v>18383</v>
      </c>
      <c r="B18164" s="630">
        <v>69.22</v>
      </c>
    </row>
    <row r="18165" spans="1:2" ht="15">
      <c r="A18165" s="629" t="s">
        <v>18384</v>
      </c>
      <c r="B18165" s="630">
        <v>41.1</v>
      </c>
    </row>
    <row r="18166" spans="1:2" ht="15">
      <c r="A18166" s="629" t="s">
        <v>18385</v>
      </c>
      <c r="B18166" s="630">
        <v>39.619999999999997</v>
      </c>
    </row>
    <row r="18167" spans="1:2" ht="15">
      <c r="A18167" s="629" t="s">
        <v>18386</v>
      </c>
      <c r="B18167" s="630">
        <v>37.92</v>
      </c>
    </row>
    <row r="18168" spans="1:2" ht="15">
      <c r="A18168" s="629" t="s">
        <v>18387</v>
      </c>
      <c r="B18168" s="630">
        <v>36.44</v>
      </c>
    </row>
    <row r="18169" spans="1:2" ht="15">
      <c r="A18169" s="629" t="s">
        <v>18388</v>
      </c>
      <c r="B18169" s="630">
        <v>81.99</v>
      </c>
    </row>
    <row r="18170" spans="1:2" ht="15">
      <c r="A18170" s="629" t="s">
        <v>18389</v>
      </c>
      <c r="B18170" s="630">
        <v>77.06</v>
      </c>
    </row>
    <row r="18171" spans="1:2" ht="15">
      <c r="A18171" s="629" t="s">
        <v>18390</v>
      </c>
      <c r="B18171" s="630">
        <v>74.73</v>
      </c>
    </row>
    <row r="18172" spans="1:2" ht="15">
      <c r="A18172" s="629" t="s">
        <v>18391</v>
      </c>
      <c r="B18172" s="630">
        <v>69.8</v>
      </c>
    </row>
    <row r="18173" spans="1:2" ht="15">
      <c r="A18173" s="629" t="s">
        <v>18392</v>
      </c>
      <c r="B18173" s="630">
        <v>104.53</v>
      </c>
    </row>
    <row r="18174" spans="1:2" ht="15">
      <c r="A18174" s="629" t="s">
        <v>18393</v>
      </c>
      <c r="B18174" s="630">
        <v>103.92</v>
      </c>
    </row>
    <row r="18175" spans="1:2" ht="15">
      <c r="A18175" s="629" t="s">
        <v>18394</v>
      </c>
      <c r="B18175" s="630">
        <v>124.65</v>
      </c>
    </row>
    <row r="18176" spans="1:2" ht="15">
      <c r="A18176" s="629" t="s">
        <v>18395</v>
      </c>
      <c r="B18176" s="630">
        <v>122.2</v>
      </c>
    </row>
    <row r="18177" spans="1:2" ht="15">
      <c r="A18177" s="629" t="s">
        <v>18396</v>
      </c>
      <c r="B18177" s="630">
        <v>44.72</v>
      </c>
    </row>
    <row r="18178" spans="1:2" ht="15">
      <c r="A18178" s="629" t="s">
        <v>18397</v>
      </c>
      <c r="B18178" s="630">
        <v>43.49</v>
      </c>
    </row>
    <row r="18179" spans="1:2" ht="15">
      <c r="A18179" s="629" t="s">
        <v>18398</v>
      </c>
      <c r="B18179" s="630">
        <v>129.58000000000001</v>
      </c>
    </row>
    <row r="18180" spans="1:2" ht="15">
      <c r="A18180" s="629" t="s">
        <v>18399</v>
      </c>
      <c r="B18180" s="630">
        <v>128.03</v>
      </c>
    </row>
    <row r="18181" spans="1:2" ht="15">
      <c r="A18181" s="629" t="s">
        <v>18400</v>
      </c>
      <c r="B18181" s="630">
        <v>186.58</v>
      </c>
    </row>
    <row r="18182" spans="1:2" ht="15">
      <c r="A18182" s="629" t="s">
        <v>18401</v>
      </c>
      <c r="B18182" s="630">
        <v>185.03</v>
      </c>
    </row>
    <row r="18183" spans="1:2" ht="15">
      <c r="A18183" s="629" t="s">
        <v>18402</v>
      </c>
      <c r="B18183" s="630">
        <v>139.38</v>
      </c>
    </row>
    <row r="18184" spans="1:2" ht="15">
      <c r="A18184" s="629" t="s">
        <v>18403</v>
      </c>
      <c r="B18184" s="630">
        <v>137.06</v>
      </c>
    </row>
    <row r="18185" spans="1:2" ht="15">
      <c r="A18185" s="629" t="s">
        <v>18404</v>
      </c>
      <c r="B18185" s="630">
        <v>214.39</v>
      </c>
    </row>
    <row r="18186" spans="1:2" ht="15">
      <c r="A18186" s="629" t="s">
        <v>18405</v>
      </c>
      <c r="B18186" s="630">
        <v>212.07</v>
      </c>
    </row>
    <row r="18187" spans="1:2" ht="15">
      <c r="A18187" s="629" t="s">
        <v>18406</v>
      </c>
      <c r="B18187" s="630">
        <v>239.52</v>
      </c>
    </row>
    <row r="18188" spans="1:2" ht="15">
      <c r="A18188" s="629" t="s">
        <v>18407</v>
      </c>
      <c r="B18188" s="630">
        <v>236.43</v>
      </c>
    </row>
    <row r="18189" spans="1:2" ht="15">
      <c r="A18189" s="629" t="s">
        <v>18408</v>
      </c>
      <c r="B18189" s="630">
        <v>301.64</v>
      </c>
    </row>
    <row r="18190" spans="1:2" ht="15">
      <c r="A18190" s="629" t="s">
        <v>18409</v>
      </c>
      <c r="B18190" s="630">
        <v>298.55</v>
      </c>
    </row>
    <row r="18191" spans="1:2" ht="15">
      <c r="A18191" s="629" t="s">
        <v>18410</v>
      </c>
      <c r="B18191" s="630">
        <v>262.66000000000003</v>
      </c>
    </row>
    <row r="18192" spans="1:2" ht="15">
      <c r="A18192" s="629" t="s">
        <v>18411</v>
      </c>
      <c r="B18192" s="630">
        <v>259.05</v>
      </c>
    </row>
    <row r="18193" spans="1:2" ht="15">
      <c r="A18193" s="629" t="s">
        <v>18412</v>
      </c>
      <c r="B18193" s="630">
        <v>342.98</v>
      </c>
    </row>
    <row r="18194" spans="1:2" ht="15">
      <c r="A18194" s="629" t="s">
        <v>18413</v>
      </c>
      <c r="B18194" s="630">
        <v>339.38</v>
      </c>
    </row>
    <row r="18195" spans="1:2" ht="15">
      <c r="A18195" s="629" t="s">
        <v>18414</v>
      </c>
      <c r="B18195" s="630">
        <v>40.36</v>
      </c>
    </row>
    <row r="18196" spans="1:2" ht="15">
      <c r="A18196" s="629" t="s">
        <v>18415</v>
      </c>
      <c r="B18196" s="630">
        <v>38.880000000000003</v>
      </c>
    </row>
    <row r="18197" spans="1:2" ht="15">
      <c r="A18197" s="629" t="s">
        <v>18416</v>
      </c>
      <c r="B18197" s="630">
        <v>47.33</v>
      </c>
    </row>
    <row r="18198" spans="1:2" ht="15">
      <c r="A18198" s="629" t="s">
        <v>18417</v>
      </c>
      <c r="B18198" s="630">
        <v>45.85</v>
      </c>
    </row>
    <row r="18199" spans="1:2" ht="15">
      <c r="A18199" s="629" t="s">
        <v>18418</v>
      </c>
      <c r="B18199" s="630">
        <v>60.07</v>
      </c>
    </row>
    <row r="18200" spans="1:2" ht="15">
      <c r="A18200" s="629" t="s">
        <v>18419</v>
      </c>
      <c r="B18200" s="630">
        <v>54.15</v>
      </c>
    </row>
    <row r="18201" spans="1:2" ht="15">
      <c r="A18201" s="629" t="s">
        <v>18420</v>
      </c>
      <c r="B18201" s="630">
        <v>82.37</v>
      </c>
    </row>
    <row r="18202" spans="1:2" ht="15">
      <c r="A18202" s="629" t="s">
        <v>18421</v>
      </c>
      <c r="B18202" s="630">
        <v>74.680000000000007</v>
      </c>
    </row>
    <row r="18203" spans="1:2" ht="15">
      <c r="A18203" s="629" t="s">
        <v>18422</v>
      </c>
      <c r="B18203" s="630">
        <v>103.11</v>
      </c>
    </row>
    <row r="18204" spans="1:2" ht="15">
      <c r="A18204" s="629" t="s">
        <v>18423</v>
      </c>
      <c r="B18204" s="630">
        <v>93.86</v>
      </c>
    </row>
    <row r="18205" spans="1:2" ht="15">
      <c r="A18205" s="629" t="s">
        <v>18424</v>
      </c>
      <c r="B18205" s="630">
        <v>54.18</v>
      </c>
    </row>
    <row r="18206" spans="1:2" ht="15">
      <c r="A18206" s="629" t="s">
        <v>18425</v>
      </c>
      <c r="B18206" s="630">
        <v>48.26</v>
      </c>
    </row>
    <row r="18207" spans="1:2" ht="15">
      <c r="A18207" s="629" t="s">
        <v>18426</v>
      </c>
      <c r="B18207" s="630">
        <v>72.540000000000006</v>
      </c>
    </row>
    <row r="18208" spans="1:2" ht="15">
      <c r="A18208" s="629" t="s">
        <v>18427</v>
      </c>
      <c r="B18208" s="630">
        <v>71.06</v>
      </c>
    </row>
    <row r="18209" spans="1:2" ht="15">
      <c r="A18209" s="629" t="s">
        <v>18428</v>
      </c>
      <c r="B18209" s="630">
        <v>54.36</v>
      </c>
    </row>
    <row r="18210" spans="1:2" ht="15">
      <c r="A18210" s="629" t="s">
        <v>18429</v>
      </c>
      <c r="B18210" s="630">
        <v>53.58</v>
      </c>
    </row>
    <row r="18211" spans="1:2" ht="15">
      <c r="A18211" s="629" t="s">
        <v>18430</v>
      </c>
      <c r="B18211" s="630">
        <v>145.37</v>
      </c>
    </row>
    <row r="18212" spans="1:2" ht="15">
      <c r="A18212" s="629" t="s">
        <v>18431</v>
      </c>
      <c r="B18212" s="630">
        <v>138.88</v>
      </c>
    </row>
    <row r="18213" spans="1:2" ht="15">
      <c r="A18213" s="629" t="s">
        <v>18432</v>
      </c>
      <c r="B18213" s="630">
        <v>209.86</v>
      </c>
    </row>
    <row r="18214" spans="1:2" ht="15">
      <c r="A18214" s="629" t="s">
        <v>18433</v>
      </c>
      <c r="B18214" s="630">
        <v>203.37</v>
      </c>
    </row>
    <row r="18215" spans="1:2" ht="15">
      <c r="A18215" s="629" t="s">
        <v>18434</v>
      </c>
      <c r="B18215" s="630">
        <v>370.65</v>
      </c>
    </row>
    <row r="18216" spans="1:2" ht="15">
      <c r="A18216" s="629" t="s">
        <v>18435</v>
      </c>
      <c r="B18216" s="630">
        <v>364.16</v>
      </c>
    </row>
    <row r="18217" spans="1:2" ht="15">
      <c r="A18217" s="629" t="s">
        <v>18436</v>
      </c>
      <c r="B18217" s="630">
        <v>350</v>
      </c>
    </row>
    <row r="18218" spans="1:2" ht="15">
      <c r="A18218" s="629" t="s">
        <v>18437</v>
      </c>
      <c r="B18218" s="630">
        <v>350</v>
      </c>
    </row>
    <row r="18219" spans="1:2" ht="15">
      <c r="A18219" s="629" t="s">
        <v>18438</v>
      </c>
      <c r="B18219" s="630">
        <v>450</v>
      </c>
    </row>
    <row r="18220" spans="1:2" ht="15">
      <c r="A18220" s="629" t="s">
        <v>18439</v>
      </c>
      <c r="B18220" s="630">
        <v>450</v>
      </c>
    </row>
    <row r="18221" spans="1:2" ht="15">
      <c r="A18221" s="629" t="s">
        <v>18440</v>
      </c>
      <c r="B18221" s="630">
        <v>358.74</v>
      </c>
    </row>
    <row r="18222" spans="1:2" ht="15">
      <c r="A18222" s="629" t="s">
        <v>18441</v>
      </c>
      <c r="B18222" s="630">
        <v>358.74</v>
      </c>
    </row>
    <row r="18223" spans="1:2" ht="15">
      <c r="A18223" s="629" t="s">
        <v>18442</v>
      </c>
      <c r="B18223" s="630">
        <v>292.14</v>
      </c>
    </row>
    <row r="18224" spans="1:2" ht="15">
      <c r="A18224" s="629" t="s">
        <v>18443</v>
      </c>
      <c r="B18224" s="630">
        <v>280.02</v>
      </c>
    </row>
    <row r="18225" spans="1:2" ht="15">
      <c r="A18225" s="629" t="s">
        <v>18444</v>
      </c>
      <c r="B18225" s="630">
        <v>12279.51</v>
      </c>
    </row>
    <row r="18226" spans="1:2" ht="15">
      <c r="A18226" s="629" t="s">
        <v>18445</v>
      </c>
      <c r="B18226" s="630">
        <v>11555.01</v>
      </c>
    </row>
    <row r="18227" spans="1:2" ht="15">
      <c r="A18227" s="629" t="s">
        <v>18446</v>
      </c>
      <c r="B18227" s="630">
        <v>354.3</v>
      </c>
    </row>
    <row r="18228" spans="1:2" ht="15">
      <c r="A18228" s="629" t="s">
        <v>18447</v>
      </c>
      <c r="B18228" s="630">
        <v>351.34</v>
      </c>
    </row>
    <row r="18229" spans="1:2" ht="15">
      <c r="A18229" s="629" t="s">
        <v>18448</v>
      </c>
      <c r="B18229" s="630">
        <v>75.709999999999994</v>
      </c>
    </row>
    <row r="18230" spans="1:2" ht="15">
      <c r="A18230" s="629" t="s">
        <v>18449</v>
      </c>
      <c r="B18230" s="630">
        <v>73.92</v>
      </c>
    </row>
    <row r="18231" spans="1:2" ht="15">
      <c r="A18231" s="629" t="s">
        <v>18450</v>
      </c>
      <c r="B18231" s="630">
        <v>83.71</v>
      </c>
    </row>
    <row r="18232" spans="1:2" ht="15">
      <c r="A18232" s="629" t="s">
        <v>18451</v>
      </c>
      <c r="B18232" s="630">
        <v>81.92</v>
      </c>
    </row>
    <row r="18233" spans="1:2" ht="15">
      <c r="A18233" s="629" t="s">
        <v>18452</v>
      </c>
      <c r="B18233" s="630">
        <v>317.63</v>
      </c>
    </row>
    <row r="18234" spans="1:2" ht="15">
      <c r="A18234" s="629" t="s">
        <v>18453</v>
      </c>
      <c r="B18234" s="630">
        <v>298.64999999999998</v>
      </c>
    </row>
    <row r="18235" spans="1:2" ht="15">
      <c r="A18235" s="629" t="s">
        <v>18454</v>
      </c>
      <c r="B18235" s="630">
        <v>51.09</v>
      </c>
    </row>
    <row r="18236" spans="1:2" ht="15">
      <c r="A18236" s="629" t="s">
        <v>18455</v>
      </c>
      <c r="B18236" s="630">
        <v>44.28</v>
      </c>
    </row>
    <row r="18237" spans="1:2" ht="15">
      <c r="A18237" s="629" t="s">
        <v>18456</v>
      </c>
      <c r="B18237" s="630">
        <v>106.7</v>
      </c>
    </row>
    <row r="18238" spans="1:2" ht="15">
      <c r="A18238" s="629" t="s">
        <v>18457</v>
      </c>
      <c r="B18238" s="630">
        <v>92.47</v>
      </c>
    </row>
    <row r="18239" spans="1:2" ht="15">
      <c r="A18239" s="629" t="s">
        <v>18458</v>
      </c>
      <c r="B18239" s="630">
        <v>21.71</v>
      </c>
    </row>
    <row r="18240" spans="1:2" ht="15">
      <c r="A18240" s="629" t="s">
        <v>18459</v>
      </c>
      <c r="B18240" s="630">
        <v>18.82</v>
      </c>
    </row>
    <row r="18241" spans="1:2" ht="15">
      <c r="A18241" s="629" t="s">
        <v>18460</v>
      </c>
      <c r="B18241" s="630">
        <v>18.489999999999998</v>
      </c>
    </row>
    <row r="18242" spans="1:2" ht="15">
      <c r="A18242" s="629" t="s">
        <v>18461</v>
      </c>
      <c r="B18242" s="630">
        <v>16.03</v>
      </c>
    </row>
    <row r="18243" spans="1:2" ht="15">
      <c r="A18243" s="629" t="s">
        <v>18462</v>
      </c>
      <c r="B18243" s="630">
        <v>19.46</v>
      </c>
    </row>
    <row r="18244" spans="1:2" ht="15">
      <c r="A18244" s="629" t="s">
        <v>18463</v>
      </c>
      <c r="B18244" s="630">
        <v>16.86</v>
      </c>
    </row>
    <row r="18245" spans="1:2" ht="15">
      <c r="A18245" s="629" t="s">
        <v>18464</v>
      </c>
      <c r="B18245" s="630">
        <v>16.64</v>
      </c>
    </row>
    <row r="18246" spans="1:2" ht="15">
      <c r="A18246" s="629" t="s">
        <v>18465</v>
      </c>
      <c r="B18246" s="630">
        <v>14.42</v>
      </c>
    </row>
    <row r="18247" spans="1:2" ht="15">
      <c r="A18247" s="629" t="s">
        <v>18466</v>
      </c>
      <c r="B18247" s="630">
        <v>14.79</v>
      </c>
    </row>
    <row r="18248" spans="1:2" ht="15">
      <c r="A18248" s="629" t="s">
        <v>18467</v>
      </c>
      <c r="B18248" s="630">
        <v>12.82</v>
      </c>
    </row>
    <row r="18249" spans="1:2" ht="15">
      <c r="A18249" s="629" t="s">
        <v>18468</v>
      </c>
      <c r="B18249" s="630">
        <v>20.05</v>
      </c>
    </row>
    <row r="18250" spans="1:2" ht="15">
      <c r="A18250" s="629" t="s">
        <v>18469</v>
      </c>
      <c r="B18250" s="630">
        <v>17.37</v>
      </c>
    </row>
    <row r="18251" spans="1:2" ht="15">
      <c r="A18251" s="629" t="s">
        <v>18470</v>
      </c>
      <c r="B18251" s="630">
        <v>66.59</v>
      </c>
    </row>
    <row r="18252" spans="1:2" ht="15">
      <c r="A18252" s="629" t="s">
        <v>18471</v>
      </c>
      <c r="B18252" s="630">
        <v>57.71</v>
      </c>
    </row>
    <row r="18253" spans="1:2" ht="15">
      <c r="A18253" s="629" t="s">
        <v>18472</v>
      </c>
      <c r="B18253" s="630">
        <v>18.260000000000002</v>
      </c>
    </row>
    <row r="18254" spans="1:2" ht="15">
      <c r="A18254" s="629" t="s">
        <v>18473</v>
      </c>
      <c r="B18254" s="630">
        <v>17.27</v>
      </c>
    </row>
    <row r="18255" spans="1:2" ht="15">
      <c r="A18255" s="629" t="s">
        <v>18474</v>
      </c>
      <c r="B18255" s="630">
        <v>29.96</v>
      </c>
    </row>
    <row r="18256" spans="1:2" ht="15">
      <c r="A18256" s="629" t="s">
        <v>18475</v>
      </c>
      <c r="B18256" s="630">
        <v>28.93</v>
      </c>
    </row>
    <row r="18257" spans="1:2" ht="15">
      <c r="A18257" s="629" t="s">
        <v>18476</v>
      </c>
      <c r="B18257" s="630">
        <v>24.72</v>
      </c>
    </row>
    <row r="18258" spans="1:2" ht="15">
      <c r="A18258" s="629" t="s">
        <v>18477</v>
      </c>
      <c r="B18258" s="630">
        <v>23.69</v>
      </c>
    </row>
    <row r="18259" spans="1:2" ht="15">
      <c r="A18259" s="629" t="s">
        <v>18478</v>
      </c>
      <c r="B18259" s="630">
        <v>72.77</v>
      </c>
    </row>
    <row r="18260" spans="1:2" ht="15">
      <c r="A18260" s="629" t="s">
        <v>18479</v>
      </c>
      <c r="B18260" s="630">
        <v>68.819999999999993</v>
      </c>
    </row>
    <row r="18261" spans="1:2" ht="15">
      <c r="A18261" s="629" t="s">
        <v>18480</v>
      </c>
      <c r="B18261" s="630">
        <v>76.989999999999995</v>
      </c>
    </row>
    <row r="18262" spans="1:2" ht="15">
      <c r="A18262" s="629" t="s">
        <v>18481</v>
      </c>
      <c r="B18262" s="630">
        <v>73.040000000000006</v>
      </c>
    </row>
    <row r="18263" spans="1:2" ht="15">
      <c r="A18263" s="629" t="s">
        <v>18482</v>
      </c>
      <c r="B18263" s="630">
        <v>94.93</v>
      </c>
    </row>
    <row r="18264" spans="1:2" ht="15">
      <c r="A18264" s="629" t="s">
        <v>18483</v>
      </c>
      <c r="B18264" s="630">
        <v>90.98</v>
      </c>
    </row>
    <row r="18265" spans="1:2" ht="15">
      <c r="A18265" s="629" t="s">
        <v>18484</v>
      </c>
      <c r="B18265" s="630">
        <v>120.72</v>
      </c>
    </row>
    <row r="18266" spans="1:2" ht="15">
      <c r="A18266" s="629" t="s">
        <v>18485</v>
      </c>
      <c r="B18266" s="630">
        <v>115.58</v>
      </c>
    </row>
    <row r="18267" spans="1:2" ht="15">
      <c r="A18267" s="629" t="s">
        <v>18486</v>
      </c>
      <c r="B18267" s="630">
        <v>60.42</v>
      </c>
    </row>
    <row r="18268" spans="1:2" ht="15">
      <c r="A18268" s="629" t="s">
        <v>18487</v>
      </c>
      <c r="B18268" s="630">
        <v>56.47</v>
      </c>
    </row>
    <row r="18269" spans="1:2" ht="15">
      <c r="A18269" s="629" t="s">
        <v>18488</v>
      </c>
      <c r="B18269" s="630">
        <v>165.04</v>
      </c>
    </row>
    <row r="18270" spans="1:2" ht="15">
      <c r="A18270" s="629" t="s">
        <v>18489</v>
      </c>
      <c r="B18270" s="630">
        <v>159.91</v>
      </c>
    </row>
    <row r="18271" spans="1:2" ht="15">
      <c r="A18271" s="629" t="s">
        <v>18490</v>
      </c>
      <c r="B18271" s="630">
        <v>64.86</v>
      </c>
    </row>
    <row r="18272" spans="1:2" ht="15">
      <c r="A18272" s="629" t="s">
        <v>18491</v>
      </c>
      <c r="B18272" s="630">
        <v>60.91</v>
      </c>
    </row>
    <row r="18273" spans="1:2" ht="15">
      <c r="A18273" s="629" t="s">
        <v>18492</v>
      </c>
      <c r="B18273" s="630">
        <v>104.88</v>
      </c>
    </row>
    <row r="18274" spans="1:2" ht="15">
      <c r="A18274" s="629" t="s">
        <v>18493</v>
      </c>
      <c r="B18274" s="630">
        <v>99.75</v>
      </c>
    </row>
    <row r="18275" spans="1:2" ht="15">
      <c r="A18275" s="629" t="s">
        <v>18494</v>
      </c>
      <c r="B18275" s="630">
        <v>10.44</v>
      </c>
    </row>
    <row r="18276" spans="1:2" ht="15">
      <c r="A18276" s="629" t="s">
        <v>18495</v>
      </c>
      <c r="B18276" s="630">
        <v>10.029999999999999</v>
      </c>
    </row>
    <row r="18277" spans="1:2" ht="15">
      <c r="A18277" s="629" t="s">
        <v>18496</v>
      </c>
      <c r="B18277" s="630">
        <v>116.86</v>
      </c>
    </row>
    <row r="18278" spans="1:2" ht="15">
      <c r="A18278" s="629" t="s">
        <v>18497</v>
      </c>
      <c r="B18278" s="630">
        <v>110.94</v>
      </c>
    </row>
    <row r="18279" spans="1:2" ht="15">
      <c r="A18279" s="629" t="s">
        <v>18498</v>
      </c>
      <c r="B18279" s="630">
        <v>132.37</v>
      </c>
    </row>
    <row r="18280" spans="1:2" ht="15">
      <c r="A18280" s="629" t="s">
        <v>18499</v>
      </c>
      <c r="B18280" s="630">
        <v>127.93</v>
      </c>
    </row>
    <row r="18281" spans="1:2" ht="15">
      <c r="A18281" s="629" t="s">
        <v>18500</v>
      </c>
      <c r="B18281" s="630">
        <v>70.09</v>
      </c>
    </row>
    <row r="18282" spans="1:2" ht="15">
      <c r="A18282" s="629" t="s">
        <v>18501</v>
      </c>
      <c r="B18282" s="630">
        <v>63.68</v>
      </c>
    </row>
    <row r="18283" spans="1:2" ht="15">
      <c r="A18283" s="629" t="s">
        <v>18502</v>
      </c>
      <c r="B18283" s="630">
        <v>112.18</v>
      </c>
    </row>
    <row r="18284" spans="1:2" ht="15">
      <c r="A18284" s="629" t="s">
        <v>18503</v>
      </c>
      <c r="B18284" s="630">
        <v>106.75</v>
      </c>
    </row>
    <row r="18285" spans="1:2" ht="15">
      <c r="A18285" s="629" t="s">
        <v>18504</v>
      </c>
      <c r="B18285" s="630">
        <v>95.81</v>
      </c>
    </row>
    <row r="18286" spans="1:2" ht="15">
      <c r="A18286" s="629" t="s">
        <v>18505</v>
      </c>
      <c r="B18286" s="630">
        <v>90.38</v>
      </c>
    </row>
    <row r="18287" spans="1:2" ht="15">
      <c r="A18287" s="629" t="s">
        <v>18506</v>
      </c>
      <c r="B18287" s="630">
        <v>88.25</v>
      </c>
    </row>
    <row r="18288" spans="1:2" ht="15">
      <c r="A18288" s="629" t="s">
        <v>18507</v>
      </c>
      <c r="B18288" s="630">
        <v>82.33</v>
      </c>
    </row>
    <row r="18289" spans="1:2" ht="15">
      <c r="A18289" s="629" t="s">
        <v>18508</v>
      </c>
      <c r="B18289" s="630">
        <v>51.05</v>
      </c>
    </row>
    <row r="18290" spans="1:2" ht="15">
      <c r="A18290" s="629" t="s">
        <v>18509</v>
      </c>
      <c r="B18290" s="630">
        <v>46.61</v>
      </c>
    </row>
    <row r="18291" spans="1:2" ht="15">
      <c r="A18291" s="629" t="s">
        <v>18510</v>
      </c>
      <c r="B18291" s="630">
        <v>66.47</v>
      </c>
    </row>
    <row r="18292" spans="1:2" ht="15">
      <c r="A18292" s="629" t="s">
        <v>18511</v>
      </c>
      <c r="B18292" s="630">
        <v>62.03</v>
      </c>
    </row>
    <row r="18293" spans="1:2" ht="15">
      <c r="A18293" s="629" t="s">
        <v>18512</v>
      </c>
      <c r="B18293" s="630">
        <v>89.67</v>
      </c>
    </row>
    <row r="18294" spans="1:2" ht="15">
      <c r="A18294" s="629" t="s">
        <v>18513</v>
      </c>
      <c r="B18294" s="630">
        <v>83.75</v>
      </c>
    </row>
    <row r="18295" spans="1:2" ht="15">
      <c r="A18295" s="629" t="s">
        <v>18514</v>
      </c>
      <c r="B18295" s="630">
        <v>126.05</v>
      </c>
    </row>
    <row r="18296" spans="1:2" ht="15">
      <c r="A18296" s="629" t="s">
        <v>18515</v>
      </c>
      <c r="B18296" s="630">
        <v>119.89</v>
      </c>
    </row>
    <row r="18297" spans="1:2" ht="15">
      <c r="A18297" s="629" t="s">
        <v>18516</v>
      </c>
      <c r="B18297" s="630">
        <v>62.87</v>
      </c>
    </row>
    <row r="18298" spans="1:2" ht="15">
      <c r="A18298" s="629" t="s">
        <v>18517</v>
      </c>
      <c r="B18298" s="630">
        <v>58.43</v>
      </c>
    </row>
    <row r="18299" spans="1:2" ht="15">
      <c r="A18299" s="629" t="s">
        <v>18518</v>
      </c>
      <c r="B18299" s="630">
        <v>64.33</v>
      </c>
    </row>
    <row r="18300" spans="1:2" ht="15">
      <c r="A18300" s="629" t="s">
        <v>18519</v>
      </c>
      <c r="B18300" s="630">
        <v>59.89</v>
      </c>
    </row>
    <row r="18301" spans="1:2" ht="15">
      <c r="A18301" s="629" t="s">
        <v>18520</v>
      </c>
      <c r="B18301" s="630">
        <v>59.81</v>
      </c>
    </row>
    <row r="18302" spans="1:2" ht="15">
      <c r="A18302" s="629" t="s">
        <v>18521</v>
      </c>
      <c r="B18302" s="630">
        <v>55.37</v>
      </c>
    </row>
    <row r="18303" spans="1:2" ht="15">
      <c r="A18303" s="629" t="s">
        <v>18522</v>
      </c>
      <c r="B18303" s="630">
        <v>61.05</v>
      </c>
    </row>
    <row r="18304" spans="1:2" ht="15">
      <c r="A18304" s="629" t="s">
        <v>18523</v>
      </c>
      <c r="B18304" s="630">
        <v>56.61</v>
      </c>
    </row>
    <row r="18305" spans="1:2" ht="15">
      <c r="A18305" s="629" t="s">
        <v>18524</v>
      </c>
      <c r="B18305" s="630">
        <v>78.7</v>
      </c>
    </row>
    <row r="18306" spans="1:2" ht="15">
      <c r="A18306" s="629" t="s">
        <v>18525</v>
      </c>
      <c r="B18306" s="630">
        <v>74.260000000000005</v>
      </c>
    </row>
    <row r="18307" spans="1:2" ht="15">
      <c r="A18307" s="629" t="s">
        <v>18526</v>
      </c>
      <c r="B18307" s="630">
        <v>125.16</v>
      </c>
    </row>
    <row r="18308" spans="1:2" ht="15">
      <c r="A18308" s="629" t="s">
        <v>18527</v>
      </c>
      <c r="B18308" s="630">
        <v>119.73</v>
      </c>
    </row>
    <row r="18309" spans="1:2" ht="15">
      <c r="A18309" s="629" t="s">
        <v>18528</v>
      </c>
      <c r="B18309" s="630">
        <v>143.31</v>
      </c>
    </row>
    <row r="18310" spans="1:2" ht="15">
      <c r="A18310" s="629" t="s">
        <v>18529</v>
      </c>
      <c r="B18310" s="630">
        <v>137.15</v>
      </c>
    </row>
    <row r="18311" spans="1:2" ht="15">
      <c r="A18311" s="629" t="s">
        <v>18530</v>
      </c>
      <c r="B18311" s="630">
        <v>70.040000000000006</v>
      </c>
    </row>
    <row r="18312" spans="1:2" ht="15">
      <c r="A18312" s="629" t="s">
        <v>18531</v>
      </c>
      <c r="B18312" s="630">
        <v>63.85</v>
      </c>
    </row>
    <row r="18313" spans="1:2" ht="15">
      <c r="A18313" s="629" t="s">
        <v>18532</v>
      </c>
      <c r="B18313" s="630">
        <v>83.09</v>
      </c>
    </row>
    <row r="18314" spans="1:2" ht="15">
      <c r="A18314" s="629" t="s">
        <v>18533</v>
      </c>
      <c r="B18314" s="630">
        <v>76.790000000000006</v>
      </c>
    </row>
    <row r="18315" spans="1:2" ht="15">
      <c r="A18315" s="629" t="s">
        <v>18534</v>
      </c>
      <c r="B18315" s="630">
        <v>83.18</v>
      </c>
    </row>
    <row r="18316" spans="1:2" ht="15">
      <c r="A18316" s="629" t="s">
        <v>18535</v>
      </c>
      <c r="B18316" s="630">
        <v>77.38</v>
      </c>
    </row>
    <row r="18317" spans="1:2" ht="15">
      <c r="A18317" s="629" t="s">
        <v>18536</v>
      </c>
      <c r="B18317" s="630">
        <v>70.819999999999993</v>
      </c>
    </row>
    <row r="18318" spans="1:2" ht="15">
      <c r="A18318" s="629" t="s">
        <v>18537</v>
      </c>
      <c r="B18318" s="630">
        <v>65.02</v>
      </c>
    </row>
    <row r="18319" spans="1:2" ht="15">
      <c r="A18319" s="629" t="s">
        <v>18538</v>
      </c>
      <c r="B18319" s="630">
        <v>65.36</v>
      </c>
    </row>
    <row r="18320" spans="1:2" ht="15">
      <c r="A18320" s="629" t="s">
        <v>18539</v>
      </c>
      <c r="B18320" s="630">
        <v>58.14</v>
      </c>
    </row>
    <row r="18321" spans="1:2" ht="15">
      <c r="A18321" s="629" t="s">
        <v>18540</v>
      </c>
      <c r="B18321" s="630">
        <v>86.12</v>
      </c>
    </row>
    <row r="18322" spans="1:2" ht="15">
      <c r="A18322" s="629" t="s">
        <v>18541</v>
      </c>
      <c r="B18322" s="630">
        <v>80.319999999999993</v>
      </c>
    </row>
    <row r="18323" spans="1:2" ht="15">
      <c r="A18323" s="629" t="s">
        <v>18542</v>
      </c>
      <c r="B18323" s="630">
        <v>73.959999999999994</v>
      </c>
    </row>
    <row r="18324" spans="1:2" ht="15">
      <c r="A18324" s="629" t="s">
        <v>18543</v>
      </c>
      <c r="B18324" s="630">
        <v>68.16</v>
      </c>
    </row>
    <row r="18325" spans="1:2" ht="15">
      <c r="A18325" s="629" t="s">
        <v>18544</v>
      </c>
      <c r="B18325" s="630">
        <v>60.3</v>
      </c>
    </row>
    <row r="18326" spans="1:2" ht="15">
      <c r="A18326" s="629" t="s">
        <v>18545</v>
      </c>
      <c r="B18326" s="630">
        <v>53.76</v>
      </c>
    </row>
    <row r="18327" spans="1:2" ht="15">
      <c r="A18327" s="629" t="s">
        <v>18546</v>
      </c>
      <c r="B18327" s="630">
        <v>60.3</v>
      </c>
    </row>
    <row r="18328" spans="1:2" ht="15">
      <c r="A18328" s="629" t="s">
        <v>18547</v>
      </c>
      <c r="B18328" s="630">
        <v>53.76</v>
      </c>
    </row>
    <row r="18329" spans="1:2" ht="15">
      <c r="A18329" s="629" t="s">
        <v>18548</v>
      </c>
      <c r="B18329" s="630">
        <v>143.11000000000001</v>
      </c>
    </row>
    <row r="18330" spans="1:2" ht="15">
      <c r="A18330" s="629" t="s">
        <v>18549</v>
      </c>
      <c r="B18330" s="630">
        <v>137.31</v>
      </c>
    </row>
    <row r="18331" spans="1:2" ht="15">
      <c r="A18331" s="629" t="s">
        <v>18550</v>
      </c>
      <c r="B18331" s="630">
        <v>140.97999999999999</v>
      </c>
    </row>
    <row r="18332" spans="1:2" ht="15">
      <c r="A18332" s="629" t="s">
        <v>18551</v>
      </c>
      <c r="B18332" s="630">
        <v>137.22999999999999</v>
      </c>
    </row>
    <row r="18333" spans="1:2" ht="15">
      <c r="A18333" s="629" t="s">
        <v>18552</v>
      </c>
      <c r="B18333" s="630">
        <v>34.659999999999997</v>
      </c>
    </row>
    <row r="18334" spans="1:2" ht="15">
      <c r="A18334" s="629" t="s">
        <v>18553</v>
      </c>
      <c r="B18334" s="630">
        <v>34.24</v>
      </c>
    </row>
    <row r="18335" spans="1:2" ht="15">
      <c r="A18335" s="629" t="s">
        <v>18554</v>
      </c>
      <c r="B18335" s="630">
        <v>146.22</v>
      </c>
    </row>
    <row r="18336" spans="1:2" ht="15">
      <c r="A18336" s="629" t="s">
        <v>18555</v>
      </c>
      <c r="B18336" s="630">
        <v>140.01</v>
      </c>
    </row>
    <row r="18337" spans="1:2" ht="15">
      <c r="A18337" s="629" t="s">
        <v>18556</v>
      </c>
      <c r="B18337" s="630">
        <v>18.059999999999999</v>
      </c>
    </row>
    <row r="18338" spans="1:2" ht="15">
      <c r="A18338" s="629" t="s">
        <v>18557</v>
      </c>
      <c r="B18338" s="630">
        <v>17.28</v>
      </c>
    </row>
    <row r="18339" spans="1:2" ht="15">
      <c r="A18339" s="629" t="s">
        <v>18558</v>
      </c>
      <c r="B18339" s="630">
        <v>9.82</v>
      </c>
    </row>
    <row r="18340" spans="1:2" ht="15">
      <c r="A18340" s="629" t="s">
        <v>18559</v>
      </c>
      <c r="B18340" s="630">
        <v>9.33</v>
      </c>
    </row>
    <row r="18341" spans="1:2" ht="15">
      <c r="A18341" s="629" t="s">
        <v>18560</v>
      </c>
      <c r="B18341" s="630">
        <v>4.37</v>
      </c>
    </row>
    <row r="18342" spans="1:2" ht="15">
      <c r="A18342" s="629" t="s">
        <v>18561</v>
      </c>
      <c r="B18342" s="630">
        <v>4.0599999999999996</v>
      </c>
    </row>
    <row r="18343" spans="1:2" ht="15">
      <c r="A18343" s="629" t="s">
        <v>18562</v>
      </c>
      <c r="B18343" s="630">
        <v>30.66</v>
      </c>
    </row>
    <row r="18344" spans="1:2" ht="15">
      <c r="A18344" s="629" t="s">
        <v>18563</v>
      </c>
      <c r="B18344" s="630">
        <v>29.7</v>
      </c>
    </row>
    <row r="18345" spans="1:2" ht="15">
      <c r="A18345" s="629" t="s">
        <v>18564</v>
      </c>
      <c r="B18345" s="630">
        <v>103.15</v>
      </c>
    </row>
    <row r="18346" spans="1:2" ht="15">
      <c r="A18346" s="629" t="s">
        <v>18565</v>
      </c>
      <c r="B18346" s="630">
        <v>98.99</v>
      </c>
    </row>
    <row r="18347" spans="1:2" ht="15">
      <c r="A18347" s="629" t="s">
        <v>18566</v>
      </c>
      <c r="B18347" s="630">
        <v>70.12</v>
      </c>
    </row>
    <row r="18348" spans="1:2" ht="15">
      <c r="A18348" s="629" t="s">
        <v>18567</v>
      </c>
      <c r="B18348" s="630">
        <v>66.53</v>
      </c>
    </row>
    <row r="18349" spans="1:2" ht="15">
      <c r="A18349" s="629" t="s">
        <v>18568</v>
      </c>
      <c r="B18349" s="630">
        <v>66.38</v>
      </c>
    </row>
    <row r="18350" spans="1:2" ht="15">
      <c r="A18350" s="629" t="s">
        <v>18569</v>
      </c>
      <c r="B18350" s="630">
        <v>62.02</v>
      </c>
    </row>
    <row r="18351" spans="1:2" ht="15">
      <c r="A18351" s="629" t="s">
        <v>18570</v>
      </c>
      <c r="B18351" s="630">
        <v>79.03</v>
      </c>
    </row>
    <row r="18352" spans="1:2" ht="15">
      <c r="A18352" s="629" t="s">
        <v>18571</v>
      </c>
      <c r="B18352" s="630">
        <v>72.62</v>
      </c>
    </row>
    <row r="18353" spans="1:2" ht="15">
      <c r="A18353" s="629" t="s">
        <v>18572</v>
      </c>
      <c r="B18353" s="630">
        <v>144.66999999999999</v>
      </c>
    </row>
    <row r="18354" spans="1:2" ht="15">
      <c r="A18354" s="629" t="s">
        <v>18573</v>
      </c>
      <c r="B18354" s="630">
        <v>138.66</v>
      </c>
    </row>
    <row r="18355" spans="1:2" ht="15">
      <c r="A18355" s="629" t="s">
        <v>18574</v>
      </c>
      <c r="B18355" s="630">
        <v>25.35</v>
      </c>
    </row>
    <row r="18356" spans="1:2" ht="15">
      <c r="A18356" s="629" t="s">
        <v>18575</v>
      </c>
      <c r="B18356" s="630">
        <v>24.41</v>
      </c>
    </row>
    <row r="18357" spans="1:2" ht="15">
      <c r="A18357" s="629" t="s">
        <v>18576</v>
      </c>
      <c r="B18357" s="630">
        <v>90.15</v>
      </c>
    </row>
    <row r="18358" spans="1:2" ht="15">
      <c r="A18358" s="629" t="s">
        <v>18577</v>
      </c>
      <c r="B18358" s="630">
        <v>83.74</v>
      </c>
    </row>
    <row r="18359" spans="1:2" ht="15">
      <c r="A18359" s="629" t="s">
        <v>18578</v>
      </c>
      <c r="B18359" s="630">
        <v>16.45</v>
      </c>
    </row>
    <row r="18360" spans="1:2" ht="15">
      <c r="A18360" s="629" t="s">
        <v>18579</v>
      </c>
      <c r="B18360" s="630">
        <v>14.97</v>
      </c>
    </row>
    <row r="18361" spans="1:2" ht="15">
      <c r="A18361" s="629" t="s">
        <v>18580</v>
      </c>
      <c r="B18361" s="630">
        <v>30.05</v>
      </c>
    </row>
    <row r="18362" spans="1:2" ht="15">
      <c r="A18362" s="629" t="s">
        <v>18581</v>
      </c>
      <c r="B18362" s="630">
        <v>28.57</v>
      </c>
    </row>
    <row r="18363" spans="1:2" ht="15">
      <c r="A18363" s="629" t="s">
        <v>18582</v>
      </c>
      <c r="B18363" s="630">
        <v>89.91</v>
      </c>
    </row>
    <row r="18364" spans="1:2" ht="15">
      <c r="A18364" s="629" t="s">
        <v>18583</v>
      </c>
      <c r="B18364" s="630">
        <v>87.53</v>
      </c>
    </row>
    <row r="18365" spans="1:2" ht="15">
      <c r="A18365" s="629" t="s">
        <v>18584</v>
      </c>
      <c r="B18365" s="630">
        <v>107.24</v>
      </c>
    </row>
    <row r="18366" spans="1:2" ht="15">
      <c r="A18366" s="629" t="s">
        <v>18585</v>
      </c>
      <c r="B18366" s="630">
        <v>104.46</v>
      </c>
    </row>
    <row r="18367" spans="1:2" ht="15">
      <c r="A18367" s="629" t="s">
        <v>18586</v>
      </c>
      <c r="B18367" s="630">
        <v>167.77</v>
      </c>
    </row>
    <row r="18368" spans="1:2" ht="15">
      <c r="A18368" s="629" t="s">
        <v>18587</v>
      </c>
      <c r="B18368" s="630">
        <v>164.6</v>
      </c>
    </row>
    <row r="18369" spans="1:2" ht="15">
      <c r="A18369" s="629" t="s">
        <v>18588</v>
      </c>
      <c r="B18369" s="630">
        <v>205.62</v>
      </c>
    </row>
    <row r="18370" spans="1:2" ht="15">
      <c r="A18370" s="629" t="s">
        <v>18589</v>
      </c>
      <c r="B18370" s="630">
        <v>202.21</v>
      </c>
    </row>
    <row r="18371" spans="1:2" ht="15">
      <c r="A18371" s="629" t="s">
        <v>18590</v>
      </c>
      <c r="B18371" s="630">
        <v>38.53</v>
      </c>
    </row>
    <row r="18372" spans="1:2" ht="15">
      <c r="A18372" s="629" t="s">
        <v>18591</v>
      </c>
      <c r="B18372" s="630">
        <v>37.229999999999997</v>
      </c>
    </row>
    <row r="18373" spans="1:2" ht="15">
      <c r="A18373" s="629" t="s">
        <v>18592</v>
      </c>
      <c r="B18373" s="630">
        <v>92.58</v>
      </c>
    </row>
    <row r="18374" spans="1:2" ht="15">
      <c r="A18374" s="629" t="s">
        <v>18593</v>
      </c>
      <c r="B18374" s="630">
        <v>90.19</v>
      </c>
    </row>
    <row r="18375" spans="1:2" ht="15">
      <c r="A18375" s="629" t="s">
        <v>18594</v>
      </c>
      <c r="B18375" s="630">
        <v>110.31</v>
      </c>
    </row>
    <row r="18376" spans="1:2" ht="15">
      <c r="A18376" s="629" t="s">
        <v>18595</v>
      </c>
      <c r="B18376" s="630">
        <v>107.53</v>
      </c>
    </row>
    <row r="18377" spans="1:2" ht="15">
      <c r="A18377" s="629" t="s">
        <v>18596</v>
      </c>
      <c r="B18377" s="630">
        <v>172.28</v>
      </c>
    </row>
    <row r="18378" spans="1:2" ht="15">
      <c r="A18378" s="629" t="s">
        <v>18597</v>
      </c>
      <c r="B18378" s="630">
        <v>169.11</v>
      </c>
    </row>
    <row r="18379" spans="1:2" ht="15">
      <c r="A18379" s="629" t="s">
        <v>18598</v>
      </c>
      <c r="B18379" s="630">
        <v>211.77</v>
      </c>
    </row>
    <row r="18380" spans="1:2" ht="15">
      <c r="A18380" s="629" t="s">
        <v>18599</v>
      </c>
      <c r="B18380" s="630">
        <v>208.36</v>
      </c>
    </row>
    <row r="18381" spans="1:2" ht="15">
      <c r="A18381" s="629" t="s">
        <v>18600</v>
      </c>
      <c r="B18381" s="630">
        <v>115.22</v>
      </c>
    </row>
    <row r="18382" spans="1:2" ht="15">
      <c r="A18382" s="629" t="s">
        <v>18601</v>
      </c>
      <c r="B18382" s="630">
        <v>112.33</v>
      </c>
    </row>
    <row r="18383" spans="1:2" ht="15">
      <c r="A18383" s="629" t="s">
        <v>18602</v>
      </c>
      <c r="B18383" s="630">
        <v>136.86000000000001</v>
      </c>
    </row>
    <row r="18384" spans="1:2" ht="15">
      <c r="A18384" s="629" t="s">
        <v>18603</v>
      </c>
      <c r="B18384" s="630">
        <v>133.59</v>
      </c>
    </row>
    <row r="18385" spans="1:2" ht="15">
      <c r="A18385" s="629" t="s">
        <v>18604</v>
      </c>
      <c r="B18385" s="630">
        <v>214.67</v>
      </c>
    </row>
    <row r="18386" spans="1:2" ht="15">
      <c r="A18386" s="629" t="s">
        <v>18605</v>
      </c>
      <c r="B18386" s="630">
        <v>211.01</v>
      </c>
    </row>
    <row r="18387" spans="1:2" ht="15">
      <c r="A18387" s="629" t="s">
        <v>18606</v>
      </c>
      <c r="B18387" s="630">
        <v>263.33</v>
      </c>
    </row>
    <row r="18388" spans="1:2" ht="15">
      <c r="A18388" s="629" t="s">
        <v>18607</v>
      </c>
      <c r="B18388" s="630">
        <v>259.42</v>
      </c>
    </row>
    <row r="18389" spans="1:2" ht="15">
      <c r="A18389" s="629" t="s">
        <v>18608</v>
      </c>
      <c r="B18389" s="630">
        <v>50.87</v>
      </c>
    </row>
    <row r="18390" spans="1:2" ht="15">
      <c r="A18390" s="629" t="s">
        <v>18609</v>
      </c>
      <c r="B18390" s="630">
        <v>49.08</v>
      </c>
    </row>
    <row r="18391" spans="1:2" ht="15">
      <c r="A18391" s="629" t="s">
        <v>18610</v>
      </c>
      <c r="B18391" s="630">
        <v>117.88</v>
      </c>
    </row>
    <row r="18392" spans="1:2" ht="15">
      <c r="A18392" s="629" t="s">
        <v>18611</v>
      </c>
      <c r="B18392" s="630">
        <v>115</v>
      </c>
    </row>
    <row r="18393" spans="1:2" ht="15">
      <c r="A18393" s="629" t="s">
        <v>18612</v>
      </c>
      <c r="B18393" s="630">
        <v>139.94</v>
      </c>
    </row>
    <row r="18394" spans="1:2" ht="15">
      <c r="A18394" s="629" t="s">
        <v>18613</v>
      </c>
      <c r="B18394" s="630">
        <v>136.66</v>
      </c>
    </row>
    <row r="18395" spans="1:2" ht="15">
      <c r="A18395" s="629" t="s">
        <v>18614</v>
      </c>
      <c r="B18395" s="630">
        <v>219.18</v>
      </c>
    </row>
    <row r="18396" spans="1:2" ht="15">
      <c r="A18396" s="629" t="s">
        <v>18615</v>
      </c>
      <c r="B18396" s="630">
        <v>215.52</v>
      </c>
    </row>
    <row r="18397" spans="1:2" ht="15">
      <c r="A18397" s="629" t="s">
        <v>18616</v>
      </c>
      <c r="B18397" s="630">
        <v>269.48</v>
      </c>
    </row>
    <row r="18398" spans="1:2" ht="15">
      <c r="A18398" s="629" t="s">
        <v>18617</v>
      </c>
      <c r="B18398" s="630">
        <v>265.57</v>
      </c>
    </row>
    <row r="18399" spans="1:2" ht="15">
      <c r="A18399" s="629" t="s">
        <v>18618</v>
      </c>
      <c r="B18399" s="630">
        <v>8.23</v>
      </c>
    </row>
    <row r="18400" spans="1:2" ht="15">
      <c r="A18400" s="629" t="s">
        <v>18619</v>
      </c>
      <c r="B18400" s="630">
        <v>7.16</v>
      </c>
    </row>
    <row r="18401" spans="1:2" ht="15">
      <c r="A18401" s="629" t="s">
        <v>18620</v>
      </c>
      <c r="B18401" s="630">
        <v>10.92</v>
      </c>
    </row>
    <row r="18402" spans="1:2" ht="15">
      <c r="A18402" s="629" t="s">
        <v>18621</v>
      </c>
      <c r="B18402" s="630">
        <v>9.51</v>
      </c>
    </row>
    <row r="18403" spans="1:2" ht="15">
      <c r="A18403" s="629" t="s">
        <v>18622</v>
      </c>
      <c r="B18403" s="630">
        <v>9.1300000000000008</v>
      </c>
    </row>
    <row r="18404" spans="1:2" ht="15">
      <c r="A18404" s="629" t="s">
        <v>18623</v>
      </c>
      <c r="B18404" s="630">
        <v>8.06</v>
      </c>
    </row>
    <row r="18405" spans="1:2" ht="15">
      <c r="A18405" s="629" t="s">
        <v>18624</v>
      </c>
      <c r="B18405" s="630">
        <v>11.82</v>
      </c>
    </row>
    <row r="18406" spans="1:2" ht="15">
      <c r="A18406" s="629" t="s">
        <v>18625</v>
      </c>
      <c r="B18406" s="630">
        <v>10.41</v>
      </c>
    </row>
    <row r="18407" spans="1:2" ht="15">
      <c r="A18407" s="629" t="s">
        <v>18626</v>
      </c>
      <c r="B18407" s="630">
        <v>12.46</v>
      </c>
    </row>
    <row r="18408" spans="1:2" ht="15">
      <c r="A18408" s="629" t="s">
        <v>18627</v>
      </c>
      <c r="B18408" s="630">
        <v>10.86</v>
      </c>
    </row>
    <row r="18409" spans="1:2" ht="15">
      <c r="A18409" s="629" t="s">
        <v>18628</v>
      </c>
      <c r="B18409" s="630">
        <v>3.44</v>
      </c>
    </row>
    <row r="18410" spans="1:2" ht="15">
      <c r="A18410" s="629" t="s">
        <v>18629</v>
      </c>
      <c r="B18410" s="630">
        <v>3.03</v>
      </c>
    </row>
    <row r="18411" spans="1:2" ht="15">
      <c r="A18411" s="629" t="s">
        <v>18630</v>
      </c>
      <c r="B18411" s="630">
        <v>13.81</v>
      </c>
    </row>
    <row r="18412" spans="1:2" ht="15">
      <c r="A18412" s="629" t="s">
        <v>18631</v>
      </c>
      <c r="B18412" s="630">
        <v>12.64</v>
      </c>
    </row>
    <row r="18413" spans="1:2" ht="15">
      <c r="A18413" s="629" t="s">
        <v>18632</v>
      </c>
      <c r="B18413" s="630">
        <v>56.42</v>
      </c>
    </row>
    <row r="18414" spans="1:2" ht="15">
      <c r="A18414" s="629" t="s">
        <v>18633</v>
      </c>
      <c r="B18414" s="630">
        <v>55.1</v>
      </c>
    </row>
    <row r="18415" spans="1:2" ht="15">
      <c r="A18415" s="629" t="s">
        <v>18634</v>
      </c>
      <c r="B18415" s="630">
        <v>105.62</v>
      </c>
    </row>
    <row r="18416" spans="1:2" ht="15">
      <c r="A18416" s="629" t="s">
        <v>18635</v>
      </c>
      <c r="B18416" s="630">
        <v>103.9</v>
      </c>
    </row>
    <row r="18417" spans="1:2" ht="15">
      <c r="A18417" s="629" t="s">
        <v>18636</v>
      </c>
      <c r="B18417" s="630">
        <v>19.73</v>
      </c>
    </row>
    <row r="18418" spans="1:2" ht="15">
      <c r="A18418" s="629" t="s">
        <v>18637</v>
      </c>
      <c r="B18418" s="630">
        <v>18.41</v>
      </c>
    </row>
    <row r="18419" spans="1:2" ht="15">
      <c r="A18419" s="629" t="s">
        <v>18638</v>
      </c>
      <c r="B18419" s="630">
        <v>27.46</v>
      </c>
    </row>
    <row r="18420" spans="1:2" ht="15">
      <c r="A18420" s="629" t="s">
        <v>18639</v>
      </c>
      <c r="B18420" s="630">
        <v>25.47</v>
      </c>
    </row>
    <row r="18421" spans="1:2" ht="15">
      <c r="A18421" s="629" t="s">
        <v>18640</v>
      </c>
      <c r="B18421" s="630">
        <v>40.78</v>
      </c>
    </row>
    <row r="18422" spans="1:2" ht="15">
      <c r="A18422" s="629" t="s">
        <v>18641</v>
      </c>
      <c r="B18422" s="630">
        <v>37.08</v>
      </c>
    </row>
    <row r="18423" spans="1:2" ht="15">
      <c r="A18423" s="629" t="s">
        <v>18642</v>
      </c>
      <c r="B18423" s="630">
        <v>10</v>
      </c>
    </row>
    <row r="18424" spans="1:2" ht="15">
      <c r="A18424" s="629" t="s">
        <v>18643</v>
      </c>
      <c r="B18424" s="630">
        <v>10</v>
      </c>
    </row>
    <row r="18425" spans="1:2" ht="15">
      <c r="A18425" s="629" t="s">
        <v>18644</v>
      </c>
      <c r="B18425" s="630">
        <v>10</v>
      </c>
    </row>
    <row r="18426" spans="1:2" ht="15">
      <c r="A18426" s="629" t="s">
        <v>18645</v>
      </c>
      <c r="B18426" s="630">
        <v>10</v>
      </c>
    </row>
    <row r="18427" spans="1:2" ht="15">
      <c r="A18427" s="629" t="s">
        <v>18646</v>
      </c>
      <c r="B18427" s="630">
        <v>20.39</v>
      </c>
    </row>
    <row r="18428" spans="1:2" ht="15">
      <c r="A18428" s="629" t="s">
        <v>18647</v>
      </c>
      <c r="B18428" s="630">
        <v>18.05</v>
      </c>
    </row>
    <row r="18429" spans="1:2" ht="15">
      <c r="A18429" s="629" t="s">
        <v>18648</v>
      </c>
      <c r="B18429" s="630">
        <v>6.57</v>
      </c>
    </row>
    <row r="18430" spans="1:2" ht="15">
      <c r="A18430" s="629" t="s">
        <v>18649</v>
      </c>
      <c r="B18430" s="630">
        <v>6.07</v>
      </c>
    </row>
    <row r="18431" spans="1:2" ht="15">
      <c r="A18431" s="629" t="s">
        <v>18650</v>
      </c>
      <c r="B18431" s="630">
        <v>30.38</v>
      </c>
    </row>
    <row r="18432" spans="1:2" ht="15">
      <c r="A18432" s="629" t="s">
        <v>18651</v>
      </c>
      <c r="B18432" s="630">
        <v>27.26</v>
      </c>
    </row>
    <row r="18433" spans="1:2" ht="15">
      <c r="A18433" s="629" t="s">
        <v>18652</v>
      </c>
      <c r="B18433" s="630">
        <v>20.99</v>
      </c>
    </row>
    <row r="18434" spans="1:2" ht="15">
      <c r="A18434" s="629" t="s">
        <v>18653</v>
      </c>
      <c r="B18434" s="630">
        <v>18.84</v>
      </c>
    </row>
    <row r="18435" spans="1:2" ht="15">
      <c r="A18435" s="629" t="s">
        <v>18654</v>
      </c>
      <c r="B18435" s="630">
        <v>10.26</v>
      </c>
    </row>
    <row r="18436" spans="1:2" ht="15">
      <c r="A18436" s="629" t="s">
        <v>18655</v>
      </c>
      <c r="B18436" s="630">
        <v>9.2799999999999994</v>
      </c>
    </row>
    <row r="18437" spans="1:2" ht="15">
      <c r="A18437" s="629" t="s">
        <v>18656</v>
      </c>
      <c r="B18437" s="630">
        <v>2.2799999999999998</v>
      </c>
    </row>
    <row r="18438" spans="1:2" ht="15">
      <c r="A18438" s="629" t="s">
        <v>18657</v>
      </c>
      <c r="B18438" s="630">
        <v>2.08</v>
      </c>
    </row>
    <row r="18439" spans="1:2" ht="15">
      <c r="A18439" s="629" t="s">
        <v>18658</v>
      </c>
      <c r="B18439" s="630">
        <v>30.52</v>
      </c>
    </row>
    <row r="18440" spans="1:2" ht="15">
      <c r="A18440" s="629" t="s">
        <v>18659</v>
      </c>
      <c r="B18440" s="630">
        <v>27.4</v>
      </c>
    </row>
    <row r="18441" spans="1:2" ht="15">
      <c r="A18441" s="629" t="s">
        <v>18660</v>
      </c>
      <c r="B18441" s="630">
        <v>12.09</v>
      </c>
    </row>
    <row r="18442" spans="1:2" ht="15">
      <c r="A18442" s="629" t="s">
        <v>18661</v>
      </c>
      <c r="B18442" s="630">
        <v>10.88</v>
      </c>
    </row>
    <row r="18443" spans="1:2" ht="15">
      <c r="A18443" s="629" t="s">
        <v>18662</v>
      </c>
      <c r="B18443" s="630">
        <v>13.26</v>
      </c>
    </row>
    <row r="18444" spans="1:2" ht="15">
      <c r="A18444" s="629" t="s">
        <v>18663</v>
      </c>
      <c r="B18444" s="630">
        <v>11.89</v>
      </c>
    </row>
    <row r="18445" spans="1:2" ht="15">
      <c r="A18445" s="629" t="s">
        <v>18664</v>
      </c>
      <c r="B18445" s="630">
        <v>17.09</v>
      </c>
    </row>
    <row r="18446" spans="1:2" ht="15">
      <c r="A18446" s="629" t="s">
        <v>18665</v>
      </c>
      <c r="B18446" s="630">
        <v>15.34</v>
      </c>
    </row>
    <row r="18447" spans="1:2" ht="15">
      <c r="A18447" s="629" t="s">
        <v>18666</v>
      </c>
      <c r="B18447" s="630">
        <v>9.31</v>
      </c>
    </row>
    <row r="18448" spans="1:2" ht="15">
      <c r="A18448" s="629" t="s">
        <v>18667</v>
      </c>
      <c r="B18448" s="630">
        <v>8.5299999999999994</v>
      </c>
    </row>
    <row r="18449" spans="1:2" ht="15">
      <c r="A18449" s="629" t="s">
        <v>18668</v>
      </c>
      <c r="B18449" s="630">
        <v>21.52</v>
      </c>
    </row>
    <row r="18450" spans="1:2" ht="15">
      <c r="A18450" s="629" t="s">
        <v>18669</v>
      </c>
      <c r="B18450" s="630">
        <v>20.51</v>
      </c>
    </row>
    <row r="18451" spans="1:2" ht="15">
      <c r="A18451" s="629" t="s">
        <v>18670</v>
      </c>
      <c r="B18451" s="630">
        <v>35.74</v>
      </c>
    </row>
    <row r="18452" spans="1:2" ht="15">
      <c r="A18452" s="629" t="s">
        <v>18671</v>
      </c>
      <c r="B18452" s="630">
        <v>32.619999999999997</v>
      </c>
    </row>
    <row r="18453" spans="1:2" ht="15">
      <c r="A18453" s="629" t="s">
        <v>18672</v>
      </c>
      <c r="B18453" s="630">
        <v>23.14</v>
      </c>
    </row>
    <row r="18454" spans="1:2" ht="15">
      <c r="A18454" s="629" t="s">
        <v>18673</v>
      </c>
      <c r="B18454" s="630">
        <v>21.09</v>
      </c>
    </row>
    <row r="18455" spans="1:2" ht="15">
      <c r="A18455" s="629" t="s">
        <v>18674</v>
      </c>
      <c r="B18455" s="630">
        <v>6.46</v>
      </c>
    </row>
    <row r="18456" spans="1:2" ht="15">
      <c r="A18456" s="629" t="s">
        <v>18675</v>
      </c>
      <c r="B18456" s="630">
        <v>5.96</v>
      </c>
    </row>
    <row r="18457" spans="1:2" ht="15">
      <c r="A18457" s="629" t="s">
        <v>18676</v>
      </c>
      <c r="B18457" s="630">
        <v>14.16</v>
      </c>
    </row>
    <row r="18458" spans="1:2" ht="15">
      <c r="A18458" s="629" t="s">
        <v>18677</v>
      </c>
      <c r="B18458" s="630">
        <v>12.88</v>
      </c>
    </row>
    <row r="18459" spans="1:2" ht="15">
      <c r="A18459" s="629" t="s">
        <v>18678</v>
      </c>
      <c r="B18459" s="630">
        <v>6.57</v>
      </c>
    </row>
    <row r="18460" spans="1:2" ht="15">
      <c r="A18460" s="629" t="s">
        <v>18679</v>
      </c>
      <c r="B18460" s="630">
        <v>6.07</v>
      </c>
    </row>
    <row r="18461" spans="1:2" ht="15">
      <c r="A18461" s="629" t="s">
        <v>18680</v>
      </c>
      <c r="B18461" s="630">
        <v>11.83</v>
      </c>
    </row>
    <row r="18462" spans="1:2" ht="15">
      <c r="A18462" s="629" t="s">
        <v>18681</v>
      </c>
      <c r="B18462" s="630">
        <v>10.66</v>
      </c>
    </row>
    <row r="18463" spans="1:2" ht="15">
      <c r="A18463" s="629" t="s">
        <v>18682</v>
      </c>
      <c r="B18463" s="630">
        <v>15.81</v>
      </c>
    </row>
    <row r="18464" spans="1:2" ht="15">
      <c r="A18464" s="629" t="s">
        <v>18683</v>
      </c>
      <c r="B18464" s="630">
        <v>14.33</v>
      </c>
    </row>
    <row r="18465" spans="1:2" ht="15">
      <c r="A18465" s="629" t="s">
        <v>18684</v>
      </c>
      <c r="B18465" s="630">
        <v>13.78</v>
      </c>
    </row>
    <row r="18466" spans="1:2" ht="15">
      <c r="A18466" s="629" t="s">
        <v>18685</v>
      </c>
      <c r="B18466" s="630">
        <v>12.37</v>
      </c>
    </row>
    <row r="18467" spans="1:2" ht="15">
      <c r="A18467" s="629" t="s">
        <v>18686</v>
      </c>
      <c r="B18467" s="630">
        <v>10.9</v>
      </c>
    </row>
    <row r="18468" spans="1:2" ht="15">
      <c r="A18468" s="629" t="s">
        <v>18687</v>
      </c>
      <c r="B18468" s="630">
        <v>9.73</v>
      </c>
    </row>
    <row r="18469" spans="1:2" ht="15">
      <c r="A18469" s="629" t="s">
        <v>18688</v>
      </c>
      <c r="B18469" s="630">
        <v>36.26</v>
      </c>
    </row>
    <row r="18470" spans="1:2" ht="15">
      <c r="A18470" s="629" t="s">
        <v>18689</v>
      </c>
      <c r="B18470" s="630">
        <v>33.03</v>
      </c>
    </row>
    <row r="18471" spans="1:2" ht="15">
      <c r="A18471" s="629" t="s">
        <v>18690</v>
      </c>
      <c r="B18471" s="630">
        <v>13.95</v>
      </c>
    </row>
    <row r="18472" spans="1:2" ht="15">
      <c r="A18472" s="629" t="s">
        <v>18691</v>
      </c>
      <c r="B18472" s="630">
        <v>12.59</v>
      </c>
    </row>
    <row r="18473" spans="1:2" ht="15">
      <c r="A18473" s="629" t="s">
        <v>18692</v>
      </c>
      <c r="B18473" s="630">
        <v>16.489999999999998</v>
      </c>
    </row>
    <row r="18474" spans="1:2" ht="15">
      <c r="A18474" s="629" t="s">
        <v>18693</v>
      </c>
      <c r="B18474" s="630">
        <v>14.7</v>
      </c>
    </row>
    <row r="18475" spans="1:2" ht="15">
      <c r="A18475" s="629" t="s">
        <v>18694</v>
      </c>
      <c r="B18475" s="630">
        <v>15.96</v>
      </c>
    </row>
    <row r="18476" spans="1:2" ht="15">
      <c r="A18476" s="629" t="s">
        <v>18695</v>
      </c>
      <c r="B18476" s="630">
        <v>13.96</v>
      </c>
    </row>
    <row r="18477" spans="1:2" ht="15">
      <c r="A18477" s="629" t="s">
        <v>18696</v>
      </c>
      <c r="B18477" s="630">
        <v>4.76</v>
      </c>
    </row>
    <row r="18478" spans="1:2" ht="15">
      <c r="A18478" s="629" t="s">
        <v>18697</v>
      </c>
      <c r="B18478" s="630">
        <v>4.17</v>
      </c>
    </row>
    <row r="18479" spans="1:2" ht="15">
      <c r="A18479" s="629" t="s">
        <v>18698</v>
      </c>
      <c r="B18479" s="630">
        <v>10.39</v>
      </c>
    </row>
    <row r="18480" spans="1:2" ht="15">
      <c r="A18480" s="629" t="s">
        <v>18699</v>
      </c>
      <c r="B18480" s="630">
        <v>9.14</v>
      </c>
    </row>
    <row r="18481" spans="1:2" ht="15">
      <c r="A18481" s="629" t="s">
        <v>18700</v>
      </c>
      <c r="B18481" s="630">
        <v>10.38</v>
      </c>
    </row>
    <row r="18482" spans="1:2" ht="15">
      <c r="A18482" s="629" t="s">
        <v>18701</v>
      </c>
      <c r="B18482" s="630">
        <v>9.1300000000000008</v>
      </c>
    </row>
    <row r="18483" spans="1:2" ht="15">
      <c r="A18483" s="629" t="s">
        <v>18702</v>
      </c>
      <c r="B18483" s="630">
        <v>7.46</v>
      </c>
    </row>
    <row r="18484" spans="1:2" ht="15">
      <c r="A18484" s="629" t="s">
        <v>18703</v>
      </c>
      <c r="B18484" s="630">
        <v>6.54</v>
      </c>
    </row>
    <row r="18485" spans="1:2" ht="15">
      <c r="A18485" s="629" t="s">
        <v>18704</v>
      </c>
      <c r="B18485" s="630">
        <v>29.38</v>
      </c>
    </row>
    <row r="18486" spans="1:2" ht="15">
      <c r="A18486" s="629" t="s">
        <v>18705</v>
      </c>
      <c r="B18486" s="630">
        <v>26</v>
      </c>
    </row>
    <row r="18487" spans="1:2" ht="15">
      <c r="A18487" s="629" t="s">
        <v>18706</v>
      </c>
      <c r="B18487" s="630">
        <v>16.34</v>
      </c>
    </row>
    <row r="18488" spans="1:2" ht="15">
      <c r="A18488" s="629" t="s">
        <v>18707</v>
      </c>
      <c r="B18488" s="630">
        <v>14.86</v>
      </c>
    </row>
    <row r="18489" spans="1:2" ht="15">
      <c r="A18489" s="629" t="s">
        <v>18708</v>
      </c>
      <c r="B18489" s="630">
        <v>13.7</v>
      </c>
    </row>
    <row r="18490" spans="1:2" ht="15">
      <c r="A18490" s="629" t="s">
        <v>18709</v>
      </c>
      <c r="B18490" s="630">
        <v>12.43</v>
      </c>
    </row>
    <row r="18491" spans="1:2" ht="15">
      <c r="A18491" s="629" t="s">
        <v>18710</v>
      </c>
      <c r="B18491" s="630">
        <v>16.25</v>
      </c>
    </row>
    <row r="18492" spans="1:2" ht="15">
      <c r="A18492" s="629" t="s">
        <v>18711</v>
      </c>
      <c r="B18492" s="630">
        <v>14.77</v>
      </c>
    </row>
    <row r="18493" spans="1:2" ht="15">
      <c r="A18493" s="629" t="s">
        <v>18712</v>
      </c>
      <c r="B18493" s="630">
        <v>13.57</v>
      </c>
    </row>
    <row r="18494" spans="1:2" ht="15">
      <c r="A18494" s="629" t="s">
        <v>18713</v>
      </c>
      <c r="B18494" s="630">
        <v>12.29</v>
      </c>
    </row>
    <row r="18495" spans="1:2" ht="15">
      <c r="A18495" s="629" t="s">
        <v>18714</v>
      </c>
      <c r="B18495" s="630">
        <v>16.8</v>
      </c>
    </row>
    <row r="18496" spans="1:2" ht="15">
      <c r="A18496" s="629" t="s">
        <v>18715</v>
      </c>
      <c r="B18496" s="630">
        <v>15.82</v>
      </c>
    </row>
    <row r="18497" spans="1:2" ht="15">
      <c r="A18497" s="629" t="s">
        <v>18716</v>
      </c>
      <c r="B18497" s="630">
        <v>16.63</v>
      </c>
    </row>
    <row r="18498" spans="1:2" ht="15">
      <c r="A18498" s="629" t="s">
        <v>18717</v>
      </c>
      <c r="B18498" s="630">
        <v>15.15</v>
      </c>
    </row>
    <row r="18499" spans="1:2" ht="15">
      <c r="A18499" s="629" t="s">
        <v>18718</v>
      </c>
      <c r="B18499" s="630">
        <v>13.68</v>
      </c>
    </row>
    <row r="18500" spans="1:2" ht="15">
      <c r="A18500" s="629" t="s">
        <v>18719</v>
      </c>
      <c r="B18500" s="630">
        <v>12.4</v>
      </c>
    </row>
    <row r="18501" spans="1:2" ht="15">
      <c r="A18501" s="629" t="s">
        <v>18720</v>
      </c>
      <c r="B18501" s="630">
        <v>4.12</v>
      </c>
    </row>
    <row r="18502" spans="1:2" ht="15">
      <c r="A18502" s="629" t="s">
        <v>18721</v>
      </c>
      <c r="B18502" s="630">
        <v>3.69</v>
      </c>
    </row>
    <row r="18503" spans="1:2" ht="15">
      <c r="A18503" s="629" t="s">
        <v>18722</v>
      </c>
      <c r="B18503" s="630">
        <v>15.37</v>
      </c>
    </row>
    <row r="18504" spans="1:2" ht="15">
      <c r="A18504" s="629" t="s">
        <v>18723</v>
      </c>
      <c r="B18504" s="630">
        <v>14.3</v>
      </c>
    </row>
    <row r="18505" spans="1:2" ht="15">
      <c r="A18505" s="629" t="s">
        <v>18724</v>
      </c>
      <c r="B18505" s="630">
        <v>37.49</v>
      </c>
    </row>
    <row r="18506" spans="1:2" ht="15">
      <c r="A18506" s="629" t="s">
        <v>18725</v>
      </c>
      <c r="B18506" s="630">
        <v>33.78</v>
      </c>
    </row>
    <row r="18507" spans="1:2" ht="15">
      <c r="A18507" s="629" t="s">
        <v>18726</v>
      </c>
      <c r="B18507" s="630">
        <v>22.3</v>
      </c>
    </row>
    <row r="18508" spans="1:2" ht="15">
      <c r="A18508" s="629" t="s">
        <v>18727</v>
      </c>
      <c r="B18508" s="630">
        <v>19.649999999999999</v>
      </c>
    </row>
    <row r="18509" spans="1:2" ht="15">
      <c r="A18509" s="629" t="s">
        <v>18728</v>
      </c>
      <c r="B18509" s="630">
        <v>8.02</v>
      </c>
    </row>
    <row r="18510" spans="1:2" ht="15">
      <c r="A18510" s="629" t="s">
        <v>18729</v>
      </c>
      <c r="B18510" s="630">
        <v>7.04</v>
      </c>
    </row>
    <row r="18511" spans="1:2" ht="15">
      <c r="A18511" s="629" t="s">
        <v>18730</v>
      </c>
      <c r="B18511" s="630">
        <v>9.14</v>
      </c>
    </row>
    <row r="18512" spans="1:2" ht="15">
      <c r="A18512" s="629" t="s">
        <v>18731</v>
      </c>
      <c r="B18512" s="630">
        <v>8.1300000000000008</v>
      </c>
    </row>
    <row r="18513" spans="1:2" ht="15">
      <c r="A18513" s="629" t="s">
        <v>18732</v>
      </c>
      <c r="B18513" s="630">
        <v>24.51</v>
      </c>
    </row>
    <row r="18514" spans="1:2" ht="15">
      <c r="A18514" s="629" t="s">
        <v>18733</v>
      </c>
      <c r="B18514" s="630">
        <v>21.98</v>
      </c>
    </row>
    <row r="18515" spans="1:2" ht="15">
      <c r="A18515" s="629" t="s">
        <v>18734</v>
      </c>
      <c r="B18515" s="630">
        <v>5.15</v>
      </c>
    </row>
    <row r="18516" spans="1:2" ht="15">
      <c r="A18516" s="629" t="s">
        <v>18735</v>
      </c>
      <c r="B18516" s="630">
        <v>4.57</v>
      </c>
    </row>
    <row r="18517" spans="1:2" ht="15">
      <c r="A18517" s="629" t="s">
        <v>18736</v>
      </c>
      <c r="B18517" s="630">
        <v>8.18</v>
      </c>
    </row>
    <row r="18518" spans="1:2" ht="15">
      <c r="A18518" s="629" t="s">
        <v>18737</v>
      </c>
      <c r="B18518" s="630">
        <v>7.36</v>
      </c>
    </row>
    <row r="18519" spans="1:2" ht="15">
      <c r="A18519" s="629" t="s">
        <v>18738</v>
      </c>
      <c r="B18519" s="630">
        <v>16.07</v>
      </c>
    </row>
    <row r="18520" spans="1:2" ht="15">
      <c r="A18520" s="629" t="s">
        <v>18739</v>
      </c>
      <c r="B18520" s="630">
        <v>15.18</v>
      </c>
    </row>
    <row r="18521" spans="1:2" ht="15">
      <c r="A18521" s="629" t="s">
        <v>323</v>
      </c>
      <c r="B18521" s="630">
        <v>30.26</v>
      </c>
    </row>
    <row r="18522" spans="1:2" ht="15">
      <c r="A18522" s="629" t="s">
        <v>230</v>
      </c>
      <c r="B18522" s="630">
        <v>27.03</v>
      </c>
    </row>
    <row r="18523" spans="1:2" ht="15">
      <c r="A18523" s="629" t="s">
        <v>18740</v>
      </c>
      <c r="B18523" s="630">
        <v>13.01</v>
      </c>
    </row>
    <row r="18524" spans="1:2" ht="15">
      <c r="A18524" s="629" t="s">
        <v>18741</v>
      </c>
      <c r="B18524" s="630">
        <v>11.64</v>
      </c>
    </row>
    <row r="18525" spans="1:2" ht="15">
      <c r="A18525" s="629" t="s">
        <v>18742</v>
      </c>
      <c r="B18525" s="630">
        <v>4.96</v>
      </c>
    </row>
    <row r="18526" spans="1:2" ht="15">
      <c r="A18526" s="629" t="s">
        <v>18743</v>
      </c>
      <c r="B18526" s="630">
        <v>4.38</v>
      </c>
    </row>
    <row r="18527" spans="1:2" ht="15">
      <c r="A18527" s="629" t="s">
        <v>18744</v>
      </c>
      <c r="B18527" s="630">
        <v>11.53</v>
      </c>
    </row>
    <row r="18528" spans="1:2" ht="15">
      <c r="A18528" s="629" t="s">
        <v>18745</v>
      </c>
      <c r="B18528" s="630">
        <v>10.25</v>
      </c>
    </row>
    <row r="18529" spans="1:2" ht="15">
      <c r="A18529" s="629" t="s">
        <v>18746</v>
      </c>
      <c r="B18529" s="630">
        <v>15.25</v>
      </c>
    </row>
    <row r="18530" spans="1:2" ht="15">
      <c r="A18530" s="629" t="s">
        <v>18747</v>
      </c>
      <c r="B18530" s="630">
        <v>13.88</v>
      </c>
    </row>
    <row r="18531" spans="1:2" ht="15">
      <c r="A18531" s="629" t="s">
        <v>18748</v>
      </c>
      <c r="B18531" s="630">
        <v>30.5</v>
      </c>
    </row>
    <row r="18532" spans="1:2" ht="15">
      <c r="A18532" s="629" t="s">
        <v>18749</v>
      </c>
      <c r="B18532" s="630">
        <v>27.77</v>
      </c>
    </row>
    <row r="18533" spans="1:2" ht="15">
      <c r="A18533" s="629" t="s">
        <v>18750</v>
      </c>
      <c r="B18533" s="630">
        <v>23.87</v>
      </c>
    </row>
    <row r="18534" spans="1:2" ht="15">
      <c r="A18534" s="629" t="s">
        <v>18751</v>
      </c>
      <c r="B18534" s="630">
        <v>21.61</v>
      </c>
    </row>
    <row r="18535" spans="1:2" ht="15">
      <c r="A18535" s="629" t="s">
        <v>18752</v>
      </c>
      <c r="B18535" s="630">
        <v>28.59</v>
      </c>
    </row>
    <row r="18536" spans="1:2" ht="15">
      <c r="A18536" s="629" t="s">
        <v>18753</v>
      </c>
      <c r="B18536" s="630">
        <v>25.86</v>
      </c>
    </row>
    <row r="18537" spans="1:2" ht="15">
      <c r="A18537" s="629" t="s">
        <v>18754</v>
      </c>
      <c r="B18537" s="630">
        <v>37.94</v>
      </c>
    </row>
    <row r="18538" spans="1:2" ht="15">
      <c r="A18538" s="629" t="s">
        <v>18755</v>
      </c>
      <c r="B18538" s="630">
        <v>34.24</v>
      </c>
    </row>
    <row r="18539" spans="1:2" ht="15">
      <c r="A18539" s="629" t="s">
        <v>18756</v>
      </c>
      <c r="B18539" s="630">
        <v>5.57</v>
      </c>
    </row>
    <row r="18540" spans="1:2" ht="15">
      <c r="A18540" s="629" t="s">
        <v>18757</v>
      </c>
      <c r="B18540" s="630">
        <v>4.99</v>
      </c>
    </row>
    <row r="18541" spans="1:2" ht="15">
      <c r="A18541" s="629" t="s">
        <v>18758</v>
      </c>
      <c r="B18541" s="630">
        <v>11.46</v>
      </c>
    </row>
    <row r="18542" spans="1:2" ht="15">
      <c r="A18542" s="629" t="s">
        <v>18759</v>
      </c>
      <c r="B18542" s="630">
        <v>10.37</v>
      </c>
    </row>
    <row r="18543" spans="1:2" ht="15">
      <c r="A18543" s="629" t="s">
        <v>18760</v>
      </c>
      <c r="B18543" s="630">
        <v>26.2</v>
      </c>
    </row>
    <row r="18544" spans="1:2" ht="15">
      <c r="A18544" s="629" t="s">
        <v>18761</v>
      </c>
      <c r="B18544" s="630">
        <v>23.54</v>
      </c>
    </row>
    <row r="18545" spans="1:2" ht="15">
      <c r="A18545" s="629" t="s">
        <v>18762</v>
      </c>
      <c r="B18545" s="630">
        <v>28.85</v>
      </c>
    </row>
    <row r="18546" spans="1:2" ht="15">
      <c r="A18546" s="629" t="s">
        <v>18763</v>
      </c>
      <c r="B18546" s="630">
        <v>26.19</v>
      </c>
    </row>
    <row r="18547" spans="1:2" ht="15">
      <c r="A18547" s="629" t="s">
        <v>18764</v>
      </c>
      <c r="B18547" s="630">
        <v>24.27</v>
      </c>
    </row>
    <row r="18548" spans="1:2" ht="15">
      <c r="A18548" s="629" t="s">
        <v>18765</v>
      </c>
      <c r="B18548" s="630">
        <v>22.47</v>
      </c>
    </row>
    <row r="18549" spans="1:2" ht="15">
      <c r="A18549" s="629" t="s">
        <v>18766</v>
      </c>
      <c r="B18549" s="630">
        <v>48.68</v>
      </c>
    </row>
    <row r="18550" spans="1:2" ht="15">
      <c r="A18550" s="629" t="s">
        <v>18767</v>
      </c>
      <c r="B18550" s="630">
        <v>46.13</v>
      </c>
    </row>
    <row r="18551" spans="1:2" ht="15">
      <c r="A18551" s="629" t="s">
        <v>18768</v>
      </c>
      <c r="B18551" s="630">
        <v>12.95</v>
      </c>
    </row>
    <row r="18552" spans="1:2" ht="15">
      <c r="A18552" s="629" t="s">
        <v>18769</v>
      </c>
      <c r="B18552" s="630">
        <v>11.58</v>
      </c>
    </row>
    <row r="18553" spans="1:2" ht="15">
      <c r="A18553" s="629" t="s">
        <v>18770</v>
      </c>
      <c r="B18553" s="630">
        <v>25.9</v>
      </c>
    </row>
    <row r="18554" spans="1:2" ht="15">
      <c r="A18554" s="629" t="s">
        <v>18771</v>
      </c>
      <c r="B18554" s="630">
        <v>23.17</v>
      </c>
    </row>
    <row r="18555" spans="1:2" ht="15">
      <c r="A18555" s="629" t="s">
        <v>18772</v>
      </c>
      <c r="B18555" s="630">
        <v>21.57</v>
      </c>
    </row>
    <row r="18556" spans="1:2" ht="15">
      <c r="A18556" s="629" t="s">
        <v>18773</v>
      </c>
      <c r="B18556" s="630">
        <v>19.309999999999999</v>
      </c>
    </row>
    <row r="18557" spans="1:2" ht="15">
      <c r="A18557" s="629" t="s">
        <v>18774</v>
      </c>
      <c r="B18557" s="630">
        <v>26.29</v>
      </c>
    </row>
    <row r="18558" spans="1:2" ht="15">
      <c r="A18558" s="629" t="s">
        <v>18775</v>
      </c>
      <c r="B18558" s="630">
        <v>23.56</v>
      </c>
    </row>
    <row r="18559" spans="1:2" ht="15">
      <c r="A18559" s="629" t="s">
        <v>18776</v>
      </c>
      <c r="B18559" s="630">
        <v>35.64</v>
      </c>
    </row>
    <row r="18560" spans="1:2" ht="15">
      <c r="A18560" s="629" t="s">
        <v>18777</v>
      </c>
      <c r="B18560" s="630">
        <v>31.94</v>
      </c>
    </row>
    <row r="18561" spans="1:2" ht="15">
      <c r="A18561" s="629" t="s">
        <v>18778</v>
      </c>
      <c r="B18561" s="630">
        <v>4.9000000000000004</v>
      </c>
    </row>
    <row r="18562" spans="1:2" ht="15">
      <c r="A18562" s="629" t="s">
        <v>18779</v>
      </c>
      <c r="B18562" s="630">
        <v>4.32</v>
      </c>
    </row>
    <row r="18563" spans="1:2" ht="15">
      <c r="A18563" s="629" t="s">
        <v>18780</v>
      </c>
      <c r="B18563" s="630">
        <v>36.4</v>
      </c>
    </row>
    <row r="18564" spans="1:2" ht="15">
      <c r="A18564" s="629" t="s">
        <v>18781</v>
      </c>
      <c r="B18564" s="630">
        <v>32.700000000000003</v>
      </c>
    </row>
    <row r="18565" spans="1:2" ht="15">
      <c r="A18565" s="629" t="s">
        <v>18782</v>
      </c>
      <c r="B18565" s="630">
        <v>11.73</v>
      </c>
    </row>
    <row r="18566" spans="1:2" ht="15">
      <c r="A18566" s="629" t="s">
        <v>18783</v>
      </c>
      <c r="B18566" s="630">
        <v>10.56</v>
      </c>
    </row>
    <row r="18567" spans="1:2" ht="15">
      <c r="A18567" s="629" t="s">
        <v>18784</v>
      </c>
      <c r="B18567" s="630">
        <v>5.1100000000000003</v>
      </c>
    </row>
    <row r="18568" spans="1:2" ht="15">
      <c r="A18568" s="629" t="s">
        <v>18785</v>
      </c>
      <c r="B18568" s="630">
        <v>4.53</v>
      </c>
    </row>
    <row r="18569" spans="1:2" ht="15">
      <c r="A18569" s="629" t="s">
        <v>18786</v>
      </c>
      <c r="B18569" s="630">
        <v>69.599999999999994</v>
      </c>
    </row>
    <row r="18570" spans="1:2" ht="15">
      <c r="A18570" s="629" t="s">
        <v>18787</v>
      </c>
      <c r="B18570" s="630">
        <v>60.54</v>
      </c>
    </row>
    <row r="18571" spans="1:2" ht="15">
      <c r="A18571" s="629" t="s">
        <v>18788</v>
      </c>
      <c r="B18571" s="630">
        <v>64.510000000000005</v>
      </c>
    </row>
    <row r="18572" spans="1:2" ht="15">
      <c r="A18572" s="629" t="s">
        <v>18789</v>
      </c>
      <c r="B18572" s="630">
        <v>56.51</v>
      </c>
    </row>
    <row r="18573" spans="1:2" ht="15">
      <c r="A18573" s="629" t="s">
        <v>18790</v>
      </c>
      <c r="B18573" s="630">
        <v>9.2799999999999994</v>
      </c>
    </row>
    <row r="18574" spans="1:2" ht="15">
      <c r="A18574" s="629" t="s">
        <v>18791</v>
      </c>
      <c r="B18574" s="630">
        <v>8.3000000000000007</v>
      </c>
    </row>
    <row r="18575" spans="1:2" ht="15">
      <c r="A18575" s="629" t="s">
        <v>18792</v>
      </c>
      <c r="B18575" s="630">
        <v>9.94</v>
      </c>
    </row>
    <row r="18576" spans="1:2" ht="15">
      <c r="A18576" s="629" t="s">
        <v>18793</v>
      </c>
      <c r="B18576" s="630">
        <v>8.69</v>
      </c>
    </row>
    <row r="18577" spans="1:2" ht="15">
      <c r="A18577" s="629" t="s">
        <v>18794</v>
      </c>
      <c r="B18577" s="630">
        <v>2.68</v>
      </c>
    </row>
    <row r="18578" spans="1:2" ht="15">
      <c r="A18578" s="629" t="s">
        <v>18795</v>
      </c>
      <c r="B18578" s="630">
        <v>2.33</v>
      </c>
    </row>
    <row r="18579" spans="1:2" ht="15">
      <c r="A18579" s="629" t="s">
        <v>18796</v>
      </c>
      <c r="B18579" s="630">
        <v>12.21</v>
      </c>
    </row>
    <row r="18580" spans="1:2" ht="15">
      <c r="A18580" s="629" t="s">
        <v>18797</v>
      </c>
      <c r="B18580" s="630">
        <v>11.04</v>
      </c>
    </row>
    <row r="18581" spans="1:2" ht="15">
      <c r="A18581" s="629" t="s">
        <v>18798</v>
      </c>
      <c r="B18581" s="630">
        <v>16.510000000000002</v>
      </c>
    </row>
    <row r="18582" spans="1:2" ht="15">
      <c r="A18582" s="629" t="s">
        <v>18799</v>
      </c>
      <c r="B18582" s="630">
        <v>14.72</v>
      </c>
    </row>
    <row r="18583" spans="1:2" ht="15">
      <c r="A18583" s="629" t="s">
        <v>18800</v>
      </c>
      <c r="B18583" s="630">
        <v>10.75</v>
      </c>
    </row>
    <row r="18584" spans="1:2" ht="15">
      <c r="A18584" s="629" t="s">
        <v>18801</v>
      </c>
      <c r="B18584" s="630">
        <v>9.57</v>
      </c>
    </row>
    <row r="18585" spans="1:2" ht="15">
      <c r="A18585" s="629" t="s">
        <v>18802</v>
      </c>
      <c r="B18585" s="630">
        <v>33.020000000000003</v>
      </c>
    </row>
    <row r="18586" spans="1:2" ht="15">
      <c r="A18586" s="629" t="s">
        <v>18803</v>
      </c>
      <c r="B18586" s="630">
        <v>29.45</v>
      </c>
    </row>
    <row r="18587" spans="1:2" ht="15">
      <c r="A18587" s="629" t="s">
        <v>324</v>
      </c>
      <c r="B18587" s="630">
        <v>34.82</v>
      </c>
    </row>
    <row r="18588" spans="1:2" ht="15">
      <c r="A18588" s="629" t="s">
        <v>231</v>
      </c>
      <c r="B18588" s="630">
        <v>31.12</v>
      </c>
    </row>
    <row r="18589" spans="1:2" ht="15">
      <c r="A18589" s="629" t="s">
        <v>18804</v>
      </c>
      <c r="B18589" s="630">
        <v>22.42</v>
      </c>
    </row>
    <row r="18590" spans="1:2" ht="15">
      <c r="A18590" s="629" t="s">
        <v>18805</v>
      </c>
      <c r="B18590" s="630">
        <v>21.05</v>
      </c>
    </row>
    <row r="18591" spans="1:2" ht="15">
      <c r="A18591" s="629" t="s">
        <v>18806</v>
      </c>
      <c r="B18591" s="630">
        <v>17.989999999999998</v>
      </c>
    </row>
    <row r="18592" spans="1:2" ht="15">
      <c r="A18592" s="629" t="s">
        <v>18807</v>
      </c>
      <c r="B18592" s="630">
        <v>16.38</v>
      </c>
    </row>
    <row r="18593" spans="1:2" ht="15">
      <c r="A18593" s="629" t="s">
        <v>18808</v>
      </c>
      <c r="B18593" s="630">
        <v>22.79</v>
      </c>
    </row>
    <row r="18594" spans="1:2" ht="15">
      <c r="A18594" s="629" t="s">
        <v>18809</v>
      </c>
      <c r="B18594" s="630">
        <v>20.93</v>
      </c>
    </row>
    <row r="18595" spans="1:2" ht="15">
      <c r="A18595" s="629" t="s">
        <v>18810</v>
      </c>
      <c r="B18595" s="630">
        <v>8.7799999999999994</v>
      </c>
    </row>
    <row r="18596" spans="1:2" ht="15">
      <c r="A18596" s="629" t="s">
        <v>18811</v>
      </c>
      <c r="B18596" s="630">
        <v>7.8</v>
      </c>
    </row>
    <row r="18597" spans="1:2" ht="15">
      <c r="A18597" s="629" t="s">
        <v>18812</v>
      </c>
      <c r="B18597" s="630">
        <v>4.79</v>
      </c>
    </row>
    <row r="18598" spans="1:2" ht="15">
      <c r="A18598" s="629" t="s">
        <v>18813</v>
      </c>
      <c r="B18598" s="630">
        <v>4.38</v>
      </c>
    </row>
    <row r="18599" spans="1:2" ht="15">
      <c r="A18599" s="629" t="s">
        <v>18814</v>
      </c>
      <c r="B18599" s="630">
        <v>2.87</v>
      </c>
    </row>
    <row r="18600" spans="1:2" ht="15">
      <c r="A18600" s="629" t="s">
        <v>18815</v>
      </c>
      <c r="B18600" s="630">
        <v>2.5499999999999998</v>
      </c>
    </row>
    <row r="18601" spans="1:2" ht="15">
      <c r="A18601" s="629" t="s">
        <v>18816</v>
      </c>
      <c r="B18601" s="630">
        <v>2.71</v>
      </c>
    </row>
    <row r="18602" spans="1:2" ht="15">
      <c r="A18602" s="629" t="s">
        <v>18817</v>
      </c>
      <c r="B18602" s="630">
        <v>2.4</v>
      </c>
    </row>
    <row r="18603" spans="1:2" ht="15">
      <c r="A18603" s="629" t="s">
        <v>18818</v>
      </c>
      <c r="B18603" s="630">
        <v>5.09</v>
      </c>
    </row>
    <row r="18604" spans="1:2" ht="15">
      <c r="A18604" s="629" t="s">
        <v>18819</v>
      </c>
      <c r="B18604" s="630">
        <v>4.47</v>
      </c>
    </row>
    <row r="18605" spans="1:2" ht="15">
      <c r="A18605" s="629" t="s">
        <v>18820</v>
      </c>
      <c r="B18605" s="630">
        <v>6.64</v>
      </c>
    </row>
    <row r="18606" spans="1:2" ht="15">
      <c r="A18606" s="629" t="s">
        <v>18821</v>
      </c>
      <c r="B18606" s="630">
        <v>5.81</v>
      </c>
    </row>
    <row r="18607" spans="1:2" ht="15">
      <c r="A18607" s="629" t="s">
        <v>18822</v>
      </c>
      <c r="B18607" s="630">
        <v>24.83</v>
      </c>
    </row>
    <row r="18608" spans="1:2" ht="15">
      <c r="A18608" s="629" t="s">
        <v>18823</v>
      </c>
      <c r="B18608" s="630">
        <v>24.21</v>
      </c>
    </row>
    <row r="18609" spans="1:2" ht="15">
      <c r="A18609" s="629" t="s">
        <v>18824</v>
      </c>
      <c r="B18609" s="630">
        <v>38.57</v>
      </c>
    </row>
    <row r="18610" spans="1:2" ht="15">
      <c r="A18610" s="629" t="s">
        <v>18825</v>
      </c>
      <c r="B18610" s="630">
        <v>37.74</v>
      </c>
    </row>
    <row r="18611" spans="1:2" ht="15">
      <c r="A18611" s="629" t="s">
        <v>18826</v>
      </c>
      <c r="B18611" s="630">
        <v>6.03</v>
      </c>
    </row>
    <row r="18612" spans="1:2" ht="15">
      <c r="A18612" s="629" t="s">
        <v>18827</v>
      </c>
      <c r="B18612" s="630">
        <v>5.68</v>
      </c>
    </row>
    <row r="18613" spans="1:2" ht="15">
      <c r="A18613" s="629" t="s">
        <v>325</v>
      </c>
      <c r="B18613" s="630">
        <v>61.55</v>
      </c>
    </row>
    <row r="18614" spans="1:2" ht="15">
      <c r="A18614" s="629" t="s">
        <v>232</v>
      </c>
      <c r="B18614" s="630">
        <v>54.6</v>
      </c>
    </row>
    <row r="18615" spans="1:2" ht="15">
      <c r="A18615" s="629" t="s">
        <v>18828</v>
      </c>
      <c r="B18615" s="630">
        <v>55.94</v>
      </c>
    </row>
    <row r="18616" spans="1:2" ht="15">
      <c r="A18616" s="629" t="s">
        <v>18829</v>
      </c>
      <c r="B18616" s="630">
        <v>48.98</v>
      </c>
    </row>
    <row r="18617" spans="1:2" ht="15">
      <c r="A18617" s="629" t="s">
        <v>18830</v>
      </c>
      <c r="B18617" s="630">
        <v>31.09</v>
      </c>
    </row>
    <row r="18618" spans="1:2" ht="15">
      <c r="A18618" s="629" t="s">
        <v>18831</v>
      </c>
      <c r="B18618" s="630">
        <v>27.29</v>
      </c>
    </row>
    <row r="18619" spans="1:2" ht="15">
      <c r="A18619" s="629" t="s">
        <v>18832</v>
      </c>
      <c r="B18619" s="630">
        <v>11.51</v>
      </c>
    </row>
    <row r="18620" spans="1:2" ht="15">
      <c r="A18620" s="629" t="s">
        <v>18833</v>
      </c>
      <c r="B18620" s="630">
        <v>10.34</v>
      </c>
    </row>
    <row r="18621" spans="1:2" ht="15">
      <c r="A18621" s="629" t="s">
        <v>18834</v>
      </c>
      <c r="B18621" s="630">
        <v>31.3</v>
      </c>
    </row>
    <row r="18622" spans="1:2" ht="15">
      <c r="A18622" s="629" t="s">
        <v>18835</v>
      </c>
      <c r="B18622" s="630">
        <v>27.61</v>
      </c>
    </row>
    <row r="18623" spans="1:2" ht="15">
      <c r="A18623" s="629" t="s">
        <v>18836</v>
      </c>
      <c r="B18623" s="630">
        <v>205.95</v>
      </c>
    </row>
    <row r="18624" spans="1:2" ht="15">
      <c r="A18624" s="629" t="s">
        <v>18837</v>
      </c>
      <c r="B18624" s="630">
        <v>205.95</v>
      </c>
    </row>
    <row r="18625" spans="1:2" ht="15">
      <c r="A18625" s="629" t="s">
        <v>18838</v>
      </c>
      <c r="B18625" s="630">
        <v>214.1</v>
      </c>
    </row>
    <row r="18626" spans="1:2" ht="15">
      <c r="A18626" s="629" t="s">
        <v>18839</v>
      </c>
      <c r="B18626" s="630">
        <v>214.1</v>
      </c>
    </row>
    <row r="18627" spans="1:2" ht="15">
      <c r="A18627" s="629" t="s">
        <v>18840</v>
      </c>
      <c r="B18627" s="630">
        <v>94.48</v>
      </c>
    </row>
    <row r="18628" spans="1:2" ht="15">
      <c r="A18628" s="629" t="s">
        <v>18841</v>
      </c>
      <c r="B18628" s="630">
        <v>94.48</v>
      </c>
    </row>
    <row r="18629" spans="1:2" ht="15">
      <c r="A18629" s="629" t="s">
        <v>18842</v>
      </c>
      <c r="B18629" s="630">
        <v>438.01</v>
      </c>
    </row>
    <row r="18630" spans="1:2" ht="15">
      <c r="A18630" s="629" t="s">
        <v>18843</v>
      </c>
      <c r="B18630" s="630">
        <v>438.01</v>
      </c>
    </row>
    <row r="18631" spans="1:2" ht="15">
      <c r="A18631" s="629" t="s">
        <v>18844</v>
      </c>
      <c r="B18631" s="630">
        <v>469.94</v>
      </c>
    </row>
    <row r="18632" spans="1:2" ht="15">
      <c r="A18632" s="629" t="s">
        <v>18845</v>
      </c>
      <c r="B18632" s="630">
        <v>469.94</v>
      </c>
    </row>
    <row r="18633" spans="1:2" ht="15">
      <c r="A18633" s="629" t="s">
        <v>18846</v>
      </c>
      <c r="B18633" s="630">
        <v>477.59</v>
      </c>
    </row>
    <row r="18634" spans="1:2" ht="15">
      <c r="A18634" s="629" t="s">
        <v>18847</v>
      </c>
      <c r="B18634" s="630">
        <v>477.59</v>
      </c>
    </row>
    <row r="18635" spans="1:2" ht="15">
      <c r="A18635" s="629" t="s">
        <v>18848</v>
      </c>
      <c r="B18635" s="630">
        <v>113.61</v>
      </c>
    </row>
    <row r="18636" spans="1:2" ht="15">
      <c r="A18636" s="629" t="s">
        <v>18849</v>
      </c>
      <c r="B18636" s="630">
        <v>113.61</v>
      </c>
    </row>
    <row r="18637" spans="1:2" ht="15">
      <c r="A18637" s="629" t="s">
        <v>18850</v>
      </c>
      <c r="B18637" s="630">
        <v>275.45</v>
      </c>
    </row>
    <row r="18638" spans="1:2" ht="15">
      <c r="A18638" s="629" t="s">
        <v>18851</v>
      </c>
      <c r="B18638" s="630">
        <v>275.45</v>
      </c>
    </row>
    <row r="18639" spans="1:2" ht="15">
      <c r="A18639" s="629" t="s">
        <v>18852</v>
      </c>
      <c r="B18639" s="630">
        <v>278.99</v>
      </c>
    </row>
    <row r="18640" spans="1:2" ht="15">
      <c r="A18640" s="629" t="s">
        <v>18853</v>
      </c>
      <c r="B18640" s="630">
        <v>278.99</v>
      </c>
    </row>
    <row r="18641" spans="1:2" ht="15">
      <c r="A18641" s="629" t="s">
        <v>18854</v>
      </c>
      <c r="B18641" s="630">
        <v>185.77</v>
      </c>
    </row>
    <row r="18642" spans="1:2" ht="15">
      <c r="A18642" s="629" t="s">
        <v>18855</v>
      </c>
      <c r="B18642" s="630">
        <v>185.77</v>
      </c>
    </row>
    <row r="18643" spans="1:2" ht="15">
      <c r="A18643" s="629" t="s">
        <v>18856</v>
      </c>
      <c r="B18643" s="630">
        <v>238.6</v>
      </c>
    </row>
    <row r="18644" spans="1:2" ht="15">
      <c r="A18644" s="629" t="s">
        <v>18857</v>
      </c>
      <c r="B18644" s="630">
        <v>238.6</v>
      </c>
    </row>
    <row r="18645" spans="1:2" ht="15">
      <c r="A18645" s="629" t="s">
        <v>18858</v>
      </c>
      <c r="B18645" s="630">
        <v>73.62</v>
      </c>
    </row>
    <row r="18646" spans="1:2" ht="15">
      <c r="A18646" s="629" t="s">
        <v>18859</v>
      </c>
      <c r="B18646" s="630">
        <v>73.62</v>
      </c>
    </row>
    <row r="18647" spans="1:2" ht="15">
      <c r="A18647" s="629" t="s">
        <v>18860</v>
      </c>
      <c r="B18647" s="630">
        <v>221.99</v>
      </c>
    </row>
    <row r="18648" spans="1:2" ht="15">
      <c r="A18648" s="629" t="s">
        <v>18861</v>
      </c>
      <c r="B18648" s="630">
        <v>221.99</v>
      </c>
    </row>
    <row r="18649" spans="1:2" ht="15">
      <c r="A18649" s="629" t="s">
        <v>18862</v>
      </c>
      <c r="B18649" s="630">
        <v>407.54</v>
      </c>
    </row>
    <row r="18650" spans="1:2" ht="15">
      <c r="A18650" s="629" t="s">
        <v>18863</v>
      </c>
      <c r="B18650" s="630">
        <v>407.54</v>
      </c>
    </row>
    <row r="18651" spans="1:2" ht="15">
      <c r="A18651" s="629" t="s">
        <v>18864</v>
      </c>
      <c r="B18651" s="630">
        <v>443.15</v>
      </c>
    </row>
    <row r="18652" spans="1:2" ht="15">
      <c r="A18652" s="629" t="s">
        <v>18865</v>
      </c>
      <c r="B18652" s="630">
        <v>443.15</v>
      </c>
    </row>
    <row r="18653" spans="1:2" ht="15">
      <c r="A18653" s="629" t="s">
        <v>18866</v>
      </c>
      <c r="B18653" s="630">
        <v>279.39</v>
      </c>
    </row>
    <row r="18654" spans="1:2" ht="15">
      <c r="A18654" s="629" t="s">
        <v>18867</v>
      </c>
      <c r="B18654" s="630">
        <v>279.39</v>
      </c>
    </row>
    <row r="18655" spans="1:2" ht="15">
      <c r="A18655" s="629" t="s">
        <v>18868</v>
      </c>
      <c r="B18655" s="630">
        <v>245.69</v>
      </c>
    </row>
    <row r="18656" spans="1:2" ht="15">
      <c r="A18656" s="629" t="s">
        <v>18869</v>
      </c>
      <c r="B18656" s="630">
        <v>245.69</v>
      </c>
    </row>
    <row r="18657" spans="1:2" ht="15">
      <c r="A18657" s="629" t="s">
        <v>18870</v>
      </c>
      <c r="B18657" s="630">
        <v>220.61</v>
      </c>
    </row>
    <row r="18658" spans="1:2" ht="15">
      <c r="A18658" s="629" t="s">
        <v>18871</v>
      </c>
      <c r="B18658" s="630">
        <v>220.61</v>
      </c>
    </row>
    <row r="18659" spans="1:2" ht="15">
      <c r="A18659" s="629" t="s">
        <v>18872</v>
      </c>
      <c r="B18659" s="630">
        <v>385.05</v>
      </c>
    </row>
    <row r="18660" spans="1:2" ht="15">
      <c r="A18660" s="629" t="s">
        <v>18873</v>
      </c>
      <c r="B18660" s="630">
        <v>385.05</v>
      </c>
    </row>
    <row r="18661" spans="1:2" ht="15">
      <c r="A18661" s="629" t="s">
        <v>18874</v>
      </c>
      <c r="B18661" s="630">
        <v>142.63999999999999</v>
      </c>
    </row>
    <row r="18662" spans="1:2" ht="15">
      <c r="A18662" s="629" t="s">
        <v>18875</v>
      </c>
      <c r="B18662" s="630">
        <v>142.63999999999999</v>
      </c>
    </row>
    <row r="18663" spans="1:2" ht="15">
      <c r="A18663" s="629" t="s">
        <v>18876</v>
      </c>
      <c r="B18663" s="630">
        <v>329.18</v>
      </c>
    </row>
    <row r="18664" spans="1:2" ht="15">
      <c r="A18664" s="629" t="s">
        <v>18877</v>
      </c>
      <c r="B18664" s="630">
        <v>329.18</v>
      </c>
    </row>
    <row r="18665" spans="1:2" ht="15">
      <c r="A18665" s="629" t="s">
        <v>18878</v>
      </c>
      <c r="B18665" s="630">
        <v>438.84</v>
      </c>
    </row>
    <row r="18666" spans="1:2" ht="15">
      <c r="A18666" s="629" t="s">
        <v>18879</v>
      </c>
      <c r="B18666" s="630">
        <v>438.84</v>
      </c>
    </row>
    <row r="18667" spans="1:2" ht="15">
      <c r="A18667" s="629" t="s">
        <v>18880</v>
      </c>
      <c r="B18667" s="630">
        <v>136.4</v>
      </c>
    </row>
    <row r="18668" spans="1:2" ht="15">
      <c r="A18668" s="629" t="s">
        <v>18881</v>
      </c>
      <c r="B18668" s="630">
        <v>136.4</v>
      </c>
    </row>
    <row r="18669" spans="1:2" ht="15">
      <c r="A18669" s="629" t="s">
        <v>18882</v>
      </c>
      <c r="B18669" s="630">
        <v>130.5</v>
      </c>
    </row>
    <row r="18670" spans="1:2" ht="15">
      <c r="A18670" s="629" t="s">
        <v>18883</v>
      </c>
      <c r="B18670" s="630">
        <v>130.5</v>
      </c>
    </row>
    <row r="18671" spans="1:2" ht="15">
      <c r="A18671" s="629" t="s">
        <v>18884</v>
      </c>
      <c r="B18671" s="630">
        <v>1091.22</v>
      </c>
    </row>
    <row r="18672" spans="1:2" ht="15">
      <c r="A18672" s="629" t="s">
        <v>18885</v>
      </c>
      <c r="B18672" s="630">
        <v>1091.22</v>
      </c>
    </row>
    <row r="18673" spans="1:2" ht="15">
      <c r="A18673" s="629" t="s">
        <v>18886</v>
      </c>
      <c r="B18673" s="630">
        <v>66</v>
      </c>
    </row>
    <row r="18674" spans="1:2" ht="15">
      <c r="A18674" s="629" t="s">
        <v>18887</v>
      </c>
      <c r="B18674" s="630">
        <v>66</v>
      </c>
    </row>
    <row r="18675" spans="1:2" ht="15">
      <c r="A18675" s="629" t="s">
        <v>18888</v>
      </c>
      <c r="B18675" s="630">
        <v>279.83</v>
      </c>
    </row>
    <row r="18676" spans="1:2" ht="15">
      <c r="A18676" s="629" t="s">
        <v>18889</v>
      </c>
      <c r="B18676" s="630">
        <v>279.83</v>
      </c>
    </row>
    <row r="18677" spans="1:2" ht="15">
      <c r="A18677" s="629" t="s">
        <v>18890</v>
      </c>
      <c r="B18677" s="630">
        <v>416.14</v>
      </c>
    </row>
    <row r="18678" spans="1:2" ht="15">
      <c r="A18678" s="629" t="s">
        <v>18891</v>
      </c>
      <c r="B18678" s="630">
        <v>416.14</v>
      </c>
    </row>
    <row r="18679" spans="1:2" ht="15">
      <c r="A18679" s="629" t="s">
        <v>18892</v>
      </c>
      <c r="B18679" s="630">
        <v>771.42</v>
      </c>
    </row>
    <row r="18680" spans="1:2" ht="15">
      <c r="A18680" s="629" t="s">
        <v>18893</v>
      </c>
      <c r="B18680" s="630">
        <v>771.42</v>
      </c>
    </row>
    <row r="18681" spans="1:2" ht="15">
      <c r="A18681" s="629" t="s">
        <v>18894</v>
      </c>
      <c r="B18681" s="630">
        <v>31.84</v>
      </c>
    </row>
    <row r="18682" spans="1:2" ht="15">
      <c r="A18682" s="629" t="s">
        <v>18895</v>
      </c>
      <c r="B18682" s="630">
        <v>30.3</v>
      </c>
    </row>
    <row r="18683" spans="1:2" ht="15">
      <c r="A18683" s="629" t="s">
        <v>18896</v>
      </c>
      <c r="B18683" s="630">
        <v>37.19</v>
      </c>
    </row>
    <row r="18684" spans="1:2" ht="15">
      <c r="A18684" s="629" t="s">
        <v>18897</v>
      </c>
      <c r="B18684" s="630">
        <v>35.65</v>
      </c>
    </row>
    <row r="18685" spans="1:2" ht="15">
      <c r="A18685" s="629" t="s">
        <v>18898</v>
      </c>
      <c r="B18685" s="630">
        <v>29.98</v>
      </c>
    </row>
    <row r="18686" spans="1:2" ht="15">
      <c r="A18686" s="629" t="s">
        <v>18899</v>
      </c>
      <c r="B18686" s="630">
        <v>28.44</v>
      </c>
    </row>
    <row r="18687" spans="1:2" ht="15">
      <c r="A18687" s="629" t="s">
        <v>18900</v>
      </c>
      <c r="B18687" s="630">
        <v>65.12</v>
      </c>
    </row>
    <row r="18688" spans="1:2" ht="15">
      <c r="A18688" s="629" t="s">
        <v>18901</v>
      </c>
      <c r="B18688" s="630">
        <v>65.06</v>
      </c>
    </row>
    <row r="18689" spans="1:2" ht="15">
      <c r="A18689" s="629" t="s">
        <v>18902</v>
      </c>
      <c r="B18689" s="630">
        <v>12.92</v>
      </c>
    </row>
    <row r="18690" spans="1:2" ht="15">
      <c r="A18690" s="629" t="s">
        <v>18903</v>
      </c>
      <c r="B18690" s="630">
        <v>12.86</v>
      </c>
    </row>
    <row r="18691" spans="1:2" ht="15">
      <c r="A18691" s="629" t="s">
        <v>18904</v>
      </c>
      <c r="B18691" s="630">
        <v>32.28</v>
      </c>
    </row>
    <row r="18692" spans="1:2" ht="15">
      <c r="A18692" s="629" t="s">
        <v>18905</v>
      </c>
      <c r="B18692" s="630">
        <v>32.22</v>
      </c>
    </row>
    <row r="18693" spans="1:2" ht="15">
      <c r="A18693" s="629" t="s">
        <v>18906</v>
      </c>
      <c r="B18693" s="630">
        <v>114.89</v>
      </c>
    </row>
    <row r="18694" spans="1:2" ht="15">
      <c r="A18694" s="629" t="s">
        <v>18907</v>
      </c>
      <c r="B18694" s="630">
        <v>114.54</v>
      </c>
    </row>
    <row r="18695" spans="1:2" ht="15">
      <c r="A18695" s="629" t="s">
        <v>18908</v>
      </c>
      <c r="B18695" s="630">
        <v>56.07</v>
      </c>
    </row>
    <row r="18696" spans="1:2" ht="15">
      <c r="A18696" s="629" t="s">
        <v>18909</v>
      </c>
      <c r="B18696" s="630">
        <v>54.59</v>
      </c>
    </row>
    <row r="18697" spans="1:2" ht="15">
      <c r="A18697" s="629" t="s">
        <v>18910</v>
      </c>
      <c r="B18697" s="630">
        <v>69.900000000000006</v>
      </c>
    </row>
    <row r="18698" spans="1:2" ht="15">
      <c r="A18698" s="629" t="s">
        <v>18911</v>
      </c>
      <c r="B18698" s="630">
        <v>69.900000000000006</v>
      </c>
    </row>
    <row r="18699" spans="1:2" ht="15">
      <c r="A18699" s="629" t="s">
        <v>18912</v>
      </c>
      <c r="B18699" s="630">
        <v>73.38</v>
      </c>
    </row>
    <row r="18700" spans="1:2" ht="15">
      <c r="A18700" s="629" t="s">
        <v>18913</v>
      </c>
      <c r="B18700" s="630">
        <v>73.38</v>
      </c>
    </row>
    <row r="18701" spans="1:2" ht="15">
      <c r="A18701" s="629" t="s">
        <v>18914</v>
      </c>
      <c r="B18701" s="630">
        <v>130.63</v>
      </c>
    </row>
    <row r="18702" spans="1:2" ht="15">
      <c r="A18702" s="629" t="s">
        <v>18915</v>
      </c>
      <c r="B18702" s="630">
        <v>130.63</v>
      </c>
    </row>
    <row r="18703" spans="1:2" ht="15">
      <c r="A18703" s="629" t="s">
        <v>18916</v>
      </c>
      <c r="B18703" s="630">
        <v>73.38</v>
      </c>
    </row>
    <row r="18704" spans="1:2" ht="15">
      <c r="A18704" s="629" t="s">
        <v>18917</v>
      </c>
      <c r="B18704" s="630">
        <v>73.38</v>
      </c>
    </row>
    <row r="18705" spans="1:2" ht="15">
      <c r="A18705" s="629" t="s">
        <v>18918</v>
      </c>
      <c r="B18705" s="630">
        <v>101.15</v>
      </c>
    </row>
    <row r="18706" spans="1:2" ht="15">
      <c r="A18706" s="629" t="s">
        <v>18919</v>
      </c>
      <c r="B18706" s="630">
        <v>101.15</v>
      </c>
    </row>
    <row r="18707" spans="1:2" ht="15">
      <c r="A18707" s="629" t="s">
        <v>18920</v>
      </c>
      <c r="B18707" s="630">
        <v>227.45</v>
      </c>
    </row>
    <row r="18708" spans="1:2" ht="15">
      <c r="A18708" s="629" t="s">
        <v>18921</v>
      </c>
      <c r="B18708" s="630">
        <v>227.45</v>
      </c>
    </row>
    <row r="18709" spans="1:2" ht="15">
      <c r="A18709" s="629" t="s">
        <v>18922</v>
      </c>
      <c r="B18709" s="630">
        <v>139.4</v>
      </c>
    </row>
    <row r="18710" spans="1:2" ht="15">
      <c r="A18710" s="629" t="s">
        <v>18923</v>
      </c>
      <c r="B18710" s="630">
        <v>139.4</v>
      </c>
    </row>
    <row r="18711" spans="1:2" ht="15">
      <c r="A18711" s="629" t="s">
        <v>18924</v>
      </c>
      <c r="B18711" s="630">
        <v>138.27000000000001</v>
      </c>
    </row>
    <row r="18712" spans="1:2" ht="15">
      <c r="A18712" s="629" t="s">
        <v>18925</v>
      </c>
      <c r="B18712" s="630">
        <v>138.27000000000001</v>
      </c>
    </row>
    <row r="18713" spans="1:2" ht="15">
      <c r="A18713" s="629" t="s">
        <v>18926</v>
      </c>
      <c r="B18713" s="630">
        <v>49.72</v>
      </c>
    </row>
    <row r="18714" spans="1:2" ht="15">
      <c r="A18714" s="629" t="s">
        <v>18927</v>
      </c>
      <c r="B18714" s="630">
        <v>49.72</v>
      </c>
    </row>
    <row r="18715" spans="1:2" ht="15">
      <c r="A18715" s="629" t="s">
        <v>18928</v>
      </c>
      <c r="B18715" s="630">
        <v>97.88</v>
      </c>
    </row>
    <row r="18716" spans="1:2" ht="15">
      <c r="A18716" s="629" t="s">
        <v>18929</v>
      </c>
      <c r="B18716" s="630">
        <v>97.88</v>
      </c>
    </row>
    <row r="18717" spans="1:2" ht="15">
      <c r="A18717" s="629" t="s">
        <v>18930</v>
      </c>
      <c r="B18717" s="630">
        <v>263.25</v>
      </c>
    </row>
    <row r="18718" spans="1:2" ht="15">
      <c r="A18718" s="629" t="s">
        <v>18931</v>
      </c>
      <c r="B18718" s="630">
        <v>263.25</v>
      </c>
    </row>
    <row r="18719" spans="1:2" ht="15">
      <c r="A18719" s="629" t="s">
        <v>18932</v>
      </c>
      <c r="B18719" s="630">
        <v>314.79000000000002</v>
      </c>
    </row>
    <row r="18720" spans="1:2" ht="15">
      <c r="A18720" s="629" t="s">
        <v>18933</v>
      </c>
      <c r="B18720" s="630">
        <v>314.79000000000002</v>
      </c>
    </row>
    <row r="18721" spans="1:2" ht="15">
      <c r="A18721" s="629" t="s">
        <v>18934</v>
      </c>
      <c r="B18721" s="630">
        <v>212.67</v>
      </c>
    </row>
    <row r="18722" spans="1:2" ht="15">
      <c r="A18722" s="629" t="s">
        <v>18935</v>
      </c>
      <c r="B18722" s="630">
        <v>212.67</v>
      </c>
    </row>
    <row r="18723" spans="1:2" ht="15">
      <c r="A18723" s="629" t="s">
        <v>18936</v>
      </c>
      <c r="B18723" s="630">
        <v>30.01</v>
      </c>
    </row>
    <row r="18724" spans="1:2" ht="15">
      <c r="A18724" s="629" t="s">
        <v>18937</v>
      </c>
      <c r="B18724" s="630">
        <v>28.47</v>
      </c>
    </row>
    <row r="18725" spans="1:2" ht="15">
      <c r="A18725" s="629" t="s">
        <v>18938</v>
      </c>
      <c r="B18725" s="630">
        <v>40.380000000000003</v>
      </c>
    </row>
    <row r="18726" spans="1:2" ht="15">
      <c r="A18726" s="629" t="s">
        <v>18939</v>
      </c>
      <c r="B18726" s="630">
        <v>38.840000000000003</v>
      </c>
    </row>
    <row r="18727" spans="1:2" ht="15">
      <c r="A18727" s="629" t="s">
        <v>18940</v>
      </c>
      <c r="B18727" s="630">
        <v>28.87</v>
      </c>
    </row>
    <row r="18728" spans="1:2" ht="15">
      <c r="A18728" s="629" t="s">
        <v>18941</v>
      </c>
      <c r="B18728" s="630">
        <v>27.33</v>
      </c>
    </row>
    <row r="18729" spans="1:2" ht="15">
      <c r="A18729" s="629" t="s">
        <v>18942</v>
      </c>
      <c r="B18729" s="630">
        <v>27.19</v>
      </c>
    </row>
    <row r="18730" spans="1:2" ht="15">
      <c r="A18730" s="629" t="s">
        <v>18943</v>
      </c>
      <c r="B18730" s="630">
        <v>25.65</v>
      </c>
    </row>
    <row r="18731" spans="1:2" ht="15">
      <c r="A18731" s="629" t="s">
        <v>18944</v>
      </c>
      <c r="B18731" s="630">
        <v>23.54</v>
      </c>
    </row>
    <row r="18732" spans="1:2" ht="15">
      <c r="A18732" s="629" t="s">
        <v>18945</v>
      </c>
      <c r="B18732" s="630">
        <v>22</v>
      </c>
    </row>
    <row r="18733" spans="1:2" ht="15">
      <c r="A18733" s="629" t="s">
        <v>18946</v>
      </c>
      <c r="B18733" s="630">
        <v>65.069999999999993</v>
      </c>
    </row>
    <row r="18734" spans="1:2" ht="15">
      <c r="A18734" s="629" t="s">
        <v>18947</v>
      </c>
      <c r="B18734" s="630">
        <v>61.99</v>
      </c>
    </row>
    <row r="18735" spans="1:2" ht="15">
      <c r="A18735" s="629" t="s">
        <v>18948</v>
      </c>
      <c r="B18735" s="630">
        <v>41.1</v>
      </c>
    </row>
    <row r="18736" spans="1:2" ht="15">
      <c r="A18736" s="629" t="s">
        <v>18949</v>
      </c>
      <c r="B18736" s="630">
        <v>41.1</v>
      </c>
    </row>
    <row r="18737" spans="1:2" ht="15">
      <c r="A18737" s="629" t="s">
        <v>18950</v>
      </c>
      <c r="B18737" s="630">
        <v>94.05</v>
      </c>
    </row>
    <row r="18738" spans="1:2" ht="15">
      <c r="A18738" s="629" t="s">
        <v>18951</v>
      </c>
      <c r="B18738" s="630">
        <v>94.05</v>
      </c>
    </row>
    <row r="18739" spans="1:2" ht="15">
      <c r="A18739" s="629" t="s">
        <v>18952</v>
      </c>
      <c r="B18739" s="630">
        <v>5.44</v>
      </c>
    </row>
    <row r="18740" spans="1:2" ht="15">
      <c r="A18740" s="629" t="s">
        <v>18953</v>
      </c>
      <c r="B18740" s="630">
        <v>5.44</v>
      </c>
    </row>
    <row r="18741" spans="1:2" ht="15">
      <c r="A18741" s="629" t="s">
        <v>18954</v>
      </c>
      <c r="B18741" s="630">
        <v>5.6</v>
      </c>
    </row>
    <row r="18742" spans="1:2" ht="15">
      <c r="A18742" s="629" t="s">
        <v>18955</v>
      </c>
      <c r="B18742" s="630">
        <v>5.6</v>
      </c>
    </row>
    <row r="18743" spans="1:2" ht="15">
      <c r="A18743" s="629" t="s">
        <v>18956</v>
      </c>
      <c r="B18743" s="630">
        <v>172</v>
      </c>
    </row>
    <row r="18744" spans="1:2" ht="15">
      <c r="A18744" s="629" t="s">
        <v>18957</v>
      </c>
      <c r="B18744" s="630">
        <v>172</v>
      </c>
    </row>
    <row r="18745" spans="1:2" ht="15">
      <c r="A18745" s="629" t="s">
        <v>18958</v>
      </c>
      <c r="B18745" s="630">
        <v>39.57</v>
      </c>
    </row>
    <row r="18746" spans="1:2" ht="15">
      <c r="A18746" s="629" t="s">
        <v>18959</v>
      </c>
      <c r="B18746" s="630">
        <v>39.57</v>
      </c>
    </row>
    <row r="18747" spans="1:2" ht="15">
      <c r="A18747" s="629" t="s">
        <v>18960</v>
      </c>
      <c r="B18747" s="630">
        <v>37.28</v>
      </c>
    </row>
    <row r="18748" spans="1:2" ht="15">
      <c r="A18748" s="629" t="s">
        <v>18961</v>
      </c>
      <c r="B18748" s="630">
        <v>37.28</v>
      </c>
    </row>
    <row r="18749" spans="1:2" ht="15">
      <c r="A18749" s="629" t="s">
        <v>18962</v>
      </c>
      <c r="B18749" s="630">
        <v>64.45</v>
      </c>
    </row>
    <row r="18750" spans="1:2" ht="15">
      <c r="A18750" s="629" t="s">
        <v>18963</v>
      </c>
      <c r="B18750" s="630">
        <v>64.45</v>
      </c>
    </row>
    <row r="18751" spans="1:2" ht="15">
      <c r="A18751" s="629" t="s">
        <v>18964</v>
      </c>
      <c r="B18751" s="630">
        <v>140.75</v>
      </c>
    </row>
    <row r="18752" spans="1:2" ht="15">
      <c r="A18752" s="629" t="s">
        <v>18965</v>
      </c>
      <c r="B18752" s="630">
        <v>140.75</v>
      </c>
    </row>
    <row r="18753" spans="1:2" ht="15">
      <c r="A18753" s="629" t="s">
        <v>18966</v>
      </c>
      <c r="B18753" s="630">
        <v>28.95</v>
      </c>
    </row>
    <row r="18754" spans="1:2" ht="15">
      <c r="A18754" s="629" t="s">
        <v>18967</v>
      </c>
      <c r="B18754" s="630">
        <v>28.95</v>
      </c>
    </row>
    <row r="18755" spans="1:2" ht="15">
      <c r="A18755" s="629" t="s">
        <v>18968</v>
      </c>
      <c r="B18755" s="630">
        <v>202.75</v>
      </c>
    </row>
    <row r="18756" spans="1:2" ht="15">
      <c r="A18756" s="629" t="s">
        <v>18969</v>
      </c>
      <c r="B18756" s="630">
        <v>202.75</v>
      </c>
    </row>
    <row r="18757" spans="1:2" ht="15">
      <c r="A18757" s="629" t="s">
        <v>18970</v>
      </c>
      <c r="B18757" s="630">
        <v>70.319999999999993</v>
      </c>
    </row>
    <row r="18758" spans="1:2" ht="15">
      <c r="A18758" s="629" t="s">
        <v>18971</v>
      </c>
      <c r="B18758" s="630">
        <v>70.319999999999993</v>
      </c>
    </row>
    <row r="18759" spans="1:2" ht="15">
      <c r="A18759" s="629" t="s">
        <v>18972</v>
      </c>
      <c r="B18759" s="630">
        <v>208.95</v>
      </c>
    </row>
    <row r="18760" spans="1:2" ht="15">
      <c r="A18760" s="629" t="s">
        <v>18973</v>
      </c>
      <c r="B18760" s="630">
        <v>208.95</v>
      </c>
    </row>
    <row r="18761" spans="1:2" ht="15">
      <c r="A18761" s="629" t="s">
        <v>18974</v>
      </c>
      <c r="B18761" s="630">
        <v>5.83</v>
      </c>
    </row>
    <row r="18762" spans="1:2" ht="15">
      <c r="A18762" s="629" t="s">
        <v>18975</v>
      </c>
      <c r="B18762" s="630">
        <v>5.83</v>
      </c>
    </row>
    <row r="18763" spans="1:2" ht="15">
      <c r="A18763" s="629" t="s">
        <v>18976</v>
      </c>
      <c r="B18763" s="630">
        <v>4.5</v>
      </c>
    </row>
    <row r="18764" spans="1:2" ht="15">
      <c r="A18764" s="629" t="s">
        <v>18977</v>
      </c>
      <c r="B18764" s="630">
        <v>4.5</v>
      </c>
    </row>
    <row r="18765" spans="1:2" ht="15">
      <c r="A18765" s="629" t="s">
        <v>18978</v>
      </c>
      <c r="B18765" s="630">
        <v>31.01</v>
      </c>
    </row>
    <row r="18766" spans="1:2" ht="15">
      <c r="A18766" s="629" t="s">
        <v>18979</v>
      </c>
      <c r="B18766" s="630">
        <v>31.01</v>
      </c>
    </row>
    <row r="18767" spans="1:2" ht="15">
      <c r="A18767" s="629" t="s">
        <v>18980</v>
      </c>
      <c r="B18767" s="630">
        <v>85.59</v>
      </c>
    </row>
    <row r="18768" spans="1:2" ht="15">
      <c r="A18768" s="629" t="s">
        <v>18981</v>
      </c>
      <c r="B18768" s="630">
        <v>85.59</v>
      </c>
    </row>
    <row r="18769" spans="1:2" ht="15">
      <c r="A18769" s="629" t="s">
        <v>18982</v>
      </c>
      <c r="B18769" s="630">
        <v>55.53</v>
      </c>
    </row>
    <row r="18770" spans="1:2" ht="15">
      <c r="A18770" s="629" t="s">
        <v>18983</v>
      </c>
      <c r="B18770" s="630">
        <v>55.53</v>
      </c>
    </row>
    <row r="18771" spans="1:2" ht="15">
      <c r="A18771" s="629" t="s">
        <v>18984</v>
      </c>
      <c r="B18771" s="630">
        <v>52.26</v>
      </c>
    </row>
    <row r="18772" spans="1:2" ht="15">
      <c r="A18772" s="629" t="s">
        <v>18985</v>
      </c>
      <c r="B18772" s="630">
        <v>52.26</v>
      </c>
    </row>
    <row r="18773" spans="1:2" ht="15">
      <c r="A18773" s="629" t="s">
        <v>18986</v>
      </c>
      <c r="B18773" s="630">
        <v>92.3</v>
      </c>
    </row>
    <row r="18774" spans="1:2" ht="15">
      <c r="A18774" s="629" t="s">
        <v>18987</v>
      </c>
      <c r="B18774" s="630">
        <v>92.3</v>
      </c>
    </row>
    <row r="18775" spans="1:2" ht="15">
      <c r="A18775" s="629" t="s">
        <v>18988</v>
      </c>
      <c r="B18775" s="630">
        <v>267.7</v>
      </c>
    </row>
    <row r="18776" spans="1:2" ht="15">
      <c r="A18776" s="629" t="s">
        <v>18989</v>
      </c>
      <c r="B18776" s="630">
        <v>267.7</v>
      </c>
    </row>
    <row r="18777" spans="1:2" ht="15">
      <c r="A18777" s="629" t="s">
        <v>18990</v>
      </c>
      <c r="B18777" s="630">
        <v>142.96</v>
      </c>
    </row>
    <row r="18778" spans="1:2" ht="15">
      <c r="A18778" s="629" t="s">
        <v>18991</v>
      </c>
      <c r="B18778" s="630">
        <v>142.96</v>
      </c>
    </row>
    <row r="18779" spans="1:2" ht="15">
      <c r="A18779" s="629" t="s">
        <v>18992</v>
      </c>
      <c r="B18779" s="630">
        <v>24.24</v>
      </c>
    </row>
    <row r="18780" spans="1:2" ht="15">
      <c r="A18780" s="629" t="s">
        <v>18993</v>
      </c>
      <c r="B18780" s="630">
        <v>24.24</v>
      </c>
    </row>
    <row r="18781" spans="1:2" ht="15">
      <c r="A18781" s="629" t="s">
        <v>18994</v>
      </c>
      <c r="B18781" s="630">
        <v>23.59</v>
      </c>
    </row>
    <row r="18782" spans="1:2" ht="15">
      <c r="A18782" s="629" t="s">
        <v>18995</v>
      </c>
      <c r="B18782" s="630">
        <v>23.59</v>
      </c>
    </row>
    <row r="18783" spans="1:2" ht="15">
      <c r="A18783" s="629" t="s">
        <v>18996</v>
      </c>
      <c r="B18783" s="630">
        <v>18.93</v>
      </c>
    </row>
    <row r="18784" spans="1:2" ht="15">
      <c r="A18784" s="629" t="s">
        <v>18997</v>
      </c>
      <c r="B18784" s="630">
        <v>18.93</v>
      </c>
    </row>
    <row r="18785" spans="1:2" ht="15">
      <c r="A18785" s="629" t="s">
        <v>18998</v>
      </c>
      <c r="B18785" s="630">
        <v>509.61</v>
      </c>
    </row>
    <row r="18786" spans="1:2" ht="15">
      <c r="A18786" s="629" t="s">
        <v>18999</v>
      </c>
      <c r="B18786" s="630">
        <v>509.61</v>
      </c>
    </row>
    <row r="18787" spans="1:2" ht="15">
      <c r="A18787" s="629" t="s">
        <v>23681</v>
      </c>
      <c r="B18787" s="630">
        <v>205.16</v>
      </c>
    </row>
    <row r="18788" spans="1:2" ht="15">
      <c r="A18788" s="629" t="s">
        <v>23682</v>
      </c>
      <c r="B18788" s="630">
        <v>205.16</v>
      </c>
    </row>
    <row r="18789" spans="1:2" ht="15">
      <c r="A18789" s="629" t="s">
        <v>19000</v>
      </c>
      <c r="B18789" s="630">
        <v>31.95</v>
      </c>
    </row>
    <row r="18790" spans="1:2" ht="15">
      <c r="A18790" s="629" t="s">
        <v>19001</v>
      </c>
      <c r="B18790" s="630">
        <v>31.95</v>
      </c>
    </row>
    <row r="18791" spans="1:2" ht="15">
      <c r="A18791" s="629" t="s">
        <v>19002</v>
      </c>
      <c r="B18791" s="630">
        <v>316.08</v>
      </c>
    </row>
    <row r="18792" spans="1:2" ht="15">
      <c r="A18792" s="629" t="s">
        <v>19003</v>
      </c>
      <c r="B18792" s="630">
        <v>316.08</v>
      </c>
    </row>
    <row r="18793" spans="1:2" ht="15">
      <c r="A18793" s="629" t="s">
        <v>19004</v>
      </c>
      <c r="B18793" s="630">
        <v>342.9</v>
      </c>
    </row>
    <row r="18794" spans="1:2" ht="15">
      <c r="A18794" s="629" t="s">
        <v>19005</v>
      </c>
      <c r="B18794" s="630">
        <v>342.9</v>
      </c>
    </row>
    <row r="18795" spans="1:2" ht="15">
      <c r="A18795" s="629" t="s">
        <v>19006</v>
      </c>
      <c r="B18795" s="630">
        <v>63.37</v>
      </c>
    </row>
    <row r="18796" spans="1:2" ht="15">
      <c r="A18796" s="629" t="s">
        <v>19007</v>
      </c>
      <c r="B18796" s="630">
        <v>63.37</v>
      </c>
    </row>
    <row r="18797" spans="1:2" ht="15">
      <c r="A18797" s="629" t="s">
        <v>19008</v>
      </c>
      <c r="B18797" s="630">
        <v>84.32</v>
      </c>
    </row>
    <row r="18798" spans="1:2" ht="15">
      <c r="A18798" s="629" t="s">
        <v>19009</v>
      </c>
      <c r="B18798" s="630">
        <v>84.32</v>
      </c>
    </row>
    <row r="18799" spans="1:2" ht="15">
      <c r="A18799" s="629" t="s">
        <v>19010</v>
      </c>
      <c r="B18799" s="630">
        <v>364.93</v>
      </c>
    </row>
    <row r="18800" spans="1:2" ht="15">
      <c r="A18800" s="629" t="s">
        <v>19011</v>
      </c>
      <c r="B18800" s="630">
        <v>364.93</v>
      </c>
    </row>
    <row r="18801" spans="1:2" ht="15">
      <c r="A18801" s="629" t="s">
        <v>19012</v>
      </c>
      <c r="B18801" s="630">
        <v>356.88</v>
      </c>
    </row>
    <row r="18802" spans="1:2" ht="15">
      <c r="A18802" s="629" t="s">
        <v>19013</v>
      </c>
      <c r="B18802" s="630">
        <v>356.88</v>
      </c>
    </row>
    <row r="18803" spans="1:2" ht="15">
      <c r="A18803" s="629" t="s">
        <v>19014</v>
      </c>
      <c r="B18803" s="630">
        <v>16.34</v>
      </c>
    </row>
    <row r="18804" spans="1:2" ht="15">
      <c r="A18804" s="629" t="s">
        <v>19015</v>
      </c>
      <c r="B18804" s="630">
        <v>14.86</v>
      </c>
    </row>
    <row r="18805" spans="1:2" ht="15">
      <c r="A18805" s="629" t="s">
        <v>19016</v>
      </c>
      <c r="B18805" s="630">
        <v>19.09</v>
      </c>
    </row>
    <row r="18806" spans="1:2" ht="15">
      <c r="A18806" s="629" t="s">
        <v>19017</v>
      </c>
      <c r="B18806" s="630">
        <v>17.61</v>
      </c>
    </row>
    <row r="18807" spans="1:2" ht="15">
      <c r="A18807" s="629" t="s">
        <v>19018</v>
      </c>
      <c r="B18807" s="630">
        <v>40.15</v>
      </c>
    </row>
    <row r="18808" spans="1:2" ht="15">
      <c r="A18808" s="629" t="s">
        <v>19019</v>
      </c>
      <c r="B18808" s="630">
        <v>37.68</v>
      </c>
    </row>
    <row r="18809" spans="1:2" ht="15">
      <c r="A18809" s="629" t="s">
        <v>19020</v>
      </c>
      <c r="B18809" s="630">
        <v>66.150000000000006</v>
      </c>
    </row>
    <row r="18810" spans="1:2" ht="15">
      <c r="A18810" s="629" t="s">
        <v>19021</v>
      </c>
      <c r="B18810" s="630">
        <v>63.69</v>
      </c>
    </row>
    <row r="18811" spans="1:2" ht="15">
      <c r="A18811" s="629" t="s">
        <v>19022</v>
      </c>
      <c r="B18811" s="630">
        <v>96.88</v>
      </c>
    </row>
    <row r="18812" spans="1:2" ht="15">
      <c r="A18812" s="629" t="s">
        <v>19023</v>
      </c>
      <c r="B18812" s="630">
        <v>94.42</v>
      </c>
    </row>
    <row r="18813" spans="1:2" ht="15">
      <c r="A18813" s="629" t="s">
        <v>19024</v>
      </c>
      <c r="B18813" s="630">
        <v>142.91</v>
      </c>
    </row>
    <row r="18814" spans="1:2" ht="15">
      <c r="A18814" s="629" t="s">
        <v>19025</v>
      </c>
      <c r="B18814" s="630">
        <v>139.94999999999999</v>
      </c>
    </row>
    <row r="18815" spans="1:2" ht="15">
      <c r="A18815" s="629" t="s">
        <v>19026</v>
      </c>
      <c r="B18815" s="630">
        <v>190.94</v>
      </c>
    </row>
    <row r="18816" spans="1:2" ht="15">
      <c r="A18816" s="629" t="s">
        <v>19027</v>
      </c>
      <c r="B18816" s="630">
        <v>187.98</v>
      </c>
    </row>
    <row r="18817" spans="1:2" ht="15">
      <c r="A18817" s="629" t="s">
        <v>19028</v>
      </c>
      <c r="B18817" s="630">
        <v>32.65</v>
      </c>
    </row>
    <row r="18818" spans="1:2" ht="15">
      <c r="A18818" s="629" t="s">
        <v>19029</v>
      </c>
      <c r="B18818" s="630">
        <v>32.65</v>
      </c>
    </row>
    <row r="18819" spans="1:2" ht="15">
      <c r="A18819" s="629" t="s">
        <v>19030</v>
      </c>
      <c r="B18819" s="630">
        <v>19.43</v>
      </c>
    </row>
    <row r="18820" spans="1:2" ht="15">
      <c r="A18820" s="629" t="s">
        <v>19031</v>
      </c>
      <c r="B18820" s="630">
        <v>19.43</v>
      </c>
    </row>
    <row r="18821" spans="1:2" ht="15">
      <c r="A18821" s="629" t="s">
        <v>19032</v>
      </c>
      <c r="B18821" s="630">
        <v>14.76</v>
      </c>
    </row>
    <row r="18822" spans="1:2" ht="15">
      <c r="A18822" s="629" t="s">
        <v>19033</v>
      </c>
      <c r="B18822" s="630">
        <v>14.76</v>
      </c>
    </row>
    <row r="18823" spans="1:2" ht="15">
      <c r="A18823" s="629" t="s">
        <v>19034</v>
      </c>
      <c r="B18823" s="630">
        <v>25.82</v>
      </c>
    </row>
    <row r="18824" spans="1:2" ht="15">
      <c r="A18824" s="629" t="s">
        <v>19035</v>
      </c>
      <c r="B18824" s="630">
        <v>25.82</v>
      </c>
    </row>
    <row r="18825" spans="1:2" ht="15">
      <c r="A18825" s="629" t="s">
        <v>19036</v>
      </c>
      <c r="B18825" s="630">
        <v>35.85</v>
      </c>
    </row>
    <row r="18826" spans="1:2" ht="15">
      <c r="A18826" s="629" t="s">
        <v>19037</v>
      </c>
      <c r="B18826" s="630">
        <v>35.85</v>
      </c>
    </row>
    <row r="18827" spans="1:2" ht="15">
      <c r="A18827" s="629" t="s">
        <v>19038</v>
      </c>
      <c r="B18827" s="630">
        <v>27</v>
      </c>
    </row>
    <row r="18828" spans="1:2" ht="15">
      <c r="A18828" s="629" t="s">
        <v>19039</v>
      </c>
      <c r="B18828" s="630">
        <v>27</v>
      </c>
    </row>
    <row r="18829" spans="1:2" ht="15">
      <c r="A18829" s="629" t="s">
        <v>19040</v>
      </c>
      <c r="B18829" s="630">
        <v>3.7</v>
      </c>
    </row>
    <row r="18830" spans="1:2" ht="15">
      <c r="A18830" s="629" t="s">
        <v>19041</v>
      </c>
      <c r="B18830" s="630">
        <v>3.7</v>
      </c>
    </row>
    <row r="18831" spans="1:2" ht="15">
      <c r="A18831" s="629" t="s">
        <v>19042</v>
      </c>
      <c r="B18831" s="630">
        <v>0.84</v>
      </c>
    </row>
    <row r="18832" spans="1:2" ht="15">
      <c r="A18832" s="629" t="s">
        <v>19043</v>
      </c>
      <c r="B18832" s="630">
        <v>0.84</v>
      </c>
    </row>
    <row r="18833" spans="1:2" ht="15">
      <c r="A18833" s="629" t="s">
        <v>19044</v>
      </c>
      <c r="B18833" s="630">
        <v>70.349999999999994</v>
      </c>
    </row>
    <row r="18834" spans="1:2" ht="15">
      <c r="A18834" s="629" t="s">
        <v>19045</v>
      </c>
      <c r="B18834" s="630">
        <v>70.349999999999994</v>
      </c>
    </row>
    <row r="18835" spans="1:2" ht="15">
      <c r="A18835" s="629" t="s">
        <v>19046</v>
      </c>
      <c r="B18835" s="630">
        <v>77.430000000000007</v>
      </c>
    </row>
    <row r="18836" spans="1:2" ht="15">
      <c r="A18836" s="629" t="s">
        <v>19047</v>
      </c>
      <c r="B18836" s="630">
        <v>77.430000000000007</v>
      </c>
    </row>
    <row r="18837" spans="1:2" ht="15">
      <c r="A18837" s="629" t="s">
        <v>19048</v>
      </c>
      <c r="B18837" s="630">
        <v>61.57</v>
      </c>
    </row>
    <row r="18838" spans="1:2" ht="15">
      <c r="A18838" s="629" t="s">
        <v>19049</v>
      </c>
      <c r="B18838" s="630">
        <v>61.57</v>
      </c>
    </row>
    <row r="18839" spans="1:2" ht="15">
      <c r="A18839" s="629" t="s">
        <v>19050</v>
      </c>
      <c r="B18839" s="630">
        <v>95.03</v>
      </c>
    </row>
    <row r="18840" spans="1:2" ht="15">
      <c r="A18840" s="629" t="s">
        <v>19051</v>
      </c>
      <c r="B18840" s="630">
        <v>95.03</v>
      </c>
    </row>
    <row r="18841" spans="1:2" ht="15">
      <c r="A18841" s="629" t="s">
        <v>19052</v>
      </c>
      <c r="B18841" s="630">
        <v>6</v>
      </c>
    </row>
    <row r="18842" spans="1:2" ht="15">
      <c r="A18842" s="629" t="s">
        <v>19053</v>
      </c>
      <c r="B18842" s="630">
        <v>6</v>
      </c>
    </row>
    <row r="18843" spans="1:2" ht="15">
      <c r="A18843" s="629" t="s">
        <v>19054</v>
      </c>
      <c r="B18843" s="630">
        <v>10.27</v>
      </c>
    </row>
    <row r="18844" spans="1:2" ht="15">
      <c r="A18844" s="629" t="s">
        <v>19055</v>
      </c>
      <c r="B18844" s="630">
        <v>10.27</v>
      </c>
    </row>
    <row r="18845" spans="1:2" ht="15">
      <c r="A18845" s="629" t="s">
        <v>19056</v>
      </c>
      <c r="B18845" s="630">
        <v>4.49</v>
      </c>
    </row>
    <row r="18846" spans="1:2" ht="15">
      <c r="A18846" s="629" t="s">
        <v>19057</v>
      </c>
      <c r="B18846" s="630">
        <v>4.49</v>
      </c>
    </row>
    <row r="18847" spans="1:2" ht="15">
      <c r="A18847" s="629" t="s">
        <v>19058</v>
      </c>
      <c r="B18847" s="630">
        <v>10.8</v>
      </c>
    </row>
    <row r="18848" spans="1:2" ht="15">
      <c r="A18848" s="629" t="s">
        <v>19059</v>
      </c>
      <c r="B18848" s="630">
        <v>10.8</v>
      </c>
    </row>
    <row r="18849" spans="1:2" ht="15">
      <c r="A18849" s="629" t="s">
        <v>19060</v>
      </c>
      <c r="B18849" s="630">
        <v>9.67</v>
      </c>
    </row>
    <row r="18850" spans="1:2" ht="15">
      <c r="A18850" s="629" t="s">
        <v>19061</v>
      </c>
      <c r="B18850" s="630">
        <v>9.67</v>
      </c>
    </row>
    <row r="18851" spans="1:2" ht="15">
      <c r="A18851" s="629" t="s">
        <v>19062</v>
      </c>
      <c r="B18851" s="630">
        <v>4.22</v>
      </c>
    </row>
    <row r="18852" spans="1:2" ht="15">
      <c r="A18852" s="629" t="s">
        <v>19063</v>
      </c>
      <c r="B18852" s="630">
        <v>4.22</v>
      </c>
    </row>
    <row r="18853" spans="1:2" ht="15">
      <c r="A18853" s="629" t="s">
        <v>19064</v>
      </c>
      <c r="B18853" s="630">
        <v>2.02</v>
      </c>
    </row>
    <row r="18854" spans="1:2" ht="15">
      <c r="A18854" s="629" t="s">
        <v>19065</v>
      </c>
      <c r="B18854" s="630">
        <v>2.02</v>
      </c>
    </row>
    <row r="18855" spans="1:2" ht="15">
      <c r="A18855" s="629" t="s">
        <v>19066</v>
      </c>
      <c r="B18855" s="630">
        <v>25.74</v>
      </c>
    </row>
    <row r="18856" spans="1:2" ht="15">
      <c r="A18856" s="629" t="s">
        <v>19067</v>
      </c>
      <c r="B18856" s="630">
        <v>25.74</v>
      </c>
    </row>
    <row r="18857" spans="1:2" ht="15">
      <c r="A18857" s="629" t="s">
        <v>19068</v>
      </c>
      <c r="B18857" s="630">
        <v>7.52</v>
      </c>
    </row>
    <row r="18858" spans="1:2" ht="15">
      <c r="A18858" s="629" t="s">
        <v>19069</v>
      </c>
      <c r="B18858" s="630">
        <v>7.52</v>
      </c>
    </row>
    <row r="18859" spans="1:2" ht="15">
      <c r="A18859" s="629" t="s">
        <v>19070</v>
      </c>
      <c r="B18859" s="630">
        <v>1.23</v>
      </c>
    </row>
    <row r="18860" spans="1:2" ht="15">
      <c r="A18860" s="629" t="s">
        <v>19071</v>
      </c>
      <c r="B18860" s="630">
        <v>1.23</v>
      </c>
    </row>
    <row r="18861" spans="1:2" ht="15">
      <c r="A18861" s="629" t="s">
        <v>19072</v>
      </c>
      <c r="B18861" s="630">
        <v>145.03</v>
      </c>
    </row>
    <row r="18862" spans="1:2" ht="15">
      <c r="A18862" s="629" t="s">
        <v>19073</v>
      </c>
      <c r="B18862" s="630">
        <v>145.03</v>
      </c>
    </row>
    <row r="18863" spans="1:2" ht="15">
      <c r="A18863" s="629" t="s">
        <v>19074</v>
      </c>
      <c r="B18863" s="630">
        <v>214.67</v>
      </c>
    </row>
    <row r="18864" spans="1:2" ht="15">
      <c r="A18864" s="629" t="s">
        <v>19075</v>
      </c>
      <c r="B18864" s="630">
        <v>214.67</v>
      </c>
    </row>
    <row r="18865" spans="1:2" ht="15">
      <c r="A18865" s="629" t="s">
        <v>19076</v>
      </c>
      <c r="B18865" s="630">
        <v>23.35</v>
      </c>
    </row>
    <row r="18866" spans="1:2" ht="15">
      <c r="A18866" s="629" t="s">
        <v>19077</v>
      </c>
      <c r="B18866" s="630">
        <v>23.35</v>
      </c>
    </row>
    <row r="18867" spans="1:2" ht="15">
      <c r="A18867" s="629" t="s">
        <v>19078</v>
      </c>
      <c r="B18867" s="630">
        <v>25.31</v>
      </c>
    </row>
    <row r="18868" spans="1:2" ht="15">
      <c r="A18868" s="629" t="s">
        <v>19079</v>
      </c>
      <c r="B18868" s="630">
        <v>25.31</v>
      </c>
    </row>
    <row r="18869" spans="1:2" ht="15">
      <c r="A18869" s="629" t="s">
        <v>19080</v>
      </c>
      <c r="B18869" s="630">
        <v>308.49</v>
      </c>
    </row>
    <row r="18870" spans="1:2" ht="15">
      <c r="A18870" s="629" t="s">
        <v>19081</v>
      </c>
      <c r="B18870" s="630">
        <v>306.02999999999997</v>
      </c>
    </row>
    <row r="18871" spans="1:2" ht="15">
      <c r="A18871" s="629" t="s">
        <v>19082</v>
      </c>
      <c r="B18871" s="630">
        <v>11.33</v>
      </c>
    </row>
    <row r="18872" spans="1:2" ht="15">
      <c r="A18872" s="629" t="s">
        <v>19083</v>
      </c>
      <c r="B18872" s="630">
        <v>11.33</v>
      </c>
    </row>
    <row r="18873" spans="1:2" ht="15">
      <c r="A18873" s="629" t="s">
        <v>23683</v>
      </c>
      <c r="B18873" s="630">
        <v>42.13</v>
      </c>
    </row>
    <row r="18874" spans="1:2" ht="15">
      <c r="A18874" s="629" t="s">
        <v>23684</v>
      </c>
      <c r="B18874" s="630">
        <v>42.13</v>
      </c>
    </row>
    <row r="18875" spans="1:2" ht="15">
      <c r="A18875" s="629" t="s">
        <v>19084</v>
      </c>
      <c r="B18875" s="630">
        <v>593.76</v>
      </c>
    </row>
    <row r="18876" spans="1:2" ht="15">
      <c r="A18876" s="629" t="s">
        <v>19085</v>
      </c>
      <c r="B18876" s="630">
        <v>593.76</v>
      </c>
    </row>
    <row r="18877" spans="1:2" ht="15">
      <c r="A18877" s="629" t="s">
        <v>19086</v>
      </c>
      <c r="B18877" s="630">
        <v>1622.82</v>
      </c>
    </row>
    <row r="18878" spans="1:2" ht="15">
      <c r="A18878" s="629" t="s">
        <v>19087</v>
      </c>
      <c r="B18878" s="630">
        <v>1622.82</v>
      </c>
    </row>
    <row r="18879" spans="1:2" ht="15">
      <c r="A18879" s="629" t="s">
        <v>19088</v>
      </c>
      <c r="B18879" s="630">
        <v>2227.15</v>
      </c>
    </row>
    <row r="18880" spans="1:2" ht="15">
      <c r="A18880" s="629" t="s">
        <v>19089</v>
      </c>
      <c r="B18880" s="630">
        <v>2227.15</v>
      </c>
    </row>
    <row r="18881" spans="1:2" ht="15">
      <c r="A18881" s="629" t="s">
        <v>19090</v>
      </c>
      <c r="B18881" s="630">
        <v>3065.73</v>
      </c>
    </row>
    <row r="18882" spans="1:2" ht="15">
      <c r="A18882" s="629" t="s">
        <v>19091</v>
      </c>
      <c r="B18882" s="630">
        <v>3065.73</v>
      </c>
    </row>
    <row r="18883" spans="1:2" ht="15">
      <c r="A18883" s="629" t="s">
        <v>19092</v>
      </c>
      <c r="B18883" s="630">
        <v>2544</v>
      </c>
    </row>
    <row r="18884" spans="1:2" ht="15">
      <c r="A18884" s="629" t="s">
        <v>19093</v>
      </c>
      <c r="B18884" s="630">
        <v>2544</v>
      </c>
    </row>
    <row r="18885" spans="1:2" ht="15">
      <c r="A18885" s="629" t="s">
        <v>19094</v>
      </c>
      <c r="B18885" s="630">
        <v>3271.02</v>
      </c>
    </row>
    <row r="18886" spans="1:2" ht="15">
      <c r="A18886" s="629" t="s">
        <v>19095</v>
      </c>
      <c r="B18886" s="630">
        <v>3271.02</v>
      </c>
    </row>
    <row r="18887" spans="1:2" ht="15">
      <c r="A18887" s="629" t="s">
        <v>19096</v>
      </c>
      <c r="B18887" s="630">
        <v>3113.16</v>
      </c>
    </row>
    <row r="18888" spans="1:2" ht="15">
      <c r="A18888" s="629" t="s">
        <v>19097</v>
      </c>
      <c r="B18888" s="630">
        <v>3113.16</v>
      </c>
    </row>
    <row r="18889" spans="1:2" ht="15">
      <c r="A18889" s="629" t="s">
        <v>19098</v>
      </c>
      <c r="B18889" s="630">
        <v>4139.38</v>
      </c>
    </row>
    <row r="18890" spans="1:2" ht="15">
      <c r="A18890" s="629" t="s">
        <v>19099</v>
      </c>
      <c r="B18890" s="630">
        <v>4139.38</v>
      </c>
    </row>
    <row r="18891" spans="1:2" ht="15">
      <c r="A18891" s="629" t="s">
        <v>19100</v>
      </c>
      <c r="B18891" s="630">
        <v>3199.93</v>
      </c>
    </row>
    <row r="18892" spans="1:2" ht="15">
      <c r="A18892" s="629" t="s">
        <v>19101</v>
      </c>
      <c r="B18892" s="630">
        <v>3199.93</v>
      </c>
    </row>
    <row r="18893" spans="1:2" ht="15">
      <c r="A18893" s="629" t="s">
        <v>19102</v>
      </c>
      <c r="B18893" s="630">
        <v>4980.2</v>
      </c>
    </row>
    <row r="18894" spans="1:2" ht="15">
      <c r="A18894" s="629" t="s">
        <v>19103</v>
      </c>
      <c r="B18894" s="630">
        <v>4980.2</v>
      </c>
    </row>
    <row r="18895" spans="1:2" ht="15">
      <c r="A18895" s="629" t="s">
        <v>19104</v>
      </c>
      <c r="B18895" s="630">
        <v>3987.25</v>
      </c>
    </row>
    <row r="18896" spans="1:2" ht="15">
      <c r="A18896" s="629" t="s">
        <v>19105</v>
      </c>
      <c r="B18896" s="630">
        <v>3987.25</v>
      </c>
    </row>
    <row r="18897" spans="1:2" ht="15">
      <c r="A18897" s="629" t="s">
        <v>19106</v>
      </c>
      <c r="B18897" s="630">
        <v>6279.79</v>
      </c>
    </row>
    <row r="18898" spans="1:2" ht="15">
      <c r="A18898" s="629" t="s">
        <v>19107</v>
      </c>
      <c r="B18898" s="630">
        <v>6279.79</v>
      </c>
    </row>
    <row r="18899" spans="1:2" ht="15">
      <c r="A18899" s="629" t="s">
        <v>19108</v>
      </c>
      <c r="B18899" s="630">
        <v>7097.87</v>
      </c>
    </row>
    <row r="18900" spans="1:2" ht="15">
      <c r="A18900" s="629" t="s">
        <v>19109</v>
      </c>
      <c r="B18900" s="630">
        <v>7097.87</v>
      </c>
    </row>
    <row r="18901" spans="1:2" ht="15">
      <c r="A18901" s="629" t="s">
        <v>19110</v>
      </c>
      <c r="B18901" s="630">
        <v>7332.75</v>
      </c>
    </row>
    <row r="18902" spans="1:2" ht="15">
      <c r="A18902" s="629" t="s">
        <v>19111</v>
      </c>
      <c r="B18902" s="630">
        <v>7332.75</v>
      </c>
    </row>
    <row r="18903" spans="1:2" ht="15">
      <c r="A18903" s="629" t="s">
        <v>19112</v>
      </c>
      <c r="B18903" s="630">
        <v>8203.57</v>
      </c>
    </row>
    <row r="18904" spans="1:2" ht="15">
      <c r="A18904" s="629" t="s">
        <v>19113</v>
      </c>
      <c r="B18904" s="630">
        <v>8203.57</v>
      </c>
    </row>
    <row r="18905" spans="1:2" ht="15">
      <c r="A18905" s="629" t="s">
        <v>19114</v>
      </c>
      <c r="B18905" s="630">
        <v>445.97</v>
      </c>
    </row>
    <row r="18906" spans="1:2" ht="15">
      <c r="A18906" s="629" t="s">
        <v>19115</v>
      </c>
      <c r="B18906" s="630">
        <v>445.97</v>
      </c>
    </row>
    <row r="18907" spans="1:2" ht="15">
      <c r="A18907" s="629" t="s">
        <v>19116</v>
      </c>
      <c r="B18907" s="630">
        <v>858.35</v>
      </c>
    </row>
    <row r="18908" spans="1:2" ht="15">
      <c r="A18908" s="629" t="s">
        <v>19117</v>
      </c>
      <c r="B18908" s="630">
        <v>858.35</v>
      </c>
    </row>
    <row r="18909" spans="1:2" ht="15">
      <c r="A18909" s="629" t="s">
        <v>19118</v>
      </c>
      <c r="B18909" s="630">
        <v>1080.6099999999999</v>
      </c>
    </row>
    <row r="18910" spans="1:2" ht="15">
      <c r="A18910" s="629" t="s">
        <v>19119</v>
      </c>
      <c r="B18910" s="630">
        <v>1080.6099999999999</v>
      </c>
    </row>
    <row r="18911" spans="1:2" ht="15">
      <c r="A18911" s="629" t="s">
        <v>19120</v>
      </c>
      <c r="B18911" s="630">
        <v>2064.7800000000002</v>
      </c>
    </row>
    <row r="18912" spans="1:2" ht="15">
      <c r="A18912" s="629" t="s">
        <v>19121</v>
      </c>
      <c r="B18912" s="630">
        <v>2064.7800000000002</v>
      </c>
    </row>
    <row r="18913" spans="1:2" ht="15">
      <c r="A18913" s="629" t="s">
        <v>19122</v>
      </c>
      <c r="B18913" s="630">
        <v>1212</v>
      </c>
    </row>
    <row r="18914" spans="1:2" ht="15">
      <c r="A18914" s="629" t="s">
        <v>19123</v>
      </c>
      <c r="B18914" s="630">
        <v>1212</v>
      </c>
    </row>
    <row r="18915" spans="1:2" ht="15">
      <c r="A18915" s="629" t="s">
        <v>19124</v>
      </c>
      <c r="B18915" s="630">
        <v>1850.43</v>
      </c>
    </row>
    <row r="18916" spans="1:2" ht="15">
      <c r="A18916" s="629" t="s">
        <v>19125</v>
      </c>
      <c r="B18916" s="630">
        <v>1850.43</v>
      </c>
    </row>
    <row r="18917" spans="1:2" ht="15">
      <c r="A18917" s="629" t="s">
        <v>19126</v>
      </c>
      <c r="B18917" s="630">
        <v>3629.99</v>
      </c>
    </row>
    <row r="18918" spans="1:2" ht="15">
      <c r="A18918" s="629" t="s">
        <v>19127</v>
      </c>
      <c r="B18918" s="630">
        <v>3629.99</v>
      </c>
    </row>
    <row r="18919" spans="1:2" ht="15">
      <c r="A18919" s="629" t="s">
        <v>19128</v>
      </c>
      <c r="B18919" s="630">
        <v>5631.47</v>
      </c>
    </row>
    <row r="18920" spans="1:2" ht="15">
      <c r="A18920" s="629" t="s">
        <v>19129</v>
      </c>
      <c r="B18920" s="630">
        <v>5631.47</v>
      </c>
    </row>
    <row r="18921" spans="1:2" ht="15">
      <c r="A18921" s="629" t="s">
        <v>19130</v>
      </c>
      <c r="B18921" s="630">
        <v>6718.85</v>
      </c>
    </row>
    <row r="18922" spans="1:2" ht="15">
      <c r="A18922" s="629" t="s">
        <v>19131</v>
      </c>
      <c r="B18922" s="630">
        <v>6718.85</v>
      </c>
    </row>
    <row r="18923" spans="1:2" ht="15">
      <c r="A18923" s="629" t="s">
        <v>19132</v>
      </c>
      <c r="B18923" s="630">
        <v>379</v>
      </c>
    </row>
    <row r="18924" spans="1:2" ht="15">
      <c r="A18924" s="629" t="s">
        <v>19133</v>
      </c>
      <c r="B18924" s="630">
        <v>379</v>
      </c>
    </row>
    <row r="18925" spans="1:2" ht="15">
      <c r="A18925" s="629" t="s">
        <v>19134</v>
      </c>
      <c r="B18925" s="630">
        <v>586.07000000000005</v>
      </c>
    </row>
    <row r="18926" spans="1:2" ht="15">
      <c r="A18926" s="629" t="s">
        <v>19135</v>
      </c>
      <c r="B18926" s="630">
        <v>586.07000000000005</v>
      </c>
    </row>
    <row r="18927" spans="1:2" ht="15">
      <c r="A18927" s="629" t="s">
        <v>19136</v>
      </c>
      <c r="B18927" s="630">
        <v>1071</v>
      </c>
    </row>
    <row r="18928" spans="1:2" ht="15">
      <c r="A18928" s="629" t="s">
        <v>19137</v>
      </c>
      <c r="B18928" s="630">
        <v>1071</v>
      </c>
    </row>
    <row r="18929" spans="1:2" ht="15">
      <c r="A18929" s="629" t="s">
        <v>19138</v>
      </c>
      <c r="B18929" s="630">
        <v>771.47</v>
      </c>
    </row>
    <row r="18930" spans="1:2" ht="15">
      <c r="A18930" s="629" t="s">
        <v>19139</v>
      </c>
      <c r="B18930" s="630">
        <v>771.47</v>
      </c>
    </row>
    <row r="18931" spans="1:2" ht="15">
      <c r="A18931" s="629" t="s">
        <v>19140</v>
      </c>
      <c r="B18931" s="630">
        <v>570</v>
      </c>
    </row>
    <row r="18932" spans="1:2" ht="15">
      <c r="A18932" s="629" t="s">
        <v>19141</v>
      </c>
      <c r="B18932" s="630">
        <v>570</v>
      </c>
    </row>
    <row r="18933" spans="1:2" ht="15">
      <c r="A18933" s="629" t="s">
        <v>19142</v>
      </c>
      <c r="B18933" s="630">
        <v>392.8</v>
      </c>
    </row>
    <row r="18934" spans="1:2" ht="15">
      <c r="A18934" s="629" t="s">
        <v>19143</v>
      </c>
      <c r="B18934" s="630">
        <v>392.8</v>
      </c>
    </row>
    <row r="18935" spans="1:2" ht="15">
      <c r="A18935" s="629" t="s">
        <v>19144</v>
      </c>
      <c r="B18935" s="630">
        <v>5041.1899999999996</v>
      </c>
    </row>
    <row r="18936" spans="1:2" ht="15">
      <c r="A18936" s="629" t="s">
        <v>19145</v>
      </c>
      <c r="B18936" s="630">
        <v>5026.3900000000003</v>
      </c>
    </row>
    <row r="18937" spans="1:2" ht="15">
      <c r="A18937" s="629" t="s">
        <v>19146</v>
      </c>
      <c r="B18937" s="630">
        <v>4167.9399999999996</v>
      </c>
    </row>
    <row r="18938" spans="1:2" ht="15">
      <c r="A18938" s="629" t="s">
        <v>19147</v>
      </c>
      <c r="B18938" s="630">
        <v>4156.3500000000004</v>
      </c>
    </row>
    <row r="18939" spans="1:2" ht="15">
      <c r="A18939" s="629" t="s">
        <v>19148</v>
      </c>
      <c r="B18939" s="630">
        <v>3388.52</v>
      </c>
    </row>
    <row r="18940" spans="1:2" ht="15">
      <c r="A18940" s="629" t="s">
        <v>19149</v>
      </c>
      <c r="B18940" s="630">
        <v>3380.18</v>
      </c>
    </row>
    <row r="18941" spans="1:2" ht="15">
      <c r="A18941" s="629" t="s">
        <v>19150</v>
      </c>
      <c r="B18941" s="630">
        <v>394.52</v>
      </c>
    </row>
    <row r="18942" spans="1:2" ht="15">
      <c r="A18942" s="629" t="s">
        <v>19151</v>
      </c>
      <c r="B18942" s="630">
        <v>391.22</v>
      </c>
    </row>
    <row r="18943" spans="1:2" ht="15">
      <c r="A18943" s="629" t="s">
        <v>19152</v>
      </c>
      <c r="B18943" s="630">
        <v>323.66000000000003</v>
      </c>
    </row>
    <row r="18944" spans="1:2" ht="15">
      <c r="A18944" s="629" t="s">
        <v>19153</v>
      </c>
      <c r="B18944" s="630">
        <v>320.35000000000002</v>
      </c>
    </row>
    <row r="18945" spans="1:2" ht="15">
      <c r="A18945" s="629" t="s">
        <v>19154</v>
      </c>
      <c r="B18945" s="630">
        <v>417.35</v>
      </c>
    </row>
    <row r="18946" spans="1:2" ht="15">
      <c r="A18946" s="629" t="s">
        <v>19155</v>
      </c>
      <c r="B18946" s="630">
        <v>412.42</v>
      </c>
    </row>
    <row r="18947" spans="1:2" ht="15">
      <c r="A18947" s="629" t="s">
        <v>19156</v>
      </c>
      <c r="B18947" s="630">
        <v>455.32</v>
      </c>
    </row>
    <row r="18948" spans="1:2" ht="15">
      <c r="A18948" s="629" t="s">
        <v>19157</v>
      </c>
      <c r="B18948" s="630">
        <v>449.39</v>
      </c>
    </row>
    <row r="18949" spans="1:2" ht="15">
      <c r="A18949" s="629" t="s">
        <v>19158</v>
      </c>
      <c r="B18949" s="630">
        <v>527.77</v>
      </c>
    </row>
    <row r="18950" spans="1:2" ht="15">
      <c r="A18950" s="629" t="s">
        <v>19159</v>
      </c>
      <c r="B18950" s="630">
        <v>521.35</v>
      </c>
    </row>
    <row r="18951" spans="1:2" ht="15">
      <c r="A18951" s="629" t="s">
        <v>19160</v>
      </c>
      <c r="B18951" s="630">
        <v>1718.99</v>
      </c>
    </row>
    <row r="18952" spans="1:2" ht="15">
      <c r="A18952" s="629" t="s">
        <v>19161</v>
      </c>
      <c r="B18952" s="630">
        <v>1709.12</v>
      </c>
    </row>
    <row r="18953" spans="1:2" ht="15">
      <c r="A18953" s="629" t="s">
        <v>19162</v>
      </c>
      <c r="B18953" s="630">
        <v>5873.99</v>
      </c>
    </row>
    <row r="18954" spans="1:2" ht="15">
      <c r="A18954" s="629" t="s">
        <v>19163</v>
      </c>
      <c r="B18954" s="630">
        <v>5859.19</v>
      </c>
    </row>
    <row r="18955" spans="1:2" ht="15">
      <c r="A18955" s="629" t="s">
        <v>19164</v>
      </c>
      <c r="B18955" s="630">
        <v>406.8</v>
      </c>
    </row>
    <row r="18956" spans="1:2" ht="15">
      <c r="A18956" s="629" t="s">
        <v>19165</v>
      </c>
      <c r="B18956" s="630">
        <v>404.34</v>
      </c>
    </row>
    <row r="18957" spans="1:2" ht="15">
      <c r="A18957" s="629" t="s">
        <v>19166</v>
      </c>
      <c r="B18957" s="630">
        <v>183.75</v>
      </c>
    </row>
    <row r="18958" spans="1:2" ht="15">
      <c r="A18958" s="629" t="s">
        <v>19167</v>
      </c>
      <c r="B18958" s="630">
        <v>183.75</v>
      </c>
    </row>
    <row r="18959" spans="1:2" ht="15">
      <c r="A18959" s="629" t="s">
        <v>19168</v>
      </c>
      <c r="B18959" s="630">
        <v>1344.06</v>
      </c>
    </row>
    <row r="18960" spans="1:2" ht="15">
      <c r="A18960" s="629" t="s">
        <v>19169</v>
      </c>
      <c r="B18960" s="630">
        <v>1339.13</v>
      </c>
    </row>
    <row r="18961" spans="1:2" ht="15">
      <c r="A18961" s="629" t="s">
        <v>19170</v>
      </c>
      <c r="B18961" s="630">
        <v>2004.54</v>
      </c>
    </row>
    <row r="18962" spans="1:2" ht="15">
      <c r="A18962" s="629" t="s">
        <v>19171</v>
      </c>
      <c r="B18962" s="630">
        <v>1988.78</v>
      </c>
    </row>
    <row r="18963" spans="1:2" ht="15">
      <c r="A18963" s="629" t="s">
        <v>19172</v>
      </c>
      <c r="B18963" s="630">
        <v>2107.54</v>
      </c>
    </row>
    <row r="18964" spans="1:2" ht="15">
      <c r="A18964" s="629" t="s">
        <v>19173</v>
      </c>
      <c r="B18964" s="630">
        <v>2091.7800000000002</v>
      </c>
    </row>
    <row r="18965" spans="1:2" ht="15">
      <c r="A18965" s="629" t="s">
        <v>19174</v>
      </c>
      <c r="B18965" s="630">
        <v>534</v>
      </c>
    </row>
    <row r="18966" spans="1:2" ht="15">
      <c r="A18966" s="629" t="s">
        <v>19175</v>
      </c>
      <c r="B18966" s="630">
        <v>530.54999999999995</v>
      </c>
    </row>
    <row r="18967" spans="1:2" ht="15">
      <c r="A18967" s="629" t="s">
        <v>19176</v>
      </c>
      <c r="B18967" s="630">
        <v>998.89</v>
      </c>
    </row>
    <row r="18968" spans="1:2" ht="15">
      <c r="A18968" s="629" t="s">
        <v>19177</v>
      </c>
      <c r="B18968" s="630">
        <v>993.96</v>
      </c>
    </row>
    <row r="18969" spans="1:2" ht="15">
      <c r="A18969" s="629" t="s">
        <v>19178</v>
      </c>
      <c r="B18969" s="630">
        <v>773.89</v>
      </c>
    </row>
    <row r="18970" spans="1:2" ht="15">
      <c r="A18970" s="629" t="s">
        <v>19179</v>
      </c>
      <c r="B18970" s="630">
        <v>763.27</v>
      </c>
    </row>
    <row r="18971" spans="1:2" ht="15">
      <c r="A18971" s="629" t="s">
        <v>19180</v>
      </c>
      <c r="B18971" s="630">
        <v>832.71</v>
      </c>
    </row>
    <row r="18972" spans="1:2" ht="15">
      <c r="A18972" s="629" t="s">
        <v>19181</v>
      </c>
      <c r="B18972" s="630">
        <v>832.71</v>
      </c>
    </row>
    <row r="18973" spans="1:2" ht="15">
      <c r="A18973" s="629" t="s">
        <v>19182</v>
      </c>
      <c r="B18973" s="630">
        <v>771.11</v>
      </c>
    </row>
    <row r="18974" spans="1:2" ht="15">
      <c r="A18974" s="629" t="s">
        <v>19183</v>
      </c>
      <c r="B18974" s="630">
        <v>771.11</v>
      </c>
    </row>
    <row r="18975" spans="1:2" ht="15">
      <c r="A18975" s="629" t="s">
        <v>19184</v>
      </c>
      <c r="B18975" s="630">
        <v>1055.71</v>
      </c>
    </row>
    <row r="18976" spans="1:2" ht="15">
      <c r="A18976" s="629" t="s">
        <v>19185</v>
      </c>
      <c r="B18976" s="630">
        <v>1055.71</v>
      </c>
    </row>
    <row r="18977" spans="1:2" ht="15">
      <c r="A18977" s="629" t="s">
        <v>19186</v>
      </c>
      <c r="B18977" s="630">
        <v>930.49</v>
      </c>
    </row>
    <row r="18978" spans="1:2" ht="15">
      <c r="A18978" s="629" t="s">
        <v>19187</v>
      </c>
      <c r="B18978" s="630">
        <v>923.09</v>
      </c>
    </row>
    <row r="18979" spans="1:2" ht="15">
      <c r="A18979" s="629" t="s">
        <v>19188</v>
      </c>
      <c r="B18979" s="630">
        <v>1828.29</v>
      </c>
    </row>
    <row r="18980" spans="1:2" ht="15">
      <c r="A18980" s="629" t="s">
        <v>19189</v>
      </c>
      <c r="B18980" s="630">
        <v>1807.57</v>
      </c>
    </row>
    <row r="18981" spans="1:2" ht="15">
      <c r="A18981" s="629" t="s">
        <v>19190</v>
      </c>
      <c r="B18981" s="630">
        <v>769.36</v>
      </c>
    </row>
    <row r="18982" spans="1:2" ht="15">
      <c r="A18982" s="629" t="s">
        <v>19191</v>
      </c>
      <c r="B18982" s="630">
        <v>766.9</v>
      </c>
    </row>
    <row r="18983" spans="1:2" ht="15">
      <c r="A18983" s="629" t="s">
        <v>19192</v>
      </c>
      <c r="B18983" s="630">
        <v>292.99</v>
      </c>
    </row>
    <row r="18984" spans="1:2" ht="15">
      <c r="A18984" s="629" t="s">
        <v>19193</v>
      </c>
      <c r="B18984" s="630">
        <v>288.06</v>
      </c>
    </row>
    <row r="18985" spans="1:2" ht="15">
      <c r="A18985" s="629" t="s">
        <v>19194</v>
      </c>
      <c r="B18985" s="630">
        <v>106.42</v>
      </c>
    </row>
    <row r="18986" spans="1:2" ht="15">
      <c r="A18986" s="629" t="s">
        <v>19195</v>
      </c>
      <c r="B18986" s="630">
        <v>101.49</v>
      </c>
    </row>
    <row r="18987" spans="1:2" ht="15">
      <c r="A18987" s="629" t="s">
        <v>19196</v>
      </c>
      <c r="B18987" s="630">
        <v>131.49</v>
      </c>
    </row>
    <row r="18988" spans="1:2" ht="15">
      <c r="A18988" s="629" t="s">
        <v>19197</v>
      </c>
      <c r="B18988" s="630">
        <v>126.56</v>
      </c>
    </row>
    <row r="18989" spans="1:2" ht="15">
      <c r="A18989" s="629" t="s">
        <v>19198</v>
      </c>
      <c r="B18989" s="630">
        <v>119.27</v>
      </c>
    </row>
    <row r="18990" spans="1:2" ht="15">
      <c r="A18990" s="629" t="s">
        <v>19199</v>
      </c>
      <c r="B18990" s="630">
        <v>114.34</v>
      </c>
    </row>
    <row r="18991" spans="1:2" ht="15">
      <c r="A18991" s="629" t="s">
        <v>19200</v>
      </c>
      <c r="B18991" s="630">
        <v>125.56</v>
      </c>
    </row>
    <row r="18992" spans="1:2" ht="15">
      <c r="A18992" s="629" t="s">
        <v>19201</v>
      </c>
      <c r="B18992" s="630">
        <v>120.63</v>
      </c>
    </row>
    <row r="18993" spans="1:2" ht="15">
      <c r="A18993" s="629" t="s">
        <v>19202</v>
      </c>
      <c r="B18993" s="630">
        <v>222.12</v>
      </c>
    </row>
    <row r="18994" spans="1:2" ht="15">
      <c r="A18994" s="629" t="s">
        <v>19203</v>
      </c>
      <c r="B18994" s="630">
        <v>217.19</v>
      </c>
    </row>
    <row r="18995" spans="1:2" ht="15">
      <c r="A18995" s="629" t="s">
        <v>19204</v>
      </c>
      <c r="B18995" s="630">
        <v>249.88</v>
      </c>
    </row>
    <row r="18996" spans="1:2" ht="15">
      <c r="A18996" s="629" t="s">
        <v>19205</v>
      </c>
      <c r="B18996" s="630">
        <v>244.95</v>
      </c>
    </row>
    <row r="18997" spans="1:2" ht="15">
      <c r="A18997" s="629" t="s">
        <v>19206</v>
      </c>
      <c r="B18997" s="630">
        <v>299.39</v>
      </c>
    </row>
    <row r="18998" spans="1:2" ht="15">
      <c r="A18998" s="629" t="s">
        <v>19207</v>
      </c>
      <c r="B18998" s="630">
        <v>294.45999999999998</v>
      </c>
    </row>
    <row r="18999" spans="1:2" ht="15">
      <c r="A18999" s="629" t="s">
        <v>19208</v>
      </c>
      <c r="B18999" s="630">
        <v>91.76</v>
      </c>
    </row>
    <row r="19000" spans="1:2" ht="15">
      <c r="A19000" s="629" t="s">
        <v>19209</v>
      </c>
      <c r="B19000" s="630">
        <v>89.19</v>
      </c>
    </row>
    <row r="19001" spans="1:2" ht="15">
      <c r="A19001" s="629" t="s">
        <v>19210</v>
      </c>
      <c r="B19001" s="630">
        <v>337.5</v>
      </c>
    </row>
    <row r="19002" spans="1:2" ht="15">
      <c r="A19002" s="629" t="s">
        <v>19211</v>
      </c>
      <c r="B19002" s="630">
        <v>332.57</v>
      </c>
    </row>
    <row r="19003" spans="1:2" ht="15">
      <c r="A19003" s="629" t="s">
        <v>19212</v>
      </c>
      <c r="B19003" s="630">
        <v>216.99</v>
      </c>
    </row>
    <row r="19004" spans="1:2" ht="15">
      <c r="A19004" s="629" t="s">
        <v>19213</v>
      </c>
      <c r="B19004" s="630">
        <v>212.06</v>
      </c>
    </row>
    <row r="19005" spans="1:2" ht="15">
      <c r="A19005" s="629" t="s">
        <v>19214</v>
      </c>
      <c r="B19005" s="630">
        <v>537.16999999999996</v>
      </c>
    </row>
    <row r="19006" spans="1:2" ht="15">
      <c r="A19006" s="629" t="s">
        <v>19215</v>
      </c>
      <c r="B19006" s="630">
        <v>532.24</v>
      </c>
    </row>
    <row r="19007" spans="1:2" ht="15">
      <c r="A19007" s="629" t="s">
        <v>19216</v>
      </c>
      <c r="B19007" s="630">
        <v>102</v>
      </c>
    </row>
    <row r="19008" spans="1:2" ht="15">
      <c r="A19008" s="629" t="s">
        <v>19217</v>
      </c>
      <c r="B19008" s="630">
        <v>102</v>
      </c>
    </row>
    <row r="19009" spans="1:2" ht="15">
      <c r="A19009" s="629" t="s">
        <v>19218</v>
      </c>
      <c r="B19009" s="630">
        <v>183.83</v>
      </c>
    </row>
    <row r="19010" spans="1:2" ht="15">
      <c r="A19010" s="629" t="s">
        <v>19219</v>
      </c>
      <c r="B19010" s="630">
        <v>183.83</v>
      </c>
    </row>
    <row r="19011" spans="1:2" ht="15">
      <c r="A19011" s="629" t="s">
        <v>19220</v>
      </c>
      <c r="B19011" s="630">
        <v>311.12</v>
      </c>
    </row>
    <row r="19012" spans="1:2" ht="15">
      <c r="A19012" s="629" t="s">
        <v>19221</v>
      </c>
      <c r="B19012" s="630">
        <v>311.12</v>
      </c>
    </row>
    <row r="19013" spans="1:2" ht="15">
      <c r="A19013" s="629" t="s">
        <v>19222</v>
      </c>
      <c r="B19013" s="630">
        <v>353.44</v>
      </c>
    </row>
    <row r="19014" spans="1:2" ht="15">
      <c r="A19014" s="629" t="s">
        <v>19223</v>
      </c>
      <c r="B19014" s="630">
        <v>353.44</v>
      </c>
    </row>
    <row r="19015" spans="1:2" ht="15">
      <c r="A19015" s="629" t="s">
        <v>19224</v>
      </c>
      <c r="B19015" s="630">
        <v>589.07000000000005</v>
      </c>
    </row>
    <row r="19016" spans="1:2" ht="15">
      <c r="A19016" s="629" t="s">
        <v>19225</v>
      </c>
      <c r="B19016" s="630">
        <v>589.07000000000005</v>
      </c>
    </row>
    <row r="19017" spans="1:2" ht="15">
      <c r="A19017" s="629" t="s">
        <v>19226</v>
      </c>
      <c r="B19017" s="630">
        <v>114.91</v>
      </c>
    </row>
    <row r="19018" spans="1:2" ht="15">
      <c r="A19018" s="629" t="s">
        <v>19227</v>
      </c>
      <c r="B19018" s="630">
        <v>114.91</v>
      </c>
    </row>
    <row r="19019" spans="1:2" ht="15">
      <c r="A19019" s="629" t="s">
        <v>19228</v>
      </c>
      <c r="B19019" s="630">
        <v>682.5</v>
      </c>
    </row>
    <row r="19020" spans="1:2" ht="15">
      <c r="A19020" s="629" t="s">
        <v>19229</v>
      </c>
      <c r="B19020" s="630">
        <v>682.5</v>
      </c>
    </row>
    <row r="19021" spans="1:2" ht="15">
      <c r="A19021" s="629" t="s">
        <v>19230</v>
      </c>
      <c r="B19021" s="630">
        <v>777.29</v>
      </c>
    </row>
    <row r="19022" spans="1:2" ht="15">
      <c r="A19022" s="629" t="s">
        <v>19231</v>
      </c>
      <c r="B19022" s="630">
        <v>777.29</v>
      </c>
    </row>
    <row r="19023" spans="1:2" ht="15">
      <c r="A19023" s="629" t="s">
        <v>19232</v>
      </c>
      <c r="B19023" s="630">
        <v>3716.58</v>
      </c>
    </row>
    <row r="19024" spans="1:2" ht="15">
      <c r="A19024" s="629" t="s">
        <v>19233</v>
      </c>
      <c r="B19024" s="630">
        <v>3716.58</v>
      </c>
    </row>
    <row r="19025" spans="1:2" ht="15">
      <c r="A19025" s="629" t="s">
        <v>19234</v>
      </c>
      <c r="B19025" s="630">
        <v>93.27</v>
      </c>
    </row>
    <row r="19026" spans="1:2" ht="15">
      <c r="A19026" s="629" t="s">
        <v>19235</v>
      </c>
      <c r="B19026" s="630">
        <v>93.27</v>
      </c>
    </row>
    <row r="19027" spans="1:2" ht="15">
      <c r="A19027" s="629" t="s">
        <v>19236</v>
      </c>
      <c r="B19027" s="630">
        <v>618.53</v>
      </c>
    </row>
    <row r="19028" spans="1:2" ht="15">
      <c r="A19028" s="629" t="s">
        <v>19237</v>
      </c>
      <c r="B19028" s="630">
        <v>618.53</v>
      </c>
    </row>
    <row r="19029" spans="1:2" ht="15">
      <c r="A19029" s="629" t="s">
        <v>19238</v>
      </c>
      <c r="B19029" s="630">
        <v>1484.46</v>
      </c>
    </row>
    <row r="19030" spans="1:2" ht="15">
      <c r="A19030" s="629" t="s">
        <v>19239</v>
      </c>
      <c r="B19030" s="630">
        <v>1484.46</v>
      </c>
    </row>
    <row r="19031" spans="1:2" ht="15">
      <c r="A19031" s="629" t="s">
        <v>19240</v>
      </c>
      <c r="B19031" s="630">
        <v>183.67</v>
      </c>
    </row>
    <row r="19032" spans="1:2" ht="15">
      <c r="A19032" s="629" t="s">
        <v>19241</v>
      </c>
      <c r="B19032" s="630">
        <v>182.98</v>
      </c>
    </row>
    <row r="19033" spans="1:2" ht="15">
      <c r="A19033" s="629" t="s">
        <v>19242</v>
      </c>
      <c r="B19033" s="630">
        <v>985.95</v>
      </c>
    </row>
    <row r="19034" spans="1:2" ht="15">
      <c r="A19034" s="629" t="s">
        <v>19243</v>
      </c>
      <c r="B19034" s="630">
        <v>985.95</v>
      </c>
    </row>
    <row r="19035" spans="1:2" ht="15">
      <c r="A19035" s="629" t="s">
        <v>19244</v>
      </c>
      <c r="B19035" s="630">
        <v>1281</v>
      </c>
    </row>
    <row r="19036" spans="1:2" ht="15">
      <c r="A19036" s="629" t="s">
        <v>19245</v>
      </c>
      <c r="B19036" s="630">
        <v>1281</v>
      </c>
    </row>
    <row r="19037" spans="1:2" ht="15">
      <c r="A19037" s="629" t="s">
        <v>19246</v>
      </c>
      <c r="B19037" s="630">
        <v>1775.55</v>
      </c>
    </row>
    <row r="19038" spans="1:2" ht="15">
      <c r="A19038" s="629" t="s">
        <v>19247</v>
      </c>
      <c r="B19038" s="630">
        <v>1775.55</v>
      </c>
    </row>
    <row r="19039" spans="1:2" ht="15">
      <c r="A19039" s="629" t="s">
        <v>19248</v>
      </c>
      <c r="B19039" s="630">
        <v>4558.18</v>
      </c>
    </row>
    <row r="19040" spans="1:2" ht="15">
      <c r="A19040" s="629" t="s">
        <v>19249</v>
      </c>
      <c r="B19040" s="630">
        <v>4558.18</v>
      </c>
    </row>
    <row r="19041" spans="1:2" ht="15">
      <c r="A19041" s="629" t="s">
        <v>19250</v>
      </c>
      <c r="B19041" s="630">
        <v>886</v>
      </c>
    </row>
    <row r="19042" spans="1:2" ht="15">
      <c r="A19042" s="629" t="s">
        <v>19251</v>
      </c>
      <c r="B19042" s="630">
        <v>886</v>
      </c>
    </row>
    <row r="19043" spans="1:2" ht="15">
      <c r="A19043" s="629" t="s">
        <v>19252</v>
      </c>
      <c r="B19043" s="630">
        <v>1000</v>
      </c>
    </row>
    <row r="19044" spans="1:2" ht="15">
      <c r="A19044" s="629" t="s">
        <v>19253</v>
      </c>
      <c r="B19044" s="630">
        <v>1000</v>
      </c>
    </row>
    <row r="19045" spans="1:2" ht="15">
      <c r="A19045" s="629" t="s">
        <v>19254</v>
      </c>
      <c r="B19045" s="630">
        <v>303.45</v>
      </c>
    </row>
    <row r="19046" spans="1:2" ht="15">
      <c r="A19046" s="629" t="s">
        <v>19255</v>
      </c>
      <c r="B19046" s="630">
        <v>303.45</v>
      </c>
    </row>
    <row r="19047" spans="1:2" ht="15">
      <c r="A19047" s="629" t="s">
        <v>19256</v>
      </c>
      <c r="B19047" s="630">
        <v>1306.9100000000001</v>
      </c>
    </row>
    <row r="19048" spans="1:2" ht="15">
      <c r="A19048" s="629" t="s">
        <v>19257</v>
      </c>
      <c r="B19048" s="630">
        <v>1306.9100000000001</v>
      </c>
    </row>
    <row r="19049" spans="1:2" ht="15">
      <c r="A19049" s="629" t="s">
        <v>19258</v>
      </c>
      <c r="B19049" s="630">
        <v>752.46</v>
      </c>
    </row>
    <row r="19050" spans="1:2" ht="15">
      <c r="A19050" s="629" t="s">
        <v>19259</v>
      </c>
      <c r="B19050" s="630">
        <v>752.46</v>
      </c>
    </row>
    <row r="19051" spans="1:2" ht="15">
      <c r="A19051" s="629" t="s">
        <v>19260</v>
      </c>
      <c r="B19051" s="630">
        <v>755.58</v>
      </c>
    </row>
    <row r="19052" spans="1:2" ht="15">
      <c r="A19052" s="629" t="s">
        <v>19261</v>
      </c>
      <c r="B19052" s="630">
        <v>755.58</v>
      </c>
    </row>
    <row r="19053" spans="1:2" ht="15">
      <c r="A19053" s="629" t="s">
        <v>19262</v>
      </c>
      <c r="B19053" s="630">
        <v>2415.19</v>
      </c>
    </row>
    <row r="19054" spans="1:2" ht="15">
      <c r="A19054" s="629" t="s">
        <v>19263</v>
      </c>
      <c r="B19054" s="630">
        <v>2415.19</v>
      </c>
    </row>
    <row r="19055" spans="1:2" ht="15">
      <c r="A19055" s="629" t="s">
        <v>19264</v>
      </c>
      <c r="B19055" s="630">
        <v>20.28</v>
      </c>
    </row>
    <row r="19056" spans="1:2" ht="15">
      <c r="A19056" s="629" t="s">
        <v>19265</v>
      </c>
      <c r="B19056" s="630">
        <v>20.28</v>
      </c>
    </row>
    <row r="19057" spans="1:2" ht="15">
      <c r="A19057" s="629" t="s">
        <v>19266</v>
      </c>
      <c r="B19057" s="630">
        <v>529.70000000000005</v>
      </c>
    </row>
    <row r="19058" spans="1:2" ht="15">
      <c r="A19058" s="629" t="s">
        <v>19267</v>
      </c>
      <c r="B19058" s="630">
        <v>529.70000000000005</v>
      </c>
    </row>
    <row r="19059" spans="1:2" ht="15">
      <c r="A19059" s="629" t="s">
        <v>19268</v>
      </c>
      <c r="B19059" s="630">
        <v>124.19</v>
      </c>
    </row>
    <row r="19060" spans="1:2" ht="15">
      <c r="A19060" s="629" t="s">
        <v>19269</v>
      </c>
      <c r="B19060" s="630">
        <v>124.19</v>
      </c>
    </row>
    <row r="19061" spans="1:2" ht="15">
      <c r="A19061" s="629" t="s">
        <v>19270</v>
      </c>
      <c r="B19061" s="630">
        <v>160.97999999999999</v>
      </c>
    </row>
    <row r="19062" spans="1:2" ht="15">
      <c r="A19062" s="629" t="s">
        <v>19271</v>
      </c>
      <c r="B19062" s="630">
        <v>160.97999999999999</v>
      </c>
    </row>
    <row r="19063" spans="1:2" ht="15">
      <c r="A19063" s="629" t="s">
        <v>19272</v>
      </c>
      <c r="B19063" s="630">
        <v>240</v>
      </c>
    </row>
    <row r="19064" spans="1:2" ht="15">
      <c r="A19064" s="629" t="s">
        <v>19273</v>
      </c>
      <c r="B19064" s="630">
        <v>240</v>
      </c>
    </row>
    <row r="19065" spans="1:2" ht="15">
      <c r="A19065" s="629" t="s">
        <v>19274</v>
      </c>
      <c r="B19065" s="630">
        <v>613.21</v>
      </c>
    </row>
    <row r="19066" spans="1:2" ht="15">
      <c r="A19066" s="629" t="s">
        <v>19275</v>
      </c>
      <c r="B19066" s="630">
        <v>613.21</v>
      </c>
    </row>
    <row r="19067" spans="1:2" ht="15">
      <c r="A19067" s="629" t="s">
        <v>19276</v>
      </c>
      <c r="B19067" s="630">
        <v>787.88</v>
      </c>
    </row>
    <row r="19068" spans="1:2" ht="15">
      <c r="A19068" s="629" t="s">
        <v>19277</v>
      </c>
      <c r="B19068" s="630">
        <v>787.88</v>
      </c>
    </row>
    <row r="19069" spans="1:2" ht="15">
      <c r="A19069" s="629" t="s">
        <v>19278</v>
      </c>
      <c r="B19069" s="630">
        <v>1543.97</v>
      </c>
    </row>
    <row r="19070" spans="1:2" ht="15">
      <c r="A19070" s="629" t="s">
        <v>19279</v>
      </c>
      <c r="B19070" s="630">
        <v>1543.97</v>
      </c>
    </row>
    <row r="19071" spans="1:2" ht="15">
      <c r="A19071" s="629" t="s">
        <v>19280</v>
      </c>
      <c r="B19071" s="630">
        <v>1318.04</v>
      </c>
    </row>
    <row r="19072" spans="1:2" ht="15">
      <c r="A19072" s="629" t="s">
        <v>19281</v>
      </c>
      <c r="B19072" s="630">
        <v>1318.04</v>
      </c>
    </row>
    <row r="19073" spans="1:2" ht="15">
      <c r="A19073" s="629" t="s">
        <v>19282</v>
      </c>
      <c r="B19073" s="630">
        <v>1761.2</v>
      </c>
    </row>
    <row r="19074" spans="1:2" ht="15">
      <c r="A19074" s="629" t="s">
        <v>19283</v>
      </c>
      <c r="B19074" s="630">
        <v>1761.2</v>
      </c>
    </row>
    <row r="19075" spans="1:2" ht="15">
      <c r="A19075" s="629" t="s">
        <v>23685</v>
      </c>
      <c r="B19075" s="630">
        <v>2100</v>
      </c>
    </row>
    <row r="19076" spans="1:2" ht="15">
      <c r="A19076" s="629" t="s">
        <v>23686</v>
      </c>
      <c r="B19076" s="630">
        <v>2100</v>
      </c>
    </row>
    <row r="19077" spans="1:2" ht="15">
      <c r="A19077" s="629" t="s">
        <v>19284</v>
      </c>
      <c r="B19077" s="630">
        <v>4002.4</v>
      </c>
    </row>
    <row r="19078" spans="1:2" ht="15">
      <c r="A19078" s="629" t="s">
        <v>19285</v>
      </c>
      <c r="B19078" s="630">
        <v>4002.4</v>
      </c>
    </row>
    <row r="19079" spans="1:2" ht="15">
      <c r="A19079" s="629" t="s">
        <v>19286</v>
      </c>
      <c r="B19079" s="630">
        <v>8958.5400000000009</v>
      </c>
    </row>
    <row r="19080" spans="1:2" ht="15">
      <c r="A19080" s="629" t="s">
        <v>19287</v>
      </c>
      <c r="B19080" s="630">
        <v>8958.5400000000009</v>
      </c>
    </row>
    <row r="19081" spans="1:2" ht="15">
      <c r="A19081" s="629" t="s">
        <v>19288</v>
      </c>
      <c r="B19081" s="630">
        <v>18765.66</v>
      </c>
    </row>
    <row r="19082" spans="1:2" ht="15">
      <c r="A19082" s="629" t="s">
        <v>19289</v>
      </c>
      <c r="B19082" s="630">
        <v>18765.66</v>
      </c>
    </row>
    <row r="19083" spans="1:2" ht="15">
      <c r="A19083" s="629" t="s">
        <v>19290</v>
      </c>
      <c r="B19083" s="630">
        <v>67636.75</v>
      </c>
    </row>
    <row r="19084" spans="1:2" ht="15">
      <c r="A19084" s="629" t="s">
        <v>19291</v>
      </c>
      <c r="B19084" s="630">
        <v>66242.17</v>
      </c>
    </row>
    <row r="19085" spans="1:2" ht="15">
      <c r="A19085" s="629" t="s">
        <v>19292</v>
      </c>
      <c r="B19085" s="630">
        <v>101975.65</v>
      </c>
    </row>
    <row r="19086" spans="1:2" ht="15">
      <c r="A19086" s="629" t="s">
        <v>19293</v>
      </c>
      <c r="B19086" s="630">
        <v>100581.07</v>
      </c>
    </row>
    <row r="19087" spans="1:2" ht="15">
      <c r="A19087" s="629" t="s">
        <v>19294</v>
      </c>
      <c r="B19087" s="630">
        <v>361.02</v>
      </c>
    </row>
    <row r="19088" spans="1:2" ht="15">
      <c r="A19088" s="629" t="s">
        <v>19295</v>
      </c>
      <c r="B19088" s="630">
        <v>334.99</v>
      </c>
    </row>
    <row r="19089" spans="1:2" ht="15">
      <c r="A19089" s="629" t="s">
        <v>19296</v>
      </c>
      <c r="B19089" s="630">
        <v>394.8</v>
      </c>
    </row>
    <row r="19090" spans="1:2" ht="15">
      <c r="A19090" s="629" t="s">
        <v>19297</v>
      </c>
      <c r="B19090" s="630">
        <v>367.26</v>
      </c>
    </row>
    <row r="19091" spans="1:2" ht="15">
      <c r="A19091" s="629" t="s">
        <v>19298</v>
      </c>
      <c r="B19091" s="630">
        <v>8985.16</v>
      </c>
    </row>
    <row r="19092" spans="1:2" ht="15">
      <c r="A19092" s="629" t="s">
        <v>19299</v>
      </c>
      <c r="B19092" s="630">
        <v>8193.69</v>
      </c>
    </row>
    <row r="19093" spans="1:2" ht="15">
      <c r="A19093" s="629" t="s">
        <v>19300</v>
      </c>
      <c r="B19093" s="630">
        <v>200.81</v>
      </c>
    </row>
    <row r="19094" spans="1:2" ht="15">
      <c r="A19094" s="629" t="s">
        <v>19301</v>
      </c>
      <c r="B19094" s="630">
        <v>185.37</v>
      </c>
    </row>
    <row r="19095" spans="1:2" ht="15">
      <c r="A19095" s="629" t="s">
        <v>19302</v>
      </c>
      <c r="B19095" s="630">
        <v>312.27999999999997</v>
      </c>
    </row>
    <row r="19096" spans="1:2" ht="15">
      <c r="A19096" s="629" t="s">
        <v>19303</v>
      </c>
      <c r="B19096" s="630">
        <v>290.27999999999997</v>
      </c>
    </row>
    <row r="19097" spans="1:2" ht="15">
      <c r="A19097" s="629" t="s">
        <v>19304</v>
      </c>
      <c r="B19097" s="630">
        <v>752.29</v>
      </c>
    </row>
    <row r="19098" spans="1:2" ht="15">
      <c r="A19098" s="629" t="s">
        <v>19305</v>
      </c>
      <c r="B19098" s="630">
        <v>700.6</v>
      </c>
    </row>
    <row r="19099" spans="1:2" ht="15">
      <c r="A19099" s="629" t="s">
        <v>19306</v>
      </c>
      <c r="B19099" s="630">
        <v>689.3</v>
      </c>
    </row>
    <row r="19100" spans="1:2" ht="15">
      <c r="A19100" s="629" t="s">
        <v>19307</v>
      </c>
      <c r="B19100" s="630">
        <v>631.01</v>
      </c>
    </row>
    <row r="19101" spans="1:2" ht="15">
      <c r="A19101" s="629" t="s">
        <v>19308</v>
      </c>
      <c r="B19101" s="630">
        <v>436.72</v>
      </c>
    </row>
    <row r="19102" spans="1:2" ht="15">
      <c r="A19102" s="629" t="s">
        <v>19309</v>
      </c>
      <c r="B19102" s="630">
        <v>415.84</v>
      </c>
    </row>
    <row r="19103" spans="1:2" ht="15">
      <c r="A19103" s="629" t="s">
        <v>19310</v>
      </c>
      <c r="B19103" s="630">
        <v>317.91000000000003</v>
      </c>
    </row>
    <row r="19104" spans="1:2" ht="15">
      <c r="A19104" s="629" t="s">
        <v>19311</v>
      </c>
      <c r="B19104" s="630">
        <v>297.44</v>
      </c>
    </row>
    <row r="19105" spans="1:2" ht="15">
      <c r="A19105" s="629" t="s">
        <v>19312</v>
      </c>
      <c r="B19105" s="630">
        <v>171.32</v>
      </c>
    </row>
    <row r="19106" spans="1:2" ht="15">
      <c r="A19106" s="629" t="s">
        <v>19313</v>
      </c>
      <c r="B19106" s="630">
        <v>158.46</v>
      </c>
    </row>
    <row r="19107" spans="1:2" ht="15">
      <c r="A19107" s="629" t="s">
        <v>19314</v>
      </c>
      <c r="B19107" s="630">
        <v>267.48</v>
      </c>
    </row>
    <row r="19108" spans="1:2" ht="15">
      <c r="A19108" s="629" t="s">
        <v>19315</v>
      </c>
      <c r="B19108" s="630">
        <v>247.69</v>
      </c>
    </row>
    <row r="19109" spans="1:2" ht="15">
      <c r="A19109" s="629" t="s">
        <v>19316</v>
      </c>
      <c r="B19109" s="630">
        <v>830.98</v>
      </c>
    </row>
    <row r="19110" spans="1:2" ht="15">
      <c r="A19110" s="629" t="s">
        <v>19317</v>
      </c>
      <c r="B19110" s="630">
        <v>756.16</v>
      </c>
    </row>
    <row r="19111" spans="1:2" ht="15">
      <c r="A19111" s="629" t="s">
        <v>19318</v>
      </c>
      <c r="B19111" s="630">
        <v>725.78</v>
      </c>
    </row>
    <row r="19112" spans="1:2" ht="15">
      <c r="A19112" s="629" t="s">
        <v>19319</v>
      </c>
      <c r="B19112" s="630">
        <v>659.95</v>
      </c>
    </row>
    <row r="19113" spans="1:2" ht="15">
      <c r="A19113" s="629" t="s">
        <v>19320</v>
      </c>
      <c r="B19113" s="630">
        <v>514.78</v>
      </c>
    </row>
    <row r="19114" spans="1:2" ht="15">
      <c r="A19114" s="629" t="s">
        <v>19321</v>
      </c>
      <c r="B19114" s="630">
        <v>468.65</v>
      </c>
    </row>
    <row r="19115" spans="1:2" ht="15">
      <c r="A19115" s="629" t="s">
        <v>19322</v>
      </c>
      <c r="B19115" s="630">
        <v>4533.0600000000004</v>
      </c>
    </row>
    <row r="19116" spans="1:2" ht="15">
      <c r="A19116" s="629" t="s">
        <v>19323</v>
      </c>
      <c r="B19116" s="630">
        <v>4307.99</v>
      </c>
    </row>
    <row r="19117" spans="1:2" ht="15">
      <c r="A19117" s="629" t="s">
        <v>19324</v>
      </c>
      <c r="B19117" s="630">
        <v>895.58</v>
      </c>
    </row>
    <row r="19118" spans="1:2" ht="15">
      <c r="A19118" s="629" t="s">
        <v>19325</v>
      </c>
      <c r="B19118" s="630">
        <v>895.58</v>
      </c>
    </row>
    <row r="19119" spans="1:2" ht="15">
      <c r="A19119" s="629" t="s">
        <v>19326</v>
      </c>
      <c r="B19119" s="630">
        <v>617.9</v>
      </c>
    </row>
    <row r="19120" spans="1:2" ht="15">
      <c r="A19120" s="629" t="s">
        <v>19327</v>
      </c>
      <c r="B19120" s="630">
        <v>617.9</v>
      </c>
    </row>
    <row r="19121" spans="1:2" ht="15">
      <c r="A19121" s="629" t="s">
        <v>19328</v>
      </c>
      <c r="B19121" s="630">
        <v>2219.81</v>
      </c>
    </row>
    <row r="19122" spans="1:2" ht="15">
      <c r="A19122" s="629" t="s">
        <v>19329</v>
      </c>
      <c r="B19122" s="630">
        <v>2219.81</v>
      </c>
    </row>
    <row r="19123" spans="1:2" ht="15">
      <c r="A19123" s="629" t="s">
        <v>19330</v>
      </c>
      <c r="B19123" s="630">
        <v>215.27</v>
      </c>
    </row>
    <row r="19124" spans="1:2" ht="15">
      <c r="A19124" s="629" t="s">
        <v>19331</v>
      </c>
      <c r="B19124" s="630">
        <v>215.27</v>
      </c>
    </row>
    <row r="19125" spans="1:2" ht="15">
      <c r="A19125" s="629" t="s">
        <v>19332</v>
      </c>
      <c r="B19125" s="630">
        <v>94920</v>
      </c>
    </row>
    <row r="19126" spans="1:2" ht="15">
      <c r="A19126" s="629" t="s">
        <v>19333</v>
      </c>
      <c r="B19126" s="630">
        <v>94920</v>
      </c>
    </row>
    <row r="19127" spans="1:2" ht="15">
      <c r="A19127" s="629" t="s">
        <v>19334</v>
      </c>
      <c r="B19127" s="630">
        <v>143400</v>
      </c>
    </row>
    <row r="19128" spans="1:2" ht="15">
      <c r="A19128" s="629" t="s">
        <v>19335</v>
      </c>
      <c r="B19128" s="630">
        <v>143400</v>
      </c>
    </row>
    <row r="19129" spans="1:2" ht="15">
      <c r="A19129" s="629" t="s">
        <v>19336</v>
      </c>
      <c r="B19129" s="630">
        <v>208000</v>
      </c>
    </row>
    <row r="19130" spans="1:2" ht="15">
      <c r="A19130" s="629" t="s">
        <v>19337</v>
      </c>
      <c r="B19130" s="630">
        <v>208000</v>
      </c>
    </row>
    <row r="19131" spans="1:2" ht="15">
      <c r="A19131" s="629" t="s">
        <v>19338</v>
      </c>
      <c r="B19131" s="630">
        <v>287000</v>
      </c>
    </row>
    <row r="19132" spans="1:2" ht="15">
      <c r="A19132" s="629" t="s">
        <v>19339</v>
      </c>
      <c r="B19132" s="630">
        <v>287000</v>
      </c>
    </row>
    <row r="19133" spans="1:2" ht="15">
      <c r="A19133" s="629" t="s">
        <v>19340</v>
      </c>
      <c r="B19133" s="630">
        <v>341904.2</v>
      </c>
    </row>
    <row r="19134" spans="1:2" ht="15">
      <c r="A19134" s="629" t="s">
        <v>19341</v>
      </c>
      <c r="B19134" s="630">
        <v>341904.2</v>
      </c>
    </row>
    <row r="19135" spans="1:2" ht="15">
      <c r="A19135" s="629" t="s">
        <v>19342</v>
      </c>
      <c r="B19135" s="630">
        <v>396137</v>
      </c>
    </row>
    <row r="19136" spans="1:2" ht="15">
      <c r="A19136" s="629" t="s">
        <v>19343</v>
      </c>
      <c r="B19136" s="630">
        <v>396137</v>
      </c>
    </row>
    <row r="19137" spans="1:2" ht="15">
      <c r="A19137" s="629" t="s">
        <v>19344</v>
      </c>
      <c r="B19137" s="630">
        <v>460044.79999999999</v>
      </c>
    </row>
    <row r="19138" spans="1:2" ht="15">
      <c r="A19138" s="629" t="s">
        <v>19345</v>
      </c>
      <c r="B19138" s="630">
        <v>460044.79999999999</v>
      </c>
    </row>
    <row r="19139" spans="1:2" ht="15">
      <c r="A19139" s="629" t="s">
        <v>19346</v>
      </c>
      <c r="B19139" s="630">
        <v>532678</v>
      </c>
    </row>
    <row r="19140" spans="1:2" ht="15">
      <c r="A19140" s="629" t="s">
        <v>19347</v>
      </c>
      <c r="B19140" s="630">
        <v>532678</v>
      </c>
    </row>
    <row r="19141" spans="1:2" ht="15">
      <c r="A19141" s="629" t="s">
        <v>19348</v>
      </c>
      <c r="B19141" s="630">
        <v>584831.25</v>
      </c>
    </row>
    <row r="19142" spans="1:2" ht="15">
      <c r="A19142" s="629" t="s">
        <v>19349</v>
      </c>
      <c r="B19142" s="630">
        <v>584831.25</v>
      </c>
    </row>
    <row r="19143" spans="1:2" ht="15">
      <c r="A19143" s="629" t="s">
        <v>19350</v>
      </c>
      <c r="B19143" s="630">
        <v>620396.25</v>
      </c>
    </row>
    <row r="19144" spans="1:2" ht="15">
      <c r="A19144" s="629" t="s">
        <v>19351</v>
      </c>
      <c r="B19144" s="630">
        <v>620396.25</v>
      </c>
    </row>
    <row r="19145" spans="1:2" ht="15">
      <c r="A19145" s="629" t="s">
        <v>19352</v>
      </c>
      <c r="B19145" s="630">
        <v>5032.6499999999996</v>
      </c>
    </row>
    <row r="19146" spans="1:2" ht="15">
      <c r="A19146" s="629" t="s">
        <v>19353</v>
      </c>
      <c r="B19146" s="630">
        <v>5032.6499999999996</v>
      </c>
    </row>
    <row r="19147" spans="1:2" ht="15">
      <c r="A19147" s="629" t="s">
        <v>19354</v>
      </c>
      <c r="B19147" s="630">
        <v>3599.79</v>
      </c>
    </row>
    <row r="19148" spans="1:2" ht="15">
      <c r="A19148" s="629" t="s">
        <v>19355</v>
      </c>
      <c r="B19148" s="630">
        <v>3599.79</v>
      </c>
    </row>
    <row r="19149" spans="1:2" ht="15">
      <c r="A19149" s="629" t="s">
        <v>19356</v>
      </c>
      <c r="B19149" s="630">
        <v>2053.87</v>
      </c>
    </row>
    <row r="19150" spans="1:2" ht="15">
      <c r="A19150" s="629" t="s">
        <v>19357</v>
      </c>
      <c r="B19150" s="630">
        <v>2053.87</v>
      </c>
    </row>
    <row r="19151" spans="1:2" ht="15">
      <c r="A19151" s="629" t="s">
        <v>19358</v>
      </c>
      <c r="B19151" s="630">
        <v>1324.67</v>
      </c>
    </row>
    <row r="19152" spans="1:2" ht="15">
      <c r="A19152" s="629" t="s">
        <v>19359</v>
      </c>
      <c r="B19152" s="630">
        <v>1324.67</v>
      </c>
    </row>
    <row r="19153" spans="1:2" ht="15">
      <c r="A19153" s="629" t="s">
        <v>19360</v>
      </c>
      <c r="B19153" s="630">
        <v>1251.98</v>
      </c>
    </row>
    <row r="19154" spans="1:2" ht="15">
      <c r="A19154" s="629" t="s">
        <v>19361</v>
      </c>
      <c r="B19154" s="630">
        <v>1251.98</v>
      </c>
    </row>
    <row r="19155" spans="1:2" ht="15">
      <c r="A19155" s="629" t="s">
        <v>19362</v>
      </c>
      <c r="B19155" s="630">
        <v>926.07</v>
      </c>
    </row>
    <row r="19156" spans="1:2" ht="15">
      <c r="A19156" s="629" t="s">
        <v>19363</v>
      </c>
      <c r="B19156" s="630">
        <v>926.07</v>
      </c>
    </row>
    <row r="19157" spans="1:2" ht="15">
      <c r="A19157" s="629" t="s">
        <v>19364</v>
      </c>
      <c r="B19157" s="630">
        <v>1442.15</v>
      </c>
    </row>
    <row r="19158" spans="1:2" ht="15">
      <c r="A19158" s="629" t="s">
        <v>19365</v>
      </c>
      <c r="B19158" s="630">
        <v>1442.15</v>
      </c>
    </row>
    <row r="19159" spans="1:2" ht="15">
      <c r="A19159" s="629" t="s">
        <v>19366</v>
      </c>
      <c r="B19159" s="630">
        <v>1770.57</v>
      </c>
    </row>
    <row r="19160" spans="1:2" ht="15">
      <c r="A19160" s="629" t="s">
        <v>19367</v>
      </c>
      <c r="B19160" s="630">
        <v>1770.57</v>
      </c>
    </row>
    <row r="19161" spans="1:2" ht="15">
      <c r="A19161" s="629" t="s">
        <v>19368</v>
      </c>
      <c r="B19161" s="630">
        <v>69.98</v>
      </c>
    </row>
    <row r="19162" spans="1:2" ht="15">
      <c r="A19162" s="629" t="s">
        <v>19369</v>
      </c>
      <c r="B19162" s="630">
        <v>67.52</v>
      </c>
    </row>
    <row r="19163" spans="1:2" ht="15">
      <c r="A19163" s="629" t="s">
        <v>19370</v>
      </c>
      <c r="B19163" s="630">
        <v>31.11</v>
      </c>
    </row>
    <row r="19164" spans="1:2" ht="15">
      <c r="A19164" s="629" t="s">
        <v>19371</v>
      </c>
      <c r="B19164" s="630">
        <v>28.65</v>
      </c>
    </row>
    <row r="19165" spans="1:2" ht="15">
      <c r="A19165" s="629" t="s">
        <v>19372</v>
      </c>
      <c r="B19165" s="630">
        <v>70.989999999999995</v>
      </c>
    </row>
    <row r="19166" spans="1:2" ht="15">
      <c r="A19166" s="629" t="s">
        <v>19373</v>
      </c>
      <c r="B19166" s="630">
        <v>68.53</v>
      </c>
    </row>
    <row r="19167" spans="1:2" ht="15">
      <c r="A19167" s="629" t="s">
        <v>19374</v>
      </c>
      <c r="B19167" s="630">
        <v>450.85</v>
      </c>
    </row>
    <row r="19168" spans="1:2" ht="15">
      <c r="A19168" s="629" t="s">
        <v>19375</v>
      </c>
      <c r="B19168" s="630">
        <v>448.39</v>
      </c>
    </row>
    <row r="19169" spans="1:2" ht="15">
      <c r="A19169" s="629" t="s">
        <v>19376</v>
      </c>
      <c r="B19169" s="630">
        <v>447.08</v>
      </c>
    </row>
    <row r="19170" spans="1:2" ht="15">
      <c r="A19170" s="629" t="s">
        <v>19377</v>
      </c>
      <c r="B19170" s="630">
        <v>444.62</v>
      </c>
    </row>
    <row r="19171" spans="1:2" ht="15">
      <c r="A19171" s="629" t="s">
        <v>23687</v>
      </c>
      <c r="B19171" s="630">
        <v>59.26</v>
      </c>
    </row>
    <row r="19172" spans="1:2" ht="15">
      <c r="A19172" s="629" t="s">
        <v>23688</v>
      </c>
      <c r="B19172" s="630">
        <v>56.8</v>
      </c>
    </row>
    <row r="19173" spans="1:2" ht="15">
      <c r="A19173" s="629" t="s">
        <v>23689</v>
      </c>
      <c r="B19173" s="630">
        <v>85.94</v>
      </c>
    </row>
    <row r="19174" spans="1:2" ht="15">
      <c r="A19174" s="629" t="s">
        <v>23690</v>
      </c>
      <c r="B19174" s="630">
        <v>83.48</v>
      </c>
    </row>
    <row r="19175" spans="1:2" ht="15">
      <c r="A19175" s="629" t="s">
        <v>19378</v>
      </c>
      <c r="B19175" s="630">
        <v>253.27</v>
      </c>
    </row>
    <row r="19176" spans="1:2" ht="15">
      <c r="A19176" s="629" t="s">
        <v>19379</v>
      </c>
      <c r="B19176" s="630">
        <v>249.28</v>
      </c>
    </row>
    <row r="19177" spans="1:2" ht="15">
      <c r="A19177" s="629" t="s">
        <v>310</v>
      </c>
      <c r="B19177" s="630">
        <v>211.75</v>
      </c>
    </row>
    <row r="19178" spans="1:2" ht="15">
      <c r="A19178" s="629" t="s">
        <v>249</v>
      </c>
      <c r="B19178" s="630">
        <v>201.88</v>
      </c>
    </row>
    <row r="19179" spans="1:2" ht="15">
      <c r="A19179" s="629" t="s">
        <v>19380</v>
      </c>
      <c r="B19179" s="630">
        <v>127.01</v>
      </c>
    </row>
    <row r="19180" spans="1:2" ht="15">
      <c r="A19180" s="629" t="s">
        <v>19381</v>
      </c>
      <c r="B19180" s="630">
        <v>117.14</v>
      </c>
    </row>
    <row r="19181" spans="1:2" ht="15">
      <c r="A19181" s="629" t="s">
        <v>19382</v>
      </c>
      <c r="B19181" s="630">
        <v>128.21</v>
      </c>
    </row>
    <row r="19182" spans="1:2" ht="15">
      <c r="A19182" s="629" t="s">
        <v>19383</v>
      </c>
      <c r="B19182" s="630">
        <v>124.22</v>
      </c>
    </row>
    <row r="19183" spans="1:2" ht="15">
      <c r="A19183" s="629" t="s">
        <v>19384</v>
      </c>
      <c r="B19183" s="630">
        <v>611.32000000000005</v>
      </c>
    </row>
    <row r="19184" spans="1:2" ht="15">
      <c r="A19184" s="629" t="s">
        <v>19385</v>
      </c>
      <c r="B19184" s="630">
        <v>607.34</v>
      </c>
    </row>
    <row r="19185" spans="1:2" ht="15">
      <c r="A19185" s="629" t="s">
        <v>19386</v>
      </c>
      <c r="B19185" s="630">
        <v>142.82</v>
      </c>
    </row>
    <row r="19186" spans="1:2" ht="15">
      <c r="A19186" s="629" t="s">
        <v>19387</v>
      </c>
      <c r="B19186" s="630">
        <v>140.36000000000001</v>
      </c>
    </row>
    <row r="19187" spans="1:2" ht="15">
      <c r="A19187" s="629" t="s">
        <v>19388</v>
      </c>
      <c r="B19187" s="630">
        <v>185.61</v>
      </c>
    </row>
    <row r="19188" spans="1:2" ht="15">
      <c r="A19188" s="629" t="s">
        <v>19389</v>
      </c>
      <c r="B19188" s="630">
        <v>183.15</v>
      </c>
    </row>
    <row r="19189" spans="1:2" ht="15">
      <c r="A19189" s="629" t="s">
        <v>19390</v>
      </c>
      <c r="B19189" s="630">
        <v>661.16</v>
      </c>
    </row>
    <row r="19190" spans="1:2" ht="15">
      <c r="A19190" s="629" t="s">
        <v>19391</v>
      </c>
      <c r="B19190" s="630">
        <v>658.7</v>
      </c>
    </row>
    <row r="19191" spans="1:2" ht="15">
      <c r="A19191" s="629" t="s">
        <v>19392</v>
      </c>
      <c r="B19191" s="630">
        <v>718.29</v>
      </c>
    </row>
    <row r="19192" spans="1:2" ht="15">
      <c r="A19192" s="629" t="s">
        <v>19393</v>
      </c>
      <c r="B19192" s="630">
        <v>715.82</v>
      </c>
    </row>
    <row r="19193" spans="1:2" ht="15">
      <c r="A19193" s="629" t="s">
        <v>19394</v>
      </c>
      <c r="B19193" s="630">
        <v>161.33000000000001</v>
      </c>
    </row>
    <row r="19194" spans="1:2" ht="15">
      <c r="A19194" s="629" t="s">
        <v>19395</v>
      </c>
      <c r="B19194" s="630">
        <v>156.4</v>
      </c>
    </row>
    <row r="19195" spans="1:2" ht="15">
      <c r="A19195" s="629" t="s">
        <v>19396</v>
      </c>
      <c r="B19195" s="630">
        <v>127.2</v>
      </c>
    </row>
    <row r="19196" spans="1:2" ht="15">
      <c r="A19196" s="629" t="s">
        <v>19397</v>
      </c>
      <c r="B19196" s="630">
        <v>122.27</v>
      </c>
    </row>
    <row r="19197" spans="1:2" ht="15">
      <c r="A19197" s="629" t="s">
        <v>19398</v>
      </c>
      <c r="B19197" s="630">
        <v>143.34</v>
      </c>
    </row>
    <row r="19198" spans="1:2" ht="15">
      <c r="A19198" s="629" t="s">
        <v>19399</v>
      </c>
      <c r="B19198" s="630">
        <v>140.88</v>
      </c>
    </row>
    <row r="19199" spans="1:2" ht="15">
      <c r="A19199" s="629" t="s">
        <v>19400</v>
      </c>
      <c r="B19199" s="630">
        <v>325.07</v>
      </c>
    </row>
    <row r="19200" spans="1:2" ht="15">
      <c r="A19200" s="629" t="s">
        <v>19401</v>
      </c>
      <c r="B19200" s="630">
        <v>317.77</v>
      </c>
    </row>
    <row r="19201" spans="1:2" ht="15">
      <c r="A19201" s="629" t="s">
        <v>19402</v>
      </c>
      <c r="B19201" s="630">
        <v>255.3</v>
      </c>
    </row>
    <row r="19202" spans="1:2" ht="15">
      <c r="A19202" s="629" t="s">
        <v>19403</v>
      </c>
      <c r="B19202" s="630">
        <v>247.97</v>
      </c>
    </row>
    <row r="19203" spans="1:2" ht="15">
      <c r="A19203" s="629" t="s">
        <v>19404</v>
      </c>
      <c r="B19203" s="630">
        <v>97.78</v>
      </c>
    </row>
    <row r="19204" spans="1:2" ht="15">
      <c r="A19204" s="629" t="s">
        <v>19405</v>
      </c>
      <c r="B19204" s="630">
        <v>92.11</v>
      </c>
    </row>
    <row r="19205" spans="1:2" ht="15">
      <c r="A19205" s="629" t="s">
        <v>19406</v>
      </c>
      <c r="B19205" s="630">
        <v>78.89</v>
      </c>
    </row>
    <row r="19206" spans="1:2" ht="15">
      <c r="A19206" s="629" t="s">
        <v>19407</v>
      </c>
      <c r="B19206" s="630">
        <v>73.22</v>
      </c>
    </row>
    <row r="19207" spans="1:2" ht="15">
      <c r="A19207" s="629" t="s">
        <v>19408</v>
      </c>
      <c r="B19207" s="630">
        <v>76.42</v>
      </c>
    </row>
    <row r="19208" spans="1:2" ht="15">
      <c r="A19208" s="629" t="s">
        <v>19409</v>
      </c>
      <c r="B19208" s="630">
        <v>70.75</v>
      </c>
    </row>
    <row r="19209" spans="1:2" ht="15">
      <c r="A19209" s="629" t="s">
        <v>19410</v>
      </c>
      <c r="B19209" s="630">
        <v>94.06</v>
      </c>
    </row>
    <row r="19210" spans="1:2" ht="15">
      <c r="A19210" s="629" t="s">
        <v>19411</v>
      </c>
      <c r="B19210" s="630">
        <v>88.39</v>
      </c>
    </row>
    <row r="19211" spans="1:2" ht="15">
      <c r="A19211" s="629" t="s">
        <v>19412</v>
      </c>
      <c r="B19211" s="630">
        <v>94.03</v>
      </c>
    </row>
    <row r="19212" spans="1:2" ht="15">
      <c r="A19212" s="629" t="s">
        <v>19413</v>
      </c>
      <c r="B19212" s="630">
        <v>88.36</v>
      </c>
    </row>
    <row r="19213" spans="1:2" ht="15">
      <c r="A19213" s="629" t="s">
        <v>19414</v>
      </c>
      <c r="B19213" s="630">
        <v>86.67</v>
      </c>
    </row>
    <row r="19214" spans="1:2" ht="15">
      <c r="A19214" s="629" t="s">
        <v>19415</v>
      </c>
      <c r="B19214" s="630">
        <v>81</v>
      </c>
    </row>
    <row r="19215" spans="1:2" ht="15">
      <c r="A19215" s="629" t="s">
        <v>19416</v>
      </c>
      <c r="B19215" s="630">
        <v>104.37</v>
      </c>
    </row>
    <row r="19216" spans="1:2" ht="15">
      <c r="A19216" s="629" t="s">
        <v>19417</v>
      </c>
      <c r="B19216" s="630">
        <v>98.4</v>
      </c>
    </row>
    <row r="19217" spans="1:2" ht="15">
      <c r="A19217" s="629" t="s">
        <v>19418</v>
      </c>
      <c r="B19217" s="630">
        <v>99.21</v>
      </c>
    </row>
    <row r="19218" spans="1:2" ht="15">
      <c r="A19218" s="629" t="s">
        <v>19419</v>
      </c>
      <c r="B19218" s="630">
        <v>93.24</v>
      </c>
    </row>
    <row r="19219" spans="1:2" ht="15">
      <c r="A19219" s="629" t="s">
        <v>19420</v>
      </c>
      <c r="B19219" s="630">
        <v>94.27</v>
      </c>
    </row>
    <row r="19220" spans="1:2" ht="15">
      <c r="A19220" s="629" t="s">
        <v>19421</v>
      </c>
      <c r="B19220" s="630">
        <v>88.3</v>
      </c>
    </row>
    <row r="19221" spans="1:2" ht="15">
      <c r="A19221" s="629" t="s">
        <v>19422</v>
      </c>
      <c r="B19221" s="630">
        <v>113.64</v>
      </c>
    </row>
    <row r="19222" spans="1:2" ht="15">
      <c r="A19222" s="629" t="s">
        <v>19423</v>
      </c>
      <c r="B19222" s="630">
        <v>107.67</v>
      </c>
    </row>
    <row r="19223" spans="1:2" ht="15">
      <c r="A19223" s="629" t="s">
        <v>19424</v>
      </c>
      <c r="B19223" s="630">
        <v>127.31</v>
      </c>
    </row>
    <row r="19224" spans="1:2" ht="15">
      <c r="A19224" s="629" t="s">
        <v>19425</v>
      </c>
      <c r="B19224" s="630">
        <v>121.34</v>
      </c>
    </row>
    <row r="19225" spans="1:2" ht="15">
      <c r="A19225" s="629" t="s">
        <v>19426</v>
      </c>
      <c r="B19225" s="630">
        <v>108.91</v>
      </c>
    </row>
    <row r="19226" spans="1:2" ht="15">
      <c r="A19226" s="629" t="s">
        <v>19427</v>
      </c>
      <c r="B19226" s="630">
        <v>102.94</v>
      </c>
    </row>
    <row r="19227" spans="1:2" ht="15">
      <c r="A19227" s="629" t="s">
        <v>19428</v>
      </c>
      <c r="B19227" s="630">
        <v>152.25</v>
      </c>
    </row>
    <row r="19228" spans="1:2" ht="15">
      <c r="A19228" s="629" t="s">
        <v>19429</v>
      </c>
      <c r="B19228" s="630">
        <v>146.04</v>
      </c>
    </row>
    <row r="19229" spans="1:2" ht="15">
      <c r="A19229" s="629" t="s">
        <v>19430</v>
      </c>
      <c r="B19229" s="630">
        <v>128.19999999999999</v>
      </c>
    </row>
    <row r="19230" spans="1:2" ht="15">
      <c r="A19230" s="629" t="s">
        <v>19431</v>
      </c>
      <c r="B19230" s="630">
        <v>121.99</v>
      </c>
    </row>
    <row r="19231" spans="1:2" ht="15">
      <c r="A19231" s="629" t="s">
        <v>19432</v>
      </c>
      <c r="B19231" s="630">
        <v>120.79</v>
      </c>
    </row>
    <row r="19232" spans="1:2" ht="15">
      <c r="A19232" s="629" t="s">
        <v>19433</v>
      </c>
      <c r="B19232" s="630">
        <v>114.58</v>
      </c>
    </row>
    <row r="19233" spans="1:2" ht="15">
      <c r="A19233" s="629" t="s">
        <v>19434</v>
      </c>
      <c r="B19233" s="630">
        <v>151.47</v>
      </c>
    </row>
    <row r="19234" spans="1:2" ht="15">
      <c r="A19234" s="629" t="s">
        <v>19435</v>
      </c>
      <c r="B19234" s="630">
        <v>145.26</v>
      </c>
    </row>
    <row r="19235" spans="1:2" ht="15">
      <c r="A19235" s="629" t="s">
        <v>19436</v>
      </c>
      <c r="B19235" s="630">
        <v>165.11</v>
      </c>
    </row>
    <row r="19236" spans="1:2" ht="15">
      <c r="A19236" s="629" t="s">
        <v>19437</v>
      </c>
      <c r="B19236" s="630">
        <v>158.9</v>
      </c>
    </row>
    <row r="19237" spans="1:2" ht="15">
      <c r="A19237" s="629" t="s">
        <v>19438</v>
      </c>
      <c r="B19237" s="630">
        <v>139.35</v>
      </c>
    </row>
    <row r="19238" spans="1:2" ht="15">
      <c r="A19238" s="629" t="s">
        <v>19439</v>
      </c>
      <c r="B19238" s="630">
        <v>133.13999999999999</v>
      </c>
    </row>
    <row r="19239" spans="1:2" ht="15">
      <c r="A19239" s="629" t="s">
        <v>19440</v>
      </c>
      <c r="B19239" s="630">
        <v>159.54</v>
      </c>
    </row>
    <row r="19240" spans="1:2" ht="15">
      <c r="A19240" s="629" t="s">
        <v>19441</v>
      </c>
      <c r="B19240" s="630">
        <v>153.03</v>
      </c>
    </row>
    <row r="19241" spans="1:2" ht="15">
      <c r="A19241" s="629" t="s">
        <v>19442</v>
      </c>
      <c r="B19241" s="630">
        <v>149.22</v>
      </c>
    </row>
    <row r="19242" spans="1:2" ht="15">
      <c r="A19242" s="629" t="s">
        <v>19443</v>
      </c>
      <c r="B19242" s="630">
        <v>142.71</v>
      </c>
    </row>
    <row r="19243" spans="1:2" ht="15">
      <c r="A19243" s="629" t="s">
        <v>19444</v>
      </c>
      <c r="B19243" s="630">
        <v>139.34</v>
      </c>
    </row>
    <row r="19244" spans="1:2" ht="15">
      <c r="A19244" s="629" t="s">
        <v>19445</v>
      </c>
      <c r="B19244" s="630">
        <v>132.83000000000001</v>
      </c>
    </row>
    <row r="19245" spans="1:2" ht="15">
      <c r="A19245" s="629" t="s">
        <v>19446</v>
      </c>
      <c r="B19245" s="630">
        <v>170.03</v>
      </c>
    </row>
    <row r="19246" spans="1:2" ht="15">
      <c r="A19246" s="629" t="s">
        <v>19447</v>
      </c>
      <c r="B19246" s="630">
        <v>163.52000000000001</v>
      </c>
    </row>
    <row r="19247" spans="1:2" ht="15">
      <c r="A19247" s="629" t="s">
        <v>19448</v>
      </c>
      <c r="B19247" s="630">
        <v>197.37</v>
      </c>
    </row>
    <row r="19248" spans="1:2" ht="15">
      <c r="A19248" s="629" t="s">
        <v>19449</v>
      </c>
      <c r="B19248" s="630">
        <v>190.86</v>
      </c>
    </row>
    <row r="19249" spans="1:2" ht="15">
      <c r="A19249" s="629" t="s">
        <v>19450</v>
      </c>
      <c r="B19249" s="630">
        <v>160.57</v>
      </c>
    </row>
    <row r="19250" spans="1:2" ht="15">
      <c r="A19250" s="629" t="s">
        <v>19451</v>
      </c>
      <c r="B19250" s="630">
        <v>154.06</v>
      </c>
    </row>
    <row r="19251" spans="1:2" ht="15">
      <c r="A19251" s="629" t="s">
        <v>19452</v>
      </c>
      <c r="B19251" s="630">
        <v>152.01</v>
      </c>
    </row>
    <row r="19252" spans="1:2" ht="15">
      <c r="A19252" s="629" t="s">
        <v>19453</v>
      </c>
      <c r="B19252" s="630">
        <v>146.34</v>
      </c>
    </row>
    <row r="19253" spans="1:2" ht="15">
      <c r="A19253" s="629" t="s">
        <v>19454</v>
      </c>
      <c r="B19253" s="630">
        <v>154.77000000000001</v>
      </c>
    </row>
    <row r="19254" spans="1:2" ht="15">
      <c r="A19254" s="629" t="s">
        <v>19455</v>
      </c>
      <c r="B19254" s="630">
        <v>149.1</v>
      </c>
    </row>
    <row r="19255" spans="1:2" ht="15">
      <c r="A19255" s="629" t="s">
        <v>19456</v>
      </c>
      <c r="B19255" s="630">
        <v>137.30000000000001</v>
      </c>
    </row>
    <row r="19256" spans="1:2" ht="15">
      <c r="A19256" s="629" t="s">
        <v>19457</v>
      </c>
      <c r="B19256" s="630">
        <v>131.63</v>
      </c>
    </row>
    <row r="19257" spans="1:2" ht="15">
      <c r="A19257" s="629" t="s">
        <v>19458</v>
      </c>
      <c r="B19257" s="630">
        <v>155.32</v>
      </c>
    </row>
    <row r="19258" spans="1:2" ht="15">
      <c r="A19258" s="629" t="s">
        <v>19459</v>
      </c>
      <c r="B19258" s="630">
        <v>149.65</v>
      </c>
    </row>
    <row r="19259" spans="1:2" ht="15">
      <c r="A19259" s="629" t="s">
        <v>19460</v>
      </c>
      <c r="B19259" s="630">
        <v>162.49</v>
      </c>
    </row>
    <row r="19260" spans="1:2" ht="15">
      <c r="A19260" s="629" t="s">
        <v>19461</v>
      </c>
      <c r="B19260" s="630">
        <v>156.82</v>
      </c>
    </row>
    <row r="19261" spans="1:2" ht="15">
      <c r="A19261" s="629" t="s">
        <v>19462</v>
      </c>
      <c r="B19261" s="630">
        <v>184.59</v>
      </c>
    </row>
    <row r="19262" spans="1:2" ht="15">
      <c r="A19262" s="629" t="s">
        <v>19463</v>
      </c>
      <c r="B19262" s="630">
        <v>178.92</v>
      </c>
    </row>
    <row r="19263" spans="1:2" ht="15">
      <c r="A19263" s="629" t="s">
        <v>19464</v>
      </c>
      <c r="B19263" s="630">
        <v>143.78</v>
      </c>
    </row>
    <row r="19264" spans="1:2" ht="15">
      <c r="A19264" s="629" t="s">
        <v>19465</v>
      </c>
      <c r="B19264" s="630">
        <v>138.36000000000001</v>
      </c>
    </row>
    <row r="19265" spans="1:2" ht="15">
      <c r="A19265" s="629" t="s">
        <v>19466</v>
      </c>
      <c r="B19265" s="630">
        <v>174.81</v>
      </c>
    </row>
    <row r="19266" spans="1:2" ht="15">
      <c r="A19266" s="629" t="s">
        <v>19467</v>
      </c>
      <c r="B19266" s="630">
        <v>169.39</v>
      </c>
    </row>
    <row r="19267" spans="1:2" ht="15">
      <c r="A19267" s="629" t="s">
        <v>19468</v>
      </c>
      <c r="B19267" s="630">
        <v>141.51</v>
      </c>
    </row>
    <row r="19268" spans="1:2" ht="15">
      <c r="A19268" s="629" t="s">
        <v>19469</v>
      </c>
      <c r="B19268" s="630">
        <v>136.09</v>
      </c>
    </row>
    <row r="19269" spans="1:2" ht="15">
      <c r="A19269" s="629" t="s">
        <v>19470</v>
      </c>
      <c r="B19269" s="630">
        <v>144.85</v>
      </c>
    </row>
    <row r="19270" spans="1:2" ht="15">
      <c r="A19270" s="629" t="s">
        <v>19471</v>
      </c>
      <c r="B19270" s="630">
        <v>139.43</v>
      </c>
    </row>
    <row r="19271" spans="1:2" ht="15">
      <c r="A19271" s="629" t="s">
        <v>19472</v>
      </c>
      <c r="B19271" s="630">
        <v>168.65</v>
      </c>
    </row>
    <row r="19272" spans="1:2" ht="15">
      <c r="A19272" s="629" t="s">
        <v>19473</v>
      </c>
      <c r="B19272" s="630">
        <v>163.22999999999999</v>
      </c>
    </row>
    <row r="19273" spans="1:2" ht="15">
      <c r="A19273" s="629" t="s">
        <v>19474</v>
      </c>
      <c r="B19273" s="630">
        <v>198.61</v>
      </c>
    </row>
    <row r="19274" spans="1:2" ht="15">
      <c r="A19274" s="629" t="s">
        <v>19475</v>
      </c>
      <c r="B19274" s="630">
        <v>193.19</v>
      </c>
    </row>
    <row r="19275" spans="1:2" ht="15">
      <c r="A19275" s="629" t="s">
        <v>19476</v>
      </c>
      <c r="B19275" s="630">
        <v>97.85</v>
      </c>
    </row>
    <row r="19276" spans="1:2" ht="15">
      <c r="A19276" s="629" t="s">
        <v>19477</v>
      </c>
      <c r="B19276" s="630">
        <v>86.01</v>
      </c>
    </row>
    <row r="19277" spans="1:2" ht="15">
      <c r="A19277" s="629" t="s">
        <v>19478</v>
      </c>
      <c r="B19277" s="630">
        <v>54.53</v>
      </c>
    </row>
    <row r="19278" spans="1:2" ht="15">
      <c r="A19278" s="629" t="s">
        <v>19479</v>
      </c>
      <c r="B19278" s="630">
        <v>49.6</v>
      </c>
    </row>
    <row r="19279" spans="1:2" ht="15">
      <c r="A19279" s="629" t="s">
        <v>19480</v>
      </c>
      <c r="B19279" s="630">
        <v>136.72999999999999</v>
      </c>
    </row>
    <row r="19280" spans="1:2" ht="15">
      <c r="A19280" s="629" t="s">
        <v>19481</v>
      </c>
      <c r="B19280" s="630">
        <v>126.86</v>
      </c>
    </row>
    <row r="19281" spans="1:2" ht="15">
      <c r="A19281" s="629" t="s">
        <v>19482</v>
      </c>
      <c r="B19281" s="630">
        <v>223.77</v>
      </c>
    </row>
    <row r="19282" spans="1:2" ht="15">
      <c r="A19282" s="629" t="s">
        <v>19483</v>
      </c>
      <c r="B19282" s="630">
        <v>211.93</v>
      </c>
    </row>
    <row r="19283" spans="1:2" ht="15">
      <c r="A19283" s="629" t="s">
        <v>19484</v>
      </c>
      <c r="B19283" s="630">
        <v>84.18</v>
      </c>
    </row>
    <row r="19284" spans="1:2" ht="15">
      <c r="A19284" s="629" t="s">
        <v>19485</v>
      </c>
      <c r="B19284" s="630">
        <v>74.31</v>
      </c>
    </row>
    <row r="19285" spans="1:2" ht="15">
      <c r="A19285" s="629" t="s">
        <v>311</v>
      </c>
      <c r="B19285" s="630">
        <v>42.99</v>
      </c>
    </row>
    <row r="19286" spans="1:2" ht="15">
      <c r="A19286" s="629" t="s">
        <v>227</v>
      </c>
      <c r="B19286" s="630">
        <v>40.53</v>
      </c>
    </row>
    <row r="19287" spans="1:2" ht="15">
      <c r="A19287" s="629" t="s">
        <v>19486</v>
      </c>
      <c r="B19287" s="630">
        <v>45.44</v>
      </c>
    </row>
    <row r="19288" spans="1:2" ht="15">
      <c r="A19288" s="629" t="s">
        <v>19487</v>
      </c>
      <c r="B19288" s="630">
        <v>42.98</v>
      </c>
    </row>
    <row r="19289" spans="1:2" ht="15">
      <c r="A19289" s="629" t="s">
        <v>19488</v>
      </c>
      <c r="B19289" s="630">
        <v>38.39</v>
      </c>
    </row>
    <row r="19290" spans="1:2" ht="15">
      <c r="A19290" s="629" t="s">
        <v>19489</v>
      </c>
      <c r="B19290" s="630">
        <v>35.93</v>
      </c>
    </row>
    <row r="19291" spans="1:2" ht="15">
      <c r="A19291" s="629" t="s">
        <v>19490</v>
      </c>
      <c r="B19291" s="630">
        <v>43.39</v>
      </c>
    </row>
    <row r="19292" spans="1:2" ht="15">
      <c r="A19292" s="629" t="s">
        <v>19491</v>
      </c>
      <c r="B19292" s="630">
        <v>40.93</v>
      </c>
    </row>
    <row r="19293" spans="1:2" ht="15">
      <c r="A19293" s="629" t="s">
        <v>19492</v>
      </c>
      <c r="B19293" s="630">
        <v>28.93</v>
      </c>
    </row>
    <row r="19294" spans="1:2" ht="15">
      <c r="A19294" s="629" t="s">
        <v>19493</v>
      </c>
      <c r="B19294" s="630">
        <v>26.47</v>
      </c>
    </row>
    <row r="19295" spans="1:2" ht="15">
      <c r="A19295" s="629" t="s">
        <v>19494</v>
      </c>
      <c r="B19295" s="630">
        <v>77.12</v>
      </c>
    </row>
    <row r="19296" spans="1:2" ht="15">
      <c r="A19296" s="629" t="s">
        <v>19495</v>
      </c>
      <c r="B19296" s="630">
        <v>71.45</v>
      </c>
    </row>
    <row r="19297" spans="1:2" ht="15">
      <c r="A19297" s="629" t="s">
        <v>19496</v>
      </c>
      <c r="B19297" s="630">
        <v>85.98</v>
      </c>
    </row>
    <row r="19298" spans="1:2" ht="15">
      <c r="A19298" s="629" t="s">
        <v>19497</v>
      </c>
      <c r="B19298" s="630">
        <v>80.31</v>
      </c>
    </row>
    <row r="19299" spans="1:2" ht="15">
      <c r="A19299" s="629" t="s">
        <v>19498</v>
      </c>
      <c r="B19299" s="630">
        <v>104.79</v>
      </c>
    </row>
    <row r="19300" spans="1:2" ht="15">
      <c r="A19300" s="629" t="s">
        <v>19499</v>
      </c>
      <c r="B19300" s="630">
        <v>98.82</v>
      </c>
    </row>
    <row r="19301" spans="1:2" ht="15">
      <c r="A19301" s="629" t="s">
        <v>19500</v>
      </c>
      <c r="B19301" s="630">
        <v>119.93</v>
      </c>
    </row>
    <row r="19302" spans="1:2" ht="15">
      <c r="A19302" s="629" t="s">
        <v>19501</v>
      </c>
      <c r="B19302" s="630">
        <v>113.96</v>
      </c>
    </row>
    <row r="19303" spans="1:2" ht="15">
      <c r="A19303" s="629" t="s">
        <v>19502</v>
      </c>
      <c r="B19303" s="630">
        <v>132.01</v>
      </c>
    </row>
    <row r="19304" spans="1:2" ht="15">
      <c r="A19304" s="629" t="s">
        <v>19503</v>
      </c>
      <c r="B19304" s="630">
        <v>125.8</v>
      </c>
    </row>
    <row r="19305" spans="1:2" ht="15">
      <c r="A19305" s="629" t="s">
        <v>19504</v>
      </c>
      <c r="B19305" s="630">
        <v>149.68</v>
      </c>
    </row>
    <row r="19306" spans="1:2" ht="15">
      <c r="A19306" s="629" t="s">
        <v>19505</v>
      </c>
      <c r="B19306" s="630">
        <v>143.47</v>
      </c>
    </row>
    <row r="19307" spans="1:2" ht="15">
      <c r="A19307" s="629" t="s">
        <v>19506</v>
      </c>
      <c r="B19307" s="630">
        <v>160.38</v>
      </c>
    </row>
    <row r="19308" spans="1:2" ht="15">
      <c r="A19308" s="629" t="s">
        <v>19507</v>
      </c>
      <c r="B19308" s="630">
        <v>153.87</v>
      </c>
    </row>
    <row r="19309" spans="1:2" ht="15">
      <c r="A19309" s="629" t="s">
        <v>19508</v>
      </c>
      <c r="B19309" s="630">
        <v>182.61</v>
      </c>
    </row>
    <row r="19310" spans="1:2" ht="15">
      <c r="A19310" s="629" t="s">
        <v>19509</v>
      </c>
      <c r="B19310" s="630">
        <v>176.1</v>
      </c>
    </row>
    <row r="19311" spans="1:2" ht="15">
      <c r="A19311" s="629" t="s">
        <v>19510</v>
      </c>
      <c r="B19311" s="630">
        <v>152.43</v>
      </c>
    </row>
    <row r="19312" spans="1:2" ht="15">
      <c r="A19312" s="629" t="s">
        <v>19511</v>
      </c>
      <c r="B19312" s="630">
        <v>146.76</v>
      </c>
    </row>
    <row r="19313" spans="1:2" ht="15">
      <c r="A19313" s="629" t="s">
        <v>19512</v>
      </c>
      <c r="B19313" s="630">
        <v>137.72</v>
      </c>
    </row>
    <row r="19314" spans="1:2" ht="15">
      <c r="A19314" s="629" t="s">
        <v>19513</v>
      </c>
      <c r="B19314" s="630">
        <v>132.05000000000001</v>
      </c>
    </row>
    <row r="19315" spans="1:2" ht="15">
      <c r="A19315" s="629" t="s">
        <v>19514</v>
      </c>
      <c r="B19315" s="630">
        <v>155.74</v>
      </c>
    </row>
    <row r="19316" spans="1:2" ht="15">
      <c r="A19316" s="629" t="s">
        <v>19515</v>
      </c>
      <c r="B19316" s="630">
        <v>150.07</v>
      </c>
    </row>
    <row r="19317" spans="1:2" ht="15">
      <c r="A19317" s="629" t="s">
        <v>19516</v>
      </c>
      <c r="B19317" s="630">
        <v>161.06</v>
      </c>
    </row>
    <row r="19318" spans="1:2" ht="15">
      <c r="A19318" s="629" t="s">
        <v>19517</v>
      </c>
      <c r="B19318" s="630">
        <v>155.38999999999999</v>
      </c>
    </row>
    <row r="19319" spans="1:2" ht="15">
      <c r="A19319" s="629" t="s">
        <v>19518</v>
      </c>
      <c r="B19319" s="630">
        <v>168.78</v>
      </c>
    </row>
    <row r="19320" spans="1:2" ht="15">
      <c r="A19320" s="629" t="s">
        <v>19519</v>
      </c>
      <c r="B19320" s="630">
        <v>163.11000000000001</v>
      </c>
    </row>
    <row r="19321" spans="1:2" ht="15">
      <c r="A19321" s="629" t="s">
        <v>19520</v>
      </c>
      <c r="B19321" s="630">
        <v>190.88</v>
      </c>
    </row>
    <row r="19322" spans="1:2" ht="15">
      <c r="A19322" s="629" t="s">
        <v>19521</v>
      </c>
      <c r="B19322" s="630">
        <v>185.21</v>
      </c>
    </row>
    <row r="19323" spans="1:2" ht="15">
      <c r="A19323" s="629" t="s">
        <v>19522</v>
      </c>
      <c r="B19323" s="630">
        <v>144.19999999999999</v>
      </c>
    </row>
    <row r="19324" spans="1:2" ht="15">
      <c r="A19324" s="629" t="s">
        <v>19523</v>
      </c>
      <c r="B19324" s="630">
        <v>138.78</v>
      </c>
    </row>
    <row r="19325" spans="1:2" ht="15">
      <c r="A19325" s="629" t="s">
        <v>19524</v>
      </c>
      <c r="B19325" s="630">
        <v>141.93</v>
      </c>
    </row>
    <row r="19326" spans="1:2" ht="15">
      <c r="A19326" s="629" t="s">
        <v>19525</v>
      </c>
      <c r="B19326" s="630">
        <v>136.51</v>
      </c>
    </row>
    <row r="19327" spans="1:2" ht="15">
      <c r="A19327" s="629" t="s">
        <v>19526</v>
      </c>
      <c r="B19327" s="630">
        <v>145.27000000000001</v>
      </c>
    </row>
    <row r="19328" spans="1:2" ht="15">
      <c r="A19328" s="629" t="s">
        <v>19527</v>
      </c>
      <c r="B19328" s="630">
        <v>139.85</v>
      </c>
    </row>
    <row r="19329" spans="1:2" ht="15">
      <c r="A19329" s="629" t="s">
        <v>19528</v>
      </c>
      <c r="B19329" s="630">
        <v>181.1</v>
      </c>
    </row>
    <row r="19330" spans="1:2" ht="15">
      <c r="A19330" s="629" t="s">
        <v>19529</v>
      </c>
      <c r="B19330" s="630">
        <v>175.68</v>
      </c>
    </row>
    <row r="19331" spans="1:2" ht="15">
      <c r="A19331" s="629" t="s">
        <v>19530</v>
      </c>
      <c r="B19331" s="630">
        <v>174.94</v>
      </c>
    </row>
    <row r="19332" spans="1:2" ht="15">
      <c r="A19332" s="629" t="s">
        <v>19531</v>
      </c>
      <c r="B19332" s="630">
        <v>169.52</v>
      </c>
    </row>
    <row r="19333" spans="1:2" ht="15">
      <c r="A19333" s="629" t="s">
        <v>19532</v>
      </c>
      <c r="B19333" s="630">
        <v>204.9</v>
      </c>
    </row>
    <row r="19334" spans="1:2" ht="15">
      <c r="A19334" s="629" t="s">
        <v>19533</v>
      </c>
      <c r="B19334" s="630">
        <v>199.48</v>
      </c>
    </row>
    <row r="19335" spans="1:2" ht="15">
      <c r="A19335" s="629" t="s">
        <v>19534</v>
      </c>
      <c r="B19335" s="630">
        <v>4305.4799999999996</v>
      </c>
    </row>
    <row r="19336" spans="1:2" ht="15">
      <c r="A19336" s="629" t="s">
        <v>19535</v>
      </c>
      <c r="B19336" s="630">
        <v>4300.55</v>
      </c>
    </row>
    <row r="19337" spans="1:2" ht="15">
      <c r="A19337" s="629" t="s">
        <v>19536</v>
      </c>
      <c r="B19337" s="630">
        <v>5086.4399999999996</v>
      </c>
    </row>
    <row r="19338" spans="1:2" ht="15">
      <c r="A19338" s="629" t="s">
        <v>19537</v>
      </c>
      <c r="B19338" s="630">
        <v>5079.04</v>
      </c>
    </row>
    <row r="19339" spans="1:2" ht="15">
      <c r="A19339" s="629" t="s">
        <v>19538</v>
      </c>
      <c r="B19339" s="630">
        <v>6234.18</v>
      </c>
    </row>
    <row r="19340" spans="1:2" ht="15">
      <c r="A19340" s="629" t="s">
        <v>19539</v>
      </c>
      <c r="B19340" s="630">
        <v>6224.31</v>
      </c>
    </row>
    <row r="19341" spans="1:2" ht="15">
      <c r="A19341" s="629" t="s">
        <v>19540</v>
      </c>
      <c r="B19341" s="630">
        <v>7032.62</v>
      </c>
    </row>
    <row r="19342" spans="1:2" ht="15">
      <c r="A19342" s="629" t="s">
        <v>19541</v>
      </c>
      <c r="B19342" s="630">
        <v>7020.28</v>
      </c>
    </row>
    <row r="19343" spans="1:2" ht="15">
      <c r="A19343" s="629" t="s">
        <v>19542</v>
      </c>
      <c r="B19343" s="630">
        <v>8838.19</v>
      </c>
    </row>
    <row r="19344" spans="1:2" ht="15">
      <c r="A19344" s="629" t="s">
        <v>19543</v>
      </c>
      <c r="B19344" s="630">
        <v>8823.39</v>
      </c>
    </row>
    <row r="19345" spans="1:2" ht="15">
      <c r="A19345" s="629" t="s">
        <v>19544</v>
      </c>
      <c r="B19345" s="630">
        <v>13881.49</v>
      </c>
    </row>
    <row r="19346" spans="1:2" ht="15">
      <c r="A19346" s="629" t="s">
        <v>19545</v>
      </c>
      <c r="B19346" s="630">
        <v>13864.22</v>
      </c>
    </row>
    <row r="19347" spans="1:2" ht="15">
      <c r="A19347" s="629" t="s">
        <v>19546</v>
      </c>
      <c r="B19347" s="630">
        <v>15603.96</v>
      </c>
    </row>
    <row r="19348" spans="1:2" ht="15">
      <c r="A19348" s="629" t="s">
        <v>19547</v>
      </c>
      <c r="B19348" s="630">
        <v>15584.22</v>
      </c>
    </row>
    <row r="19349" spans="1:2" ht="15">
      <c r="A19349" s="629" t="s">
        <v>19548</v>
      </c>
      <c r="B19349" s="630">
        <v>20956.48</v>
      </c>
    </row>
    <row r="19350" spans="1:2" ht="15">
      <c r="A19350" s="629" t="s">
        <v>19549</v>
      </c>
      <c r="B19350" s="630">
        <v>20934.28</v>
      </c>
    </row>
    <row r="19351" spans="1:2" ht="15">
      <c r="A19351" s="629" t="s">
        <v>19550</v>
      </c>
      <c r="B19351" s="630">
        <v>31038.98</v>
      </c>
    </row>
    <row r="19352" spans="1:2" ht="15">
      <c r="A19352" s="629" t="s">
        <v>19551</v>
      </c>
      <c r="B19352" s="630">
        <v>31014.31</v>
      </c>
    </row>
    <row r="19353" spans="1:2" ht="15">
      <c r="A19353" s="629" t="s">
        <v>19552</v>
      </c>
      <c r="B19353" s="630">
        <v>43075.48</v>
      </c>
    </row>
    <row r="19354" spans="1:2" ht="15">
      <c r="A19354" s="629" t="s">
        <v>19553</v>
      </c>
      <c r="B19354" s="630">
        <v>43048.35</v>
      </c>
    </row>
    <row r="19355" spans="1:2" ht="15">
      <c r="A19355" s="629" t="s">
        <v>19554</v>
      </c>
      <c r="B19355" s="630">
        <v>27940.99</v>
      </c>
    </row>
    <row r="19356" spans="1:2" ht="15">
      <c r="A19356" s="629" t="s">
        <v>19555</v>
      </c>
      <c r="B19356" s="630">
        <v>27931.119999999999</v>
      </c>
    </row>
    <row r="19357" spans="1:2" ht="15">
      <c r="A19357" s="629" t="s">
        <v>19556</v>
      </c>
      <c r="B19357" s="630">
        <v>33429.99</v>
      </c>
    </row>
    <row r="19358" spans="1:2" ht="15">
      <c r="A19358" s="629" t="s">
        <v>19557</v>
      </c>
      <c r="B19358" s="630">
        <v>33417.65</v>
      </c>
    </row>
    <row r="19359" spans="1:2" ht="15">
      <c r="A19359" s="629" t="s">
        <v>19558</v>
      </c>
      <c r="B19359" s="630">
        <v>34655.99</v>
      </c>
    </row>
    <row r="19360" spans="1:2" ht="15">
      <c r="A19360" s="629" t="s">
        <v>19559</v>
      </c>
      <c r="B19360" s="630">
        <v>34641.19</v>
      </c>
    </row>
    <row r="19361" spans="1:2" ht="15">
      <c r="A19361" s="629" t="s">
        <v>19560</v>
      </c>
      <c r="B19361" s="630">
        <v>47616.99</v>
      </c>
    </row>
    <row r="19362" spans="1:2" ht="15">
      <c r="A19362" s="629" t="s">
        <v>19561</v>
      </c>
      <c r="B19362" s="630">
        <v>47597.25</v>
      </c>
    </row>
    <row r="19363" spans="1:2" ht="15">
      <c r="A19363" s="629" t="s">
        <v>19562</v>
      </c>
      <c r="B19363" s="630">
        <v>55291.48</v>
      </c>
    </row>
    <row r="19364" spans="1:2" ht="15">
      <c r="A19364" s="629" t="s">
        <v>19563</v>
      </c>
      <c r="B19364" s="630">
        <v>55269.279999999999</v>
      </c>
    </row>
    <row r="19365" spans="1:2" ht="15">
      <c r="A19365" s="629" t="s">
        <v>19564</v>
      </c>
      <c r="B19365" s="630">
        <v>63132.480000000003</v>
      </c>
    </row>
    <row r="19366" spans="1:2" ht="15">
      <c r="A19366" s="629" t="s">
        <v>19565</v>
      </c>
      <c r="B19366" s="630">
        <v>63107.81</v>
      </c>
    </row>
    <row r="19367" spans="1:2" ht="15">
      <c r="A19367" s="629" t="s">
        <v>19566</v>
      </c>
      <c r="B19367" s="630">
        <v>92561.48</v>
      </c>
    </row>
    <row r="19368" spans="1:2" ht="15">
      <c r="A19368" s="629" t="s">
        <v>19567</v>
      </c>
      <c r="B19368" s="630">
        <v>92534.35</v>
      </c>
    </row>
    <row r="19369" spans="1:2" ht="15">
      <c r="A19369" s="629" t="s">
        <v>19568</v>
      </c>
      <c r="B19369" s="630">
        <v>9216.99</v>
      </c>
    </row>
    <row r="19370" spans="1:2" ht="15">
      <c r="A19370" s="629" t="s">
        <v>19569</v>
      </c>
      <c r="B19370" s="630">
        <v>9212.06</v>
      </c>
    </row>
    <row r="19371" spans="1:2" ht="15">
      <c r="A19371" s="629" t="s">
        <v>19570</v>
      </c>
      <c r="B19371" s="630">
        <v>13055.49</v>
      </c>
    </row>
    <row r="19372" spans="1:2" ht="15">
      <c r="A19372" s="629" t="s">
        <v>19571</v>
      </c>
      <c r="B19372" s="630">
        <v>13048.09</v>
      </c>
    </row>
    <row r="19373" spans="1:2" ht="15">
      <c r="A19373" s="629" t="s">
        <v>19572</v>
      </c>
      <c r="B19373" s="630">
        <v>15573.99</v>
      </c>
    </row>
    <row r="19374" spans="1:2" ht="15">
      <c r="A19374" s="629" t="s">
        <v>19573</v>
      </c>
      <c r="B19374" s="630">
        <v>15564.12</v>
      </c>
    </row>
    <row r="19375" spans="1:2" ht="15">
      <c r="A19375" s="629" t="s">
        <v>19574</v>
      </c>
      <c r="B19375" s="630">
        <v>18592.490000000002</v>
      </c>
    </row>
    <row r="19376" spans="1:2" ht="15">
      <c r="A19376" s="629" t="s">
        <v>19575</v>
      </c>
      <c r="B19376" s="630">
        <v>18580.150000000001</v>
      </c>
    </row>
    <row r="19377" spans="1:2" ht="15">
      <c r="A19377" s="629" t="s">
        <v>19576</v>
      </c>
      <c r="B19377" s="630">
        <v>20610.990000000002</v>
      </c>
    </row>
    <row r="19378" spans="1:2" ht="15">
      <c r="A19378" s="629" t="s">
        <v>19577</v>
      </c>
      <c r="B19378" s="630">
        <v>20596.189999999999</v>
      </c>
    </row>
    <row r="19379" spans="1:2" ht="15">
      <c r="A19379" s="629" t="s">
        <v>19578</v>
      </c>
      <c r="B19379" s="630">
        <v>26129.49</v>
      </c>
    </row>
    <row r="19380" spans="1:2" ht="15">
      <c r="A19380" s="629" t="s">
        <v>19579</v>
      </c>
      <c r="B19380" s="630">
        <v>26112.22</v>
      </c>
    </row>
    <row r="19381" spans="1:2" ht="15">
      <c r="A19381" s="629" t="s">
        <v>19580</v>
      </c>
      <c r="B19381" s="630">
        <v>29147.99</v>
      </c>
    </row>
    <row r="19382" spans="1:2" ht="15">
      <c r="A19382" s="629" t="s">
        <v>19581</v>
      </c>
      <c r="B19382" s="630">
        <v>29128.25</v>
      </c>
    </row>
    <row r="19383" spans="1:2" ht="15">
      <c r="A19383" s="629" t="s">
        <v>19582</v>
      </c>
      <c r="B19383" s="630">
        <v>33414.480000000003</v>
      </c>
    </row>
    <row r="19384" spans="1:2" ht="15">
      <c r="A19384" s="629" t="s">
        <v>19583</v>
      </c>
      <c r="B19384" s="630">
        <v>33392.28</v>
      </c>
    </row>
    <row r="19385" spans="1:2" ht="15">
      <c r="A19385" s="629" t="s">
        <v>19584</v>
      </c>
      <c r="B19385" s="630">
        <v>44011.98</v>
      </c>
    </row>
    <row r="19386" spans="1:2" ht="15">
      <c r="A19386" s="629" t="s">
        <v>19585</v>
      </c>
      <c r="B19386" s="630">
        <v>43987.31</v>
      </c>
    </row>
    <row r="19387" spans="1:2" ht="15">
      <c r="A19387" s="629" t="s">
        <v>19586</v>
      </c>
      <c r="B19387" s="630">
        <v>48884.98</v>
      </c>
    </row>
    <row r="19388" spans="1:2" ht="15">
      <c r="A19388" s="629" t="s">
        <v>19587</v>
      </c>
      <c r="B19388" s="630">
        <v>48857.85</v>
      </c>
    </row>
    <row r="19389" spans="1:2" ht="15">
      <c r="A19389" s="629" t="s">
        <v>19588</v>
      </c>
      <c r="B19389" s="630">
        <v>44910.82</v>
      </c>
    </row>
    <row r="19390" spans="1:2" ht="15">
      <c r="A19390" s="629" t="s">
        <v>19589</v>
      </c>
      <c r="B19390" s="630">
        <v>44910.82</v>
      </c>
    </row>
    <row r="19391" spans="1:2" ht="15">
      <c r="A19391" s="629" t="s">
        <v>19590</v>
      </c>
      <c r="B19391" s="630">
        <v>40460.94</v>
      </c>
    </row>
    <row r="19392" spans="1:2" ht="15">
      <c r="A19392" s="629" t="s">
        <v>19591</v>
      </c>
      <c r="B19392" s="630">
        <v>40460.94</v>
      </c>
    </row>
    <row r="19393" spans="1:2" ht="15">
      <c r="A19393" s="629" t="s">
        <v>19592</v>
      </c>
      <c r="B19393" s="630">
        <v>42496.35</v>
      </c>
    </row>
    <row r="19394" spans="1:2" ht="15">
      <c r="A19394" s="629" t="s">
        <v>19593</v>
      </c>
      <c r="B19394" s="630">
        <v>42496.35</v>
      </c>
    </row>
    <row r="19395" spans="1:2" ht="15">
      <c r="A19395" s="629" t="s">
        <v>19594</v>
      </c>
      <c r="B19395" s="630">
        <v>39744.019999999997</v>
      </c>
    </row>
    <row r="19396" spans="1:2" ht="15">
      <c r="A19396" s="629" t="s">
        <v>19595</v>
      </c>
      <c r="B19396" s="630">
        <v>39744.019999999997</v>
      </c>
    </row>
    <row r="19397" spans="1:2" ht="15">
      <c r="A19397" s="629" t="s">
        <v>19596</v>
      </c>
      <c r="B19397" s="630">
        <v>53171.94</v>
      </c>
    </row>
    <row r="19398" spans="1:2" ht="15">
      <c r="A19398" s="629" t="s">
        <v>19597</v>
      </c>
      <c r="B19398" s="630">
        <v>53171.94</v>
      </c>
    </row>
    <row r="19399" spans="1:2" ht="15">
      <c r="A19399" s="629" t="s">
        <v>19598</v>
      </c>
      <c r="B19399" s="630">
        <v>47197.57</v>
      </c>
    </row>
    <row r="19400" spans="1:2" ht="15">
      <c r="A19400" s="629" t="s">
        <v>19599</v>
      </c>
      <c r="B19400" s="630">
        <v>47197.57</v>
      </c>
    </row>
    <row r="19401" spans="1:2" ht="15">
      <c r="A19401" s="629" t="s">
        <v>19600</v>
      </c>
      <c r="B19401" s="630">
        <v>49772.73</v>
      </c>
    </row>
    <row r="19402" spans="1:2" ht="15">
      <c r="A19402" s="629" t="s">
        <v>19601</v>
      </c>
      <c r="B19402" s="630">
        <v>49772.73</v>
      </c>
    </row>
    <row r="19403" spans="1:2" ht="15">
      <c r="A19403" s="629" t="s">
        <v>19602</v>
      </c>
      <c r="B19403" s="630">
        <v>49162.93</v>
      </c>
    </row>
    <row r="19404" spans="1:2" ht="15">
      <c r="A19404" s="629" t="s">
        <v>19603</v>
      </c>
      <c r="B19404" s="630">
        <v>49162.93</v>
      </c>
    </row>
    <row r="19405" spans="1:2" ht="15">
      <c r="A19405" s="629" t="s">
        <v>19604</v>
      </c>
      <c r="B19405" s="630">
        <v>60419.48</v>
      </c>
    </row>
    <row r="19406" spans="1:2" ht="15">
      <c r="A19406" s="629" t="s">
        <v>19605</v>
      </c>
      <c r="B19406" s="630">
        <v>60419.48</v>
      </c>
    </row>
    <row r="19407" spans="1:2" ht="15">
      <c r="A19407" s="629" t="s">
        <v>19606</v>
      </c>
      <c r="B19407" s="630">
        <v>51832.86</v>
      </c>
    </row>
    <row r="19408" spans="1:2" ht="15">
      <c r="A19408" s="629" t="s">
        <v>19607</v>
      </c>
      <c r="B19408" s="630">
        <v>51832.86</v>
      </c>
    </row>
    <row r="19409" spans="1:2" ht="15">
      <c r="A19409" s="629" t="s">
        <v>19608</v>
      </c>
      <c r="B19409" s="630">
        <v>55252.68</v>
      </c>
    </row>
    <row r="19410" spans="1:2" ht="15">
      <c r="A19410" s="629" t="s">
        <v>19609</v>
      </c>
      <c r="B19410" s="630">
        <v>55252.68</v>
      </c>
    </row>
    <row r="19411" spans="1:2" ht="15">
      <c r="A19411" s="629" t="s">
        <v>19610</v>
      </c>
      <c r="B19411" s="630">
        <v>50802.8</v>
      </c>
    </row>
    <row r="19412" spans="1:2" ht="15">
      <c r="A19412" s="629" t="s">
        <v>19611</v>
      </c>
      <c r="B19412" s="630">
        <v>50802.8</v>
      </c>
    </row>
    <row r="19413" spans="1:2" ht="15">
      <c r="A19413" s="629" t="s">
        <v>19612</v>
      </c>
      <c r="B19413" s="630">
        <v>70580.039999999994</v>
      </c>
    </row>
    <row r="19414" spans="1:2" ht="15">
      <c r="A19414" s="629" t="s">
        <v>19613</v>
      </c>
      <c r="B19414" s="630">
        <v>70580.039999999994</v>
      </c>
    </row>
    <row r="19415" spans="1:2" ht="15">
      <c r="A19415" s="629" t="s">
        <v>19614</v>
      </c>
      <c r="B19415" s="630">
        <v>58713.69</v>
      </c>
    </row>
    <row r="19416" spans="1:2" ht="15">
      <c r="A19416" s="629" t="s">
        <v>19615</v>
      </c>
      <c r="B19416" s="630">
        <v>58713.69</v>
      </c>
    </row>
    <row r="19417" spans="1:2" ht="15">
      <c r="A19417" s="629" t="s">
        <v>19616</v>
      </c>
      <c r="B19417" s="630">
        <v>62265.36</v>
      </c>
    </row>
    <row r="19418" spans="1:2" ht="15">
      <c r="A19418" s="629" t="s">
        <v>19617</v>
      </c>
      <c r="B19418" s="630">
        <v>62265.36</v>
      </c>
    </row>
    <row r="19419" spans="1:2" ht="15">
      <c r="A19419" s="629" t="s">
        <v>19618</v>
      </c>
      <c r="B19419" s="630">
        <v>57106.79</v>
      </c>
    </row>
    <row r="19420" spans="1:2" ht="15">
      <c r="A19420" s="629" t="s">
        <v>19619</v>
      </c>
      <c r="B19420" s="630">
        <v>57106.79</v>
      </c>
    </row>
    <row r="19421" spans="1:2" ht="15">
      <c r="A19421" s="629" t="s">
        <v>19620</v>
      </c>
      <c r="B19421" s="630">
        <v>118630.51</v>
      </c>
    </row>
    <row r="19422" spans="1:2" ht="15">
      <c r="A19422" s="629" t="s">
        <v>19621</v>
      </c>
      <c r="B19422" s="630">
        <v>118630.51</v>
      </c>
    </row>
    <row r="19423" spans="1:2" ht="15">
      <c r="A19423" s="629" t="s">
        <v>19622</v>
      </c>
      <c r="B19423" s="630">
        <v>104753.47</v>
      </c>
    </row>
    <row r="19424" spans="1:2" ht="15">
      <c r="A19424" s="629" t="s">
        <v>19623</v>
      </c>
      <c r="B19424" s="630">
        <v>104753.47</v>
      </c>
    </row>
    <row r="19425" spans="1:2" ht="15">
      <c r="A19425" s="629" t="s">
        <v>19624</v>
      </c>
      <c r="B19425" s="630">
        <v>111659.03</v>
      </c>
    </row>
    <row r="19426" spans="1:2" ht="15">
      <c r="A19426" s="629" t="s">
        <v>19625</v>
      </c>
      <c r="B19426" s="630">
        <v>111659.03</v>
      </c>
    </row>
    <row r="19427" spans="1:2" ht="15">
      <c r="A19427" s="629" t="s">
        <v>19626</v>
      </c>
      <c r="B19427" s="630">
        <v>103006.48</v>
      </c>
    </row>
    <row r="19428" spans="1:2" ht="15">
      <c r="A19428" s="629" t="s">
        <v>19627</v>
      </c>
      <c r="B19428" s="630">
        <v>103006.48</v>
      </c>
    </row>
    <row r="19429" spans="1:2" ht="15">
      <c r="A19429" s="629" t="s">
        <v>19628</v>
      </c>
      <c r="B19429" s="630">
        <v>154756.94</v>
      </c>
    </row>
    <row r="19430" spans="1:2" ht="15">
      <c r="A19430" s="629" t="s">
        <v>19629</v>
      </c>
      <c r="B19430" s="630">
        <v>154756.94</v>
      </c>
    </row>
    <row r="19431" spans="1:2" ht="15">
      <c r="A19431" s="629" t="s">
        <v>19630</v>
      </c>
      <c r="B19431" s="630">
        <v>139696.57</v>
      </c>
    </row>
    <row r="19432" spans="1:2" ht="15">
      <c r="A19432" s="629" t="s">
        <v>19631</v>
      </c>
      <c r="B19432" s="630">
        <v>139696.57</v>
      </c>
    </row>
    <row r="19433" spans="1:2" ht="15">
      <c r="A19433" s="629" t="s">
        <v>19632</v>
      </c>
      <c r="B19433" s="630">
        <v>154756.94</v>
      </c>
    </row>
    <row r="19434" spans="1:2" ht="15">
      <c r="A19434" s="629" t="s">
        <v>19633</v>
      </c>
      <c r="B19434" s="630">
        <v>154756.94</v>
      </c>
    </row>
    <row r="19435" spans="1:2" ht="15">
      <c r="A19435" s="629" t="s">
        <v>19634</v>
      </c>
      <c r="B19435" s="630">
        <v>139696.57</v>
      </c>
    </row>
    <row r="19436" spans="1:2" ht="15">
      <c r="A19436" s="629" t="s">
        <v>19635</v>
      </c>
      <c r="B19436" s="630">
        <v>139696.57</v>
      </c>
    </row>
    <row r="19437" spans="1:2" ht="15">
      <c r="A19437" s="629" t="s">
        <v>19636</v>
      </c>
      <c r="B19437" s="630">
        <v>190000</v>
      </c>
    </row>
    <row r="19438" spans="1:2" ht="15">
      <c r="A19438" s="629" t="s">
        <v>19637</v>
      </c>
      <c r="B19438" s="630">
        <v>190000</v>
      </c>
    </row>
    <row r="19439" spans="1:2" ht="15">
      <c r="A19439" s="629" t="s">
        <v>19638</v>
      </c>
      <c r="B19439" s="630">
        <v>170361.19</v>
      </c>
    </row>
    <row r="19440" spans="1:2" ht="15">
      <c r="A19440" s="629" t="s">
        <v>19639</v>
      </c>
      <c r="B19440" s="630">
        <v>170361.19</v>
      </c>
    </row>
    <row r="19441" spans="1:2" ht="15">
      <c r="A19441" s="629" t="s">
        <v>19640</v>
      </c>
      <c r="B19441" s="630">
        <v>189367.12</v>
      </c>
    </row>
    <row r="19442" spans="1:2" ht="15">
      <c r="A19442" s="629" t="s">
        <v>19641</v>
      </c>
      <c r="B19442" s="630">
        <v>189367.12</v>
      </c>
    </row>
    <row r="19443" spans="1:2" ht="15">
      <c r="A19443" s="629" t="s">
        <v>19642</v>
      </c>
      <c r="B19443" s="630">
        <v>170361.19</v>
      </c>
    </row>
    <row r="19444" spans="1:2" ht="15">
      <c r="A19444" s="629" t="s">
        <v>19643</v>
      </c>
      <c r="B19444" s="630">
        <v>170361.19</v>
      </c>
    </row>
    <row r="19445" spans="1:2" ht="15">
      <c r="A19445" s="629" t="s">
        <v>19644</v>
      </c>
      <c r="B19445" s="630">
        <v>265113.96999999997</v>
      </c>
    </row>
    <row r="19446" spans="1:2" ht="15">
      <c r="A19446" s="629" t="s">
        <v>19645</v>
      </c>
      <c r="B19446" s="630">
        <v>265113.96999999997</v>
      </c>
    </row>
    <row r="19447" spans="1:2" ht="15">
      <c r="A19447" s="629" t="s">
        <v>19646</v>
      </c>
      <c r="B19447" s="630">
        <v>222424.79</v>
      </c>
    </row>
    <row r="19448" spans="1:2" ht="15">
      <c r="A19448" s="629" t="s">
        <v>19647</v>
      </c>
      <c r="B19448" s="630">
        <v>222424.79</v>
      </c>
    </row>
    <row r="19449" spans="1:2" ht="15">
      <c r="A19449" s="629" t="s">
        <v>19648</v>
      </c>
      <c r="B19449" s="630">
        <v>256204.32</v>
      </c>
    </row>
    <row r="19450" spans="1:2" ht="15">
      <c r="A19450" s="629" t="s">
        <v>19649</v>
      </c>
      <c r="B19450" s="630">
        <v>256204.32</v>
      </c>
    </row>
    <row r="19451" spans="1:2" ht="15">
      <c r="A19451" s="629" t="s">
        <v>19650</v>
      </c>
      <c r="B19451" s="630">
        <v>222424.79</v>
      </c>
    </row>
    <row r="19452" spans="1:2" ht="15">
      <c r="A19452" s="629" t="s">
        <v>19651</v>
      </c>
      <c r="B19452" s="630">
        <v>222424.79</v>
      </c>
    </row>
    <row r="19453" spans="1:2" ht="15">
      <c r="A19453" s="629" t="s">
        <v>19652</v>
      </c>
      <c r="B19453" s="630">
        <v>283513.09000000003</v>
      </c>
    </row>
    <row r="19454" spans="1:2" ht="15">
      <c r="A19454" s="629" t="s">
        <v>19653</v>
      </c>
      <c r="B19454" s="630">
        <v>283513.09000000003</v>
      </c>
    </row>
    <row r="19455" spans="1:2" ht="15">
      <c r="A19455" s="629" t="s">
        <v>19654</v>
      </c>
      <c r="B19455" s="630">
        <v>249852.53</v>
      </c>
    </row>
    <row r="19456" spans="1:2" ht="15">
      <c r="A19456" s="629" t="s">
        <v>19655</v>
      </c>
      <c r="B19456" s="630">
        <v>249852.53</v>
      </c>
    </row>
    <row r="19457" spans="1:2" ht="15">
      <c r="A19457" s="629" t="s">
        <v>19656</v>
      </c>
      <c r="B19457" s="630">
        <v>263441.15000000002</v>
      </c>
    </row>
    <row r="19458" spans="1:2" ht="15">
      <c r="A19458" s="629" t="s">
        <v>19657</v>
      </c>
      <c r="B19458" s="630">
        <v>263441.15000000002</v>
      </c>
    </row>
    <row r="19459" spans="1:2" ht="15">
      <c r="A19459" s="629" t="s">
        <v>19658</v>
      </c>
      <c r="B19459" s="630">
        <v>241818.03</v>
      </c>
    </row>
    <row r="19460" spans="1:2" ht="15">
      <c r="A19460" s="629" t="s">
        <v>19659</v>
      </c>
      <c r="B19460" s="630">
        <v>241818.03</v>
      </c>
    </row>
    <row r="19461" spans="1:2" ht="15">
      <c r="A19461" s="629" t="s">
        <v>19660</v>
      </c>
      <c r="B19461" s="630">
        <v>396918.33</v>
      </c>
    </row>
    <row r="19462" spans="1:2" ht="15">
      <c r="A19462" s="629" t="s">
        <v>19661</v>
      </c>
      <c r="B19462" s="630">
        <v>396918.33</v>
      </c>
    </row>
    <row r="19463" spans="1:2" ht="15">
      <c r="A19463" s="629" t="s">
        <v>19662</v>
      </c>
      <c r="B19463" s="630">
        <v>366899.3</v>
      </c>
    </row>
    <row r="19464" spans="1:2" ht="15">
      <c r="A19464" s="629" t="s">
        <v>19663</v>
      </c>
      <c r="B19464" s="630">
        <v>366899.3</v>
      </c>
    </row>
    <row r="19465" spans="1:2" ht="15">
      <c r="A19465" s="629" t="s">
        <v>19664</v>
      </c>
      <c r="B19465" s="630">
        <v>396918.33</v>
      </c>
    </row>
    <row r="19466" spans="1:2" ht="15">
      <c r="A19466" s="629" t="s">
        <v>19665</v>
      </c>
      <c r="B19466" s="630">
        <v>396918.33</v>
      </c>
    </row>
    <row r="19467" spans="1:2" ht="15">
      <c r="A19467" s="629" t="s">
        <v>19666</v>
      </c>
      <c r="B19467" s="630">
        <v>366899.3</v>
      </c>
    </row>
    <row r="19468" spans="1:2" ht="15">
      <c r="A19468" s="629" t="s">
        <v>19667</v>
      </c>
      <c r="B19468" s="630">
        <v>366899.3</v>
      </c>
    </row>
    <row r="19469" spans="1:2" ht="15">
      <c r="A19469" s="629" t="s">
        <v>19668</v>
      </c>
      <c r="B19469" s="630">
        <v>817.64</v>
      </c>
    </row>
    <row r="19470" spans="1:2" ht="15">
      <c r="A19470" s="629" t="s">
        <v>19669</v>
      </c>
      <c r="B19470" s="630">
        <v>781.52</v>
      </c>
    </row>
    <row r="19471" spans="1:2" ht="15">
      <c r="A19471" s="629" t="s">
        <v>19670</v>
      </c>
      <c r="B19471" s="630">
        <v>888.07</v>
      </c>
    </row>
    <row r="19472" spans="1:2" ht="15">
      <c r="A19472" s="629" t="s">
        <v>19671</v>
      </c>
      <c r="B19472" s="630">
        <v>851.94</v>
      </c>
    </row>
    <row r="19473" spans="1:2" ht="15">
      <c r="A19473" s="629" t="s">
        <v>19672</v>
      </c>
      <c r="B19473" s="630">
        <v>913.98</v>
      </c>
    </row>
    <row r="19474" spans="1:2" ht="15">
      <c r="A19474" s="629" t="s">
        <v>19673</v>
      </c>
      <c r="B19474" s="630">
        <v>876.42</v>
      </c>
    </row>
    <row r="19475" spans="1:2" ht="15">
      <c r="A19475" s="629" t="s">
        <v>19674</v>
      </c>
      <c r="B19475" s="630">
        <v>1007.62</v>
      </c>
    </row>
    <row r="19476" spans="1:2" ht="15">
      <c r="A19476" s="629" t="s">
        <v>19675</v>
      </c>
      <c r="B19476" s="630">
        <v>968.64</v>
      </c>
    </row>
    <row r="19477" spans="1:2" ht="15">
      <c r="A19477" s="629" t="s">
        <v>19676</v>
      </c>
      <c r="B19477" s="630">
        <v>1289.1300000000001</v>
      </c>
    </row>
    <row r="19478" spans="1:2" ht="15">
      <c r="A19478" s="629" t="s">
        <v>19677</v>
      </c>
      <c r="B19478" s="630">
        <v>1248.71</v>
      </c>
    </row>
    <row r="19479" spans="1:2" ht="15">
      <c r="A19479" s="629" t="s">
        <v>19678</v>
      </c>
      <c r="B19479" s="630">
        <v>1372.11</v>
      </c>
    </row>
    <row r="19480" spans="1:2" ht="15">
      <c r="A19480" s="629" t="s">
        <v>19679</v>
      </c>
      <c r="B19480" s="630">
        <v>1327.8</v>
      </c>
    </row>
    <row r="19481" spans="1:2" ht="15">
      <c r="A19481" s="629" t="s">
        <v>19680</v>
      </c>
      <c r="B19481" s="630">
        <v>1559.07</v>
      </c>
    </row>
    <row r="19482" spans="1:2" ht="15">
      <c r="A19482" s="629" t="s">
        <v>19681</v>
      </c>
      <c r="B19482" s="630">
        <v>1511.89</v>
      </c>
    </row>
    <row r="19483" spans="1:2" ht="15">
      <c r="A19483" s="629" t="s">
        <v>19682</v>
      </c>
      <c r="B19483" s="630">
        <v>2971.79</v>
      </c>
    </row>
    <row r="19484" spans="1:2" ht="15">
      <c r="A19484" s="629" t="s">
        <v>19683</v>
      </c>
      <c r="B19484" s="630">
        <v>2920.71</v>
      </c>
    </row>
    <row r="19485" spans="1:2" ht="15">
      <c r="A19485" s="629" t="s">
        <v>19684</v>
      </c>
      <c r="B19485" s="630">
        <v>3859.52</v>
      </c>
    </row>
    <row r="19486" spans="1:2" ht="15">
      <c r="A19486" s="629" t="s">
        <v>19685</v>
      </c>
      <c r="B19486" s="630">
        <v>3803.11</v>
      </c>
    </row>
    <row r="19487" spans="1:2" ht="15">
      <c r="A19487" s="629" t="s">
        <v>19686</v>
      </c>
      <c r="B19487" s="630">
        <v>4865.88</v>
      </c>
    </row>
    <row r="19488" spans="1:2" ht="15">
      <c r="A19488" s="629" t="s">
        <v>19687</v>
      </c>
      <c r="B19488" s="630">
        <v>4804.54</v>
      </c>
    </row>
    <row r="19489" spans="1:2" ht="15">
      <c r="A19489" s="629" t="s">
        <v>19688</v>
      </c>
      <c r="B19489" s="630">
        <v>2030.6</v>
      </c>
    </row>
    <row r="19490" spans="1:2" ht="15">
      <c r="A19490" s="629" t="s">
        <v>19689</v>
      </c>
      <c r="B19490" s="630">
        <v>2005.93</v>
      </c>
    </row>
    <row r="19491" spans="1:2" ht="15">
      <c r="A19491" s="629" t="s">
        <v>19690</v>
      </c>
      <c r="B19491" s="630">
        <v>2201.77</v>
      </c>
    </row>
    <row r="19492" spans="1:2" ht="15">
      <c r="A19492" s="629" t="s">
        <v>19691</v>
      </c>
      <c r="B19492" s="630">
        <v>2175.67</v>
      </c>
    </row>
    <row r="19493" spans="1:2" ht="15">
      <c r="A19493" s="629" t="s">
        <v>19692</v>
      </c>
      <c r="B19493" s="630">
        <v>2761.06</v>
      </c>
    </row>
    <row r="19494" spans="1:2" ht="15">
      <c r="A19494" s="629" t="s">
        <v>19693</v>
      </c>
      <c r="B19494" s="630">
        <v>2732.49</v>
      </c>
    </row>
    <row r="19495" spans="1:2" ht="15">
      <c r="A19495" s="629" t="s">
        <v>19694</v>
      </c>
      <c r="B19495" s="630">
        <v>2876.53</v>
      </c>
    </row>
    <row r="19496" spans="1:2" ht="15">
      <c r="A19496" s="629" t="s">
        <v>19695</v>
      </c>
      <c r="B19496" s="630">
        <v>2842.63</v>
      </c>
    </row>
    <row r="19497" spans="1:2" ht="15">
      <c r="A19497" s="629" t="s">
        <v>19696</v>
      </c>
      <c r="B19497" s="630">
        <v>4037.66</v>
      </c>
    </row>
    <row r="19498" spans="1:2" ht="15">
      <c r="A19498" s="629" t="s">
        <v>19697</v>
      </c>
      <c r="B19498" s="630">
        <v>4003.76</v>
      </c>
    </row>
    <row r="19499" spans="1:2" ht="15">
      <c r="A19499" s="629" t="s">
        <v>19698</v>
      </c>
      <c r="B19499" s="630">
        <v>3723.82</v>
      </c>
    </row>
    <row r="19500" spans="1:2" ht="15">
      <c r="A19500" s="629" t="s">
        <v>19699</v>
      </c>
      <c r="B19500" s="630">
        <v>3699.15</v>
      </c>
    </row>
    <row r="19501" spans="1:2" ht="15">
      <c r="A19501" s="629" t="s">
        <v>19700</v>
      </c>
      <c r="B19501" s="630">
        <v>4081.76</v>
      </c>
    </row>
    <row r="19502" spans="1:2" ht="15">
      <c r="A19502" s="629" t="s">
        <v>19701</v>
      </c>
      <c r="B19502" s="630">
        <v>4057.09</v>
      </c>
    </row>
    <row r="19503" spans="1:2" ht="15">
      <c r="A19503" s="629" t="s">
        <v>19702</v>
      </c>
      <c r="B19503" s="630">
        <v>3683.33</v>
      </c>
    </row>
    <row r="19504" spans="1:2" ht="15">
      <c r="A19504" s="629" t="s">
        <v>19703</v>
      </c>
      <c r="B19504" s="630">
        <v>3653.73</v>
      </c>
    </row>
    <row r="19505" spans="1:2" ht="15">
      <c r="A19505" s="629" t="s">
        <v>19704</v>
      </c>
      <c r="B19505" s="630">
        <v>967.68</v>
      </c>
    </row>
    <row r="19506" spans="1:2" ht="15">
      <c r="A19506" s="629" t="s">
        <v>19705</v>
      </c>
      <c r="B19506" s="630">
        <v>931.56</v>
      </c>
    </row>
    <row r="19507" spans="1:2" ht="15">
      <c r="A19507" s="629" t="s">
        <v>19706</v>
      </c>
      <c r="B19507" s="630">
        <v>992.88</v>
      </c>
    </row>
    <row r="19508" spans="1:2" ht="15">
      <c r="A19508" s="629" t="s">
        <v>19707</v>
      </c>
      <c r="B19508" s="630">
        <v>956.76</v>
      </c>
    </row>
    <row r="19509" spans="1:2" ht="15">
      <c r="A19509" s="629" t="s">
        <v>19708</v>
      </c>
      <c r="B19509" s="630">
        <v>1315.88</v>
      </c>
    </row>
    <row r="19510" spans="1:2" ht="15">
      <c r="A19510" s="629" t="s">
        <v>19709</v>
      </c>
      <c r="B19510" s="630">
        <v>1276.8900000000001</v>
      </c>
    </row>
    <row r="19511" spans="1:2" ht="15">
      <c r="A19511" s="629" t="s">
        <v>19710</v>
      </c>
      <c r="B19511" s="630">
        <v>960.91</v>
      </c>
    </row>
    <row r="19512" spans="1:2" ht="15">
      <c r="A19512" s="629" t="s">
        <v>19711</v>
      </c>
      <c r="B19512" s="630">
        <v>960.91</v>
      </c>
    </row>
    <row r="19513" spans="1:2" ht="15">
      <c r="A19513" s="629" t="s">
        <v>19712</v>
      </c>
      <c r="B19513" s="630">
        <v>1132.5899999999999</v>
      </c>
    </row>
    <row r="19514" spans="1:2" ht="15">
      <c r="A19514" s="629" t="s">
        <v>19713</v>
      </c>
      <c r="B19514" s="630">
        <v>1132.5899999999999</v>
      </c>
    </row>
    <row r="19515" spans="1:2" ht="15">
      <c r="A19515" s="629" t="s">
        <v>19714</v>
      </c>
      <c r="B19515" s="630">
        <v>1760.32</v>
      </c>
    </row>
    <row r="19516" spans="1:2" ht="15">
      <c r="A19516" s="629" t="s">
        <v>19715</v>
      </c>
      <c r="B19516" s="630">
        <v>1760.32</v>
      </c>
    </row>
    <row r="19517" spans="1:2" ht="15">
      <c r="A19517" s="629" t="s">
        <v>19716</v>
      </c>
      <c r="B19517" s="630">
        <v>4304.63</v>
      </c>
    </row>
    <row r="19518" spans="1:2" ht="15">
      <c r="A19518" s="629" t="s">
        <v>19717</v>
      </c>
      <c r="B19518" s="630">
        <v>4304.63</v>
      </c>
    </row>
    <row r="19519" spans="1:2" ht="15">
      <c r="A19519" s="629" t="s">
        <v>19718</v>
      </c>
      <c r="B19519" s="630">
        <v>2541.2800000000002</v>
      </c>
    </row>
    <row r="19520" spans="1:2" ht="15">
      <c r="A19520" s="629" t="s">
        <v>19719</v>
      </c>
      <c r="B19520" s="630">
        <v>2541.2800000000002</v>
      </c>
    </row>
    <row r="19521" spans="1:2" ht="15">
      <c r="A19521" s="629" t="s">
        <v>19720</v>
      </c>
      <c r="B19521" s="630">
        <v>5768.95</v>
      </c>
    </row>
    <row r="19522" spans="1:2" ht="15">
      <c r="A19522" s="629" t="s">
        <v>19721</v>
      </c>
      <c r="B19522" s="630">
        <v>5768.95</v>
      </c>
    </row>
    <row r="19523" spans="1:2" ht="15">
      <c r="A19523" s="629" t="s">
        <v>19722</v>
      </c>
      <c r="B19523" s="630">
        <v>3093.95</v>
      </c>
    </row>
    <row r="19524" spans="1:2" ht="15">
      <c r="A19524" s="629" t="s">
        <v>19723</v>
      </c>
      <c r="B19524" s="630">
        <v>3093.95</v>
      </c>
    </row>
    <row r="19525" spans="1:2" ht="15">
      <c r="A19525" s="629" t="s">
        <v>19724</v>
      </c>
      <c r="B19525" s="630">
        <v>4638.3500000000004</v>
      </c>
    </row>
    <row r="19526" spans="1:2" ht="15">
      <c r="A19526" s="629" t="s">
        <v>19725</v>
      </c>
      <c r="B19526" s="630">
        <v>4638.3500000000004</v>
      </c>
    </row>
    <row r="19527" spans="1:2" ht="15">
      <c r="A19527" s="629" t="s">
        <v>19726</v>
      </c>
      <c r="B19527" s="630">
        <v>6104.42</v>
      </c>
    </row>
    <row r="19528" spans="1:2" ht="15">
      <c r="A19528" s="629" t="s">
        <v>19727</v>
      </c>
      <c r="B19528" s="630">
        <v>6104.42</v>
      </c>
    </row>
    <row r="19529" spans="1:2" ht="15">
      <c r="A19529" s="629" t="s">
        <v>19728</v>
      </c>
      <c r="B19529" s="630">
        <v>6797.99</v>
      </c>
    </row>
    <row r="19530" spans="1:2" ht="15">
      <c r="A19530" s="629" t="s">
        <v>19729</v>
      </c>
      <c r="B19530" s="630">
        <v>6797.99</v>
      </c>
    </row>
    <row r="19531" spans="1:2" ht="15">
      <c r="A19531" s="629" t="s">
        <v>19730</v>
      </c>
      <c r="B19531" s="630">
        <v>5878.22</v>
      </c>
    </row>
    <row r="19532" spans="1:2" ht="15">
      <c r="A19532" s="629" t="s">
        <v>19731</v>
      </c>
      <c r="B19532" s="630">
        <v>5878.22</v>
      </c>
    </row>
    <row r="19533" spans="1:2" ht="15">
      <c r="A19533" s="629" t="s">
        <v>19732</v>
      </c>
      <c r="B19533" s="630">
        <v>5789.78</v>
      </c>
    </row>
    <row r="19534" spans="1:2" ht="15">
      <c r="A19534" s="629" t="s">
        <v>19733</v>
      </c>
      <c r="B19534" s="630">
        <v>5789.78</v>
      </c>
    </row>
    <row r="19535" spans="1:2" ht="15">
      <c r="A19535" s="629" t="s">
        <v>19734</v>
      </c>
      <c r="B19535" s="630">
        <v>5771.05</v>
      </c>
    </row>
    <row r="19536" spans="1:2" ht="15">
      <c r="A19536" s="629" t="s">
        <v>19735</v>
      </c>
      <c r="B19536" s="630">
        <v>5771.05</v>
      </c>
    </row>
    <row r="19537" spans="1:2" ht="15">
      <c r="A19537" s="629" t="s">
        <v>19736</v>
      </c>
      <c r="B19537" s="630">
        <v>5746.98</v>
      </c>
    </row>
    <row r="19538" spans="1:2" ht="15">
      <c r="A19538" s="629" t="s">
        <v>19737</v>
      </c>
      <c r="B19538" s="630">
        <v>5746.98</v>
      </c>
    </row>
    <row r="19539" spans="1:2" ht="15">
      <c r="A19539" s="629" t="s">
        <v>19738</v>
      </c>
      <c r="B19539" s="630">
        <v>4766.93</v>
      </c>
    </row>
    <row r="19540" spans="1:2" ht="15">
      <c r="A19540" s="629" t="s">
        <v>19739</v>
      </c>
      <c r="B19540" s="630">
        <v>4766.93</v>
      </c>
    </row>
    <row r="19541" spans="1:2" ht="15">
      <c r="A19541" s="629" t="s">
        <v>19740</v>
      </c>
      <c r="B19541" s="630">
        <v>5437.46</v>
      </c>
    </row>
    <row r="19542" spans="1:2" ht="15">
      <c r="A19542" s="629" t="s">
        <v>19741</v>
      </c>
      <c r="B19542" s="630">
        <v>5437.46</v>
      </c>
    </row>
    <row r="19543" spans="1:2" ht="15">
      <c r="A19543" s="629" t="s">
        <v>19742</v>
      </c>
      <c r="B19543" s="630">
        <v>4702.57</v>
      </c>
    </row>
    <row r="19544" spans="1:2" ht="15">
      <c r="A19544" s="629" t="s">
        <v>19743</v>
      </c>
      <c r="B19544" s="630">
        <v>4702.57</v>
      </c>
    </row>
    <row r="19545" spans="1:2" ht="15">
      <c r="A19545" s="629" t="s">
        <v>19744</v>
      </c>
      <c r="B19545" s="630">
        <v>4631.82</v>
      </c>
    </row>
    <row r="19546" spans="1:2" ht="15">
      <c r="A19546" s="629" t="s">
        <v>19745</v>
      </c>
      <c r="B19546" s="630">
        <v>4631.82</v>
      </c>
    </row>
    <row r="19547" spans="1:2" ht="15">
      <c r="A19547" s="629" t="s">
        <v>19746</v>
      </c>
      <c r="B19547" s="630">
        <v>4615.08</v>
      </c>
    </row>
    <row r="19548" spans="1:2" ht="15">
      <c r="A19548" s="629" t="s">
        <v>19747</v>
      </c>
      <c r="B19548" s="630">
        <v>4615.08</v>
      </c>
    </row>
    <row r="19549" spans="1:2" ht="15">
      <c r="A19549" s="629" t="s">
        <v>19748</v>
      </c>
      <c r="B19549" s="630">
        <v>4597.58</v>
      </c>
    </row>
    <row r="19550" spans="1:2" ht="15">
      <c r="A19550" s="629" t="s">
        <v>19749</v>
      </c>
      <c r="B19550" s="630">
        <v>4597.58</v>
      </c>
    </row>
    <row r="19551" spans="1:2" ht="15">
      <c r="A19551" s="629" t="s">
        <v>19750</v>
      </c>
      <c r="B19551" s="630">
        <v>3813.55</v>
      </c>
    </row>
    <row r="19552" spans="1:2" ht="15">
      <c r="A19552" s="629" t="s">
        <v>19751</v>
      </c>
      <c r="B19552" s="630">
        <v>3813.55</v>
      </c>
    </row>
    <row r="19553" spans="1:2" ht="15">
      <c r="A19553" s="629" t="s">
        <v>19752</v>
      </c>
      <c r="B19553" s="630">
        <v>4349.97</v>
      </c>
    </row>
    <row r="19554" spans="1:2" ht="15">
      <c r="A19554" s="629" t="s">
        <v>19753</v>
      </c>
      <c r="B19554" s="630">
        <v>4349.97</v>
      </c>
    </row>
    <row r="19555" spans="1:2" ht="15">
      <c r="A19555" s="629" t="s">
        <v>19754</v>
      </c>
      <c r="B19555" s="630">
        <v>18209.580000000002</v>
      </c>
    </row>
    <row r="19556" spans="1:2" ht="15">
      <c r="A19556" s="629" t="s">
        <v>19755</v>
      </c>
      <c r="B19556" s="630">
        <v>18209.580000000002</v>
      </c>
    </row>
    <row r="19557" spans="1:2" ht="15">
      <c r="A19557" s="629" t="s">
        <v>19756</v>
      </c>
      <c r="B19557" s="630">
        <v>11799.13</v>
      </c>
    </row>
    <row r="19558" spans="1:2" ht="15">
      <c r="A19558" s="629" t="s">
        <v>19757</v>
      </c>
      <c r="B19558" s="630">
        <v>11799.13</v>
      </c>
    </row>
    <row r="19559" spans="1:2" ht="15">
      <c r="A19559" s="629" t="s">
        <v>19758</v>
      </c>
      <c r="B19559" s="630">
        <v>10592.78</v>
      </c>
    </row>
    <row r="19560" spans="1:2" ht="15">
      <c r="A19560" s="629" t="s">
        <v>19759</v>
      </c>
      <c r="B19560" s="630">
        <v>10592.78</v>
      </c>
    </row>
    <row r="19561" spans="1:2" ht="15">
      <c r="A19561" s="629" t="s">
        <v>19760</v>
      </c>
      <c r="B19561" s="630">
        <v>11817.6</v>
      </c>
    </row>
    <row r="19562" spans="1:2" ht="15">
      <c r="A19562" s="629" t="s">
        <v>19761</v>
      </c>
      <c r="B19562" s="630">
        <v>11817.6</v>
      </c>
    </row>
    <row r="19563" spans="1:2" ht="15">
      <c r="A19563" s="629" t="s">
        <v>19762</v>
      </c>
      <c r="B19563" s="630">
        <v>10399.36</v>
      </c>
    </row>
    <row r="19564" spans="1:2" ht="15">
      <c r="A19564" s="629" t="s">
        <v>19763</v>
      </c>
      <c r="B19564" s="630">
        <v>10399.36</v>
      </c>
    </row>
    <row r="19565" spans="1:2" ht="15">
      <c r="A19565" s="629" t="s">
        <v>19764</v>
      </c>
      <c r="B19565" s="630">
        <v>9383.42</v>
      </c>
    </row>
    <row r="19566" spans="1:2" ht="15">
      <c r="A19566" s="629" t="s">
        <v>19765</v>
      </c>
      <c r="B19566" s="630">
        <v>9383.42</v>
      </c>
    </row>
    <row r="19567" spans="1:2" ht="15">
      <c r="A19567" s="629" t="s">
        <v>19766</v>
      </c>
      <c r="B19567" s="630">
        <v>13112.05</v>
      </c>
    </row>
    <row r="19568" spans="1:2" ht="15">
      <c r="A19568" s="629" t="s">
        <v>19767</v>
      </c>
      <c r="B19568" s="630">
        <v>13112.05</v>
      </c>
    </row>
    <row r="19569" spans="1:2" ht="15">
      <c r="A19569" s="629" t="s">
        <v>19768</v>
      </c>
      <c r="B19569" s="630">
        <v>12139.65</v>
      </c>
    </row>
    <row r="19570" spans="1:2" ht="15">
      <c r="A19570" s="629" t="s">
        <v>19769</v>
      </c>
      <c r="B19570" s="630">
        <v>12139.65</v>
      </c>
    </row>
    <row r="19571" spans="1:2" ht="15">
      <c r="A19571" s="629" t="s">
        <v>19770</v>
      </c>
      <c r="B19571" s="630">
        <v>26188.74</v>
      </c>
    </row>
    <row r="19572" spans="1:2" ht="15">
      <c r="A19572" s="629" t="s">
        <v>19771</v>
      </c>
      <c r="B19572" s="630">
        <v>26188.74</v>
      </c>
    </row>
    <row r="19573" spans="1:2" ht="15">
      <c r="A19573" s="629" t="s">
        <v>19772</v>
      </c>
      <c r="B19573" s="630">
        <v>16969.330000000002</v>
      </c>
    </row>
    <row r="19574" spans="1:2" ht="15">
      <c r="A19574" s="629" t="s">
        <v>19773</v>
      </c>
      <c r="B19574" s="630">
        <v>16969.330000000002</v>
      </c>
    </row>
    <row r="19575" spans="1:2" ht="15">
      <c r="A19575" s="629" t="s">
        <v>19774</v>
      </c>
      <c r="B19575" s="630">
        <v>15242.67</v>
      </c>
    </row>
    <row r="19576" spans="1:2" ht="15">
      <c r="A19576" s="629" t="s">
        <v>19775</v>
      </c>
      <c r="B19576" s="630">
        <v>15242.67</v>
      </c>
    </row>
    <row r="19577" spans="1:2" ht="15">
      <c r="A19577" s="629" t="s">
        <v>19776</v>
      </c>
      <c r="B19577" s="630">
        <v>16950.87</v>
      </c>
    </row>
    <row r="19578" spans="1:2" ht="15">
      <c r="A19578" s="629" t="s">
        <v>19777</v>
      </c>
      <c r="B19578" s="630">
        <v>16950.87</v>
      </c>
    </row>
    <row r="19579" spans="1:2" ht="15">
      <c r="A19579" s="629" t="s">
        <v>19778</v>
      </c>
      <c r="B19579" s="630">
        <v>15945.69</v>
      </c>
    </row>
    <row r="19580" spans="1:2" ht="15">
      <c r="A19580" s="629" t="s">
        <v>19779</v>
      </c>
      <c r="B19580" s="630">
        <v>15945.69</v>
      </c>
    </row>
    <row r="19581" spans="1:2" ht="15">
      <c r="A19581" s="629" t="s">
        <v>19780</v>
      </c>
      <c r="B19581" s="630">
        <v>14144.46</v>
      </c>
    </row>
    <row r="19582" spans="1:2" ht="15">
      <c r="A19582" s="629" t="s">
        <v>19781</v>
      </c>
      <c r="B19582" s="630">
        <v>14144.46</v>
      </c>
    </row>
    <row r="19583" spans="1:2" ht="15">
      <c r="A19583" s="629" t="s">
        <v>19782</v>
      </c>
      <c r="B19583" s="630">
        <v>18772.45</v>
      </c>
    </row>
    <row r="19584" spans="1:2" ht="15">
      <c r="A19584" s="629" t="s">
        <v>19783</v>
      </c>
      <c r="B19584" s="630">
        <v>18772.45</v>
      </c>
    </row>
    <row r="19585" spans="1:2" ht="15">
      <c r="A19585" s="629" t="s">
        <v>19784</v>
      </c>
      <c r="B19585" s="630">
        <v>18013.68</v>
      </c>
    </row>
    <row r="19586" spans="1:2" ht="15">
      <c r="A19586" s="629" t="s">
        <v>19785</v>
      </c>
      <c r="B19586" s="630">
        <v>18013.68</v>
      </c>
    </row>
    <row r="19587" spans="1:2" ht="15">
      <c r="A19587" s="629" t="s">
        <v>19786</v>
      </c>
      <c r="B19587" s="630">
        <v>14318</v>
      </c>
    </row>
    <row r="19588" spans="1:2" ht="15">
      <c r="A19588" s="629" t="s">
        <v>19787</v>
      </c>
      <c r="B19588" s="630">
        <v>14318</v>
      </c>
    </row>
    <row r="19589" spans="1:2" ht="15">
      <c r="A19589" s="629" t="s">
        <v>19788</v>
      </c>
      <c r="B19589" s="630">
        <v>1594.49</v>
      </c>
    </row>
    <row r="19590" spans="1:2" ht="15">
      <c r="A19590" s="629" t="s">
        <v>19789</v>
      </c>
      <c r="B19590" s="630">
        <v>1594.49</v>
      </c>
    </row>
    <row r="19591" spans="1:2" ht="15">
      <c r="A19591" s="629" t="s">
        <v>19790</v>
      </c>
      <c r="B19591" s="630">
        <v>2058.9699999999998</v>
      </c>
    </row>
    <row r="19592" spans="1:2" ht="15">
      <c r="A19592" s="629" t="s">
        <v>19791</v>
      </c>
      <c r="B19592" s="630">
        <v>2058.9699999999998</v>
      </c>
    </row>
    <row r="19593" spans="1:2" ht="15">
      <c r="A19593" s="629" t="s">
        <v>19792</v>
      </c>
      <c r="B19593" s="630">
        <v>4897.74</v>
      </c>
    </row>
    <row r="19594" spans="1:2" ht="15">
      <c r="A19594" s="629" t="s">
        <v>19793</v>
      </c>
      <c r="B19594" s="630">
        <v>4877.1400000000003</v>
      </c>
    </row>
    <row r="19595" spans="1:2" ht="15">
      <c r="A19595" s="629" t="s">
        <v>19794</v>
      </c>
      <c r="B19595" s="630">
        <v>5641.34</v>
      </c>
    </row>
    <row r="19596" spans="1:2" ht="15">
      <c r="A19596" s="629" t="s">
        <v>19795</v>
      </c>
      <c r="B19596" s="630">
        <v>5620.74</v>
      </c>
    </row>
    <row r="19597" spans="1:2" ht="15">
      <c r="A19597" s="629" t="s">
        <v>19796</v>
      </c>
      <c r="B19597" s="630">
        <v>110.89</v>
      </c>
    </row>
    <row r="19598" spans="1:2" ht="15">
      <c r="A19598" s="629" t="s">
        <v>19797</v>
      </c>
      <c r="B19598" s="630">
        <v>108.43</v>
      </c>
    </row>
    <row r="19599" spans="1:2" ht="15">
      <c r="A19599" s="629" t="s">
        <v>19798</v>
      </c>
      <c r="B19599" s="630">
        <v>1130.8900000000001</v>
      </c>
    </row>
    <row r="19600" spans="1:2" ht="15">
      <c r="A19600" s="629" t="s">
        <v>19799</v>
      </c>
      <c r="B19600" s="630">
        <v>1128.43</v>
      </c>
    </row>
    <row r="19601" spans="1:2" ht="15">
      <c r="A19601" s="629" t="s">
        <v>19800</v>
      </c>
      <c r="B19601" s="630">
        <v>375.39</v>
      </c>
    </row>
    <row r="19602" spans="1:2" ht="15">
      <c r="A19602" s="629" t="s">
        <v>19801</v>
      </c>
      <c r="B19602" s="630">
        <v>372.93</v>
      </c>
    </row>
    <row r="19603" spans="1:2" ht="15">
      <c r="A19603" s="629" t="s">
        <v>19802</v>
      </c>
      <c r="B19603" s="630">
        <v>368.49</v>
      </c>
    </row>
    <row r="19604" spans="1:2" ht="15">
      <c r="A19604" s="629" t="s">
        <v>19803</v>
      </c>
      <c r="B19604" s="630">
        <v>366.03</v>
      </c>
    </row>
    <row r="19605" spans="1:2" ht="15">
      <c r="A19605" s="629" t="s">
        <v>19804</v>
      </c>
      <c r="B19605" s="630">
        <v>110.89</v>
      </c>
    </row>
    <row r="19606" spans="1:2" ht="15">
      <c r="A19606" s="629" t="s">
        <v>19805</v>
      </c>
      <c r="B19606" s="630">
        <v>108.43</v>
      </c>
    </row>
    <row r="19607" spans="1:2" ht="15">
      <c r="A19607" s="629" t="s">
        <v>19806</v>
      </c>
      <c r="B19607" s="630">
        <v>133.99</v>
      </c>
    </row>
    <row r="19608" spans="1:2" ht="15">
      <c r="A19608" s="629" t="s">
        <v>19807</v>
      </c>
      <c r="B19608" s="630">
        <v>131.53</v>
      </c>
    </row>
    <row r="19609" spans="1:2" ht="15">
      <c r="A19609" s="629" t="s">
        <v>19808</v>
      </c>
      <c r="B19609" s="630">
        <v>200</v>
      </c>
    </row>
    <row r="19610" spans="1:2" ht="15">
      <c r="A19610" s="629" t="s">
        <v>19809</v>
      </c>
      <c r="B19610" s="630">
        <v>200</v>
      </c>
    </row>
    <row r="19611" spans="1:2" ht="15">
      <c r="A19611" s="629" t="s">
        <v>19810</v>
      </c>
      <c r="B19611" s="630">
        <v>500</v>
      </c>
    </row>
    <row r="19612" spans="1:2" ht="15">
      <c r="A19612" s="629" t="s">
        <v>19811</v>
      </c>
      <c r="B19612" s="630">
        <v>500</v>
      </c>
    </row>
    <row r="19613" spans="1:2" ht="15">
      <c r="A19613" s="629" t="s">
        <v>19812</v>
      </c>
      <c r="B19613" s="630">
        <v>9916.39</v>
      </c>
    </row>
    <row r="19614" spans="1:2" ht="15">
      <c r="A19614" s="629" t="s">
        <v>19813</v>
      </c>
      <c r="B19614" s="630">
        <v>9774.76</v>
      </c>
    </row>
    <row r="19615" spans="1:2" ht="15">
      <c r="A19615" s="629" t="s">
        <v>19814</v>
      </c>
      <c r="B19615" s="630">
        <v>11983.37</v>
      </c>
    </row>
    <row r="19616" spans="1:2" ht="15">
      <c r="A19616" s="629" t="s">
        <v>19815</v>
      </c>
      <c r="B19616" s="630">
        <v>11841.75</v>
      </c>
    </row>
    <row r="19617" spans="1:2" ht="15">
      <c r="A19617" s="629" t="s">
        <v>19816</v>
      </c>
      <c r="B19617" s="630">
        <v>14809.72</v>
      </c>
    </row>
    <row r="19618" spans="1:2" ht="15">
      <c r="A19618" s="629" t="s">
        <v>19817</v>
      </c>
      <c r="B19618" s="630">
        <v>14668.1</v>
      </c>
    </row>
    <row r="19619" spans="1:2" ht="15">
      <c r="A19619" s="629" t="s">
        <v>19818</v>
      </c>
      <c r="B19619" s="630">
        <v>612.11</v>
      </c>
    </row>
    <row r="19620" spans="1:2" ht="15">
      <c r="A19620" s="629" t="s">
        <v>19819</v>
      </c>
      <c r="B19620" s="630">
        <v>607.16999999999996</v>
      </c>
    </row>
    <row r="19621" spans="1:2" ht="15">
      <c r="A19621" s="629" t="s">
        <v>19820</v>
      </c>
      <c r="B19621" s="630">
        <v>773.27</v>
      </c>
    </row>
    <row r="19622" spans="1:2" ht="15">
      <c r="A19622" s="629" t="s">
        <v>19821</v>
      </c>
      <c r="B19622" s="630">
        <v>768.33</v>
      </c>
    </row>
    <row r="19623" spans="1:2" ht="15">
      <c r="A19623" s="629" t="s">
        <v>19822</v>
      </c>
      <c r="B19623" s="630">
        <v>1033.83</v>
      </c>
    </row>
    <row r="19624" spans="1:2" ht="15">
      <c r="A19624" s="629" t="s">
        <v>19823</v>
      </c>
      <c r="B19624" s="630">
        <v>1028.9000000000001</v>
      </c>
    </row>
    <row r="19625" spans="1:2" ht="15">
      <c r="A19625" s="629" t="s">
        <v>19824</v>
      </c>
      <c r="B19625" s="630">
        <v>2053.7399999999998</v>
      </c>
    </row>
    <row r="19626" spans="1:2" ht="15">
      <c r="A19626" s="629" t="s">
        <v>19825</v>
      </c>
      <c r="B19626" s="630">
        <v>2048.81</v>
      </c>
    </row>
    <row r="19627" spans="1:2" ht="15">
      <c r="A19627" s="629" t="s">
        <v>19826</v>
      </c>
      <c r="B19627" s="630">
        <v>2744.49</v>
      </c>
    </row>
    <row r="19628" spans="1:2" ht="15">
      <c r="A19628" s="629" t="s">
        <v>19827</v>
      </c>
      <c r="B19628" s="630">
        <v>2737.09</v>
      </c>
    </row>
    <row r="19629" spans="1:2" ht="15">
      <c r="A19629" s="629" t="s">
        <v>19828</v>
      </c>
      <c r="B19629" s="630">
        <v>5567.94</v>
      </c>
    </row>
    <row r="19630" spans="1:2" ht="15">
      <c r="A19630" s="629" t="s">
        <v>19829</v>
      </c>
      <c r="B19630" s="630">
        <v>5560.54</v>
      </c>
    </row>
    <row r="19631" spans="1:2" ht="15">
      <c r="A19631" s="629" t="s">
        <v>19830</v>
      </c>
      <c r="B19631" s="630">
        <v>253.99</v>
      </c>
    </row>
    <row r="19632" spans="1:2" ht="15">
      <c r="A19632" s="629" t="s">
        <v>19831</v>
      </c>
      <c r="B19632" s="630">
        <v>249.06</v>
      </c>
    </row>
    <row r="19633" spans="1:2" ht="15">
      <c r="A19633" s="629" t="s">
        <v>19832</v>
      </c>
      <c r="B19633" s="630">
        <v>338.99</v>
      </c>
    </row>
    <row r="19634" spans="1:2" ht="15">
      <c r="A19634" s="629" t="s">
        <v>19833</v>
      </c>
      <c r="B19634" s="630">
        <v>334.06</v>
      </c>
    </row>
    <row r="19635" spans="1:2" ht="15">
      <c r="A19635" s="629" t="s">
        <v>19834</v>
      </c>
      <c r="B19635" s="630">
        <v>2664.37</v>
      </c>
    </row>
    <row r="19636" spans="1:2" ht="15">
      <c r="A19636" s="629" t="s">
        <v>19835</v>
      </c>
      <c r="B19636" s="630">
        <v>2659.44</v>
      </c>
    </row>
    <row r="19637" spans="1:2" ht="15">
      <c r="A19637" s="629" t="s">
        <v>19836</v>
      </c>
      <c r="B19637" s="630">
        <v>3006.1</v>
      </c>
    </row>
    <row r="19638" spans="1:2" ht="15">
      <c r="A19638" s="629" t="s">
        <v>19837</v>
      </c>
      <c r="B19638" s="630">
        <v>3001.16</v>
      </c>
    </row>
    <row r="19639" spans="1:2" ht="15">
      <c r="A19639" s="629" t="s">
        <v>19838</v>
      </c>
      <c r="B19639" s="630">
        <v>3920.93</v>
      </c>
    </row>
    <row r="19640" spans="1:2" ht="15">
      <c r="A19640" s="629" t="s">
        <v>19839</v>
      </c>
      <c r="B19640" s="630">
        <v>3913.53</v>
      </c>
    </row>
    <row r="19641" spans="1:2" ht="15">
      <c r="A19641" s="629" t="s">
        <v>19840</v>
      </c>
      <c r="B19641" s="630">
        <v>4818.72</v>
      </c>
    </row>
    <row r="19642" spans="1:2" ht="15">
      <c r="A19642" s="629" t="s">
        <v>19841</v>
      </c>
      <c r="B19642" s="630">
        <v>4811.32</v>
      </c>
    </row>
    <row r="19643" spans="1:2" ht="15">
      <c r="A19643" s="629" t="s">
        <v>19842</v>
      </c>
      <c r="B19643" s="630">
        <v>2939.41</v>
      </c>
    </row>
    <row r="19644" spans="1:2" ht="15">
      <c r="A19644" s="629" t="s">
        <v>19843</v>
      </c>
      <c r="B19644" s="630">
        <v>2934.47</v>
      </c>
    </row>
    <row r="19645" spans="1:2" ht="15">
      <c r="A19645" s="629" t="s">
        <v>19844</v>
      </c>
      <c r="B19645" s="630">
        <v>3532.69</v>
      </c>
    </row>
    <row r="19646" spans="1:2" ht="15">
      <c r="A19646" s="629" t="s">
        <v>19845</v>
      </c>
      <c r="B19646" s="630">
        <v>3527.76</v>
      </c>
    </row>
    <row r="19647" spans="1:2" ht="15">
      <c r="A19647" s="629" t="s">
        <v>19846</v>
      </c>
      <c r="B19647" s="630">
        <v>3683.51</v>
      </c>
    </row>
    <row r="19648" spans="1:2" ht="15">
      <c r="A19648" s="629" t="s">
        <v>19847</v>
      </c>
      <c r="B19648" s="630">
        <v>3676.11</v>
      </c>
    </row>
    <row r="19649" spans="1:2" ht="15">
      <c r="A19649" s="629" t="s">
        <v>19848</v>
      </c>
      <c r="B19649" s="630">
        <v>321.83999999999997</v>
      </c>
    </row>
    <row r="19650" spans="1:2" ht="15">
      <c r="A19650" s="629" t="s">
        <v>19849</v>
      </c>
      <c r="B19650" s="630">
        <v>317.05</v>
      </c>
    </row>
    <row r="19651" spans="1:2" ht="15">
      <c r="A19651" s="629" t="s">
        <v>19850</v>
      </c>
      <c r="B19651" s="630">
        <v>14103.37</v>
      </c>
    </row>
    <row r="19652" spans="1:2" ht="15">
      <c r="A19652" s="629" t="s">
        <v>19851</v>
      </c>
      <c r="B19652" s="630">
        <v>14103.37</v>
      </c>
    </row>
    <row r="19653" spans="1:2" ht="15">
      <c r="A19653" s="629" t="s">
        <v>19852</v>
      </c>
      <c r="B19653" s="630">
        <v>224.08</v>
      </c>
    </row>
    <row r="19654" spans="1:2" ht="15">
      <c r="A19654" s="629" t="s">
        <v>19853</v>
      </c>
      <c r="B19654" s="630">
        <v>224.08</v>
      </c>
    </row>
    <row r="19655" spans="1:2" ht="15">
      <c r="A19655" s="629" t="s">
        <v>19854</v>
      </c>
      <c r="B19655" s="630">
        <v>268.89999999999998</v>
      </c>
    </row>
    <row r="19656" spans="1:2" ht="15">
      <c r="A19656" s="629" t="s">
        <v>19855</v>
      </c>
      <c r="B19656" s="630">
        <v>268.89999999999998</v>
      </c>
    </row>
    <row r="19657" spans="1:2" ht="15">
      <c r="A19657" s="629" t="s">
        <v>19856</v>
      </c>
      <c r="B19657" s="630">
        <v>871.59</v>
      </c>
    </row>
    <row r="19658" spans="1:2" ht="15">
      <c r="A19658" s="629" t="s">
        <v>19857</v>
      </c>
      <c r="B19658" s="630">
        <v>871.59</v>
      </c>
    </row>
    <row r="19659" spans="1:2" ht="15">
      <c r="A19659" s="629" t="s">
        <v>19858</v>
      </c>
      <c r="B19659" s="630">
        <v>201.83</v>
      </c>
    </row>
    <row r="19660" spans="1:2" ht="15">
      <c r="A19660" s="629" t="s">
        <v>19859</v>
      </c>
      <c r="B19660" s="630">
        <v>196.11</v>
      </c>
    </row>
    <row r="19661" spans="1:2" ht="15">
      <c r="A19661" s="629" t="s">
        <v>19860</v>
      </c>
      <c r="B19661" s="630">
        <v>228.68</v>
      </c>
    </row>
    <row r="19662" spans="1:2" ht="15">
      <c r="A19662" s="629" t="s">
        <v>19861</v>
      </c>
      <c r="B19662" s="630">
        <v>221.52</v>
      </c>
    </row>
    <row r="19663" spans="1:2" ht="15">
      <c r="A19663" s="629" t="s">
        <v>19862</v>
      </c>
      <c r="B19663" s="630">
        <v>212.76</v>
      </c>
    </row>
    <row r="19664" spans="1:2" ht="15">
      <c r="A19664" s="629" t="s">
        <v>19863</v>
      </c>
      <c r="B19664" s="630">
        <v>210.47</v>
      </c>
    </row>
    <row r="19665" spans="1:2" ht="15">
      <c r="A19665" s="629" t="s">
        <v>19864</v>
      </c>
      <c r="B19665" s="630">
        <v>730.95</v>
      </c>
    </row>
    <row r="19666" spans="1:2" ht="15">
      <c r="A19666" s="629" t="s">
        <v>19865</v>
      </c>
      <c r="B19666" s="630">
        <v>730.95</v>
      </c>
    </row>
    <row r="19667" spans="1:2" ht="15">
      <c r="A19667" s="629" t="s">
        <v>19866</v>
      </c>
      <c r="B19667" s="630">
        <v>552.97</v>
      </c>
    </row>
    <row r="19668" spans="1:2" ht="15">
      <c r="A19668" s="629" t="s">
        <v>19867</v>
      </c>
      <c r="B19668" s="630">
        <v>552.97</v>
      </c>
    </row>
    <row r="19669" spans="1:2" ht="15">
      <c r="A19669" s="629" t="s">
        <v>19868</v>
      </c>
      <c r="B19669" s="630">
        <v>298.69</v>
      </c>
    </row>
    <row r="19670" spans="1:2" ht="15">
      <c r="A19670" s="629" t="s">
        <v>19869</v>
      </c>
      <c r="B19670" s="630">
        <v>298.69</v>
      </c>
    </row>
    <row r="19671" spans="1:2" ht="15">
      <c r="A19671" s="629" t="s">
        <v>19870</v>
      </c>
      <c r="B19671" s="630">
        <v>307.97000000000003</v>
      </c>
    </row>
    <row r="19672" spans="1:2" ht="15">
      <c r="A19672" s="629" t="s">
        <v>19871</v>
      </c>
      <c r="B19672" s="630">
        <v>307.97000000000003</v>
      </c>
    </row>
    <row r="19673" spans="1:2" ht="15">
      <c r="A19673" s="629" t="s">
        <v>19872</v>
      </c>
      <c r="B19673" s="630">
        <v>465.19</v>
      </c>
    </row>
    <row r="19674" spans="1:2" ht="15">
      <c r="A19674" s="629" t="s">
        <v>19873</v>
      </c>
      <c r="B19674" s="630">
        <v>465.19</v>
      </c>
    </row>
    <row r="19675" spans="1:2" ht="15">
      <c r="A19675" s="629" t="s">
        <v>19874</v>
      </c>
      <c r="B19675" s="630">
        <v>77.239999999999995</v>
      </c>
    </row>
    <row r="19676" spans="1:2" ht="15">
      <c r="A19676" s="629" t="s">
        <v>19875</v>
      </c>
      <c r="B19676" s="630">
        <v>77.239999999999995</v>
      </c>
    </row>
    <row r="19677" spans="1:2" ht="15">
      <c r="A19677" s="629" t="s">
        <v>19876</v>
      </c>
      <c r="B19677" s="630">
        <v>84.31</v>
      </c>
    </row>
    <row r="19678" spans="1:2" ht="15">
      <c r="A19678" s="629" t="s">
        <v>19877</v>
      </c>
      <c r="B19678" s="630">
        <v>84.31</v>
      </c>
    </row>
    <row r="19679" spans="1:2" ht="15">
      <c r="A19679" s="629" t="s">
        <v>19878</v>
      </c>
      <c r="B19679" s="630">
        <v>2088.67</v>
      </c>
    </row>
    <row r="19680" spans="1:2" ht="15">
      <c r="A19680" s="629" t="s">
        <v>19879</v>
      </c>
      <c r="B19680" s="630">
        <v>2088.67</v>
      </c>
    </row>
    <row r="19681" spans="1:2" ht="15">
      <c r="A19681" s="629" t="s">
        <v>19880</v>
      </c>
      <c r="B19681" s="630">
        <v>271.77999999999997</v>
      </c>
    </row>
    <row r="19682" spans="1:2" ht="15">
      <c r="A19682" s="629" t="s">
        <v>19881</v>
      </c>
      <c r="B19682" s="630">
        <v>271.77999999999997</v>
      </c>
    </row>
    <row r="19683" spans="1:2" ht="15">
      <c r="A19683" s="629" t="s">
        <v>19882</v>
      </c>
      <c r="B19683" s="630">
        <v>99.7</v>
      </c>
    </row>
    <row r="19684" spans="1:2" ht="15">
      <c r="A19684" s="629" t="s">
        <v>19883</v>
      </c>
      <c r="B19684" s="630">
        <v>99.7</v>
      </c>
    </row>
    <row r="19685" spans="1:2" ht="15">
      <c r="A19685" s="629" t="s">
        <v>19884</v>
      </c>
      <c r="B19685" s="630">
        <v>67.73</v>
      </c>
    </row>
    <row r="19686" spans="1:2" ht="15">
      <c r="A19686" s="629" t="s">
        <v>19885</v>
      </c>
      <c r="B19686" s="630">
        <v>65.27</v>
      </c>
    </row>
    <row r="19687" spans="1:2" ht="15">
      <c r="A19687" s="629" t="s">
        <v>19886</v>
      </c>
      <c r="B19687" s="630">
        <v>61.57</v>
      </c>
    </row>
    <row r="19688" spans="1:2" ht="15">
      <c r="A19688" s="629" t="s">
        <v>19887</v>
      </c>
      <c r="B19688" s="630">
        <v>59.1</v>
      </c>
    </row>
    <row r="19689" spans="1:2" ht="15">
      <c r="A19689" s="629" t="s">
        <v>19888</v>
      </c>
      <c r="B19689" s="630">
        <v>48.42</v>
      </c>
    </row>
    <row r="19690" spans="1:2" ht="15">
      <c r="A19690" s="629" t="s">
        <v>19889</v>
      </c>
      <c r="B19690" s="630">
        <v>45.96</v>
      </c>
    </row>
    <row r="19691" spans="1:2" ht="15">
      <c r="A19691" s="629" t="s">
        <v>19890</v>
      </c>
      <c r="B19691" s="630">
        <v>123.45</v>
      </c>
    </row>
    <row r="19692" spans="1:2" ht="15">
      <c r="A19692" s="629" t="s">
        <v>19891</v>
      </c>
      <c r="B19692" s="630">
        <v>120.99</v>
      </c>
    </row>
    <row r="19693" spans="1:2" ht="15">
      <c r="A19693" s="629" t="s">
        <v>19892</v>
      </c>
      <c r="B19693" s="630">
        <v>113.81</v>
      </c>
    </row>
    <row r="19694" spans="1:2" ht="15">
      <c r="A19694" s="629" t="s">
        <v>19893</v>
      </c>
      <c r="B19694" s="630">
        <v>111.35</v>
      </c>
    </row>
    <row r="19695" spans="1:2" ht="15">
      <c r="A19695" s="629" t="s">
        <v>19894</v>
      </c>
      <c r="B19695" s="630">
        <v>78053.399999999994</v>
      </c>
    </row>
    <row r="19696" spans="1:2" ht="15">
      <c r="A19696" s="629" t="s">
        <v>19895</v>
      </c>
      <c r="B19696" s="630">
        <v>78053.399999999994</v>
      </c>
    </row>
    <row r="19697" spans="1:2" ht="15">
      <c r="A19697" s="629" t="s">
        <v>19896</v>
      </c>
      <c r="B19697" s="630">
        <v>97000</v>
      </c>
    </row>
    <row r="19698" spans="1:2" ht="15">
      <c r="A19698" s="629" t="s">
        <v>19897</v>
      </c>
      <c r="B19698" s="630">
        <v>97000</v>
      </c>
    </row>
    <row r="19699" spans="1:2" ht="15">
      <c r="A19699" s="629" t="s">
        <v>19898</v>
      </c>
      <c r="B19699" s="630">
        <v>99800</v>
      </c>
    </row>
    <row r="19700" spans="1:2" ht="15">
      <c r="A19700" s="629" t="s">
        <v>19899</v>
      </c>
      <c r="B19700" s="630">
        <v>99800</v>
      </c>
    </row>
    <row r="19701" spans="1:2" ht="15">
      <c r="A19701" s="629" t="s">
        <v>19900</v>
      </c>
      <c r="B19701" s="630">
        <v>25000</v>
      </c>
    </row>
    <row r="19702" spans="1:2" ht="15">
      <c r="A19702" s="629" t="s">
        <v>19901</v>
      </c>
      <c r="B19702" s="630">
        <v>25000</v>
      </c>
    </row>
    <row r="19703" spans="1:2" ht="15">
      <c r="A19703" s="629" t="s">
        <v>19902</v>
      </c>
      <c r="B19703" s="630">
        <v>382.46</v>
      </c>
    </row>
    <row r="19704" spans="1:2" ht="15">
      <c r="A19704" s="629" t="s">
        <v>19903</v>
      </c>
      <c r="B19704" s="630">
        <v>366.93</v>
      </c>
    </row>
    <row r="19705" spans="1:2" ht="15">
      <c r="A19705" s="629" t="s">
        <v>19904</v>
      </c>
      <c r="B19705" s="630">
        <v>445.9</v>
      </c>
    </row>
    <row r="19706" spans="1:2" ht="15">
      <c r="A19706" s="629" t="s">
        <v>19905</v>
      </c>
      <c r="B19706" s="630">
        <v>430.37</v>
      </c>
    </row>
    <row r="19707" spans="1:2" ht="15">
      <c r="A19707" s="629" t="s">
        <v>19906</v>
      </c>
      <c r="B19707" s="630">
        <v>546.73</v>
      </c>
    </row>
    <row r="19708" spans="1:2" ht="15">
      <c r="A19708" s="629" t="s">
        <v>19907</v>
      </c>
      <c r="B19708" s="630">
        <v>529.13</v>
      </c>
    </row>
    <row r="19709" spans="1:2" ht="15">
      <c r="A19709" s="629" t="s">
        <v>19908</v>
      </c>
      <c r="B19709" s="630">
        <v>588.33000000000004</v>
      </c>
    </row>
    <row r="19710" spans="1:2" ht="15">
      <c r="A19710" s="629" t="s">
        <v>19909</v>
      </c>
      <c r="B19710" s="630">
        <v>570.73</v>
      </c>
    </row>
    <row r="19711" spans="1:2" ht="15">
      <c r="A19711" s="629" t="s">
        <v>19910</v>
      </c>
      <c r="B19711" s="630">
        <v>526.66999999999996</v>
      </c>
    </row>
    <row r="19712" spans="1:2" ht="15">
      <c r="A19712" s="629" t="s">
        <v>19911</v>
      </c>
      <c r="B19712" s="630">
        <v>507.59</v>
      </c>
    </row>
    <row r="19713" spans="1:2" ht="15">
      <c r="A19713" s="629" t="s">
        <v>19912</v>
      </c>
      <c r="B19713" s="630">
        <v>630.66999999999996</v>
      </c>
    </row>
    <row r="19714" spans="1:2" ht="15">
      <c r="A19714" s="629" t="s">
        <v>19913</v>
      </c>
      <c r="B19714" s="630">
        <v>611.59</v>
      </c>
    </row>
    <row r="19715" spans="1:2" ht="15">
      <c r="A19715" s="629" t="s">
        <v>19914</v>
      </c>
      <c r="B19715" s="630">
        <v>773.65</v>
      </c>
    </row>
    <row r="19716" spans="1:2" ht="15">
      <c r="A19716" s="629" t="s">
        <v>19915</v>
      </c>
      <c r="B19716" s="630">
        <v>753.53</v>
      </c>
    </row>
    <row r="19717" spans="1:2" ht="15">
      <c r="A19717" s="629" t="s">
        <v>19916</v>
      </c>
      <c r="B19717" s="630">
        <v>929.65</v>
      </c>
    </row>
    <row r="19718" spans="1:2" ht="15">
      <c r="A19718" s="629" t="s">
        <v>19917</v>
      </c>
      <c r="B19718" s="630">
        <v>909.53</v>
      </c>
    </row>
    <row r="19719" spans="1:2" ht="15">
      <c r="A19719" s="629" t="s">
        <v>19918</v>
      </c>
      <c r="B19719" s="630">
        <v>785.55</v>
      </c>
    </row>
    <row r="19720" spans="1:2" ht="15">
      <c r="A19720" s="629" t="s">
        <v>19919</v>
      </c>
      <c r="B19720" s="630">
        <v>763.8</v>
      </c>
    </row>
    <row r="19721" spans="1:2" ht="15">
      <c r="A19721" s="629" t="s">
        <v>19920</v>
      </c>
      <c r="B19721" s="630">
        <v>847.95</v>
      </c>
    </row>
    <row r="19722" spans="1:2" ht="15">
      <c r="A19722" s="629" t="s">
        <v>19921</v>
      </c>
      <c r="B19722" s="630">
        <v>826.2</v>
      </c>
    </row>
    <row r="19723" spans="1:2" ht="15">
      <c r="A19723" s="629" t="s">
        <v>19922</v>
      </c>
      <c r="B19723" s="630">
        <v>1053.5899999999999</v>
      </c>
    </row>
    <row r="19724" spans="1:2" ht="15">
      <c r="A19724" s="629" t="s">
        <v>19923</v>
      </c>
      <c r="B19724" s="630">
        <v>1031.32</v>
      </c>
    </row>
    <row r="19725" spans="1:2" ht="15">
      <c r="A19725" s="629" t="s">
        <v>19924</v>
      </c>
      <c r="B19725" s="630">
        <v>1141.99</v>
      </c>
    </row>
    <row r="19726" spans="1:2" ht="15">
      <c r="A19726" s="629" t="s">
        <v>19925</v>
      </c>
      <c r="B19726" s="630">
        <v>1119.72</v>
      </c>
    </row>
    <row r="19727" spans="1:2" ht="15">
      <c r="A19727" s="629" t="s">
        <v>19926</v>
      </c>
      <c r="B19727" s="630">
        <v>1393.4</v>
      </c>
    </row>
    <row r="19728" spans="1:2" ht="15">
      <c r="A19728" s="629" t="s">
        <v>19927</v>
      </c>
      <c r="B19728" s="630">
        <v>1370.1</v>
      </c>
    </row>
    <row r="19729" spans="1:2" ht="15">
      <c r="A19729" s="629" t="s">
        <v>19928</v>
      </c>
      <c r="B19729" s="630">
        <v>1131.78</v>
      </c>
    </row>
    <row r="19730" spans="1:2" ht="15">
      <c r="A19730" s="629" t="s">
        <v>19929</v>
      </c>
      <c r="B19730" s="630">
        <v>1107.3599999999999</v>
      </c>
    </row>
    <row r="19731" spans="1:2" ht="15">
      <c r="A19731" s="629" t="s">
        <v>19930</v>
      </c>
      <c r="B19731" s="630">
        <v>1380.22</v>
      </c>
    </row>
    <row r="19732" spans="1:2" ht="15">
      <c r="A19732" s="629" t="s">
        <v>19931</v>
      </c>
      <c r="B19732" s="630">
        <v>1355.8</v>
      </c>
    </row>
    <row r="19733" spans="1:2" ht="15">
      <c r="A19733" s="629" t="s">
        <v>19932</v>
      </c>
      <c r="B19733" s="630">
        <v>1439.62</v>
      </c>
    </row>
    <row r="19734" spans="1:2" ht="15">
      <c r="A19734" s="629" t="s">
        <v>19933</v>
      </c>
      <c r="B19734" s="630">
        <v>1415.2</v>
      </c>
    </row>
    <row r="19735" spans="1:2" ht="15">
      <c r="A19735" s="629" t="s">
        <v>19934</v>
      </c>
      <c r="B19735" s="630">
        <v>1862.99</v>
      </c>
    </row>
    <row r="19736" spans="1:2" ht="15">
      <c r="A19736" s="629" t="s">
        <v>19935</v>
      </c>
      <c r="B19736" s="630">
        <v>1837.54</v>
      </c>
    </row>
    <row r="19737" spans="1:2" ht="15">
      <c r="A19737" s="629" t="s">
        <v>19936</v>
      </c>
      <c r="B19737" s="630">
        <v>1983.02</v>
      </c>
    </row>
    <row r="19738" spans="1:2" ht="15">
      <c r="A19738" s="629" t="s">
        <v>19937</v>
      </c>
      <c r="B19738" s="630">
        <v>1957.7</v>
      </c>
    </row>
    <row r="19739" spans="1:2" ht="15">
      <c r="A19739" s="629" t="s">
        <v>19938</v>
      </c>
      <c r="B19739" s="630">
        <v>106533.55</v>
      </c>
    </row>
    <row r="19740" spans="1:2" ht="15">
      <c r="A19740" s="629" t="s">
        <v>19939</v>
      </c>
      <c r="B19740" s="630">
        <v>106361.3</v>
      </c>
    </row>
    <row r="19741" spans="1:2" ht="15">
      <c r="A19741" s="629" t="s">
        <v>19940</v>
      </c>
      <c r="B19741" s="630">
        <v>106533.55</v>
      </c>
    </row>
    <row r="19742" spans="1:2" ht="15">
      <c r="A19742" s="629" t="s">
        <v>19941</v>
      </c>
      <c r="B19742" s="630">
        <v>106361.3</v>
      </c>
    </row>
    <row r="19743" spans="1:2" ht="15">
      <c r="A19743" s="629" t="s">
        <v>19942</v>
      </c>
      <c r="B19743" s="630">
        <v>136533.54999999999</v>
      </c>
    </row>
    <row r="19744" spans="1:2" ht="15">
      <c r="A19744" s="629" t="s">
        <v>19943</v>
      </c>
      <c r="B19744" s="630">
        <v>136361.29999999999</v>
      </c>
    </row>
    <row r="19745" spans="1:2" ht="15">
      <c r="A19745" s="629" t="s">
        <v>19944</v>
      </c>
      <c r="B19745" s="630">
        <v>149533.54999999999</v>
      </c>
    </row>
    <row r="19746" spans="1:2" ht="15">
      <c r="A19746" s="629" t="s">
        <v>19945</v>
      </c>
      <c r="B19746" s="630">
        <v>149361.29999999999</v>
      </c>
    </row>
    <row r="19747" spans="1:2" ht="15">
      <c r="A19747" s="629" t="s">
        <v>19946</v>
      </c>
      <c r="B19747" s="630">
        <v>179533.55</v>
      </c>
    </row>
    <row r="19748" spans="1:2" ht="15">
      <c r="A19748" s="629" t="s">
        <v>19947</v>
      </c>
      <c r="B19748" s="630">
        <v>179361.3</v>
      </c>
    </row>
    <row r="19749" spans="1:2" ht="15">
      <c r="A19749" s="629" t="s">
        <v>19948</v>
      </c>
      <c r="B19749" s="630">
        <v>226533.55</v>
      </c>
    </row>
    <row r="19750" spans="1:2" ht="15">
      <c r="A19750" s="629" t="s">
        <v>19949</v>
      </c>
      <c r="B19750" s="630">
        <v>226361.3</v>
      </c>
    </row>
    <row r="19751" spans="1:2" ht="15">
      <c r="A19751" s="629" t="s">
        <v>19950</v>
      </c>
      <c r="B19751" s="630">
        <v>461533.55</v>
      </c>
    </row>
    <row r="19752" spans="1:2" ht="15">
      <c r="A19752" s="629" t="s">
        <v>19951</v>
      </c>
      <c r="B19752" s="630">
        <v>461361.3</v>
      </c>
    </row>
    <row r="19753" spans="1:2" ht="15">
      <c r="A19753" s="629" t="s">
        <v>19952</v>
      </c>
      <c r="B19753" s="630">
        <v>74133.55</v>
      </c>
    </row>
    <row r="19754" spans="1:2" ht="15">
      <c r="A19754" s="629" t="s">
        <v>19953</v>
      </c>
      <c r="B19754" s="630">
        <v>73961.3</v>
      </c>
    </row>
    <row r="19755" spans="1:2" ht="15">
      <c r="A19755" s="629" t="s">
        <v>19954</v>
      </c>
      <c r="B19755" s="630">
        <v>77723.55</v>
      </c>
    </row>
    <row r="19756" spans="1:2" ht="15">
      <c r="A19756" s="629" t="s">
        <v>19955</v>
      </c>
      <c r="B19756" s="630">
        <v>77551.3</v>
      </c>
    </row>
    <row r="19757" spans="1:2" ht="15">
      <c r="A19757" s="629" t="s">
        <v>19956</v>
      </c>
      <c r="B19757" s="630">
        <v>114233.55</v>
      </c>
    </row>
    <row r="19758" spans="1:2" ht="15">
      <c r="A19758" s="629" t="s">
        <v>19957</v>
      </c>
      <c r="B19758" s="630">
        <v>114061.3</v>
      </c>
    </row>
    <row r="19759" spans="1:2" ht="15">
      <c r="A19759" s="629" t="s">
        <v>19958</v>
      </c>
      <c r="B19759" s="630">
        <v>121833.55</v>
      </c>
    </row>
    <row r="19760" spans="1:2" ht="15">
      <c r="A19760" s="629" t="s">
        <v>19959</v>
      </c>
      <c r="B19760" s="630">
        <v>121661.3</v>
      </c>
    </row>
    <row r="19761" spans="1:2" ht="15">
      <c r="A19761" s="629" t="s">
        <v>19960</v>
      </c>
      <c r="B19761" s="630">
        <v>157933.54999999999</v>
      </c>
    </row>
    <row r="19762" spans="1:2" ht="15">
      <c r="A19762" s="629" t="s">
        <v>19961</v>
      </c>
      <c r="B19762" s="630">
        <v>157761.29999999999</v>
      </c>
    </row>
    <row r="19763" spans="1:2" ht="15">
      <c r="A19763" s="629" t="s">
        <v>19962</v>
      </c>
      <c r="B19763" s="630">
        <v>467.06</v>
      </c>
    </row>
    <row r="19764" spans="1:2" ht="15">
      <c r="A19764" s="629" t="s">
        <v>19963</v>
      </c>
      <c r="B19764" s="630">
        <v>465.83</v>
      </c>
    </row>
    <row r="19765" spans="1:2" ht="15">
      <c r="A19765" s="629" t="s">
        <v>19964</v>
      </c>
      <c r="B19765" s="630">
        <v>219.76</v>
      </c>
    </row>
    <row r="19766" spans="1:2" ht="15">
      <c r="A19766" s="629" t="s">
        <v>19965</v>
      </c>
      <c r="B19766" s="630">
        <v>217.3</v>
      </c>
    </row>
    <row r="19767" spans="1:2" ht="15">
      <c r="A19767" s="629" t="s">
        <v>19966</v>
      </c>
      <c r="B19767" s="630">
        <v>1785.71</v>
      </c>
    </row>
    <row r="19768" spans="1:2" ht="15">
      <c r="A19768" s="629" t="s">
        <v>19967</v>
      </c>
      <c r="B19768" s="630">
        <v>1783.25</v>
      </c>
    </row>
    <row r="19769" spans="1:2" ht="15">
      <c r="A19769" s="629" t="s">
        <v>19968</v>
      </c>
      <c r="B19769" s="630">
        <v>97.03</v>
      </c>
    </row>
    <row r="19770" spans="1:2" ht="15">
      <c r="A19770" s="629" t="s">
        <v>19969</v>
      </c>
      <c r="B19770" s="630">
        <v>94.57</v>
      </c>
    </row>
    <row r="19771" spans="1:2" ht="15">
      <c r="A19771" s="629" t="s">
        <v>19970</v>
      </c>
      <c r="B19771" s="630">
        <v>97.03</v>
      </c>
    </row>
    <row r="19772" spans="1:2" ht="15">
      <c r="A19772" s="629" t="s">
        <v>19971</v>
      </c>
      <c r="B19772" s="630">
        <v>94.57</v>
      </c>
    </row>
    <row r="19773" spans="1:2" ht="15">
      <c r="A19773" s="629" t="s">
        <v>19972</v>
      </c>
      <c r="B19773" s="630">
        <v>803.92</v>
      </c>
    </row>
    <row r="19774" spans="1:2" ht="15">
      <c r="A19774" s="629" t="s">
        <v>19973</v>
      </c>
      <c r="B19774" s="630">
        <v>801.46</v>
      </c>
    </row>
    <row r="19775" spans="1:2" ht="15">
      <c r="A19775" s="629" t="s">
        <v>19974</v>
      </c>
      <c r="B19775" s="630">
        <v>415.67</v>
      </c>
    </row>
    <row r="19776" spans="1:2" ht="15">
      <c r="A19776" s="629" t="s">
        <v>19975</v>
      </c>
      <c r="B19776" s="630">
        <v>413.21</v>
      </c>
    </row>
    <row r="19777" spans="1:2" ht="15">
      <c r="A19777" s="629" t="s">
        <v>19976</v>
      </c>
      <c r="B19777" s="630">
        <v>476.77</v>
      </c>
    </row>
    <row r="19778" spans="1:2" ht="15">
      <c r="A19778" s="629" t="s">
        <v>19977</v>
      </c>
      <c r="B19778" s="630">
        <v>474.31</v>
      </c>
    </row>
    <row r="19779" spans="1:2" ht="15">
      <c r="A19779" s="629" t="s">
        <v>19978</v>
      </c>
      <c r="B19779" s="630">
        <v>2184.5700000000002</v>
      </c>
    </row>
    <row r="19780" spans="1:2" ht="15">
      <c r="A19780" s="629" t="s">
        <v>19979</v>
      </c>
      <c r="B19780" s="630">
        <v>2129.9899999999998</v>
      </c>
    </row>
    <row r="19781" spans="1:2" ht="15">
      <c r="A19781" s="629" t="s">
        <v>19980</v>
      </c>
      <c r="B19781" s="630">
        <v>3008.29</v>
      </c>
    </row>
    <row r="19782" spans="1:2" ht="15">
      <c r="A19782" s="629" t="s">
        <v>19981</v>
      </c>
      <c r="B19782" s="630">
        <v>2953.71</v>
      </c>
    </row>
    <row r="19783" spans="1:2" ht="15">
      <c r="A19783" s="629" t="s">
        <v>19982</v>
      </c>
      <c r="B19783" s="630">
        <v>23418.49</v>
      </c>
    </row>
    <row r="19784" spans="1:2" ht="15">
      <c r="A19784" s="629" t="s">
        <v>19983</v>
      </c>
      <c r="B19784" s="630">
        <v>23416.03</v>
      </c>
    </row>
    <row r="19785" spans="1:2" ht="15">
      <c r="A19785" s="629" t="s">
        <v>19984</v>
      </c>
      <c r="B19785" s="630">
        <v>25218.49</v>
      </c>
    </row>
    <row r="19786" spans="1:2" ht="15">
      <c r="A19786" s="629" t="s">
        <v>19985</v>
      </c>
      <c r="B19786" s="630">
        <v>25216.03</v>
      </c>
    </row>
    <row r="19787" spans="1:2" ht="15">
      <c r="A19787" s="629" t="s">
        <v>19986</v>
      </c>
      <c r="B19787" s="630">
        <v>27318.49</v>
      </c>
    </row>
    <row r="19788" spans="1:2" ht="15">
      <c r="A19788" s="629" t="s">
        <v>19987</v>
      </c>
      <c r="B19788" s="630">
        <v>27316.03</v>
      </c>
    </row>
    <row r="19789" spans="1:2" ht="15">
      <c r="A19789" s="629" t="s">
        <v>19988</v>
      </c>
      <c r="B19789" s="630">
        <v>32718.49</v>
      </c>
    </row>
    <row r="19790" spans="1:2" ht="15">
      <c r="A19790" s="629" t="s">
        <v>19989</v>
      </c>
      <c r="B19790" s="630">
        <v>32716.03</v>
      </c>
    </row>
    <row r="19791" spans="1:2" ht="15">
      <c r="A19791" s="629" t="s">
        <v>19990</v>
      </c>
      <c r="B19791" s="630">
        <v>38318.49</v>
      </c>
    </row>
    <row r="19792" spans="1:2" ht="15">
      <c r="A19792" s="629" t="s">
        <v>19991</v>
      </c>
      <c r="B19792" s="630">
        <v>38316.03</v>
      </c>
    </row>
    <row r="19793" spans="1:2" ht="15">
      <c r="A19793" s="629" t="s">
        <v>19992</v>
      </c>
      <c r="B19793" s="630">
        <v>40218.49</v>
      </c>
    </row>
    <row r="19794" spans="1:2" ht="15">
      <c r="A19794" s="629" t="s">
        <v>19993</v>
      </c>
      <c r="B19794" s="630">
        <v>40216.03</v>
      </c>
    </row>
    <row r="19795" spans="1:2" ht="15">
      <c r="A19795" s="629" t="s">
        <v>19994</v>
      </c>
      <c r="B19795" s="630">
        <v>53918.49</v>
      </c>
    </row>
    <row r="19796" spans="1:2" ht="15">
      <c r="A19796" s="629" t="s">
        <v>19995</v>
      </c>
      <c r="B19796" s="630">
        <v>53916.03</v>
      </c>
    </row>
    <row r="19797" spans="1:2" ht="15">
      <c r="A19797" s="629" t="s">
        <v>19996</v>
      </c>
      <c r="B19797" s="630">
        <v>71318.490000000005</v>
      </c>
    </row>
    <row r="19798" spans="1:2" ht="15">
      <c r="A19798" s="629" t="s">
        <v>19997</v>
      </c>
      <c r="B19798" s="630">
        <v>71316.03</v>
      </c>
    </row>
    <row r="19799" spans="1:2" ht="15">
      <c r="A19799" s="629" t="s">
        <v>19998</v>
      </c>
      <c r="B19799" s="630">
        <v>108918.49</v>
      </c>
    </row>
    <row r="19800" spans="1:2" ht="15">
      <c r="A19800" s="629" t="s">
        <v>19999</v>
      </c>
      <c r="B19800" s="630">
        <v>108916.03</v>
      </c>
    </row>
    <row r="19801" spans="1:2" ht="15">
      <c r="A19801" s="629" t="s">
        <v>20000</v>
      </c>
      <c r="B19801" s="630">
        <v>31918.49</v>
      </c>
    </row>
    <row r="19802" spans="1:2" ht="15">
      <c r="A19802" s="629" t="s">
        <v>20001</v>
      </c>
      <c r="B19802" s="630">
        <v>31916.03</v>
      </c>
    </row>
    <row r="19803" spans="1:2" ht="15">
      <c r="A19803" s="629" t="s">
        <v>20002</v>
      </c>
      <c r="B19803" s="630">
        <v>28918.49</v>
      </c>
    </row>
    <row r="19804" spans="1:2" ht="15">
      <c r="A19804" s="629" t="s">
        <v>20003</v>
      </c>
      <c r="B19804" s="630">
        <v>28916.03</v>
      </c>
    </row>
    <row r="19805" spans="1:2" ht="15">
      <c r="A19805" s="629" t="s">
        <v>20004</v>
      </c>
      <c r="B19805" s="630">
        <v>38918.49</v>
      </c>
    </row>
    <row r="19806" spans="1:2" ht="15">
      <c r="A19806" s="629" t="s">
        <v>20005</v>
      </c>
      <c r="B19806" s="630">
        <v>38916.03</v>
      </c>
    </row>
    <row r="19807" spans="1:2" ht="15">
      <c r="A19807" s="629" t="s">
        <v>20006</v>
      </c>
      <c r="B19807" s="630">
        <v>43918.49</v>
      </c>
    </row>
    <row r="19808" spans="1:2" ht="15">
      <c r="A19808" s="629" t="s">
        <v>20007</v>
      </c>
      <c r="B19808" s="630">
        <v>43916.03</v>
      </c>
    </row>
    <row r="19809" spans="1:2" ht="15">
      <c r="A19809" s="629" t="s">
        <v>20008</v>
      </c>
      <c r="B19809" s="630">
        <v>47218.49</v>
      </c>
    </row>
    <row r="19810" spans="1:2" ht="15">
      <c r="A19810" s="629" t="s">
        <v>20009</v>
      </c>
      <c r="B19810" s="630">
        <v>47216.03</v>
      </c>
    </row>
    <row r="19811" spans="1:2" ht="15">
      <c r="A19811" s="629" t="s">
        <v>20010</v>
      </c>
      <c r="B19811" s="630">
        <v>66418.490000000005</v>
      </c>
    </row>
    <row r="19812" spans="1:2" ht="15">
      <c r="A19812" s="629" t="s">
        <v>20011</v>
      </c>
      <c r="B19812" s="630">
        <v>66416.03</v>
      </c>
    </row>
    <row r="19813" spans="1:2" ht="15">
      <c r="A19813" s="629" t="s">
        <v>20012</v>
      </c>
      <c r="B19813" s="630">
        <v>85718.49</v>
      </c>
    </row>
    <row r="19814" spans="1:2" ht="15">
      <c r="A19814" s="629" t="s">
        <v>20013</v>
      </c>
      <c r="B19814" s="630">
        <v>85716.03</v>
      </c>
    </row>
    <row r="19815" spans="1:2" ht="15">
      <c r="A19815" s="629" t="s">
        <v>20014</v>
      </c>
      <c r="B19815" s="630">
        <v>130818.49</v>
      </c>
    </row>
    <row r="19816" spans="1:2" ht="15">
      <c r="A19816" s="629" t="s">
        <v>20015</v>
      </c>
      <c r="B19816" s="630">
        <v>130816.03</v>
      </c>
    </row>
    <row r="19817" spans="1:2" ht="15">
      <c r="A19817" s="629" t="s">
        <v>20016</v>
      </c>
      <c r="B19817" s="630">
        <v>28518.49</v>
      </c>
    </row>
    <row r="19818" spans="1:2" ht="15">
      <c r="A19818" s="629" t="s">
        <v>20017</v>
      </c>
      <c r="B19818" s="630">
        <v>28516.03</v>
      </c>
    </row>
    <row r="19819" spans="1:2" ht="15">
      <c r="A19819" s="629" t="s">
        <v>20018</v>
      </c>
      <c r="B19819" s="630">
        <v>265.77</v>
      </c>
    </row>
    <row r="19820" spans="1:2" ht="15">
      <c r="A19820" s="629" t="s">
        <v>20019</v>
      </c>
      <c r="B19820" s="630">
        <v>265.77</v>
      </c>
    </row>
    <row r="19821" spans="1:2" ht="15">
      <c r="A19821" s="629" t="s">
        <v>20020</v>
      </c>
      <c r="B19821" s="630">
        <v>277.83999999999997</v>
      </c>
    </row>
    <row r="19822" spans="1:2" ht="15">
      <c r="A19822" s="629" t="s">
        <v>20021</v>
      </c>
      <c r="B19822" s="630">
        <v>277.83999999999997</v>
      </c>
    </row>
    <row r="19823" spans="1:2" ht="15">
      <c r="A19823" s="629" t="s">
        <v>20022</v>
      </c>
      <c r="B19823" s="630">
        <v>320</v>
      </c>
    </row>
    <row r="19824" spans="1:2" ht="15">
      <c r="A19824" s="629" t="s">
        <v>20023</v>
      </c>
      <c r="B19824" s="630">
        <v>320</v>
      </c>
    </row>
    <row r="19825" spans="1:2" ht="15">
      <c r="A19825" s="629" t="s">
        <v>20024</v>
      </c>
      <c r="B19825" s="630">
        <v>320</v>
      </c>
    </row>
    <row r="19826" spans="1:2" ht="15">
      <c r="A19826" s="629" t="s">
        <v>20025</v>
      </c>
      <c r="B19826" s="630">
        <v>320</v>
      </c>
    </row>
    <row r="19827" spans="1:2" ht="15">
      <c r="A19827" s="629" t="s">
        <v>20026</v>
      </c>
      <c r="B19827" s="630">
        <v>320</v>
      </c>
    </row>
    <row r="19828" spans="1:2" ht="15">
      <c r="A19828" s="629" t="s">
        <v>20027</v>
      </c>
      <c r="B19828" s="630">
        <v>320</v>
      </c>
    </row>
    <row r="19829" spans="1:2" ht="15">
      <c r="A19829" s="629" t="s">
        <v>20028</v>
      </c>
      <c r="B19829" s="630">
        <v>320</v>
      </c>
    </row>
    <row r="19830" spans="1:2" ht="15">
      <c r="A19830" s="629" t="s">
        <v>20029</v>
      </c>
      <c r="B19830" s="630">
        <v>320</v>
      </c>
    </row>
    <row r="19831" spans="1:2" ht="15">
      <c r="A19831" s="629" t="s">
        <v>20030</v>
      </c>
      <c r="B19831" s="630">
        <v>320</v>
      </c>
    </row>
    <row r="19832" spans="1:2" ht="15">
      <c r="A19832" s="629" t="s">
        <v>20031</v>
      </c>
      <c r="B19832" s="630">
        <v>320</v>
      </c>
    </row>
    <row r="19833" spans="1:2" ht="15">
      <c r="A19833" s="629" t="s">
        <v>20032</v>
      </c>
      <c r="B19833" s="630">
        <v>320</v>
      </c>
    </row>
    <row r="19834" spans="1:2" ht="15">
      <c r="A19834" s="629" t="s">
        <v>20033</v>
      </c>
      <c r="B19834" s="630">
        <v>320</v>
      </c>
    </row>
    <row r="19835" spans="1:2" ht="15">
      <c r="A19835" s="629" t="s">
        <v>20034</v>
      </c>
      <c r="B19835" s="630">
        <v>108.29</v>
      </c>
    </row>
    <row r="19836" spans="1:2" ht="15">
      <c r="A19836" s="629" t="s">
        <v>20035</v>
      </c>
      <c r="B19836" s="630">
        <v>105.83</v>
      </c>
    </row>
    <row r="19837" spans="1:2" ht="15">
      <c r="A19837" s="629" t="s">
        <v>20036</v>
      </c>
      <c r="B19837" s="630">
        <v>68.489999999999995</v>
      </c>
    </row>
    <row r="19838" spans="1:2" ht="15">
      <c r="A19838" s="629" t="s">
        <v>20037</v>
      </c>
      <c r="B19838" s="630">
        <v>66.03</v>
      </c>
    </row>
    <row r="19839" spans="1:2" ht="15">
      <c r="A19839" s="629" t="s">
        <v>20038</v>
      </c>
      <c r="B19839" s="630">
        <v>299.27</v>
      </c>
    </row>
    <row r="19840" spans="1:2" ht="15">
      <c r="A19840" s="629" t="s">
        <v>20039</v>
      </c>
      <c r="B19840" s="630">
        <v>291.24</v>
      </c>
    </row>
    <row r="19841" spans="1:2" ht="15">
      <c r="A19841" s="629" t="s">
        <v>20040</v>
      </c>
      <c r="B19841" s="630">
        <v>499.68</v>
      </c>
    </row>
    <row r="19842" spans="1:2" ht="15">
      <c r="A19842" s="629" t="s">
        <v>20041</v>
      </c>
      <c r="B19842" s="630">
        <v>487.67</v>
      </c>
    </row>
    <row r="19843" spans="1:2" ht="15">
      <c r="A19843" s="629" t="s">
        <v>20042</v>
      </c>
      <c r="B19843" s="630">
        <v>367.99</v>
      </c>
    </row>
    <row r="19844" spans="1:2" ht="15">
      <c r="A19844" s="629" t="s">
        <v>20043</v>
      </c>
      <c r="B19844" s="630">
        <v>355.98</v>
      </c>
    </row>
    <row r="19845" spans="1:2" ht="15">
      <c r="A19845" s="629" t="s">
        <v>20044</v>
      </c>
      <c r="B19845" s="630">
        <v>426.34</v>
      </c>
    </row>
    <row r="19846" spans="1:2" ht="15">
      <c r="A19846" s="629" t="s">
        <v>20045</v>
      </c>
      <c r="B19846" s="630">
        <v>414.33</v>
      </c>
    </row>
    <row r="19847" spans="1:2" ht="15">
      <c r="A19847" s="629" t="s">
        <v>20046</v>
      </c>
      <c r="B19847" s="630">
        <v>434.66</v>
      </c>
    </row>
    <row r="19848" spans="1:2" ht="15">
      <c r="A19848" s="629" t="s">
        <v>20047</v>
      </c>
      <c r="B19848" s="630">
        <v>422.65</v>
      </c>
    </row>
    <row r="19849" spans="1:2" ht="15">
      <c r="A19849" s="629" t="s">
        <v>20048</v>
      </c>
      <c r="B19849" s="630">
        <v>447.53</v>
      </c>
    </row>
    <row r="19850" spans="1:2" ht="15">
      <c r="A19850" s="629" t="s">
        <v>20049</v>
      </c>
      <c r="B19850" s="630">
        <v>435.52</v>
      </c>
    </row>
    <row r="19851" spans="1:2" ht="15">
      <c r="A19851" s="629" t="s">
        <v>20050</v>
      </c>
      <c r="B19851" s="630">
        <v>539.42999999999995</v>
      </c>
    </row>
    <row r="19852" spans="1:2" ht="15">
      <c r="A19852" s="629" t="s">
        <v>20051</v>
      </c>
      <c r="B19852" s="630">
        <v>527.41999999999996</v>
      </c>
    </row>
    <row r="19853" spans="1:2" ht="15">
      <c r="A19853" s="629" t="s">
        <v>20052</v>
      </c>
      <c r="B19853" s="630">
        <v>33.1</v>
      </c>
    </row>
    <row r="19854" spans="1:2" ht="15">
      <c r="A19854" s="629" t="s">
        <v>20053</v>
      </c>
      <c r="B19854" s="630">
        <v>30.1</v>
      </c>
    </row>
    <row r="19855" spans="1:2" ht="15">
      <c r="A19855" s="629" t="s">
        <v>20054</v>
      </c>
      <c r="B19855" s="630">
        <v>36.21</v>
      </c>
    </row>
    <row r="19856" spans="1:2" ht="15">
      <c r="A19856" s="629" t="s">
        <v>20055</v>
      </c>
      <c r="B19856" s="630">
        <v>33.14</v>
      </c>
    </row>
    <row r="19857" spans="1:2" ht="15">
      <c r="A19857" s="629" t="s">
        <v>20056</v>
      </c>
      <c r="B19857" s="630">
        <v>492.75</v>
      </c>
    </row>
    <row r="19858" spans="1:2" ht="15">
      <c r="A19858" s="629" t="s">
        <v>20057</v>
      </c>
      <c r="B19858" s="630">
        <v>484.72</v>
      </c>
    </row>
    <row r="19859" spans="1:2" ht="15">
      <c r="A19859" s="629" t="s">
        <v>20058</v>
      </c>
      <c r="B19859" s="630">
        <v>430.85</v>
      </c>
    </row>
    <row r="19860" spans="1:2" ht="15">
      <c r="A19860" s="629" t="s">
        <v>20059</v>
      </c>
      <c r="B19860" s="630">
        <v>418.84</v>
      </c>
    </row>
    <row r="19861" spans="1:2" ht="15">
      <c r="A19861" s="629" t="s">
        <v>20060</v>
      </c>
      <c r="B19861" s="630">
        <v>512.1</v>
      </c>
    </row>
    <row r="19862" spans="1:2" ht="15">
      <c r="A19862" s="629" t="s">
        <v>20061</v>
      </c>
      <c r="B19862" s="630">
        <v>500.09</v>
      </c>
    </row>
    <row r="19863" spans="1:2" ht="15">
      <c r="A19863" s="629" t="s">
        <v>20062</v>
      </c>
      <c r="B19863" s="630">
        <v>523.30999999999995</v>
      </c>
    </row>
    <row r="19864" spans="1:2" ht="15">
      <c r="A19864" s="629" t="s">
        <v>20063</v>
      </c>
      <c r="B19864" s="630">
        <v>511.3</v>
      </c>
    </row>
    <row r="19865" spans="1:2" ht="15">
      <c r="A19865" s="629" t="s">
        <v>20064</v>
      </c>
      <c r="B19865" s="630">
        <v>566.57000000000005</v>
      </c>
    </row>
    <row r="19866" spans="1:2" ht="15">
      <c r="A19866" s="629" t="s">
        <v>20065</v>
      </c>
      <c r="B19866" s="630">
        <v>554.55999999999995</v>
      </c>
    </row>
    <row r="19867" spans="1:2" ht="15">
      <c r="A19867" s="629" t="s">
        <v>20066</v>
      </c>
      <c r="B19867" s="630">
        <v>723.1</v>
      </c>
    </row>
    <row r="19868" spans="1:2" ht="15">
      <c r="A19868" s="629" t="s">
        <v>20067</v>
      </c>
      <c r="B19868" s="630">
        <v>711.09</v>
      </c>
    </row>
    <row r="19869" spans="1:2" ht="15">
      <c r="A19869" s="629" t="s">
        <v>20068</v>
      </c>
      <c r="B19869" s="630">
        <v>754.29</v>
      </c>
    </row>
    <row r="19870" spans="1:2" ht="15">
      <c r="A19870" s="629" t="s">
        <v>20069</v>
      </c>
      <c r="B19870" s="630">
        <v>742.28</v>
      </c>
    </row>
    <row r="19871" spans="1:2" ht="15">
      <c r="A19871" s="629" t="s">
        <v>20070</v>
      </c>
      <c r="B19871" s="630">
        <v>46.39</v>
      </c>
    </row>
    <row r="19872" spans="1:2" ht="15">
      <c r="A19872" s="629" t="s">
        <v>20071</v>
      </c>
      <c r="B19872" s="630">
        <v>43.39</v>
      </c>
    </row>
    <row r="19873" spans="1:2" ht="15">
      <c r="A19873" s="629" t="s">
        <v>20072</v>
      </c>
      <c r="B19873" s="630">
        <v>49.67</v>
      </c>
    </row>
    <row r="19874" spans="1:2" ht="15">
      <c r="A19874" s="629" t="s">
        <v>20073</v>
      </c>
      <c r="B19874" s="630">
        <v>46.6</v>
      </c>
    </row>
    <row r="19875" spans="1:2" ht="15">
      <c r="A19875" s="629" t="s">
        <v>20074</v>
      </c>
      <c r="B19875" s="630">
        <v>245.76</v>
      </c>
    </row>
    <row r="19876" spans="1:2" ht="15">
      <c r="A19876" s="629" t="s">
        <v>20075</v>
      </c>
      <c r="B19876" s="630">
        <v>237.73</v>
      </c>
    </row>
    <row r="19877" spans="1:2" ht="15">
      <c r="A19877" s="629" t="s">
        <v>20076</v>
      </c>
      <c r="B19877" s="630">
        <v>257.60000000000002</v>
      </c>
    </row>
    <row r="19878" spans="1:2" ht="15">
      <c r="A19878" s="629" t="s">
        <v>20077</v>
      </c>
      <c r="B19878" s="630">
        <v>249.57</v>
      </c>
    </row>
    <row r="19879" spans="1:2" ht="15">
      <c r="A19879" s="629" t="s">
        <v>20078</v>
      </c>
      <c r="B19879" s="630">
        <v>332.7</v>
      </c>
    </row>
    <row r="19880" spans="1:2" ht="15">
      <c r="A19880" s="629" t="s">
        <v>20079</v>
      </c>
      <c r="B19880" s="630">
        <v>320.69</v>
      </c>
    </row>
    <row r="19881" spans="1:2" ht="15">
      <c r="A19881" s="629" t="s">
        <v>20080</v>
      </c>
      <c r="B19881" s="630">
        <v>398.91</v>
      </c>
    </row>
    <row r="19882" spans="1:2" ht="15">
      <c r="A19882" s="629" t="s">
        <v>20081</v>
      </c>
      <c r="B19882" s="630">
        <v>386.9</v>
      </c>
    </row>
    <row r="19883" spans="1:2" ht="15">
      <c r="A19883" s="629" t="s">
        <v>20082</v>
      </c>
      <c r="B19883" s="630">
        <v>463.74</v>
      </c>
    </row>
    <row r="19884" spans="1:2" ht="15">
      <c r="A19884" s="629" t="s">
        <v>20083</v>
      </c>
      <c r="B19884" s="630">
        <v>451.73</v>
      </c>
    </row>
    <row r="19885" spans="1:2" ht="15">
      <c r="A19885" s="629" t="s">
        <v>20084</v>
      </c>
      <c r="B19885" s="630">
        <v>474.64</v>
      </c>
    </row>
    <row r="19886" spans="1:2" ht="15">
      <c r="A19886" s="629" t="s">
        <v>20085</v>
      </c>
      <c r="B19886" s="630">
        <v>462.63</v>
      </c>
    </row>
    <row r="19887" spans="1:2" ht="15">
      <c r="A19887" s="629" t="s">
        <v>20086</v>
      </c>
      <c r="B19887" s="630">
        <v>591.16</v>
      </c>
    </row>
    <row r="19888" spans="1:2" ht="15">
      <c r="A19888" s="629" t="s">
        <v>20087</v>
      </c>
      <c r="B19888" s="630">
        <v>579.15</v>
      </c>
    </row>
    <row r="19889" spans="1:2" ht="15">
      <c r="A19889" s="629" t="s">
        <v>20088</v>
      </c>
      <c r="B19889" s="630">
        <v>645.4</v>
      </c>
    </row>
    <row r="19890" spans="1:2" ht="15">
      <c r="A19890" s="629" t="s">
        <v>20089</v>
      </c>
      <c r="B19890" s="630">
        <v>633.39</v>
      </c>
    </row>
    <row r="19891" spans="1:2" ht="15">
      <c r="A19891" s="629" t="s">
        <v>20090</v>
      </c>
      <c r="B19891" s="630">
        <v>34.54</v>
      </c>
    </row>
    <row r="19892" spans="1:2" ht="15">
      <c r="A19892" s="629" t="s">
        <v>20091</v>
      </c>
      <c r="B19892" s="630">
        <v>31.54</v>
      </c>
    </row>
    <row r="19893" spans="1:2" ht="15">
      <c r="A19893" s="629" t="s">
        <v>20092</v>
      </c>
      <c r="B19893" s="630">
        <v>39.270000000000003</v>
      </c>
    </row>
    <row r="19894" spans="1:2" ht="15">
      <c r="A19894" s="629" t="s">
        <v>20093</v>
      </c>
      <c r="B19894" s="630">
        <v>36.200000000000003</v>
      </c>
    </row>
    <row r="19895" spans="1:2" ht="15">
      <c r="A19895" s="629" t="s">
        <v>20094</v>
      </c>
      <c r="B19895" s="630">
        <v>216.21</v>
      </c>
    </row>
    <row r="19896" spans="1:2" ht="15">
      <c r="A19896" s="629" t="s">
        <v>20095</v>
      </c>
      <c r="B19896" s="630">
        <v>208.18</v>
      </c>
    </row>
    <row r="19897" spans="1:2" ht="15">
      <c r="A19897" s="629" t="s">
        <v>20096</v>
      </c>
      <c r="B19897" s="630">
        <v>282.22000000000003</v>
      </c>
    </row>
    <row r="19898" spans="1:2" ht="15">
      <c r="A19898" s="629" t="s">
        <v>20097</v>
      </c>
      <c r="B19898" s="630">
        <v>274.19</v>
      </c>
    </row>
    <row r="19899" spans="1:2" ht="15">
      <c r="A19899" s="629" t="s">
        <v>20098</v>
      </c>
      <c r="B19899" s="630">
        <v>343.14</v>
      </c>
    </row>
    <row r="19900" spans="1:2" ht="15">
      <c r="A19900" s="629" t="s">
        <v>20099</v>
      </c>
      <c r="B19900" s="630">
        <v>331.13</v>
      </c>
    </row>
    <row r="19901" spans="1:2" ht="15">
      <c r="A19901" s="629" t="s">
        <v>20100</v>
      </c>
      <c r="B19901" s="630">
        <v>395.15</v>
      </c>
    </row>
    <row r="19902" spans="1:2" ht="15">
      <c r="A19902" s="629" t="s">
        <v>20101</v>
      </c>
      <c r="B19902" s="630">
        <v>383.14</v>
      </c>
    </row>
    <row r="19903" spans="1:2" ht="15">
      <c r="A19903" s="629" t="s">
        <v>20102</v>
      </c>
      <c r="B19903" s="630">
        <v>445.43</v>
      </c>
    </row>
    <row r="19904" spans="1:2" ht="15">
      <c r="A19904" s="629" t="s">
        <v>20103</v>
      </c>
      <c r="B19904" s="630">
        <v>433.42</v>
      </c>
    </row>
    <row r="19905" spans="1:2" ht="15">
      <c r="A19905" s="629" t="s">
        <v>20104</v>
      </c>
      <c r="B19905" s="630">
        <v>502.27</v>
      </c>
    </row>
    <row r="19906" spans="1:2" ht="15">
      <c r="A19906" s="629" t="s">
        <v>20105</v>
      </c>
      <c r="B19906" s="630">
        <v>490.26</v>
      </c>
    </row>
    <row r="19907" spans="1:2" ht="15">
      <c r="A19907" s="629" t="s">
        <v>20106</v>
      </c>
      <c r="B19907" s="630">
        <v>565.66999999999996</v>
      </c>
    </row>
    <row r="19908" spans="1:2" ht="15">
      <c r="A19908" s="629" t="s">
        <v>20107</v>
      </c>
      <c r="B19908" s="630">
        <v>553.66</v>
      </c>
    </row>
    <row r="19909" spans="1:2" ht="15">
      <c r="A19909" s="629" t="s">
        <v>20108</v>
      </c>
      <c r="B19909" s="630">
        <v>622.51</v>
      </c>
    </row>
    <row r="19910" spans="1:2" ht="15">
      <c r="A19910" s="629" t="s">
        <v>20109</v>
      </c>
      <c r="B19910" s="630">
        <v>610.5</v>
      </c>
    </row>
    <row r="19911" spans="1:2" ht="15">
      <c r="A19911" s="629" t="s">
        <v>20110</v>
      </c>
      <c r="B19911" s="630">
        <v>26.72</v>
      </c>
    </row>
    <row r="19912" spans="1:2" ht="15">
      <c r="A19912" s="629" t="s">
        <v>20111</v>
      </c>
      <c r="B19912" s="630">
        <v>23.72</v>
      </c>
    </row>
    <row r="19913" spans="1:2" ht="15">
      <c r="A19913" s="629" t="s">
        <v>20112</v>
      </c>
      <c r="B19913" s="630">
        <v>33.93</v>
      </c>
    </row>
    <row r="19914" spans="1:2" ht="15">
      <c r="A19914" s="629" t="s">
        <v>20113</v>
      </c>
      <c r="B19914" s="630">
        <v>30.86</v>
      </c>
    </row>
    <row r="19915" spans="1:2" ht="15">
      <c r="A19915" s="629" t="s">
        <v>20114</v>
      </c>
      <c r="B19915" s="630">
        <v>306.86</v>
      </c>
    </row>
    <row r="19916" spans="1:2" ht="15">
      <c r="A19916" s="629" t="s">
        <v>20115</v>
      </c>
      <c r="B19916" s="630">
        <v>298.83</v>
      </c>
    </row>
    <row r="19917" spans="1:2" ht="15">
      <c r="A19917" s="629" t="s">
        <v>20116</v>
      </c>
      <c r="B19917" s="630">
        <v>461.64</v>
      </c>
    </row>
    <row r="19918" spans="1:2" ht="15">
      <c r="A19918" s="629" t="s">
        <v>20117</v>
      </c>
      <c r="B19918" s="630">
        <v>453.61</v>
      </c>
    </row>
    <row r="19919" spans="1:2" ht="15">
      <c r="A19919" s="629" t="s">
        <v>20118</v>
      </c>
      <c r="B19919" s="630">
        <v>353.79</v>
      </c>
    </row>
    <row r="19920" spans="1:2" ht="15">
      <c r="A19920" s="629" t="s">
        <v>20119</v>
      </c>
      <c r="B19920" s="630">
        <v>341.78</v>
      </c>
    </row>
    <row r="19921" spans="1:2" ht="15">
      <c r="A19921" s="629" t="s">
        <v>20120</v>
      </c>
      <c r="B19921" s="630">
        <v>423.44</v>
      </c>
    </row>
    <row r="19922" spans="1:2" ht="15">
      <c r="A19922" s="629" t="s">
        <v>20121</v>
      </c>
      <c r="B19922" s="630">
        <v>411.43</v>
      </c>
    </row>
    <row r="19923" spans="1:2" ht="15">
      <c r="A19923" s="629" t="s">
        <v>20122</v>
      </c>
      <c r="B19923" s="630">
        <v>479.55</v>
      </c>
    </row>
    <row r="19924" spans="1:2" ht="15">
      <c r="A19924" s="629" t="s">
        <v>20123</v>
      </c>
      <c r="B19924" s="630">
        <v>467.54</v>
      </c>
    </row>
    <row r="19925" spans="1:2" ht="15">
      <c r="A19925" s="629" t="s">
        <v>20124</v>
      </c>
      <c r="B19925" s="630">
        <v>542.42999999999995</v>
      </c>
    </row>
    <row r="19926" spans="1:2" ht="15">
      <c r="A19926" s="629" t="s">
        <v>20125</v>
      </c>
      <c r="B19926" s="630">
        <v>530.41999999999996</v>
      </c>
    </row>
    <row r="19927" spans="1:2" ht="15">
      <c r="A19927" s="629" t="s">
        <v>20126</v>
      </c>
      <c r="B19927" s="630">
        <v>605.29999999999995</v>
      </c>
    </row>
    <row r="19928" spans="1:2" ht="15">
      <c r="A19928" s="629" t="s">
        <v>20127</v>
      </c>
      <c r="B19928" s="630">
        <v>593.29</v>
      </c>
    </row>
    <row r="19929" spans="1:2" ht="15">
      <c r="A19929" s="629" t="s">
        <v>20128</v>
      </c>
      <c r="B19929" s="630">
        <v>674.96</v>
      </c>
    </row>
    <row r="19930" spans="1:2" ht="15">
      <c r="A19930" s="629" t="s">
        <v>20129</v>
      </c>
      <c r="B19930" s="630">
        <v>662.95</v>
      </c>
    </row>
    <row r="19931" spans="1:2" ht="15">
      <c r="A19931" s="629" t="s">
        <v>20130</v>
      </c>
      <c r="B19931" s="630">
        <v>94.15</v>
      </c>
    </row>
    <row r="19932" spans="1:2" ht="15">
      <c r="A19932" s="629" t="s">
        <v>20131</v>
      </c>
      <c r="B19932" s="630">
        <v>91.15</v>
      </c>
    </row>
    <row r="19933" spans="1:2" ht="15">
      <c r="A19933" s="629" t="s">
        <v>20132</v>
      </c>
      <c r="B19933" s="630">
        <v>137.13999999999999</v>
      </c>
    </row>
    <row r="19934" spans="1:2" ht="15">
      <c r="A19934" s="629" t="s">
        <v>20133</v>
      </c>
      <c r="B19934" s="630">
        <v>134.07</v>
      </c>
    </row>
    <row r="19935" spans="1:2" ht="15">
      <c r="A19935" s="629" t="s">
        <v>20134</v>
      </c>
      <c r="B19935" s="630">
        <v>409.75</v>
      </c>
    </row>
    <row r="19936" spans="1:2" ht="15">
      <c r="A19936" s="629" t="s">
        <v>20135</v>
      </c>
      <c r="B19936" s="630">
        <v>401.72</v>
      </c>
    </row>
    <row r="19937" spans="1:2" ht="15">
      <c r="A19937" s="629" t="s">
        <v>20136</v>
      </c>
      <c r="B19937" s="630">
        <v>625.09</v>
      </c>
    </row>
    <row r="19938" spans="1:2" ht="15">
      <c r="A19938" s="629" t="s">
        <v>20137</v>
      </c>
      <c r="B19938" s="630">
        <v>617.05999999999995</v>
      </c>
    </row>
    <row r="19939" spans="1:2" ht="15">
      <c r="A19939" s="629" t="s">
        <v>20138</v>
      </c>
      <c r="B19939" s="630">
        <v>540.79</v>
      </c>
    </row>
    <row r="19940" spans="1:2" ht="15">
      <c r="A19940" s="629" t="s">
        <v>20139</v>
      </c>
      <c r="B19940" s="630">
        <v>528.78</v>
      </c>
    </row>
    <row r="19941" spans="1:2" ht="15">
      <c r="A19941" s="629" t="s">
        <v>20140</v>
      </c>
      <c r="B19941" s="630">
        <v>588.64</v>
      </c>
    </row>
    <row r="19942" spans="1:2" ht="15">
      <c r="A19942" s="629" t="s">
        <v>20141</v>
      </c>
      <c r="B19942" s="630">
        <v>576.63</v>
      </c>
    </row>
    <row r="19943" spans="1:2" ht="15">
      <c r="A19943" s="629" t="s">
        <v>20142</v>
      </c>
      <c r="B19943" s="630">
        <v>684.35</v>
      </c>
    </row>
    <row r="19944" spans="1:2" ht="15">
      <c r="A19944" s="629" t="s">
        <v>20143</v>
      </c>
      <c r="B19944" s="630">
        <v>672.34</v>
      </c>
    </row>
    <row r="19945" spans="1:2" ht="15">
      <c r="A19945" s="629" t="s">
        <v>20144</v>
      </c>
      <c r="B19945" s="630">
        <v>732.2</v>
      </c>
    </row>
    <row r="19946" spans="1:2" ht="15">
      <c r="A19946" s="629" t="s">
        <v>20145</v>
      </c>
      <c r="B19946" s="630">
        <v>720.19</v>
      </c>
    </row>
    <row r="19947" spans="1:2" ht="15">
      <c r="A19947" s="629" t="s">
        <v>20146</v>
      </c>
      <c r="B19947" s="630">
        <v>780.06</v>
      </c>
    </row>
    <row r="19948" spans="1:2" ht="15">
      <c r="A19948" s="629" t="s">
        <v>20147</v>
      </c>
      <c r="B19948" s="630">
        <v>768.05</v>
      </c>
    </row>
    <row r="19949" spans="1:2" ht="15">
      <c r="A19949" s="629" t="s">
        <v>20148</v>
      </c>
      <c r="B19949" s="630">
        <v>827.91</v>
      </c>
    </row>
    <row r="19950" spans="1:2" ht="15">
      <c r="A19950" s="629" t="s">
        <v>20149</v>
      </c>
      <c r="B19950" s="630">
        <v>815.9</v>
      </c>
    </row>
    <row r="19951" spans="1:2" ht="15">
      <c r="A19951" s="629" t="s">
        <v>20150</v>
      </c>
      <c r="B19951" s="630">
        <v>68.349999999999994</v>
      </c>
    </row>
    <row r="19952" spans="1:2" ht="15">
      <c r="A19952" s="629" t="s">
        <v>20151</v>
      </c>
      <c r="B19952" s="630">
        <v>65.349999999999994</v>
      </c>
    </row>
    <row r="19953" spans="1:2" ht="15">
      <c r="A19953" s="629" t="s">
        <v>20152</v>
      </c>
      <c r="B19953" s="630">
        <v>94.61</v>
      </c>
    </row>
    <row r="19954" spans="1:2" ht="15">
      <c r="A19954" s="629" t="s">
        <v>20153</v>
      </c>
      <c r="B19954" s="630">
        <v>91.54</v>
      </c>
    </row>
    <row r="19955" spans="1:2" ht="15">
      <c r="A19955" s="629" t="s">
        <v>20154</v>
      </c>
      <c r="B19955" s="630">
        <v>124.89</v>
      </c>
    </row>
    <row r="19956" spans="1:2" ht="15">
      <c r="A19956" s="629" t="s">
        <v>20155</v>
      </c>
      <c r="B19956" s="630">
        <v>121.44</v>
      </c>
    </row>
    <row r="19957" spans="1:2" ht="15">
      <c r="A19957" s="629" t="s">
        <v>20156</v>
      </c>
      <c r="B19957" s="630">
        <v>106.73</v>
      </c>
    </row>
    <row r="19958" spans="1:2" ht="15">
      <c r="A19958" s="629" t="s">
        <v>20157</v>
      </c>
      <c r="B19958" s="630">
        <v>104.27</v>
      </c>
    </row>
    <row r="19959" spans="1:2" ht="15">
      <c r="A19959" s="629" t="s">
        <v>20158</v>
      </c>
      <c r="B19959" s="630">
        <v>158.49</v>
      </c>
    </row>
    <row r="19960" spans="1:2" ht="15">
      <c r="A19960" s="629" t="s">
        <v>20159</v>
      </c>
      <c r="B19960" s="630">
        <v>153.56</v>
      </c>
    </row>
    <row r="19961" spans="1:2" ht="15">
      <c r="A19961" s="629" t="s">
        <v>20160</v>
      </c>
      <c r="B19961" s="630">
        <v>2492</v>
      </c>
    </row>
    <row r="19962" spans="1:2" ht="15">
      <c r="A19962" s="629" t="s">
        <v>20161</v>
      </c>
      <c r="B19962" s="630">
        <v>2492</v>
      </c>
    </row>
    <row r="19963" spans="1:2" ht="15">
      <c r="A19963" s="629" t="s">
        <v>326</v>
      </c>
      <c r="B19963" s="630">
        <v>1119.6300000000001</v>
      </c>
    </row>
    <row r="19964" spans="1:2" ht="15">
      <c r="A19964" s="629" t="s">
        <v>233</v>
      </c>
      <c r="B19964" s="630">
        <v>1109.33</v>
      </c>
    </row>
    <row r="19965" spans="1:2" ht="15">
      <c r="A19965" s="629" t="s">
        <v>327</v>
      </c>
      <c r="B19965" s="630">
        <v>624.75</v>
      </c>
    </row>
    <row r="19966" spans="1:2" ht="15">
      <c r="A19966" s="629" t="s">
        <v>234</v>
      </c>
      <c r="B19966" s="630">
        <v>624.75</v>
      </c>
    </row>
    <row r="19967" spans="1:2" ht="15">
      <c r="A19967" s="629" t="s">
        <v>328</v>
      </c>
      <c r="B19967" s="630">
        <v>127.89</v>
      </c>
    </row>
    <row r="19968" spans="1:2" ht="15">
      <c r="A19968" s="629" t="s">
        <v>235</v>
      </c>
      <c r="B19968" s="630">
        <v>127.89</v>
      </c>
    </row>
    <row r="19969" spans="1:2" ht="15">
      <c r="A19969" s="629" t="s">
        <v>329</v>
      </c>
      <c r="B19969" s="630">
        <v>1963.5</v>
      </c>
    </row>
    <row r="19970" spans="1:2" ht="15">
      <c r="A19970" s="629" t="s">
        <v>236</v>
      </c>
      <c r="B19970" s="630">
        <v>1963.5</v>
      </c>
    </row>
    <row r="19971" spans="1:2" ht="15">
      <c r="A19971" s="629" t="s">
        <v>330</v>
      </c>
      <c r="B19971" s="630">
        <v>61.35</v>
      </c>
    </row>
    <row r="19972" spans="1:2" ht="15">
      <c r="A19972" s="629" t="s">
        <v>237</v>
      </c>
      <c r="B19972" s="630">
        <v>61.35</v>
      </c>
    </row>
    <row r="19973" spans="1:2" ht="15">
      <c r="A19973" s="629" t="s">
        <v>20162</v>
      </c>
      <c r="B19973" s="630">
        <v>1584.54</v>
      </c>
    </row>
    <row r="19974" spans="1:2" ht="15">
      <c r="A19974" s="629" t="s">
        <v>20163</v>
      </c>
      <c r="B19974" s="630">
        <v>1504.45</v>
      </c>
    </row>
    <row r="19975" spans="1:2" ht="15">
      <c r="A19975" s="629" t="s">
        <v>20164</v>
      </c>
      <c r="B19975" s="630">
        <v>3023.49</v>
      </c>
    </row>
    <row r="19976" spans="1:2" ht="15">
      <c r="A19976" s="629" t="s">
        <v>20165</v>
      </c>
      <c r="B19976" s="630">
        <v>3009.02</v>
      </c>
    </row>
    <row r="19977" spans="1:2" ht="15">
      <c r="A19977" s="629" t="s">
        <v>20166</v>
      </c>
      <c r="B19977" s="630">
        <v>1915.54</v>
      </c>
    </row>
    <row r="19978" spans="1:2" ht="15">
      <c r="A19978" s="629" t="s">
        <v>20167</v>
      </c>
      <c r="B19978" s="630">
        <v>1884.41</v>
      </c>
    </row>
    <row r="19979" spans="1:2" ht="15">
      <c r="A19979" s="629" t="s">
        <v>20168</v>
      </c>
      <c r="B19979" s="630">
        <v>771.7</v>
      </c>
    </row>
    <row r="19980" spans="1:2" ht="15">
      <c r="A19980" s="629" t="s">
        <v>20169</v>
      </c>
      <c r="B19980" s="630">
        <v>771.7</v>
      </c>
    </row>
    <row r="19981" spans="1:2" ht="15">
      <c r="A19981" s="629" t="s">
        <v>20170</v>
      </c>
      <c r="B19981" s="630">
        <v>1649.19</v>
      </c>
    </row>
    <row r="19982" spans="1:2" ht="15">
      <c r="A19982" s="629" t="s">
        <v>20171</v>
      </c>
      <c r="B19982" s="630">
        <v>1649.19</v>
      </c>
    </row>
    <row r="19983" spans="1:2" ht="15">
      <c r="A19983" s="629" t="s">
        <v>20172</v>
      </c>
      <c r="B19983" s="630">
        <v>1701.48</v>
      </c>
    </row>
    <row r="19984" spans="1:2" ht="15">
      <c r="A19984" s="629" t="s">
        <v>20173</v>
      </c>
      <c r="B19984" s="630">
        <v>1701.48</v>
      </c>
    </row>
    <row r="19985" spans="1:2" ht="15">
      <c r="A19985" s="629" t="s">
        <v>20174</v>
      </c>
      <c r="B19985" s="630">
        <v>2020.89</v>
      </c>
    </row>
    <row r="19986" spans="1:2" ht="15">
      <c r="A19986" s="629" t="s">
        <v>20175</v>
      </c>
      <c r="B19986" s="630">
        <v>2020.89</v>
      </c>
    </row>
    <row r="19987" spans="1:2" ht="15">
      <c r="A19987" s="629" t="s">
        <v>20176</v>
      </c>
      <c r="B19987" s="630">
        <v>2310.4699999999998</v>
      </c>
    </row>
    <row r="19988" spans="1:2" ht="15">
      <c r="A19988" s="629" t="s">
        <v>20177</v>
      </c>
      <c r="B19988" s="630">
        <v>2310.4699999999998</v>
      </c>
    </row>
    <row r="19989" spans="1:2" ht="15">
      <c r="A19989" s="629" t="s">
        <v>20178</v>
      </c>
      <c r="B19989" s="630">
        <v>2585.13</v>
      </c>
    </row>
    <row r="19990" spans="1:2" ht="15">
      <c r="A19990" s="629" t="s">
        <v>20179</v>
      </c>
      <c r="B19990" s="630">
        <v>2585.13</v>
      </c>
    </row>
    <row r="19991" spans="1:2" ht="15">
      <c r="A19991" s="629" t="s">
        <v>20180</v>
      </c>
      <c r="B19991" s="630">
        <v>2976.65</v>
      </c>
    </row>
    <row r="19992" spans="1:2" ht="15">
      <c r="A19992" s="629" t="s">
        <v>20181</v>
      </c>
      <c r="B19992" s="630">
        <v>2976.65</v>
      </c>
    </row>
    <row r="19993" spans="1:2" ht="15">
      <c r="A19993" s="629" t="s">
        <v>20182</v>
      </c>
      <c r="B19993" s="630">
        <v>3774.56</v>
      </c>
    </row>
    <row r="19994" spans="1:2" ht="15">
      <c r="A19994" s="629" t="s">
        <v>20183</v>
      </c>
      <c r="B19994" s="630">
        <v>3774.56</v>
      </c>
    </row>
    <row r="19995" spans="1:2" ht="15">
      <c r="A19995" s="629" t="s">
        <v>20184</v>
      </c>
      <c r="B19995" s="630">
        <v>1695.4</v>
      </c>
    </row>
    <row r="19996" spans="1:2" ht="15">
      <c r="A19996" s="629" t="s">
        <v>20185</v>
      </c>
      <c r="B19996" s="630">
        <v>1695.4</v>
      </c>
    </row>
    <row r="19997" spans="1:2" ht="15">
      <c r="A19997" s="629" t="s">
        <v>20186</v>
      </c>
      <c r="B19997" s="630">
        <v>2354.7199999999998</v>
      </c>
    </row>
    <row r="19998" spans="1:2" ht="15">
      <c r="A19998" s="629" t="s">
        <v>20187</v>
      </c>
      <c r="B19998" s="630">
        <v>2354.7199999999998</v>
      </c>
    </row>
    <row r="19999" spans="1:2" ht="15">
      <c r="A19999" s="629" t="s">
        <v>20188</v>
      </c>
      <c r="B19999" s="630">
        <v>2853.89</v>
      </c>
    </row>
    <row r="20000" spans="1:2" ht="15">
      <c r="A20000" s="629" t="s">
        <v>20189</v>
      </c>
      <c r="B20000" s="630">
        <v>2853.89</v>
      </c>
    </row>
    <row r="20001" spans="1:2" ht="15">
      <c r="A20001" s="629" t="s">
        <v>20190</v>
      </c>
      <c r="B20001" s="630">
        <v>3885.29</v>
      </c>
    </row>
    <row r="20002" spans="1:2" ht="15">
      <c r="A20002" s="629" t="s">
        <v>20191</v>
      </c>
      <c r="B20002" s="630">
        <v>3885.29</v>
      </c>
    </row>
    <row r="20003" spans="1:2" ht="15">
      <c r="A20003" s="629" t="s">
        <v>20192</v>
      </c>
      <c r="B20003" s="630">
        <v>4332.6899999999996</v>
      </c>
    </row>
    <row r="20004" spans="1:2" ht="15">
      <c r="A20004" s="629" t="s">
        <v>20193</v>
      </c>
      <c r="B20004" s="630">
        <v>4332.6899999999996</v>
      </c>
    </row>
    <row r="20005" spans="1:2" ht="15">
      <c r="A20005" s="629" t="s">
        <v>20194</v>
      </c>
      <c r="B20005" s="630">
        <v>4425.3599999999997</v>
      </c>
    </row>
    <row r="20006" spans="1:2" ht="15">
      <c r="A20006" s="629" t="s">
        <v>20195</v>
      </c>
      <c r="B20006" s="630">
        <v>4425.3599999999997</v>
      </c>
    </row>
    <row r="20007" spans="1:2" ht="15">
      <c r="A20007" s="629" t="s">
        <v>20196</v>
      </c>
      <c r="B20007" s="630">
        <v>5547</v>
      </c>
    </row>
    <row r="20008" spans="1:2" ht="15">
      <c r="A20008" s="629" t="s">
        <v>20197</v>
      </c>
      <c r="B20008" s="630">
        <v>5547</v>
      </c>
    </row>
    <row r="20009" spans="1:2" ht="15">
      <c r="A20009" s="629" t="s">
        <v>20198</v>
      </c>
      <c r="B20009" s="630">
        <v>6427.2</v>
      </c>
    </row>
    <row r="20010" spans="1:2" ht="15">
      <c r="A20010" s="629" t="s">
        <v>20199</v>
      </c>
      <c r="B20010" s="630">
        <v>6427.2</v>
      </c>
    </row>
    <row r="20011" spans="1:2" ht="15">
      <c r="A20011" s="629" t="s">
        <v>20200</v>
      </c>
      <c r="B20011" s="630">
        <v>714.46</v>
      </c>
    </row>
    <row r="20012" spans="1:2" ht="15">
      <c r="A20012" s="629" t="s">
        <v>20201</v>
      </c>
      <c r="B20012" s="630">
        <v>714.46</v>
      </c>
    </row>
    <row r="20013" spans="1:2" ht="15">
      <c r="A20013" s="629" t="s">
        <v>20202</v>
      </c>
      <c r="B20013" s="630">
        <v>493.47</v>
      </c>
    </row>
    <row r="20014" spans="1:2" ht="15">
      <c r="A20014" s="629" t="s">
        <v>20203</v>
      </c>
      <c r="B20014" s="630">
        <v>493.47</v>
      </c>
    </row>
    <row r="20015" spans="1:2" ht="15">
      <c r="A20015" s="629" t="s">
        <v>20204</v>
      </c>
      <c r="B20015" s="630">
        <v>786.1</v>
      </c>
    </row>
    <row r="20016" spans="1:2" ht="15">
      <c r="A20016" s="629" t="s">
        <v>20205</v>
      </c>
      <c r="B20016" s="630">
        <v>786.1</v>
      </c>
    </row>
    <row r="20017" spans="1:2" ht="15">
      <c r="A20017" s="629" t="s">
        <v>20206</v>
      </c>
      <c r="B20017" s="630">
        <v>45.37</v>
      </c>
    </row>
    <row r="20018" spans="1:2" ht="15">
      <c r="A20018" s="629" t="s">
        <v>20207</v>
      </c>
      <c r="B20018" s="630">
        <v>43.94</v>
      </c>
    </row>
    <row r="20019" spans="1:2" ht="15">
      <c r="A20019" s="629" t="s">
        <v>20208</v>
      </c>
      <c r="B20019" s="630">
        <v>38.28</v>
      </c>
    </row>
    <row r="20020" spans="1:2" ht="15">
      <c r="A20020" s="629" t="s">
        <v>20209</v>
      </c>
      <c r="B20020" s="630">
        <v>36.85</v>
      </c>
    </row>
    <row r="20021" spans="1:2" ht="15">
      <c r="A20021" s="629" t="s">
        <v>20210</v>
      </c>
      <c r="B20021" s="630">
        <v>24.68</v>
      </c>
    </row>
    <row r="20022" spans="1:2" ht="15">
      <c r="A20022" s="629" t="s">
        <v>20211</v>
      </c>
      <c r="B20022" s="630">
        <v>23.25</v>
      </c>
    </row>
    <row r="20023" spans="1:2" ht="15">
      <c r="A20023" s="629" t="s">
        <v>20212</v>
      </c>
      <c r="B20023" s="630">
        <v>29.52</v>
      </c>
    </row>
    <row r="20024" spans="1:2" ht="15">
      <c r="A20024" s="629" t="s">
        <v>20213</v>
      </c>
      <c r="B20024" s="630">
        <v>28.09</v>
      </c>
    </row>
    <row r="20025" spans="1:2" ht="15">
      <c r="A20025" s="629" t="s">
        <v>20214</v>
      </c>
      <c r="B20025" s="630">
        <v>24.68</v>
      </c>
    </row>
    <row r="20026" spans="1:2" ht="15">
      <c r="A20026" s="629" t="s">
        <v>20215</v>
      </c>
      <c r="B20026" s="630">
        <v>23.25</v>
      </c>
    </row>
    <row r="20027" spans="1:2" ht="15">
      <c r="A20027" s="629" t="s">
        <v>20216</v>
      </c>
      <c r="B20027" s="630">
        <v>29.52</v>
      </c>
    </row>
    <row r="20028" spans="1:2" ht="15">
      <c r="A20028" s="629" t="s">
        <v>20217</v>
      </c>
      <c r="B20028" s="630">
        <v>28.09</v>
      </c>
    </row>
    <row r="20029" spans="1:2" ht="15">
      <c r="A20029" s="629" t="s">
        <v>20218</v>
      </c>
      <c r="B20029" s="630">
        <v>32.71</v>
      </c>
    </row>
    <row r="20030" spans="1:2" ht="15">
      <c r="A20030" s="629" t="s">
        <v>20219</v>
      </c>
      <c r="B20030" s="630">
        <v>31.28</v>
      </c>
    </row>
    <row r="20031" spans="1:2" ht="15">
      <c r="A20031" s="629" t="s">
        <v>20220</v>
      </c>
      <c r="B20031" s="630">
        <v>32.25</v>
      </c>
    </row>
    <row r="20032" spans="1:2" ht="15">
      <c r="A20032" s="629" t="s">
        <v>20221</v>
      </c>
      <c r="B20032" s="630">
        <v>30.82</v>
      </c>
    </row>
    <row r="20033" spans="1:2" ht="15">
      <c r="A20033" s="629" t="s">
        <v>20222</v>
      </c>
      <c r="B20033" s="630">
        <v>29.52</v>
      </c>
    </row>
    <row r="20034" spans="1:2" ht="15">
      <c r="A20034" s="629" t="s">
        <v>20223</v>
      </c>
      <c r="B20034" s="630">
        <v>28.09</v>
      </c>
    </row>
    <row r="20035" spans="1:2" ht="15">
      <c r="A20035" s="629" t="s">
        <v>20224</v>
      </c>
      <c r="B20035" s="630">
        <v>39.6</v>
      </c>
    </row>
    <row r="20036" spans="1:2" ht="15">
      <c r="A20036" s="629" t="s">
        <v>20225</v>
      </c>
      <c r="B20036" s="630">
        <v>38.17</v>
      </c>
    </row>
    <row r="20037" spans="1:2" ht="15">
      <c r="A20037" s="629" t="s">
        <v>20226</v>
      </c>
      <c r="B20037" s="630">
        <v>29.52</v>
      </c>
    </row>
    <row r="20038" spans="1:2" ht="15">
      <c r="A20038" s="629" t="s">
        <v>20227</v>
      </c>
      <c r="B20038" s="630">
        <v>28.09</v>
      </c>
    </row>
    <row r="20039" spans="1:2" ht="15">
      <c r="A20039" s="629" t="s">
        <v>20228</v>
      </c>
      <c r="B20039" s="630">
        <v>35.92</v>
      </c>
    </row>
    <row r="20040" spans="1:2" ht="15">
      <c r="A20040" s="629" t="s">
        <v>20229</v>
      </c>
      <c r="B20040" s="630">
        <v>34.49</v>
      </c>
    </row>
    <row r="20041" spans="1:2" ht="15">
      <c r="A20041" s="629" t="s">
        <v>20230</v>
      </c>
      <c r="B20041" s="630">
        <v>78.510000000000005</v>
      </c>
    </row>
    <row r="20042" spans="1:2" ht="15">
      <c r="A20042" s="629" t="s">
        <v>20231</v>
      </c>
      <c r="B20042" s="630">
        <v>77.08</v>
      </c>
    </row>
    <row r="20043" spans="1:2" ht="15">
      <c r="A20043" s="629" t="s">
        <v>20232</v>
      </c>
      <c r="B20043" s="630">
        <v>65.53</v>
      </c>
    </row>
    <row r="20044" spans="1:2" ht="15">
      <c r="A20044" s="629" t="s">
        <v>20233</v>
      </c>
      <c r="B20044" s="630">
        <v>64.099999999999994</v>
      </c>
    </row>
    <row r="20045" spans="1:2" ht="15">
      <c r="A20045" s="629" t="s">
        <v>347</v>
      </c>
      <c r="B20045" s="630">
        <v>78.17</v>
      </c>
    </row>
    <row r="20046" spans="1:2" ht="15">
      <c r="A20046" s="629" t="s">
        <v>348</v>
      </c>
      <c r="B20046" s="630">
        <v>76.739999999999995</v>
      </c>
    </row>
    <row r="20047" spans="1:2" ht="15">
      <c r="A20047" s="629" t="s">
        <v>20234</v>
      </c>
      <c r="B20047" s="630">
        <v>96.11</v>
      </c>
    </row>
    <row r="20048" spans="1:2" ht="15">
      <c r="A20048" s="629" t="s">
        <v>20235</v>
      </c>
      <c r="B20048" s="630">
        <v>94.68</v>
      </c>
    </row>
    <row r="20049" spans="1:2" ht="15">
      <c r="A20049" s="629" t="s">
        <v>20236</v>
      </c>
      <c r="B20049" s="630">
        <v>100.36</v>
      </c>
    </row>
    <row r="20050" spans="1:2" ht="15">
      <c r="A20050" s="629" t="s">
        <v>20237</v>
      </c>
      <c r="B20050" s="630">
        <v>92.98</v>
      </c>
    </row>
    <row r="20051" spans="1:2" ht="15">
      <c r="A20051" s="629" t="s">
        <v>20238</v>
      </c>
      <c r="B20051" s="630">
        <v>246.31</v>
      </c>
    </row>
    <row r="20052" spans="1:2" ht="15">
      <c r="A20052" s="629" t="s">
        <v>20239</v>
      </c>
      <c r="B20052" s="630">
        <v>238.93</v>
      </c>
    </row>
    <row r="20053" spans="1:2" ht="15">
      <c r="A20053" s="629" t="s">
        <v>20240</v>
      </c>
      <c r="B20053" s="630">
        <v>275.70999999999998</v>
      </c>
    </row>
    <row r="20054" spans="1:2" ht="15">
      <c r="A20054" s="629" t="s">
        <v>20241</v>
      </c>
      <c r="B20054" s="630">
        <v>268.33</v>
      </c>
    </row>
    <row r="20055" spans="1:2" ht="15">
      <c r="A20055" s="629" t="s">
        <v>20242</v>
      </c>
      <c r="B20055" s="630">
        <v>58.64</v>
      </c>
    </row>
    <row r="20056" spans="1:2" ht="15">
      <c r="A20056" s="629" t="s">
        <v>20243</v>
      </c>
      <c r="B20056" s="630">
        <v>55.79</v>
      </c>
    </row>
    <row r="20057" spans="1:2" ht="15">
      <c r="A20057" s="629" t="s">
        <v>20244</v>
      </c>
      <c r="B20057" s="630">
        <v>4.0199999999999996</v>
      </c>
    </row>
    <row r="20058" spans="1:2" ht="15">
      <c r="A20058" s="629" t="s">
        <v>20245</v>
      </c>
      <c r="B20058" s="630">
        <v>3.73</v>
      </c>
    </row>
    <row r="20059" spans="1:2" ht="15">
      <c r="A20059" s="629" t="s">
        <v>20246</v>
      </c>
      <c r="B20059" s="630">
        <v>35.19</v>
      </c>
    </row>
    <row r="20060" spans="1:2" ht="15">
      <c r="A20060" s="629" t="s">
        <v>20247</v>
      </c>
      <c r="B20060" s="630">
        <v>33.47</v>
      </c>
    </row>
    <row r="20061" spans="1:2" ht="15">
      <c r="A20061" s="629" t="s">
        <v>20248</v>
      </c>
      <c r="B20061" s="630">
        <v>29.59</v>
      </c>
    </row>
    <row r="20062" spans="1:2" ht="15">
      <c r="A20062" s="629" t="s">
        <v>20249</v>
      </c>
      <c r="B20062" s="630">
        <v>25.65</v>
      </c>
    </row>
    <row r="20063" spans="1:2" ht="15">
      <c r="A20063" s="629" t="s">
        <v>20250</v>
      </c>
      <c r="B20063" s="630">
        <v>35</v>
      </c>
    </row>
    <row r="20064" spans="1:2" ht="15">
      <c r="A20064" s="629" t="s">
        <v>20251</v>
      </c>
      <c r="B20064" s="630">
        <v>35</v>
      </c>
    </row>
    <row r="20065" spans="1:2" ht="15">
      <c r="A20065" s="629" t="s">
        <v>20252</v>
      </c>
      <c r="B20065" s="630">
        <v>38</v>
      </c>
    </row>
    <row r="20066" spans="1:2" ht="15">
      <c r="A20066" s="629" t="s">
        <v>20253</v>
      </c>
      <c r="B20066" s="630">
        <v>38</v>
      </c>
    </row>
    <row r="20067" spans="1:2" ht="15">
      <c r="A20067" s="629" t="s">
        <v>20254</v>
      </c>
      <c r="B20067" s="630">
        <v>45</v>
      </c>
    </row>
    <row r="20068" spans="1:2" ht="15">
      <c r="A20068" s="629" t="s">
        <v>20255</v>
      </c>
      <c r="B20068" s="630">
        <v>45</v>
      </c>
    </row>
    <row r="20069" spans="1:2" ht="15">
      <c r="A20069" s="629" t="s">
        <v>20256</v>
      </c>
      <c r="B20069" s="630">
        <v>45</v>
      </c>
    </row>
    <row r="20070" spans="1:2" ht="15">
      <c r="A20070" s="629" t="s">
        <v>20257</v>
      </c>
      <c r="B20070" s="630">
        <v>45</v>
      </c>
    </row>
    <row r="20071" spans="1:2" ht="15">
      <c r="A20071" s="629" t="s">
        <v>20258</v>
      </c>
      <c r="B20071" s="630">
        <v>50</v>
      </c>
    </row>
    <row r="20072" spans="1:2" ht="15">
      <c r="A20072" s="629" t="s">
        <v>20259</v>
      </c>
      <c r="B20072" s="630">
        <v>50</v>
      </c>
    </row>
    <row r="20073" spans="1:2" ht="15">
      <c r="A20073" s="629" t="s">
        <v>20260</v>
      </c>
      <c r="B20073" s="630">
        <v>63.11</v>
      </c>
    </row>
    <row r="20074" spans="1:2" ht="15">
      <c r="A20074" s="629" t="s">
        <v>20261</v>
      </c>
      <c r="B20074" s="630">
        <v>63.11</v>
      </c>
    </row>
    <row r="20075" spans="1:2" ht="15">
      <c r="A20075" s="629" t="s">
        <v>20262</v>
      </c>
      <c r="B20075" s="630">
        <v>77.650000000000006</v>
      </c>
    </row>
    <row r="20076" spans="1:2" ht="15">
      <c r="A20076" s="629" t="s">
        <v>20263</v>
      </c>
      <c r="B20076" s="630">
        <v>77.650000000000006</v>
      </c>
    </row>
    <row r="20077" spans="1:2" ht="15">
      <c r="A20077" s="629" t="s">
        <v>20264</v>
      </c>
      <c r="B20077" s="630">
        <v>83.13</v>
      </c>
    </row>
    <row r="20078" spans="1:2" ht="15">
      <c r="A20078" s="629" t="s">
        <v>20265</v>
      </c>
      <c r="B20078" s="630">
        <v>83.13</v>
      </c>
    </row>
    <row r="20079" spans="1:2" ht="15">
      <c r="A20079" s="629" t="s">
        <v>20266</v>
      </c>
      <c r="B20079" s="630">
        <v>42.12</v>
      </c>
    </row>
    <row r="20080" spans="1:2" ht="15">
      <c r="A20080" s="629" t="s">
        <v>20267</v>
      </c>
      <c r="B20080" s="630">
        <v>42.12</v>
      </c>
    </row>
    <row r="20081" spans="1:2" ht="15">
      <c r="A20081" s="629" t="s">
        <v>20268</v>
      </c>
      <c r="B20081" s="630">
        <v>102.7</v>
      </c>
    </row>
    <row r="20082" spans="1:2" ht="15">
      <c r="A20082" s="629" t="s">
        <v>20269</v>
      </c>
      <c r="B20082" s="630">
        <v>46.45</v>
      </c>
    </row>
    <row r="20083" spans="1:2" ht="15">
      <c r="A20083" s="629" t="s">
        <v>20270</v>
      </c>
      <c r="B20083" s="630">
        <v>39.07</v>
      </c>
    </row>
    <row r="20084" spans="1:2" ht="15">
      <c r="A20084" s="629" t="s">
        <v>20271</v>
      </c>
      <c r="B20084" s="630">
        <v>99.92</v>
      </c>
    </row>
    <row r="20085" spans="1:2" ht="15">
      <c r="A20085" s="629" t="s">
        <v>20272</v>
      </c>
      <c r="B20085" s="630">
        <v>43.67</v>
      </c>
    </row>
    <row r="20086" spans="1:2" ht="15">
      <c r="A20086" s="629" t="s">
        <v>20273</v>
      </c>
      <c r="B20086" s="630">
        <v>36.29</v>
      </c>
    </row>
    <row r="20087" spans="1:2" ht="15">
      <c r="A20087" s="629" t="s">
        <v>20274</v>
      </c>
      <c r="B20087" s="630">
        <v>121.4</v>
      </c>
    </row>
    <row r="20088" spans="1:2" ht="15">
      <c r="A20088" s="629" t="s">
        <v>20275</v>
      </c>
      <c r="B20088" s="630">
        <v>52.07</v>
      </c>
    </row>
    <row r="20089" spans="1:2" ht="15">
      <c r="A20089" s="629" t="s">
        <v>20276</v>
      </c>
      <c r="B20089" s="630">
        <v>43.11</v>
      </c>
    </row>
    <row r="20090" spans="1:2" ht="15">
      <c r="A20090" s="629" t="s">
        <v>20277</v>
      </c>
      <c r="B20090" s="630">
        <v>118.62</v>
      </c>
    </row>
    <row r="20091" spans="1:2" ht="15">
      <c r="A20091" s="629" t="s">
        <v>20278</v>
      </c>
      <c r="B20091" s="630">
        <v>49.29</v>
      </c>
    </row>
    <row r="20092" spans="1:2" ht="15">
      <c r="A20092" s="629" t="s">
        <v>20279</v>
      </c>
      <c r="B20092" s="630">
        <v>40.33</v>
      </c>
    </row>
    <row r="20093" spans="1:2" ht="15">
      <c r="A20093" s="629" t="s">
        <v>20280</v>
      </c>
      <c r="B20093" s="630">
        <v>150.59</v>
      </c>
    </row>
    <row r="20094" spans="1:2" ht="15">
      <c r="A20094" s="629" t="s">
        <v>20281</v>
      </c>
      <c r="B20094" s="630">
        <v>57.29</v>
      </c>
    </row>
    <row r="20095" spans="1:2" ht="15">
      <c r="A20095" s="629" t="s">
        <v>20282</v>
      </c>
      <c r="B20095" s="630">
        <v>45.98</v>
      </c>
    </row>
    <row r="20096" spans="1:2" ht="15">
      <c r="A20096" s="629" t="s">
        <v>20283</v>
      </c>
      <c r="B20096" s="630">
        <v>147.81</v>
      </c>
    </row>
    <row r="20097" spans="1:2" ht="15">
      <c r="A20097" s="629" t="s">
        <v>20284</v>
      </c>
      <c r="B20097" s="630">
        <v>54.51</v>
      </c>
    </row>
    <row r="20098" spans="1:2" ht="15">
      <c r="A20098" s="629" t="s">
        <v>20285</v>
      </c>
      <c r="B20098" s="630">
        <v>43.2</v>
      </c>
    </row>
    <row r="20099" spans="1:2" ht="15">
      <c r="A20099" s="629" t="s">
        <v>20286</v>
      </c>
      <c r="B20099" s="630">
        <v>109.27</v>
      </c>
    </row>
    <row r="20100" spans="1:2" ht="15">
      <c r="A20100" s="629" t="s">
        <v>20287</v>
      </c>
      <c r="B20100" s="630">
        <v>49.1</v>
      </c>
    </row>
    <row r="20101" spans="1:2" ht="15">
      <c r="A20101" s="629" t="s">
        <v>20288</v>
      </c>
      <c r="B20101" s="630">
        <v>40.700000000000003</v>
      </c>
    </row>
    <row r="20102" spans="1:2" ht="15">
      <c r="A20102" s="629" t="s">
        <v>20289</v>
      </c>
      <c r="B20102" s="630">
        <v>106.49</v>
      </c>
    </row>
    <row r="20103" spans="1:2" ht="15">
      <c r="A20103" s="629" t="s">
        <v>20290</v>
      </c>
      <c r="B20103" s="630">
        <v>46.32</v>
      </c>
    </row>
    <row r="20104" spans="1:2" ht="15">
      <c r="A20104" s="629" t="s">
        <v>20291</v>
      </c>
      <c r="B20104" s="630">
        <v>37.92</v>
      </c>
    </row>
    <row r="20105" spans="1:2" ht="15">
      <c r="A20105" s="629" t="s">
        <v>20292</v>
      </c>
      <c r="B20105" s="630">
        <v>130.68</v>
      </c>
    </row>
    <row r="20106" spans="1:2" ht="15">
      <c r="A20106" s="629" t="s">
        <v>20293</v>
      </c>
      <c r="B20106" s="630">
        <v>56.89</v>
      </c>
    </row>
    <row r="20107" spans="1:2" ht="15">
      <c r="A20107" s="629" t="s">
        <v>20294</v>
      </c>
      <c r="B20107" s="630">
        <v>46.58</v>
      </c>
    </row>
    <row r="20108" spans="1:2" ht="15">
      <c r="A20108" s="629" t="s">
        <v>20295</v>
      </c>
      <c r="B20108" s="630">
        <v>127.9</v>
      </c>
    </row>
    <row r="20109" spans="1:2" ht="15">
      <c r="A20109" s="629" t="s">
        <v>20296</v>
      </c>
      <c r="B20109" s="630">
        <v>54.11</v>
      </c>
    </row>
    <row r="20110" spans="1:2" ht="15">
      <c r="A20110" s="629" t="s">
        <v>20297</v>
      </c>
      <c r="B20110" s="630">
        <v>43.8</v>
      </c>
    </row>
    <row r="20111" spans="1:2" ht="15">
      <c r="A20111" s="629" t="s">
        <v>20298</v>
      </c>
      <c r="B20111" s="630">
        <v>140.22999999999999</v>
      </c>
    </row>
    <row r="20112" spans="1:2" ht="15">
      <c r="A20112" s="629" t="s">
        <v>20299</v>
      </c>
      <c r="B20112" s="630">
        <v>59.01</v>
      </c>
    </row>
    <row r="20113" spans="1:2" ht="15">
      <c r="A20113" s="629" t="s">
        <v>20300</v>
      </c>
      <c r="B20113" s="630">
        <v>47.76</v>
      </c>
    </row>
    <row r="20114" spans="1:2" ht="15">
      <c r="A20114" s="629" t="s">
        <v>20301</v>
      </c>
      <c r="B20114" s="630">
        <v>137.44999999999999</v>
      </c>
    </row>
    <row r="20115" spans="1:2" ht="15">
      <c r="A20115" s="629" t="s">
        <v>20302</v>
      </c>
      <c r="B20115" s="630">
        <v>56.23</v>
      </c>
    </row>
    <row r="20116" spans="1:2" ht="15">
      <c r="A20116" s="629" t="s">
        <v>20303</v>
      </c>
      <c r="B20116" s="630">
        <v>44.98</v>
      </c>
    </row>
    <row r="20117" spans="1:2" ht="15">
      <c r="A20117" s="629" t="s">
        <v>20304</v>
      </c>
      <c r="B20117" s="630">
        <v>156.26</v>
      </c>
    </row>
    <row r="20118" spans="1:2" ht="15">
      <c r="A20118" s="629" t="s">
        <v>20305</v>
      </c>
      <c r="B20118" s="630">
        <v>60.79</v>
      </c>
    </row>
    <row r="20119" spans="1:2" ht="15">
      <c r="A20119" s="629" t="s">
        <v>20306</v>
      </c>
      <c r="B20119" s="630">
        <v>48.31</v>
      </c>
    </row>
    <row r="20120" spans="1:2" ht="15">
      <c r="A20120" s="629" t="s">
        <v>20307</v>
      </c>
      <c r="B20120" s="630">
        <v>153.47999999999999</v>
      </c>
    </row>
    <row r="20121" spans="1:2" ht="15">
      <c r="A20121" s="629" t="s">
        <v>20308</v>
      </c>
      <c r="B20121" s="630">
        <v>58.01</v>
      </c>
    </row>
    <row r="20122" spans="1:2" ht="15">
      <c r="A20122" s="629" t="s">
        <v>20309</v>
      </c>
      <c r="B20122" s="630">
        <v>45.53</v>
      </c>
    </row>
    <row r="20123" spans="1:2" ht="15">
      <c r="A20123" s="629" t="s">
        <v>20310</v>
      </c>
      <c r="B20123" s="630">
        <v>328.51</v>
      </c>
    </row>
    <row r="20124" spans="1:2" ht="15">
      <c r="A20124" s="629" t="s">
        <v>20311</v>
      </c>
      <c r="B20124" s="630">
        <v>136.02000000000001</v>
      </c>
    </row>
    <row r="20125" spans="1:2" ht="15">
      <c r="A20125" s="629" t="s">
        <v>20312</v>
      </c>
      <c r="B20125" s="630">
        <v>110.79</v>
      </c>
    </row>
    <row r="20126" spans="1:2" ht="15">
      <c r="A20126" s="629" t="s">
        <v>20313</v>
      </c>
      <c r="B20126" s="630">
        <v>325.73</v>
      </c>
    </row>
    <row r="20127" spans="1:2" ht="15">
      <c r="A20127" s="629" t="s">
        <v>20314</v>
      </c>
      <c r="B20127" s="630">
        <v>133.24</v>
      </c>
    </row>
    <row r="20128" spans="1:2" ht="15">
      <c r="A20128" s="629" t="s">
        <v>20315</v>
      </c>
      <c r="B20128" s="630">
        <v>108.01</v>
      </c>
    </row>
    <row r="20129" spans="1:2" ht="15">
      <c r="A20129" s="629" t="s">
        <v>20316</v>
      </c>
      <c r="B20129" s="630">
        <v>158.72999999999999</v>
      </c>
    </row>
    <row r="20130" spans="1:2" ht="15">
      <c r="A20130" s="629" t="s">
        <v>20317</v>
      </c>
      <c r="B20130" s="630">
        <v>66.62</v>
      </c>
    </row>
    <row r="20131" spans="1:2" ht="15">
      <c r="A20131" s="629" t="s">
        <v>20318</v>
      </c>
      <c r="B20131" s="630">
        <v>53.95</v>
      </c>
    </row>
    <row r="20132" spans="1:2" ht="15">
      <c r="A20132" s="629" t="s">
        <v>20319</v>
      </c>
      <c r="B20132" s="630">
        <v>155.94999999999999</v>
      </c>
    </row>
    <row r="20133" spans="1:2" ht="15">
      <c r="A20133" s="629" t="s">
        <v>20320</v>
      </c>
      <c r="B20133" s="630">
        <v>63.84</v>
      </c>
    </row>
    <row r="20134" spans="1:2" ht="15">
      <c r="A20134" s="629" t="s">
        <v>20321</v>
      </c>
      <c r="B20134" s="630">
        <v>51.17</v>
      </c>
    </row>
    <row r="20135" spans="1:2" ht="15">
      <c r="A20135" s="629" t="s">
        <v>20322</v>
      </c>
      <c r="B20135" s="630">
        <v>130.12</v>
      </c>
    </row>
    <row r="20136" spans="1:2" ht="15">
      <c r="A20136" s="629" t="s">
        <v>20323</v>
      </c>
      <c r="B20136" s="630">
        <v>56.74</v>
      </c>
    </row>
    <row r="20137" spans="1:2" ht="15">
      <c r="A20137" s="629" t="s">
        <v>20324</v>
      </c>
      <c r="B20137" s="630">
        <v>46.49</v>
      </c>
    </row>
    <row r="20138" spans="1:2" ht="15">
      <c r="A20138" s="629" t="s">
        <v>20325</v>
      </c>
      <c r="B20138" s="630">
        <v>127.34</v>
      </c>
    </row>
    <row r="20139" spans="1:2" ht="15">
      <c r="A20139" s="629" t="s">
        <v>20326</v>
      </c>
      <c r="B20139" s="630">
        <v>53.96</v>
      </c>
    </row>
    <row r="20140" spans="1:2" ht="15">
      <c r="A20140" s="629" t="s">
        <v>20327</v>
      </c>
      <c r="B20140" s="630">
        <v>43.71</v>
      </c>
    </row>
    <row r="20141" spans="1:2" ht="15">
      <c r="A20141" s="629" t="s">
        <v>20328</v>
      </c>
      <c r="B20141" s="630">
        <v>134.85</v>
      </c>
    </row>
    <row r="20142" spans="1:2" ht="15">
      <c r="A20142" s="629" t="s">
        <v>20329</v>
      </c>
      <c r="B20142" s="630">
        <v>59.83</v>
      </c>
    </row>
    <row r="20143" spans="1:2" ht="15">
      <c r="A20143" s="629" t="s">
        <v>20330</v>
      </c>
      <c r="B20143" s="630">
        <v>49.12</v>
      </c>
    </row>
    <row r="20144" spans="1:2" ht="15">
      <c r="A20144" s="629" t="s">
        <v>20331</v>
      </c>
      <c r="B20144" s="630">
        <v>132.07</v>
      </c>
    </row>
    <row r="20145" spans="1:2" ht="15">
      <c r="A20145" s="629" t="s">
        <v>20332</v>
      </c>
      <c r="B20145" s="630">
        <v>57.05</v>
      </c>
    </row>
    <row r="20146" spans="1:2" ht="15">
      <c r="A20146" s="629" t="s">
        <v>20333</v>
      </c>
      <c r="B20146" s="630">
        <v>46.34</v>
      </c>
    </row>
    <row r="20147" spans="1:2" ht="15">
      <c r="A20147" s="629" t="s">
        <v>20334</v>
      </c>
      <c r="B20147" s="630">
        <v>145.38999999999999</v>
      </c>
    </row>
    <row r="20148" spans="1:2" ht="15">
      <c r="A20148" s="629" t="s">
        <v>20335</v>
      </c>
      <c r="B20148" s="630">
        <v>60.12</v>
      </c>
    </row>
    <row r="20149" spans="1:2" ht="15">
      <c r="A20149" s="629" t="s">
        <v>20336</v>
      </c>
      <c r="B20149" s="630">
        <v>49.37</v>
      </c>
    </row>
    <row r="20150" spans="1:2" ht="15">
      <c r="A20150" s="629" t="s">
        <v>20337</v>
      </c>
      <c r="B20150" s="630">
        <v>142.61000000000001</v>
      </c>
    </row>
    <row r="20151" spans="1:2" ht="15">
      <c r="A20151" s="629" t="s">
        <v>20338</v>
      </c>
      <c r="B20151" s="630">
        <v>57.34</v>
      </c>
    </row>
    <row r="20152" spans="1:2" ht="15">
      <c r="A20152" s="629" t="s">
        <v>20339</v>
      </c>
      <c r="B20152" s="630">
        <v>46.59</v>
      </c>
    </row>
    <row r="20153" spans="1:2" ht="15">
      <c r="A20153" s="629" t="s">
        <v>20340</v>
      </c>
      <c r="B20153" s="630">
        <v>180.78</v>
      </c>
    </row>
    <row r="20154" spans="1:2" ht="15">
      <c r="A20154" s="629" t="s">
        <v>20341</v>
      </c>
      <c r="B20154" s="630">
        <v>64.010000000000005</v>
      </c>
    </row>
    <row r="20155" spans="1:2" ht="15">
      <c r="A20155" s="629" t="s">
        <v>20342</v>
      </c>
      <c r="B20155" s="630">
        <v>49.67</v>
      </c>
    </row>
    <row r="20156" spans="1:2" ht="15">
      <c r="A20156" s="629" t="s">
        <v>20343</v>
      </c>
      <c r="B20156" s="630">
        <v>178</v>
      </c>
    </row>
    <row r="20157" spans="1:2" ht="15">
      <c r="A20157" s="629" t="s">
        <v>20344</v>
      </c>
      <c r="B20157" s="630">
        <v>61.23</v>
      </c>
    </row>
    <row r="20158" spans="1:2" ht="15">
      <c r="A20158" s="629" t="s">
        <v>20345</v>
      </c>
      <c r="B20158" s="630">
        <v>46.89</v>
      </c>
    </row>
    <row r="20159" spans="1:2" ht="15">
      <c r="A20159" s="629" t="s">
        <v>20346</v>
      </c>
      <c r="B20159" s="630">
        <v>242.22</v>
      </c>
    </row>
    <row r="20160" spans="1:2" ht="15">
      <c r="A20160" s="629" t="s">
        <v>20347</v>
      </c>
      <c r="B20160" s="630">
        <v>72.09</v>
      </c>
    </row>
    <row r="20161" spans="1:2" ht="15">
      <c r="A20161" s="629" t="s">
        <v>20348</v>
      </c>
      <c r="B20161" s="630">
        <v>62.72</v>
      </c>
    </row>
    <row r="20162" spans="1:2" ht="15">
      <c r="A20162" s="629" t="s">
        <v>20349</v>
      </c>
      <c r="B20162" s="630">
        <v>239.44</v>
      </c>
    </row>
    <row r="20163" spans="1:2" ht="15">
      <c r="A20163" s="629" t="s">
        <v>20350</v>
      </c>
      <c r="B20163" s="630">
        <v>69.31</v>
      </c>
    </row>
    <row r="20164" spans="1:2" ht="15">
      <c r="A20164" s="629" t="s">
        <v>20351</v>
      </c>
      <c r="B20164" s="630">
        <v>59.94</v>
      </c>
    </row>
    <row r="20165" spans="1:2" ht="15">
      <c r="A20165" s="629" t="s">
        <v>20352</v>
      </c>
      <c r="B20165" s="630">
        <v>183.37</v>
      </c>
    </row>
    <row r="20166" spans="1:2" ht="15">
      <c r="A20166" s="629" t="s">
        <v>20353</v>
      </c>
      <c r="B20166" s="630">
        <v>77.33</v>
      </c>
    </row>
    <row r="20167" spans="1:2" ht="15">
      <c r="A20167" s="629" t="s">
        <v>20354</v>
      </c>
      <c r="B20167" s="630">
        <v>63.11</v>
      </c>
    </row>
    <row r="20168" spans="1:2" ht="15">
      <c r="A20168" s="629" t="s">
        <v>20355</v>
      </c>
      <c r="B20168" s="630">
        <v>180.59</v>
      </c>
    </row>
    <row r="20169" spans="1:2" ht="15">
      <c r="A20169" s="629" t="s">
        <v>20356</v>
      </c>
      <c r="B20169" s="630">
        <v>74.55</v>
      </c>
    </row>
    <row r="20170" spans="1:2" ht="15">
      <c r="A20170" s="629" t="s">
        <v>20357</v>
      </c>
      <c r="B20170" s="630">
        <v>60.33</v>
      </c>
    </row>
    <row r="20171" spans="1:2" ht="15">
      <c r="A20171" s="629" t="s">
        <v>20358</v>
      </c>
      <c r="B20171" s="630">
        <v>191.28</v>
      </c>
    </row>
    <row r="20172" spans="1:2" ht="15">
      <c r="A20172" s="629" t="s">
        <v>20359</v>
      </c>
      <c r="B20172" s="630">
        <v>78.81</v>
      </c>
    </row>
    <row r="20173" spans="1:2" ht="15">
      <c r="A20173" s="629" t="s">
        <v>20360</v>
      </c>
      <c r="B20173" s="630">
        <v>63.44</v>
      </c>
    </row>
    <row r="20174" spans="1:2" ht="15">
      <c r="A20174" s="629" t="s">
        <v>20361</v>
      </c>
      <c r="B20174" s="630">
        <v>188.5</v>
      </c>
    </row>
    <row r="20175" spans="1:2" ht="15">
      <c r="A20175" s="629" t="s">
        <v>20362</v>
      </c>
      <c r="B20175" s="630">
        <v>76.03</v>
      </c>
    </row>
    <row r="20176" spans="1:2" ht="15">
      <c r="A20176" s="629" t="s">
        <v>20363</v>
      </c>
      <c r="B20176" s="630">
        <v>60.66</v>
      </c>
    </row>
    <row r="20177" spans="1:2" ht="15">
      <c r="A20177" s="629" t="s">
        <v>20364</v>
      </c>
      <c r="B20177" s="630">
        <v>293.8</v>
      </c>
    </row>
    <row r="20178" spans="1:2" ht="15">
      <c r="A20178" s="629" t="s">
        <v>20365</v>
      </c>
      <c r="B20178" s="630">
        <v>112.63</v>
      </c>
    </row>
    <row r="20179" spans="1:2" ht="15">
      <c r="A20179" s="629" t="s">
        <v>20366</v>
      </c>
      <c r="B20179" s="630">
        <v>88.69</v>
      </c>
    </row>
    <row r="20180" spans="1:2" ht="15">
      <c r="A20180" s="629" t="s">
        <v>20367</v>
      </c>
      <c r="B20180" s="630">
        <v>291.02</v>
      </c>
    </row>
    <row r="20181" spans="1:2" ht="15">
      <c r="A20181" s="629" t="s">
        <v>20368</v>
      </c>
      <c r="B20181" s="630">
        <v>109.85</v>
      </c>
    </row>
    <row r="20182" spans="1:2" ht="15">
      <c r="A20182" s="629" t="s">
        <v>20369</v>
      </c>
      <c r="B20182" s="630">
        <v>85.91</v>
      </c>
    </row>
    <row r="20183" spans="1:2" ht="15">
      <c r="A20183" s="629" t="s">
        <v>20370</v>
      </c>
      <c r="B20183" s="630">
        <v>225.27</v>
      </c>
    </row>
    <row r="20184" spans="1:2" ht="15">
      <c r="A20184" s="629" t="s">
        <v>20371</v>
      </c>
      <c r="B20184" s="630">
        <v>87.03</v>
      </c>
    </row>
    <row r="20185" spans="1:2" ht="15">
      <c r="A20185" s="629" t="s">
        <v>20372</v>
      </c>
      <c r="B20185" s="630">
        <v>68.09</v>
      </c>
    </row>
    <row r="20186" spans="1:2" ht="15">
      <c r="A20186" s="629" t="s">
        <v>20373</v>
      </c>
      <c r="B20186" s="630">
        <v>222.49</v>
      </c>
    </row>
    <row r="20187" spans="1:2" ht="15">
      <c r="A20187" s="629" t="s">
        <v>20374</v>
      </c>
      <c r="B20187" s="630">
        <v>84.25</v>
      </c>
    </row>
    <row r="20188" spans="1:2" ht="15">
      <c r="A20188" s="629" t="s">
        <v>20375</v>
      </c>
      <c r="B20188" s="630">
        <v>65.31</v>
      </c>
    </row>
    <row r="20189" spans="1:2" ht="15">
      <c r="A20189" s="629" t="s">
        <v>20376</v>
      </c>
      <c r="B20189" s="630">
        <v>76.53</v>
      </c>
    </row>
    <row r="20190" spans="1:2" ht="15">
      <c r="A20190" s="629" t="s">
        <v>20377</v>
      </c>
      <c r="B20190" s="630">
        <v>41.28</v>
      </c>
    </row>
    <row r="20191" spans="1:2" ht="15">
      <c r="A20191" s="629" t="s">
        <v>20378</v>
      </c>
      <c r="B20191" s="630">
        <v>36.83</v>
      </c>
    </row>
    <row r="20192" spans="1:2" ht="15">
      <c r="A20192" s="629" t="s">
        <v>20379</v>
      </c>
      <c r="B20192" s="630">
        <v>73.75</v>
      </c>
    </row>
    <row r="20193" spans="1:2" ht="15">
      <c r="A20193" s="629" t="s">
        <v>20380</v>
      </c>
      <c r="B20193" s="630">
        <v>38.5</v>
      </c>
    </row>
    <row r="20194" spans="1:2" ht="15">
      <c r="A20194" s="629" t="s">
        <v>20381</v>
      </c>
      <c r="B20194" s="630">
        <v>34.049999999999997</v>
      </c>
    </row>
    <row r="20195" spans="1:2" ht="15">
      <c r="A20195" s="629" t="s">
        <v>20382</v>
      </c>
      <c r="B20195" s="630">
        <v>46.93</v>
      </c>
    </row>
    <row r="20196" spans="1:2" ht="15">
      <c r="A20196" s="629" t="s">
        <v>20383</v>
      </c>
      <c r="B20196" s="630">
        <v>10.65</v>
      </c>
    </row>
    <row r="20197" spans="1:2" ht="15">
      <c r="A20197" s="629" t="s">
        <v>20384</v>
      </c>
      <c r="B20197" s="630">
        <v>6.42</v>
      </c>
    </row>
    <row r="20198" spans="1:2" ht="15">
      <c r="A20198" s="629" t="s">
        <v>20385</v>
      </c>
      <c r="B20198" s="630">
        <v>46.93</v>
      </c>
    </row>
    <row r="20199" spans="1:2" ht="15">
      <c r="A20199" s="629" t="s">
        <v>20386</v>
      </c>
      <c r="B20199" s="630">
        <v>10.65</v>
      </c>
    </row>
    <row r="20200" spans="1:2" ht="15">
      <c r="A20200" s="629" t="s">
        <v>20387</v>
      </c>
      <c r="B20200" s="630">
        <v>6.42</v>
      </c>
    </row>
    <row r="20201" spans="1:2" ht="15">
      <c r="A20201" s="629" t="s">
        <v>20388</v>
      </c>
      <c r="B20201" s="630">
        <v>67.760000000000005</v>
      </c>
    </row>
    <row r="20202" spans="1:2" ht="15">
      <c r="A20202" s="629" t="s">
        <v>20389</v>
      </c>
      <c r="B20202" s="630">
        <v>31.48</v>
      </c>
    </row>
    <row r="20203" spans="1:2" ht="15">
      <c r="A20203" s="629" t="s">
        <v>20390</v>
      </c>
      <c r="B20203" s="630">
        <v>27.25</v>
      </c>
    </row>
    <row r="20204" spans="1:2" ht="15">
      <c r="A20204" s="629" t="s">
        <v>20391</v>
      </c>
      <c r="B20204" s="630">
        <v>64.98</v>
      </c>
    </row>
    <row r="20205" spans="1:2" ht="15">
      <c r="A20205" s="629" t="s">
        <v>20392</v>
      </c>
      <c r="B20205" s="630">
        <v>28.7</v>
      </c>
    </row>
    <row r="20206" spans="1:2" ht="15">
      <c r="A20206" s="629" t="s">
        <v>20393</v>
      </c>
      <c r="B20206" s="630">
        <v>24.47</v>
      </c>
    </row>
    <row r="20207" spans="1:2" ht="15">
      <c r="A20207" s="629" t="s">
        <v>20394</v>
      </c>
      <c r="B20207" s="630">
        <v>56.49</v>
      </c>
    </row>
    <row r="20208" spans="1:2" ht="15">
      <c r="A20208" s="629" t="s">
        <v>20395</v>
      </c>
      <c r="B20208" s="630">
        <v>28.21</v>
      </c>
    </row>
    <row r="20209" spans="1:2" ht="15">
      <c r="A20209" s="629" t="s">
        <v>20396</v>
      </c>
      <c r="B20209" s="630">
        <v>25.06</v>
      </c>
    </row>
    <row r="20210" spans="1:2" ht="15">
      <c r="A20210" s="629" t="s">
        <v>20397</v>
      </c>
      <c r="B20210" s="630">
        <v>53.71</v>
      </c>
    </row>
    <row r="20211" spans="1:2" ht="15">
      <c r="A20211" s="629" t="s">
        <v>20398</v>
      </c>
      <c r="B20211" s="630">
        <v>25.43</v>
      </c>
    </row>
    <row r="20212" spans="1:2" ht="15">
      <c r="A20212" s="629" t="s">
        <v>20399</v>
      </c>
      <c r="B20212" s="630">
        <v>22.28</v>
      </c>
    </row>
    <row r="20213" spans="1:2" ht="15">
      <c r="A20213" s="629" t="s">
        <v>20400</v>
      </c>
      <c r="B20213" s="630">
        <v>35.659999999999997</v>
      </c>
    </row>
    <row r="20214" spans="1:2" ht="15">
      <c r="A20214" s="629" t="s">
        <v>20401</v>
      </c>
      <c r="B20214" s="630">
        <v>7.38</v>
      </c>
    </row>
    <row r="20215" spans="1:2" ht="15">
      <c r="A20215" s="629" t="s">
        <v>20402</v>
      </c>
      <c r="B20215" s="630">
        <v>4.2300000000000004</v>
      </c>
    </row>
    <row r="20216" spans="1:2" ht="15">
      <c r="A20216" s="629" t="s">
        <v>20403</v>
      </c>
      <c r="B20216" s="630">
        <v>35.659999999999997</v>
      </c>
    </row>
    <row r="20217" spans="1:2" ht="15">
      <c r="A20217" s="629" t="s">
        <v>20404</v>
      </c>
      <c r="B20217" s="630">
        <v>7.38</v>
      </c>
    </row>
    <row r="20218" spans="1:2" ht="15">
      <c r="A20218" s="629" t="s">
        <v>20405</v>
      </c>
      <c r="B20218" s="630">
        <v>4.2300000000000004</v>
      </c>
    </row>
    <row r="20219" spans="1:2" ht="15">
      <c r="A20219" s="629" t="s">
        <v>20406</v>
      </c>
      <c r="B20219" s="630">
        <v>71.53</v>
      </c>
    </row>
    <row r="20220" spans="1:2" ht="15">
      <c r="A20220" s="629" t="s">
        <v>20407</v>
      </c>
      <c r="B20220" s="630">
        <v>31.5</v>
      </c>
    </row>
    <row r="20221" spans="1:2" ht="15">
      <c r="A20221" s="629" t="s">
        <v>20408</v>
      </c>
      <c r="B20221" s="630">
        <v>27.29</v>
      </c>
    </row>
    <row r="20222" spans="1:2" ht="15">
      <c r="A20222" s="629" t="s">
        <v>20409</v>
      </c>
      <c r="B20222" s="630">
        <v>68.75</v>
      </c>
    </row>
    <row r="20223" spans="1:2" ht="15">
      <c r="A20223" s="629" t="s">
        <v>20410</v>
      </c>
      <c r="B20223" s="630">
        <v>28.72</v>
      </c>
    </row>
    <row r="20224" spans="1:2" ht="15">
      <c r="A20224" s="629" t="s">
        <v>20411</v>
      </c>
      <c r="B20224" s="630">
        <v>24.51</v>
      </c>
    </row>
    <row r="20225" spans="1:2" ht="15">
      <c r="A20225" s="629" t="s">
        <v>20412</v>
      </c>
      <c r="B20225" s="630">
        <v>73.63</v>
      </c>
    </row>
    <row r="20226" spans="1:2" ht="15">
      <c r="A20226" s="629" t="s">
        <v>20413</v>
      </c>
      <c r="B20226" s="630">
        <v>32.880000000000003</v>
      </c>
    </row>
    <row r="20227" spans="1:2" ht="15">
      <c r="A20227" s="629" t="s">
        <v>20414</v>
      </c>
      <c r="B20227" s="630">
        <v>28.49</v>
      </c>
    </row>
    <row r="20228" spans="1:2" ht="15">
      <c r="A20228" s="629" t="s">
        <v>20415</v>
      </c>
      <c r="B20228" s="630">
        <v>70.849999999999994</v>
      </c>
    </row>
    <row r="20229" spans="1:2" ht="15">
      <c r="A20229" s="629" t="s">
        <v>20416</v>
      </c>
      <c r="B20229" s="630">
        <v>30.1</v>
      </c>
    </row>
    <row r="20230" spans="1:2" ht="15">
      <c r="A20230" s="629" t="s">
        <v>20417</v>
      </c>
      <c r="B20230" s="630">
        <v>25.71</v>
      </c>
    </row>
    <row r="20231" spans="1:2" ht="15">
      <c r="A20231" s="629" t="s">
        <v>20418</v>
      </c>
      <c r="B20231" s="630">
        <v>98.23</v>
      </c>
    </row>
    <row r="20232" spans="1:2" ht="15">
      <c r="A20232" s="629" t="s">
        <v>20419</v>
      </c>
      <c r="B20232" s="630">
        <v>40.22</v>
      </c>
    </row>
    <row r="20233" spans="1:2" ht="15">
      <c r="A20233" s="629" t="s">
        <v>20420</v>
      </c>
      <c r="B20233" s="630">
        <v>33.4</v>
      </c>
    </row>
    <row r="20234" spans="1:2" ht="15">
      <c r="A20234" s="629" t="s">
        <v>20421</v>
      </c>
      <c r="B20234" s="630">
        <v>95.45</v>
      </c>
    </row>
    <row r="20235" spans="1:2" ht="15">
      <c r="A20235" s="629" t="s">
        <v>20422</v>
      </c>
      <c r="B20235" s="630">
        <v>37.44</v>
      </c>
    </row>
    <row r="20236" spans="1:2" ht="15">
      <c r="A20236" s="629" t="s">
        <v>20423</v>
      </c>
      <c r="B20236" s="630">
        <v>30.62</v>
      </c>
    </row>
    <row r="20237" spans="1:2" ht="15">
      <c r="A20237" s="629" t="s">
        <v>20424</v>
      </c>
      <c r="B20237" s="630">
        <v>94.02</v>
      </c>
    </row>
    <row r="20238" spans="1:2" ht="15">
      <c r="A20238" s="629" t="s">
        <v>20425</v>
      </c>
      <c r="B20238" s="630">
        <v>46.05</v>
      </c>
    </row>
    <row r="20239" spans="1:2" ht="15">
      <c r="A20239" s="629" t="s">
        <v>20426</v>
      </c>
      <c r="B20239" s="630">
        <v>39.85</v>
      </c>
    </row>
    <row r="20240" spans="1:2" ht="15">
      <c r="A20240" s="629" t="s">
        <v>20427</v>
      </c>
      <c r="B20240" s="630">
        <v>91.24</v>
      </c>
    </row>
    <row r="20241" spans="1:2" ht="15">
      <c r="A20241" s="629" t="s">
        <v>20428</v>
      </c>
      <c r="B20241" s="630">
        <v>43.27</v>
      </c>
    </row>
    <row r="20242" spans="1:2" ht="15">
      <c r="A20242" s="629" t="s">
        <v>20429</v>
      </c>
      <c r="B20242" s="630">
        <v>37.07</v>
      </c>
    </row>
    <row r="20243" spans="1:2" ht="15">
      <c r="A20243" s="629" t="s">
        <v>20430</v>
      </c>
      <c r="B20243" s="630">
        <v>4.76</v>
      </c>
    </row>
    <row r="20244" spans="1:2" ht="15">
      <c r="A20244" s="629" t="s">
        <v>20431</v>
      </c>
      <c r="B20244" s="630">
        <v>0.43</v>
      </c>
    </row>
    <row r="20245" spans="1:2" ht="15">
      <c r="A20245" s="629" t="s">
        <v>20432</v>
      </c>
      <c r="B20245" s="630">
        <v>4.76</v>
      </c>
    </row>
    <row r="20246" spans="1:2" ht="15">
      <c r="A20246" s="629" t="s">
        <v>20433</v>
      </c>
      <c r="B20246" s="630">
        <v>0.43</v>
      </c>
    </row>
    <row r="20247" spans="1:2" ht="15">
      <c r="A20247" s="629" t="s">
        <v>20434</v>
      </c>
      <c r="B20247" s="630">
        <v>227.48</v>
      </c>
    </row>
    <row r="20248" spans="1:2" ht="15">
      <c r="A20248" s="629" t="s">
        <v>20435</v>
      </c>
      <c r="B20248" s="630">
        <v>144.32</v>
      </c>
    </row>
    <row r="20249" spans="1:2" ht="15">
      <c r="A20249" s="629" t="s">
        <v>20436</v>
      </c>
      <c r="B20249" s="630">
        <v>126.67</v>
      </c>
    </row>
    <row r="20250" spans="1:2" ht="15">
      <c r="A20250" s="629" t="s">
        <v>20437</v>
      </c>
      <c r="B20250" s="630">
        <v>224.36</v>
      </c>
    </row>
    <row r="20251" spans="1:2" ht="15">
      <c r="A20251" s="629" t="s">
        <v>20438</v>
      </c>
      <c r="B20251" s="630">
        <v>141.19999999999999</v>
      </c>
    </row>
    <row r="20252" spans="1:2" ht="15">
      <c r="A20252" s="629" t="s">
        <v>20439</v>
      </c>
      <c r="B20252" s="630">
        <v>123.55</v>
      </c>
    </row>
    <row r="20253" spans="1:2" ht="15">
      <c r="A20253" s="629" t="s">
        <v>20440</v>
      </c>
      <c r="B20253" s="630">
        <v>319.33999999999997</v>
      </c>
    </row>
    <row r="20254" spans="1:2" ht="15">
      <c r="A20254" s="629" t="s">
        <v>20441</v>
      </c>
      <c r="B20254" s="630">
        <v>191.99</v>
      </c>
    </row>
    <row r="20255" spans="1:2" ht="15">
      <c r="A20255" s="629" t="s">
        <v>20442</v>
      </c>
      <c r="B20255" s="630">
        <v>167.99</v>
      </c>
    </row>
    <row r="20256" spans="1:2" ht="15">
      <c r="A20256" s="629" t="s">
        <v>20443</v>
      </c>
      <c r="B20256" s="630">
        <v>314.20999999999998</v>
      </c>
    </row>
    <row r="20257" spans="1:2" ht="15">
      <c r="A20257" s="629" t="s">
        <v>20444</v>
      </c>
      <c r="B20257" s="630">
        <v>186.86</v>
      </c>
    </row>
    <row r="20258" spans="1:2" ht="15">
      <c r="A20258" s="629" t="s">
        <v>20445</v>
      </c>
      <c r="B20258" s="630">
        <v>162.86000000000001</v>
      </c>
    </row>
    <row r="20259" spans="1:2" ht="15">
      <c r="A20259" s="629" t="s">
        <v>20446</v>
      </c>
      <c r="B20259" s="630">
        <v>197.38</v>
      </c>
    </row>
    <row r="20260" spans="1:2" ht="15">
      <c r="A20260" s="629" t="s">
        <v>20447</v>
      </c>
      <c r="B20260" s="630">
        <v>88.7</v>
      </c>
    </row>
    <row r="20261" spans="1:2" ht="15">
      <c r="A20261" s="629" t="s">
        <v>20448</v>
      </c>
      <c r="B20261" s="630">
        <v>75.5</v>
      </c>
    </row>
    <row r="20262" spans="1:2" ht="15">
      <c r="A20262" s="629" t="s">
        <v>20449</v>
      </c>
      <c r="B20262" s="630">
        <v>191.48</v>
      </c>
    </row>
    <row r="20263" spans="1:2" ht="15">
      <c r="A20263" s="629" t="s">
        <v>20450</v>
      </c>
      <c r="B20263" s="630">
        <v>82.8</v>
      </c>
    </row>
    <row r="20264" spans="1:2" ht="15">
      <c r="A20264" s="629" t="s">
        <v>20451</v>
      </c>
      <c r="B20264" s="630">
        <v>69.599999999999994</v>
      </c>
    </row>
    <row r="20265" spans="1:2" ht="15">
      <c r="A20265" s="629" t="s">
        <v>20452</v>
      </c>
      <c r="B20265" s="630">
        <v>105.9</v>
      </c>
    </row>
    <row r="20266" spans="1:2" ht="15">
      <c r="A20266" s="629" t="s">
        <v>20453</v>
      </c>
      <c r="B20266" s="630">
        <v>68.39</v>
      </c>
    </row>
    <row r="20267" spans="1:2" ht="15">
      <c r="A20267" s="629" t="s">
        <v>20454</v>
      </c>
      <c r="B20267" s="630">
        <v>59.99</v>
      </c>
    </row>
    <row r="20268" spans="1:2" ht="15">
      <c r="A20268" s="629" t="s">
        <v>20455</v>
      </c>
      <c r="B20268" s="630">
        <v>102.78</v>
      </c>
    </row>
    <row r="20269" spans="1:2" ht="15">
      <c r="A20269" s="629" t="s">
        <v>20456</v>
      </c>
      <c r="B20269" s="630">
        <v>65.27</v>
      </c>
    </row>
    <row r="20270" spans="1:2" ht="15">
      <c r="A20270" s="629" t="s">
        <v>20457</v>
      </c>
      <c r="B20270" s="630">
        <v>56.87</v>
      </c>
    </row>
    <row r="20271" spans="1:2" ht="15">
      <c r="A20271" s="629" t="s">
        <v>20458</v>
      </c>
      <c r="B20271" s="630">
        <v>6.12</v>
      </c>
    </row>
    <row r="20272" spans="1:2" ht="15">
      <c r="A20272" s="629" t="s">
        <v>20459</v>
      </c>
      <c r="B20272" s="630">
        <v>1.86</v>
      </c>
    </row>
    <row r="20273" spans="1:2" ht="15">
      <c r="A20273" s="629" t="s">
        <v>20460</v>
      </c>
      <c r="B20273" s="630">
        <v>1.1000000000000001</v>
      </c>
    </row>
    <row r="20274" spans="1:2" ht="15">
      <c r="A20274" s="629" t="s">
        <v>20461</v>
      </c>
      <c r="B20274" s="630">
        <v>6.12</v>
      </c>
    </row>
    <row r="20275" spans="1:2" ht="15">
      <c r="A20275" s="629" t="s">
        <v>20462</v>
      </c>
      <c r="B20275" s="630">
        <v>1.86</v>
      </c>
    </row>
    <row r="20276" spans="1:2" ht="15">
      <c r="A20276" s="629" t="s">
        <v>20463</v>
      </c>
      <c r="B20276" s="630">
        <v>1.1000000000000001</v>
      </c>
    </row>
    <row r="20277" spans="1:2" ht="15">
      <c r="A20277" s="629" t="s">
        <v>20464</v>
      </c>
      <c r="B20277" s="630">
        <v>22.52</v>
      </c>
    </row>
    <row r="20278" spans="1:2" ht="15">
      <c r="A20278" s="629" t="s">
        <v>20465</v>
      </c>
      <c r="B20278" s="630">
        <v>13.63</v>
      </c>
    </row>
    <row r="20279" spans="1:2" ht="15">
      <c r="A20279" s="629" t="s">
        <v>20466</v>
      </c>
      <c r="B20279" s="630">
        <v>11.45</v>
      </c>
    </row>
    <row r="20280" spans="1:2" ht="15">
      <c r="A20280" s="629" t="s">
        <v>20467</v>
      </c>
      <c r="B20280" s="630">
        <v>22.52</v>
      </c>
    </row>
    <row r="20281" spans="1:2" ht="15">
      <c r="A20281" s="629" t="s">
        <v>20468</v>
      </c>
      <c r="B20281" s="630">
        <v>13.63</v>
      </c>
    </row>
    <row r="20282" spans="1:2" ht="15">
      <c r="A20282" s="629" t="s">
        <v>20469</v>
      </c>
      <c r="B20282" s="630">
        <v>11.45</v>
      </c>
    </row>
    <row r="20283" spans="1:2" ht="15">
      <c r="A20283" s="629" t="s">
        <v>20470</v>
      </c>
      <c r="B20283" s="630">
        <v>38.17</v>
      </c>
    </row>
    <row r="20284" spans="1:2" ht="15">
      <c r="A20284" s="629" t="s">
        <v>20471</v>
      </c>
      <c r="B20284" s="630">
        <v>19.3</v>
      </c>
    </row>
    <row r="20285" spans="1:2" ht="15">
      <c r="A20285" s="629" t="s">
        <v>20472</v>
      </c>
      <c r="B20285" s="630">
        <v>38.17</v>
      </c>
    </row>
    <row r="20286" spans="1:2" ht="15">
      <c r="A20286" s="629" t="s">
        <v>20473</v>
      </c>
      <c r="B20286" s="630">
        <v>19.3</v>
      </c>
    </row>
    <row r="20287" spans="1:2" ht="15">
      <c r="A20287" s="629" t="s">
        <v>20474</v>
      </c>
      <c r="B20287" s="630">
        <v>39.159999999999997</v>
      </c>
    </row>
    <row r="20288" spans="1:2" ht="15">
      <c r="A20288" s="629" t="s">
        <v>20475</v>
      </c>
      <c r="B20288" s="630">
        <v>35.49</v>
      </c>
    </row>
    <row r="20289" spans="1:2" ht="15">
      <c r="A20289" s="629" t="s">
        <v>20476</v>
      </c>
      <c r="B20289" s="630">
        <v>35.14</v>
      </c>
    </row>
    <row r="20290" spans="1:2" ht="15">
      <c r="A20290" s="629" t="s">
        <v>20477</v>
      </c>
      <c r="B20290" s="630">
        <v>31.47</v>
      </c>
    </row>
    <row r="20291" spans="1:2" ht="15">
      <c r="A20291" s="629" t="s">
        <v>20478</v>
      </c>
      <c r="B20291" s="630">
        <v>42.74</v>
      </c>
    </row>
    <row r="20292" spans="1:2" ht="15">
      <c r="A20292" s="629" t="s">
        <v>20479</v>
      </c>
      <c r="B20292" s="630">
        <v>37.590000000000003</v>
      </c>
    </row>
    <row r="20293" spans="1:2" ht="15">
      <c r="A20293" s="629" t="s">
        <v>20480</v>
      </c>
      <c r="B20293" s="630">
        <v>38.72</v>
      </c>
    </row>
    <row r="20294" spans="1:2" ht="15">
      <c r="A20294" s="629" t="s">
        <v>20481</v>
      </c>
      <c r="B20294" s="630">
        <v>33.57</v>
      </c>
    </row>
    <row r="20295" spans="1:2" ht="15">
      <c r="A20295" s="629" t="s">
        <v>20482</v>
      </c>
      <c r="B20295" s="630">
        <v>46.4</v>
      </c>
    </row>
    <row r="20296" spans="1:2" ht="15">
      <c r="A20296" s="629" t="s">
        <v>20483</v>
      </c>
      <c r="B20296" s="630">
        <v>39.840000000000003</v>
      </c>
    </row>
    <row r="20297" spans="1:2" ht="15">
      <c r="A20297" s="629" t="s">
        <v>20484</v>
      </c>
      <c r="B20297" s="630">
        <v>42.38</v>
      </c>
    </row>
    <row r="20298" spans="1:2" ht="15">
      <c r="A20298" s="629" t="s">
        <v>20485</v>
      </c>
      <c r="B20298" s="630">
        <v>35.82</v>
      </c>
    </row>
    <row r="20299" spans="1:2" ht="15">
      <c r="A20299" s="629" t="s">
        <v>20486</v>
      </c>
      <c r="B20299" s="630">
        <v>53.21</v>
      </c>
    </row>
    <row r="20300" spans="1:2" ht="15">
      <c r="A20300" s="629" t="s">
        <v>20487</v>
      </c>
      <c r="B20300" s="630">
        <v>43.85</v>
      </c>
    </row>
    <row r="20301" spans="1:2" ht="15">
      <c r="A20301" s="629" t="s">
        <v>20488</v>
      </c>
      <c r="B20301" s="630">
        <v>49.19</v>
      </c>
    </row>
    <row r="20302" spans="1:2" ht="15">
      <c r="A20302" s="629" t="s">
        <v>20489</v>
      </c>
      <c r="B20302" s="630">
        <v>39.83</v>
      </c>
    </row>
    <row r="20303" spans="1:2" ht="15">
      <c r="A20303" s="629" t="s">
        <v>20490</v>
      </c>
      <c r="B20303" s="630">
        <v>70.48</v>
      </c>
    </row>
    <row r="20304" spans="1:2" ht="15">
      <c r="A20304" s="629" t="s">
        <v>20491</v>
      </c>
      <c r="B20304" s="630">
        <v>36.770000000000003</v>
      </c>
    </row>
    <row r="20305" spans="1:2" ht="15">
      <c r="A20305" s="629" t="s">
        <v>20492</v>
      </c>
      <c r="B20305" s="630">
        <v>32.6</v>
      </c>
    </row>
    <row r="20306" spans="1:2" ht="15">
      <c r="A20306" s="629" t="s">
        <v>20493</v>
      </c>
      <c r="B20306" s="630">
        <v>67.36</v>
      </c>
    </row>
    <row r="20307" spans="1:2" ht="15">
      <c r="A20307" s="629" t="s">
        <v>20494</v>
      </c>
      <c r="B20307" s="630">
        <v>33.65</v>
      </c>
    </row>
    <row r="20308" spans="1:2" ht="15">
      <c r="A20308" s="629" t="s">
        <v>20495</v>
      </c>
      <c r="B20308" s="630">
        <v>29.48</v>
      </c>
    </row>
    <row r="20309" spans="1:2" ht="15">
      <c r="A20309" s="629" t="s">
        <v>20496</v>
      </c>
      <c r="B20309" s="630">
        <v>70.63</v>
      </c>
    </row>
    <row r="20310" spans="1:2" ht="15">
      <c r="A20310" s="629" t="s">
        <v>20497</v>
      </c>
      <c r="B20310" s="630">
        <v>36.869999999999997</v>
      </c>
    </row>
    <row r="20311" spans="1:2" ht="15">
      <c r="A20311" s="629" t="s">
        <v>20498</v>
      </c>
      <c r="B20311" s="630">
        <v>32.69</v>
      </c>
    </row>
    <row r="20312" spans="1:2" ht="15">
      <c r="A20312" s="629" t="s">
        <v>20499</v>
      </c>
      <c r="B20312" s="630">
        <v>67.510000000000005</v>
      </c>
    </row>
    <row r="20313" spans="1:2" ht="15">
      <c r="A20313" s="629" t="s">
        <v>20500</v>
      </c>
      <c r="B20313" s="630">
        <v>33.75</v>
      </c>
    </row>
    <row r="20314" spans="1:2" ht="15">
      <c r="A20314" s="629" t="s">
        <v>20501</v>
      </c>
      <c r="B20314" s="630">
        <v>29.57</v>
      </c>
    </row>
    <row r="20315" spans="1:2" ht="15">
      <c r="A20315" s="629" t="s">
        <v>20502</v>
      </c>
      <c r="B20315" s="630">
        <v>87.29</v>
      </c>
    </row>
    <row r="20316" spans="1:2" ht="15">
      <c r="A20316" s="629" t="s">
        <v>20503</v>
      </c>
      <c r="B20316" s="630">
        <v>45.6</v>
      </c>
    </row>
    <row r="20317" spans="1:2" ht="15">
      <c r="A20317" s="629" t="s">
        <v>20504</v>
      </c>
      <c r="B20317" s="630">
        <v>39.729999999999997</v>
      </c>
    </row>
    <row r="20318" spans="1:2" ht="15">
      <c r="A20318" s="629" t="s">
        <v>20505</v>
      </c>
      <c r="B20318" s="630">
        <v>84.51</v>
      </c>
    </row>
    <row r="20319" spans="1:2" ht="15">
      <c r="A20319" s="629" t="s">
        <v>20506</v>
      </c>
      <c r="B20319" s="630">
        <v>42.82</v>
      </c>
    </row>
    <row r="20320" spans="1:2" ht="15">
      <c r="A20320" s="629" t="s">
        <v>20507</v>
      </c>
      <c r="B20320" s="630">
        <v>36.950000000000003</v>
      </c>
    </row>
    <row r="20321" spans="1:2" ht="15">
      <c r="A20321" s="629" t="s">
        <v>20508</v>
      </c>
      <c r="B20321" s="630">
        <v>95.66</v>
      </c>
    </row>
    <row r="20322" spans="1:2" ht="15">
      <c r="A20322" s="629" t="s">
        <v>20509</v>
      </c>
      <c r="B20322" s="630">
        <v>51.64</v>
      </c>
    </row>
    <row r="20323" spans="1:2" ht="15">
      <c r="A20323" s="629" t="s">
        <v>20510</v>
      </c>
      <c r="B20323" s="630">
        <v>45.07</v>
      </c>
    </row>
    <row r="20324" spans="1:2" ht="15">
      <c r="A20324" s="629" t="s">
        <v>20511</v>
      </c>
      <c r="B20324" s="630">
        <v>92.88</v>
      </c>
    </row>
    <row r="20325" spans="1:2" ht="15">
      <c r="A20325" s="629" t="s">
        <v>20512</v>
      </c>
      <c r="B20325" s="630">
        <v>48.86</v>
      </c>
    </row>
    <row r="20326" spans="1:2" ht="15">
      <c r="A20326" s="629" t="s">
        <v>20513</v>
      </c>
      <c r="B20326" s="630">
        <v>42.29</v>
      </c>
    </row>
    <row r="20327" spans="1:2" ht="15">
      <c r="A20327" s="629" t="s">
        <v>20514</v>
      </c>
      <c r="B20327" s="630">
        <v>115.82</v>
      </c>
    </row>
    <row r="20328" spans="1:2" ht="15">
      <c r="A20328" s="629" t="s">
        <v>20515</v>
      </c>
      <c r="B20328" s="630">
        <v>64.88</v>
      </c>
    </row>
    <row r="20329" spans="1:2" ht="15">
      <c r="A20329" s="629" t="s">
        <v>20516</v>
      </c>
      <c r="B20329" s="630">
        <v>56.58</v>
      </c>
    </row>
    <row r="20330" spans="1:2" ht="15">
      <c r="A20330" s="629" t="s">
        <v>20517</v>
      </c>
      <c r="B20330" s="630">
        <v>113.04</v>
      </c>
    </row>
    <row r="20331" spans="1:2" ht="15">
      <c r="A20331" s="629" t="s">
        <v>20518</v>
      </c>
      <c r="B20331" s="630">
        <v>62.1</v>
      </c>
    </row>
    <row r="20332" spans="1:2" ht="15">
      <c r="A20332" s="629" t="s">
        <v>20519</v>
      </c>
      <c r="B20332" s="630">
        <v>53.8</v>
      </c>
    </row>
    <row r="20333" spans="1:2" ht="15">
      <c r="A20333" s="629" t="s">
        <v>20520</v>
      </c>
      <c r="B20333" s="630">
        <v>28.95</v>
      </c>
    </row>
    <row r="20334" spans="1:2" ht="15">
      <c r="A20334" s="629" t="s">
        <v>20521</v>
      </c>
      <c r="B20334" s="630">
        <v>17.87</v>
      </c>
    </row>
    <row r="20335" spans="1:2" ht="15">
      <c r="A20335" s="629" t="s">
        <v>20522</v>
      </c>
      <c r="B20335" s="630">
        <v>28.95</v>
      </c>
    </row>
    <row r="20336" spans="1:2" ht="15">
      <c r="A20336" s="629" t="s">
        <v>20523</v>
      </c>
      <c r="B20336" s="630">
        <v>17.87</v>
      </c>
    </row>
    <row r="20337" spans="1:2" ht="15">
      <c r="A20337" s="629" t="s">
        <v>20524</v>
      </c>
      <c r="B20337" s="630">
        <v>50.7</v>
      </c>
    </row>
    <row r="20338" spans="1:2" ht="15">
      <c r="A20338" s="629" t="s">
        <v>20525</v>
      </c>
      <c r="B20338" s="630">
        <v>15.94</v>
      </c>
    </row>
    <row r="20339" spans="1:2" ht="15">
      <c r="A20339" s="629" t="s">
        <v>20526</v>
      </c>
      <c r="B20339" s="630">
        <v>6.46</v>
      </c>
    </row>
    <row r="20340" spans="1:2" ht="15">
      <c r="A20340" s="629" t="s">
        <v>20527</v>
      </c>
      <c r="B20340" s="630">
        <v>50.7</v>
      </c>
    </row>
    <row r="20341" spans="1:2" ht="15">
      <c r="A20341" s="629" t="s">
        <v>20528</v>
      </c>
      <c r="B20341" s="630">
        <v>15.94</v>
      </c>
    </row>
    <row r="20342" spans="1:2" ht="15">
      <c r="A20342" s="629" t="s">
        <v>20529</v>
      </c>
      <c r="B20342" s="630">
        <v>6.46</v>
      </c>
    </row>
    <row r="20343" spans="1:2" ht="15">
      <c r="A20343" s="629" t="s">
        <v>20530</v>
      </c>
      <c r="B20343" s="630">
        <v>52.8</v>
      </c>
    </row>
    <row r="20344" spans="1:2" ht="15">
      <c r="A20344" s="629" t="s">
        <v>20531</v>
      </c>
      <c r="B20344" s="630">
        <v>12.05</v>
      </c>
    </row>
    <row r="20345" spans="1:2" ht="15">
      <c r="A20345" s="629" t="s">
        <v>20532</v>
      </c>
      <c r="B20345" s="630">
        <v>7.66</v>
      </c>
    </row>
    <row r="20346" spans="1:2" ht="15">
      <c r="A20346" s="629" t="s">
        <v>20533</v>
      </c>
      <c r="B20346" s="630">
        <v>52.8</v>
      </c>
    </row>
    <row r="20347" spans="1:2" ht="15">
      <c r="A20347" s="629" t="s">
        <v>20534</v>
      </c>
      <c r="B20347" s="630">
        <v>12.05</v>
      </c>
    </row>
    <row r="20348" spans="1:2" ht="15">
      <c r="A20348" s="629" t="s">
        <v>20535</v>
      </c>
      <c r="B20348" s="630">
        <v>7.66</v>
      </c>
    </row>
    <row r="20349" spans="1:2" ht="15">
      <c r="A20349" s="629" t="s">
        <v>20536</v>
      </c>
      <c r="B20349" s="630">
        <v>77.400000000000006</v>
      </c>
    </row>
    <row r="20350" spans="1:2" ht="15">
      <c r="A20350" s="629" t="s">
        <v>20537</v>
      </c>
      <c r="B20350" s="630">
        <v>19.39</v>
      </c>
    </row>
    <row r="20351" spans="1:2" ht="15">
      <c r="A20351" s="629" t="s">
        <v>20538</v>
      </c>
      <c r="B20351" s="630">
        <v>12.57</v>
      </c>
    </row>
    <row r="20352" spans="1:2" ht="15">
      <c r="A20352" s="629" t="s">
        <v>20539</v>
      </c>
      <c r="B20352" s="630">
        <v>77.400000000000006</v>
      </c>
    </row>
    <row r="20353" spans="1:2" ht="15">
      <c r="A20353" s="629" t="s">
        <v>20540</v>
      </c>
      <c r="B20353" s="630">
        <v>19.39</v>
      </c>
    </row>
    <row r="20354" spans="1:2" ht="15">
      <c r="A20354" s="629" t="s">
        <v>20541</v>
      </c>
      <c r="B20354" s="630">
        <v>12.57</v>
      </c>
    </row>
    <row r="20355" spans="1:2" ht="15">
      <c r="A20355" s="629" t="s">
        <v>20542</v>
      </c>
      <c r="B20355" s="630">
        <v>4696.0200000000004</v>
      </c>
    </row>
    <row r="20356" spans="1:2" ht="15">
      <c r="A20356" s="629" t="s">
        <v>20543</v>
      </c>
      <c r="B20356" s="630">
        <v>4696.0200000000004</v>
      </c>
    </row>
    <row r="20357" spans="1:2" ht="15">
      <c r="A20357" s="629" t="s">
        <v>20544</v>
      </c>
      <c r="B20357" s="630">
        <v>1644.23</v>
      </c>
    </row>
    <row r="20358" spans="1:2" ht="15">
      <c r="A20358" s="629" t="s">
        <v>20545</v>
      </c>
      <c r="B20358" s="630">
        <v>1644.23</v>
      </c>
    </row>
    <row r="20359" spans="1:2" ht="15">
      <c r="A20359" s="629" t="s">
        <v>20546</v>
      </c>
      <c r="B20359" s="630">
        <v>8362.1</v>
      </c>
    </row>
    <row r="20360" spans="1:2" ht="15">
      <c r="A20360" s="629" t="s">
        <v>20547</v>
      </c>
      <c r="B20360" s="630">
        <v>7872.82</v>
      </c>
    </row>
    <row r="20361" spans="1:2" ht="15">
      <c r="A20361" s="629" t="s">
        <v>20548</v>
      </c>
      <c r="B20361" s="630">
        <v>3510.75</v>
      </c>
    </row>
    <row r="20362" spans="1:2" ht="15">
      <c r="A20362" s="629" t="s">
        <v>20549</v>
      </c>
      <c r="B20362" s="630">
        <v>3510.75</v>
      </c>
    </row>
    <row r="20363" spans="1:2" ht="15">
      <c r="A20363" s="629" t="s">
        <v>20550</v>
      </c>
      <c r="B20363" s="630">
        <v>1177.28</v>
      </c>
    </row>
    <row r="20364" spans="1:2" ht="15">
      <c r="A20364" s="629" t="s">
        <v>20551</v>
      </c>
      <c r="B20364" s="630">
        <v>1177.28</v>
      </c>
    </row>
    <row r="20365" spans="1:2" ht="15">
      <c r="A20365" s="629" t="s">
        <v>20552</v>
      </c>
      <c r="B20365" s="630">
        <v>7176.83</v>
      </c>
    </row>
    <row r="20366" spans="1:2" ht="15">
      <c r="A20366" s="629" t="s">
        <v>20553</v>
      </c>
      <c r="B20366" s="630">
        <v>6687.55</v>
      </c>
    </row>
    <row r="20367" spans="1:2" ht="15">
      <c r="A20367" s="629" t="s">
        <v>20554</v>
      </c>
      <c r="B20367" s="630">
        <v>6310.55</v>
      </c>
    </row>
    <row r="20368" spans="1:2" ht="15">
      <c r="A20368" s="629" t="s">
        <v>20555</v>
      </c>
      <c r="B20368" s="630">
        <v>6310.55</v>
      </c>
    </row>
    <row r="20369" spans="1:2" ht="15">
      <c r="A20369" s="629" t="s">
        <v>20556</v>
      </c>
      <c r="B20369" s="630">
        <v>4217.03</v>
      </c>
    </row>
    <row r="20370" spans="1:2" ht="15">
      <c r="A20370" s="629" t="s">
        <v>20557</v>
      </c>
      <c r="B20370" s="630">
        <v>4217.03</v>
      </c>
    </row>
    <row r="20371" spans="1:2" ht="15">
      <c r="A20371" s="629" t="s">
        <v>20558</v>
      </c>
      <c r="B20371" s="630">
        <v>9976.59</v>
      </c>
    </row>
    <row r="20372" spans="1:2" ht="15">
      <c r="A20372" s="629" t="s">
        <v>20559</v>
      </c>
      <c r="B20372" s="630">
        <v>9487.31</v>
      </c>
    </row>
    <row r="20373" spans="1:2" ht="15">
      <c r="A20373" s="629" t="s">
        <v>20560</v>
      </c>
      <c r="B20373" s="630">
        <v>4845.66</v>
      </c>
    </row>
    <row r="20374" spans="1:2" ht="15">
      <c r="A20374" s="629" t="s">
        <v>20561</v>
      </c>
      <c r="B20374" s="630">
        <v>4845.66</v>
      </c>
    </row>
    <row r="20375" spans="1:2" ht="15">
      <c r="A20375" s="629" t="s">
        <v>20562</v>
      </c>
      <c r="B20375" s="630">
        <v>1876.54</v>
      </c>
    </row>
    <row r="20376" spans="1:2" ht="15">
      <c r="A20376" s="629" t="s">
        <v>20563</v>
      </c>
      <c r="B20376" s="630">
        <v>1876.54</v>
      </c>
    </row>
    <row r="20377" spans="1:2" ht="15">
      <c r="A20377" s="629" t="s">
        <v>20564</v>
      </c>
      <c r="B20377" s="630">
        <v>8697.2199999999993</v>
      </c>
    </row>
    <row r="20378" spans="1:2" ht="15">
      <c r="A20378" s="629" t="s">
        <v>20565</v>
      </c>
      <c r="B20378" s="630">
        <v>8207.94</v>
      </c>
    </row>
    <row r="20379" spans="1:2" ht="15">
      <c r="A20379" s="629" t="s">
        <v>20566</v>
      </c>
      <c r="B20379" s="630">
        <v>7537.09</v>
      </c>
    </row>
    <row r="20380" spans="1:2" ht="15">
      <c r="A20380" s="629" t="s">
        <v>20567</v>
      </c>
      <c r="B20380" s="630">
        <v>7537.09</v>
      </c>
    </row>
    <row r="20381" spans="1:2" ht="15">
      <c r="A20381" s="629" t="s">
        <v>20568</v>
      </c>
      <c r="B20381" s="630">
        <v>3295.49</v>
      </c>
    </row>
    <row r="20382" spans="1:2" ht="15">
      <c r="A20382" s="629" t="s">
        <v>20569</v>
      </c>
      <c r="B20382" s="630">
        <v>3295.49</v>
      </c>
    </row>
    <row r="20383" spans="1:2" ht="15">
      <c r="A20383" s="629" t="s">
        <v>20570</v>
      </c>
      <c r="B20383" s="630">
        <v>11584.3</v>
      </c>
    </row>
    <row r="20384" spans="1:2" ht="15">
      <c r="A20384" s="629" t="s">
        <v>20571</v>
      </c>
      <c r="B20384" s="630">
        <v>11095.02</v>
      </c>
    </row>
    <row r="20385" spans="1:2" ht="15">
      <c r="A20385" s="629" t="s">
        <v>20572</v>
      </c>
      <c r="B20385" s="630">
        <v>458.22</v>
      </c>
    </row>
    <row r="20386" spans="1:2" ht="15">
      <c r="A20386" s="629" t="s">
        <v>20573</v>
      </c>
      <c r="B20386" s="630">
        <v>458.22</v>
      </c>
    </row>
    <row r="20387" spans="1:2" ht="15">
      <c r="A20387" s="629" t="s">
        <v>20574</v>
      </c>
      <c r="B20387" s="630">
        <v>161.32</v>
      </c>
    </row>
    <row r="20388" spans="1:2" ht="15">
      <c r="A20388" s="629" t="s">
        <v>20575</v>
      </c>
      <c r="B20388" s="630">
        <v>161.32</v>
      </c>
    </row>
    <row r="20389" spans="1:2" ht="15">
      <c r="A20389" s="629" t="s">
        <v>20576</v>
      </c>
      <c r="B20389" s="630">
        <v>393.54</v>
      </c>
    </row>
    <row r="20390" spans="1:2" ht="15">
      <c r="A20390" s="629" t="s">
        <v>20577</v>
      </c>
      <c r="B20390" s="630">
        <v>192.67</v>
      </c>
    </row>
    <row r="20391" spans="1:2" ht="15">
      <c r="A20391" s="629" t="s">
        <v>20578</v>
      </c>
      <c r="B20391" s="630">
        <v>179.38</v>
      </c>
    </row>
    <row r="20392" spans="1:2" ht="15">
      <c r="A20392" s="629" t="s">
        <v>20579</v>
      </c>
      <c r="B20392" s="630">
        <v>386.82</v>
      </c>
    </row>
    <row r="20393" spans="1:2" ht="15">
      <c r="A20393" s="629" t="s">
        <v>20580</v>
      </c>
      <c r="B20393" s="630">
        <v>185.95</v>
      </c>
    </row>
    <row r="20394" spans="1:2" ht="15">
      <c r="A20394" s="629" t="s">
        <v>20581</v>
      </c>
      <c r="B20394" s="630">
        <v>172.66</v>
      </c>
    </row>
    <row r="20395" spans="1:2" ht="15">
      <c r="A20395" s="629" t="s">
        <v>20582</v>
      </c>
      <c r="B20395" s="630">
        <v>36.39</v>
      </c>
    </row>
    <row r="20396" spans="1:2" ht="15">
      <c r="A20396" s="629" t="s">
        <v>20583</v>
      </c>
      <c r="B20396" s="630">
        <v>27.63</v>
      </c>
    </row>
    <row r="20397" spans="1:2" ht="15">
      <c r="A20397" s="629" t="s">
        <v>20584</v>
      </c>
      <c r="B20397" s="630">
        <v>26.41</v>
      </c>
    </row>
    <row r="20398" spans="1:2" ht="15">
      <c r="A20398" s="629" t="s">
        <v>20585</v>
      </c>
      <c r="B20398" s="630">
        <v>33.61</v>
      </c>
    </row>
    <row r="20399" spans="1:2" ht="15">
      <c r="A20399" s="629" t="s">
        <v>20586</v>
      </c>
      <c r="B20399" s="630">
        <v>24.85</v>
      </c>
    </row>
    <row r="20400" spans="1:2" ht="15">
      <c r="A20400" s="629" t="s">
        <v>20587</v>
      </c>
      <c r="B20400" s="630">
        <v>23.63</v>
      </c>
    </row>
    <row r="20401" spans="1:2" ht="15">
      <c r="A20401" s="629" t="s">
        <v>20588</v>
      </c>
      <c r="B20401" s="630">
        <v>155.37</v>
      </c>
    </row>
    <row r="20402" spans="1:2" ht="15">
      <c r="A20402" s="629" t="s">
        <v>20589</v>
      </c>
      <c r="B20402" s="630">
        <v>69.959999999999994</v>
      </c>
    </row>
    <row r="20403" spans="1:2" ht="15">
      <c r="A20403" s="629" t="s">
        <v>20590</v>
      </c>
      <c r="B20403" s="630">
        <v>55.95</v>
      </c>
    </row>
    <row r="20404" spans="1:2" ht="15">
      <c r="A20404" s="629" t="s">
        <v>20591</v>
      </c>
      <c r="B20404" s="630">
        <v>152.25</v>
      </c>
    </row>
    <row r="20405" spans="1:2" ht="15">
      <c r="A20405" s="629" t="s">
        <v>20592</v>
      </c>
      <c r="B20405" s="630">
        <v>66.84</v>
      </c>
    </row>
    <row r="20406" spans="1:2" ht="15">
      <c r="A20406" s="629" t="s">
        <v>20593</v>
      </c>
      <c r="B20406" s="630">
        <v>52.83</v>
      </c>
    </row>
    <row r="20407" spans="1:2" ht="15">
      <c r="A20407" s="629" t="s">
        <v>20594</v>
      </c>
      <c r="B20407" s="630">
        <v>183.99</v>
      </c>
    </row>
    <row r="20408" spans="1:2" ht="15">
      <c r="A20408" s="629" t="s">
        <v>20595</v>
      </c>
      <c r="B20408" s="630">
        <v>78.58</v>
      </c>
    </row>
    <row r="20409" spans="1:2" ht="15">
      <c r="A20409" s="629" t="s">
        <v>20596</v>
      </c>
      <c r="B20409" s="630">
        <v>61.57</v>
      </c>
    </row>
    <row r="20410" spans="1:2" ht="15">
      <c r="A20410" s="629" t="s">
        <v>20597</v>
      </c>
      <c r="B20410" s="630">
        <v>180.87</v>
      </c>
    </row>
    <row r="20411" spans="1:2" ht="15">
      <c r="A20411" s="629" t="s">
        <v>20598</v>
      </c>
      <c r="B20411" s="630">
        <v>75.459999999999994</v>
      </c>
    </row>
    <row r="20412" spans="1:2" ht="15">
      <c r="A20412" s="629" t="s">
        <v>20599</v>
      </c>
      <c r="B20412" s="630">
        <v>58.45</v>
      </c>
    </row>
    <row r="20413" spans="1:2" ht="15">
      <c r="A20413" s="629" t="s">
        <v>20600</v>
      </c>
      <c r="B20413" s="630">
        <v>187.33</v>
      </c>
    </row>
    <row r="20414" spans="1:2" ht="15">
      <c r="A20414" s="629" t="s">
        <v>20601</v>
      </c>
      <c r="B20414" s="630">
        <v>82.18</v>
      </c>
    </row>
    <row r="20415" spans="1:2" ht="15">
      <c r="A20415" s="629" t="s">
        <v>20602</v>
      </c>
      <c r="B20415" s="630">
        <v>66.58</v>
      </c>
    </row>
    <row r="20416" spans="1:2" ht="15">
      <c r="A20416" s="629" t="s">
        <v>20603</v>
      </c>
      <c r="B20416" s="630">
        <v>184.21</v>
      </c>
    </row>
    <row r="20417" spans="1:2" ht="15">
      <c r="A20417" s="629" t="s">
        <v>20604</v>
      </c>
      <c r="B20417" s="630">
        <v>79.06</v>
      </c>
    </row>
    <row r="20418" spans="1:2" ht="15">
      <c r="A20418" s="629" t="s">
        <v>20605</v>
      </c>
      <c r="B20418" s="630">
        <v>63.46</v>
      </c>
    </row>
    <row r="20419" spans="1:2" ht="15">
      <c r="A20419" s="629" t="s">
        <v>20606</v>
      </c>
      <c r="B20419" s="630">
        <v>349.07</v>
      </c>
    </row>
    <row r="20420" spans="1:2" ht="15">
      <c r="A20420" s="629" t="s">
        <v>20607</v>
      </c>
      <c r="B20420" s="630">
        <v>119.85</v>
      </c>
    </row>
    <row r="20421" spans="1:2" ht="15">
      <c r="A20421" s="629" t="s">
        <v>20608</v>
      </c>
      <c r="B20421" s="630">
        <v>91.97</v>
      </c>
    </row>
    <row r="20422" spans="1:2" ht="15">
      <c r="A20422" s="629" t="s">
        <v>20609</v>
      </c>
      <c r="B20422" s="630">
        <v>345.95</v>
      </c>
    </row>
    <row r="20423" spans="1:2" ht="15">
      <c r="A20423" s="629" t="s">
        <v>20610</v>
      </c>
      <c r="B20423" s="630">
        <v>116.73</v>
      </c>
    </row>
    <row r="20424" spans="1:2" ht="15">
      <c r="A20424" s="629" t="s">
        <v>20611</v>
      </c>
      <c r="B20424" s="630">
        <v>88.85</v>
      </c>
    </row>
    <row r="20425" spans="1:2" ht="15">
      <c r="A20425" s="629" t="s">
        <v>20612</v>
      </c>
      <c r="B20425" s="630">
        <v>4.09</v>
      </c>
    </row>
    <row r="20426" spans="1:2" ht="15">
      <c r="A20426" s="629" t="s">
        <v>20613</v>
      </c>
      <c r="B20426" s="630">
        <v>1.86</v>
      </c>
    </row>
    <row r="20427" spans="1:2" ht="15">
      <c r="A20427" s="629" t="s">
        <v>20614</v>
      </c>
      <c r="B20427" s="630">
        <v>4.09</v>
      </c>
    </row>
    <row r="20428" spans="1:2" ht="15">
      <c r="A20428" s="629" t="s">
        <v>20615</v>
      </c>
      <c r="B20428" s="630">
        <v>1.86</v>
      </c>
    </row>
    <row r="20429" spans="1:2" ht="15">
      <c r="A20429" s="629" t="s">
        <v>20616</v>
      </c>
      <c r="B20429" s="630">
        <v>74.040000000000006</v>
      </c>
    </row>
    <row r="20430" spans="1:2" ht="15">
      <c r="A20430" s="629" t="s">
        <v>20617</v>
      </c>
      <c r="B20430" s="630">
        <v>36.47</v>
      </c>
    </row>
    <row r="20431" spans="1:2" ht="15">
      <c r="A20431" s="629" t="s">
        <v>20618</v>
      </c>
      <c r="B20431" s="630">
        <v>31.91</v>
      </c>
    </row>
    <row r="20432" spans="1:2" ht="15">
      <c r="A20432" s="629" t="s">
        <v>20619</v>
      </c>
      <c r="B20432" s="630">
        <v>70.92</v>
      </c>
    </row>
    <row r="20433" spans="1:2" ht="15">
      <c r="A20433" s="629" t="s">
        <v>20620</v>
      </c>
      <c r="B20433" s="630">
        <v>33.35</v>
      </c>
    </row>
    <row r="20434" spans="1:2" ht="15">
      <c r="A20434" s="629" t="s">
        <v>20621</v>
      </c>
      <c r="B20434" s="630">
        <v>28.79</v>
      </c>
    </row>
    <row r="20435" spans="1:2" ht="15">
      <c r="A20435" s="629" t="s">
        <v>20622</v>
      </c>
      <c r="B20435" s="630">
        <v>171.32</v>
      </c>
    </row>
    <row r="20436" spans="1:2" ht="15">
      <c r="A20436" s="629" t="s">
        <v>20623</v>
      </c>
      <c r="B20436" s="630">
        <v>87.4</v>
      </c>
    </row>
    <row r="20437" spans="1:2" ht="15">
      <c r="A20437" s="629" t="s">
        <v>20624</v>
      </c>
      <c r="B20437" s="630">
        <v>71.41</v>
      </c>
    </row>
    <row r="20438" spans="1:2" ht="15">
      <c r="A20438" s="629" t="s">
        <v>20625</v>
      </c>
      <c r="B20438" s="630">
        <v>168.2</v>
      </c>
    </row>
    <row r="20439" spans="1:2" ht="15">
      <c r="A20439" s="629" t="s">
        <v>20626</v>
      </c>
      <c r="B20439" s="630">
        <v>84.28</v>
      </c>
    </row>
    <row r="20440" spans="1:2" ht="15">
      <c r="A20440" s="629" t="s">
        <v>20627</v>
      </c>
      <c r="B20440" s="630">
        <v>68.290000000000006</v>
      </c>
    </row>
    <row r="20441" spans="1:2" ht="15">
      <c r="A20441" s="629" t="s">
        <v>20628</v>
      </c>
      <c r="B20441" s="630">
        <v>244.86</v>
      </c>
    </row>
    <row r="20442" spans="1:2" ht="15">
      <c r="A20442" s="629" t="s">
        <v>20629</v>
      </c>
      <c r="B20442" s="630">
        <v>113.2</v>
      </c>
    </row>
    <row r="20443" spans="1:2" ht="15">
      <c r="A20443" s="629" t="s">
        <v>20630</v>
      </c>
      <c r="B20443" s="630">
        <v>89.41</v>
      </c>
    </row>
    <row r="20444" spans="1:2" ht="15">
      <c r="A20444" s="629" t="s">
        <v>20631</v>
      </c>
      <c r="B20444" s="630">
        <v>241.74</v>
      </c>
    </row>
    <row r="20445" spans="1:2" ht="15">
      <c r="A20445" s="629" t="s">
        <v>20632</v>
      </c>
      <c r="B20445" s="630">
        <v>110.08</v>
      </c>
    </row>
    <row r="20446" spans="1:2" ht="15">
      <c r="A20446" s="629" t="s">
        <v>20633</v>
      </c>
      <c r="B20446" s="630">
        <v>86.29</v>
      </c>
    </row>
    <row r="20447" spans="1:2" ht="15">
      <c r="A20447" s="629" t="s">
        <v>20634</v>
      </c>
      <c r="B20447" s="630">
        <v>302.81</v>
      </c>
    </row>
    <row r="20448" spans="1:2" ht="15">
      <c r="A20448" s="629" t="s">
        <v>20635</v>
      </c>
      <c r="B20448" s="630">
        <v>129.25</v>
      </c>
    </row>
    <row r="20449" spans="1:2" ht="15">
      <c r="A20449" s="629" t="s">
        <v>20636</v>
      </c>
      <c r="B20449" s="630">
        <v>99.41</v>
      </c>
    </row>
    <row r="20450" spans="1:2" ht="15">
      <c r="A20450" s="629" t="s">
        <v>20637</v>
      </c>
      <c r="B20450" s="630">
        <v>299.69</v>
      </c>
    </row>
    <row r="20451" spans="1:2" ht="15">
      <c r="A20451" s="629" t="s">
        <v>20638</v>
      </c>
      <c r="B20451" s="630">
        <v>126.13</v>
      </c>
    </row>
    <row r="20452" spans="1:2" ht="15">
      <c r="A20452" s="629" t="s">
        <v>20639</v>
      </c>
      <c r="B20452" s="630">
        <v>96.29</v>
      </c>
    </row>
    <row r="20453" spans="1:2" ht="15">
      <c r="A20453" s="629" t="s">
        <v>20640</v>
      </c>
      <c r="B20453" s="630">
        <v>566.04999999999995</v>
      </c>
    </row>
    <row r="20454" spans="1:2" ht="15">
      <c r="A20454" s="629" t="s">
        <v>20641</v>
      </c>
      <c r="B20454" s="630">
        <v>252.23</v>
      </c>
    </row>
    <row r="20455" spans="1:2" ht="15">
      <c r="A20455" s="629" t="s">
        <v>20642</v>
      </c>
      <c r="B20455" s="630">
        <v>193.71</v>
      </c>
    </row>
    <row r="20456" spans="1:2" ht="15">
      <c r="A20456" s="629" t="s">
        <v>20643</v>
      </c>
      <c r="B20456" s="630">
        <v>562.92999999999995</v>
      </c>
    </row>
    <row r="20457" spans="1:2" ht="15">
      <c r="A20457" s="629" t="s">
        <v>20644</v>
      </c>
      <c r="B20457" s="630">
        <v>249.11</v>
      </c>
    </row>
    <row r="20458" spans="1:2" ht="15">
      <c r="A20458" s="629" t="s">
        <v>20645</v>
      </c>
      <c r="B20458" s="630">
        <v>190.59</v>
      </c>
    </row>
    <row r="20459" spans="1:2" ht="15">
      <c r="A20459" s="629" t="s">
        <v>20646</v>
      </c>
      <c r="B20459" s="630">
        <v>619.17999999999995</v>
      </c>
    </row>
    <row r="20460" spans="1:2" ht="15">
      <c r="A20460" s="629" t="s">
        <v>20647</v>
      </c>
      <c r="B20460" s="630">
        <v>274.91000000000003</v>
      </c>
    </row>
    <row r="20461" spans="1:2" ht="15">
      <c r="A20461" s="629" t="s">
        <v>20648</v>
      </c>
      <c r="B20461" s="630">
        <v>210.65</v>
      </c>
    </row>
    <row r="20462" spans="1:2" ht="15">
      <c r="A20462" s="629" t="s">
        <v>20649</v>
      </c>
      <c r="B20462" s="630">
        <v>616.05999999999995</v>
      </c>
    </row>
    <row r="20463" spans="1:2" ht="15">
      <c r="A20463" s="629" t="s">
        <v>20650</v>
      </c>
      <c r="B20463" s="630">
        <v>271.79000000000002</v>
      </c>
    </row>
    <row r="20464" spans="1:2" ht="15">
      <c r="A20464" s="629" t="s">
        <v>20651</v>
      </c>
      <c r="B20464" s="630">
        <v>207.53</v>
      </c>
    </row>
    <row r="20465" spans="1:2" ht="15">
      <c r="A20465" s="629" t="s">
        <v>20652</v>
      </c>
      <c r="B20465" s="630">
        <v>726.28</v>
      </c>
    </row>
    <row r="20466" spans="1:2" ht="15">
      <c r="A20466" s="629" t="s">
        <v>20653</v>
      </c>
      <c r="B20466" s="630">
        <v>332.74</v>
      </c>
    </row>
    <row r="20467" spans="1:2" ht="15">
      <c r="A20467" s="629" t="s">
        <v>20654</v>
      </c>
      <c r="B20467" s="630">
        <v>256.63</v>
      </c>
    </row>
    <row r="20468" spans="1:2" ht="15">
      <c r="A20468" s="629" t="s">
        <v>20655</v>
      </c>
      <c r="B20468" s="630">
        <v>723.16</v>
      </c>
    </row>
    <row r="20469" spans="1:2" ht="15">
      <c r="A20469" s="629" t="s">
        <v>20656</v>
      </c>
      <c r="B20469" s="630">
        <v>329.62</v>
      </c>
    </row>
    <row r="20470" spans="1:2" ht="15">
      <c r="A20470" s="629" t="s">
        <v>20657</v>
      </c>
      <c r="B20470" s="630">
        <v>253.51</v>
      </c>
    </row>
    <row r="20471" spans="1:2" ht="15">
      <c r="A20471" s="629" t="s">
        <v>20658</v>
      </c>
      <c r="B20471" s="630">
        <v>116.74</v>
      </c>
    </row>
    <row r="20472" spans="1:2" ht="15">
      <c r="A20472" s="629" t="s">
        <v>20659</v>
      </c>
      <c r="B20472" s="630">
        <v>51.94</v>
      </c>
    </row>
    <row r="20473" spans="1:2" ht="15">
      <c r="A20473" s="629" t="s">
        <v>20660</v>
      </c>
      <c r="B20473" s="630">
        <v>42.54</v>
      </c>
    </row>
    <row r="20474" spans="1:2" ht="15">
      <c r="A20474" s="629" t="s">
        <v>20661</v>
      </c>
      <c r="B20474" s="630">
        <v>113.62</v>
      </c>
    </row>
    <row r="20475" spans="1:2" ht="15">
      <c r="A20475" s="629" t="s">
        <v>20662</v>
      </c>
      <c r="B20475" s="630">
        <v>48.82</v>
      </c>
    </row>
    <row r="20476" spans="1:2" ht="15">
      <c r="A20476" s="629" t="s">
        <v>20663</v>
      </c>
      <c r="B20476" s="630">
        <v>39.42</v>
      </c>
    </row>
    <row r="20477" spans="1:2" ht="15">
      <c r="A20477" s="629" t="s">
        <v>20664</v>
      </c>
      <c r="B20477" s="630">
        <v>142.87</v>
      </c>
    </row>
    <row r="20478" spans="1:2" ht="15">
      <c r="A20478" s="629" t="s">
        <v>20665</v>
      </c>
      <c r="B20478" s="630">
        <v>63.42</v>
      </c>
    </row>
    <row r="20479" spans="1:2" ht="15">
      <c r="A20479" s="629" t="s">
        <v>20666</v>
      </c>
      <c r="B20479" s="630">
        <v>52.23</v>
      </c>
    </row>
    <row r="20480" spans="1:2" ht="15">
      <c r="A20480" s="629" t="s">
        <v>20667</v>
      </c>
      <c r="B20480" s="630">
        <v>139.75</v>
      </c>
    </row>
    <row r="20481" spans="1:2" ht="15">
      <c r="A20481" s="629" t="s">
        <v>20668</v>
      </c>
      <c r="B20481" s="630">
        <v>60.3</v>
      </c>
    </row>
    <row r="20482" spans="1:2" ht="15">
      <c r="A20482" s="629" t="s">
        <v>20669</v>
      </c>
      <c r="B20482" s="630">
        <v>49.11</v>
      </c>
    </row>
    <row r="20483" spans="1:2" ht="15">
      <c r="A20483" s="629" t="s">
        <v>20670</v>
      </c>
      <c r="B20483" s="630">
        <v>246.8</v>
      </c>
    </row>
    <row r="20484" spans="1:2" ht="15">
      <c r="A20484" s="629" t="s">
        <v>20671</v>
      </c>
      <c r="B20484" s="630">
        <v>93.96</v>
      </c>
    </row>
    <row r="20485" spans="1:2" ht="15">
      <c r="A20485" s="629" t="s">
        <v>20672</v>
      </c>
      <c r="B20485" s="630">
        <v>74.61</v>
      </c>
    </row>
    <row r="20486" spans="1:2" ht="15">
      <c r="A20486" s="629" t="s">
        <v>20673</v>
      </c>
      <c r="B20486" s="630">
        <v>243.68</v>
      </c>
    </row>
    <row r="20487" spans="1:2" ht="15">
      <c r="A20487" s="629" t="s">
        <v>20674</v>
      </c>
      <c r="B20487" s="630">
        <v>90.84</v>
      </c>
    </row>
    <row r="20488" spans="1:2" ht="15">
      <c r="A20488" s="629" t="s">
        <v>20675</v>
      </c>
      <c r="B20488" s="630">
        <v>71.489999999999995</v>
      </c>
    </row>
    <row r="20489" spans="1:2" ht="15">
      <c r="A20489" s="629" t="s">
        <v>20676</v>
      </c>
      <c r="B20489" s="630">
        <v>75.17</v>
      </c>
    </row>
    <row r="20490" spans="1:2" ht="15">
      <c r="A20490" s="629" t="s">
        <v>20677</v>
      </c>
      <c r="B20490" s="630">
        <v>40.590000000000003</v>
      </c>
    </row>
    <row r="20491" spans="1:2" ht="15">
      <c r="A20491" s="629" t="s">
        <v>20678</v>
      </c>
      <c r="B20491" s="630">
        <v>32.83</v>
      </c>
    </row>
    <row r="20492" spans="1:2" ht="15">
      <c r="A20492" s="629" t="s">
        <v>20679</v>
      </c>
      <c r="B20492" s="630">
        <v>72.05</v>
      </c>
    </row>
    <row r="20493" spans="1:2" ht="15">
      <c r="A20493" s="629" t="s">
        <v>20680</v>
      </c>
      <c r="B20493" s="630">
        <v>37.47</v>
      </c>
    </row>
    <row r="20494" spans="1:2" ht="15">
      <c r="A20494" s="629" t="s">
        <v>20681</v>
      </c>
      <c r="B20494" s="630">
        <v>29.71</v>
      </c>
    </row>
    <row r="20495" spans="1:2" ht="15">
      <c r="A20495" s="629" t="s">
        <v>20682</v>
      </c>
      <c r="B20495" s="630">
        <v>11.02</v>
      </c>
    </row>
    <row r="20496" spans="1:2" ht="15">
      <c r="A20496" s="629" t="s">
        <v>20683</v>
      </c>
      <c r="B20496" s="630">
        <v>7.35</v>
      </c>
    </row>
    <row r="20497" spans="1:2" ht="15">
      <c r="A20497" s="629" t="s">
        <v>20684</v>
      </c>
      <c r="B20497" s="630">
        <v>11.02</v>
      </c>
    </row>
    <row r="20498" spans="1:2" ht="15">
      <c r="A20498" s="629" t="s">
        <v>20685</v>
      </c>
      <c r="B20498" s="630">
        <v>7.35</v>
      </c>
    </row>
    <row r="20499" spans="1:2" ht="15">
      <c r="A20499" s="629" t="s">
        <v>20686</v>
      </c>
      <c r="B20499" s="630">
        <v>38.43</v>
      </c>
    </row>
    <row r="20500" spans="1:2" ht="15">
      <c r="A20500" s="629" t="s">
        <v>20687</v>
      </c>
      <c r="B20500" s="630">
        <v>25.62</v>
      </c>
    </row>
    <row r="20501" spans="1:2" ht="15">
      <c r="A20501" s="629" t="s">
        <v>20688</v>
      </c>
      <c r="B20501" s="630">
        <v>38.43</v>
      </c>
    </row>
    <row r="20502" spans="1:2" ht="15">
      <c r="A20502" s="629" t="s">
        <v>20689</v>
      </c>
      <c r="B20502" s="630">
        <v>25.62</v>
      </c>
    </row>
    <row r="20503" spans="1:2" ht="15">
      <c r="A20503" s="629" t="s">
        <v>20690</v>
      </c>
      <c r="B20503" s="630">
        <v>0.96</v>
      </c>
    </row>
    <row r="20504" spans="1:2" ht="15">
      <c r="A20504" s="629" t="s">
        <v>20691</v>
      </c>
      <c r="B20504" s="630">
        <v>0.64</v>
      </c>
    </row>
    <row r="20505" spans="1:2" ht="15">
      <c r="A20505" s="629" t="s">
        <v>20692</v>
      </c>
      <c r="B20505" s="630">
        <v>0.96</v>
      </c>
    </row>
    <row r="20506" spans="1:2" ht="15">
      <c r="A20506" s="629" t="s">
        <v>20693</v>
      </c>
      <c r="B20506" s="630">
        <v>0.64</v>
      </c>
    </row>
    <row r="20507" spans="1:2" ht="15">
      <c r="A20507" s="629" t="s">
        <v>20694</v>
      </c>
      <c r="B20507" s="630">
        <v>4.54</v>
      </c>
    </row>
    <row r="20508" spans="1:2" ht="15">
      <c r="A20508" s="629" t="s">
        <v>20695</v>
      </c>
      <c r="B20508" s="630">
        <v>3.03</v>
      </c>
    </row>
    <row r="20509" spans="1:2" ht="15">
      <c r="A20509" s="629" t="s">
        <v>20696</v>
      </c>
      <c r="B20509" s="630">
        <v>4.54</v>
      </c>
    </row>
    <row r="20510" spans="1:2" ht="15">
      <c r="A20510" s="629" t="s">
        <v>20697</v>
      </c>
      <c r="B20510" s="630">
        <v>3.03</v>
      </c>
    </row>
    <row r="20511" spans="1:2" ht="15">
      <c r="A20511" s="629" t="s">
        <v>20698</v>
      </c>
      <c r="B20511" s="630">
        <v>1.56</v>
      </c>
    </row>
    <row r="20512" spans="1:2" ht="15">
      <c r="A20512" s="629" t="s">
        <v>20699</v>
      </c>
      <c r="B20512" s="630">
        <v>1.1100000000000001</v>
      </c>
    </row>
    <row r="20513" spans="1:2" ht="15">
      <c r="A20513" s="629" t="s">
        <v>20700</v>
      </c>
      <c r="B20513" s="630">
        <v>1.56</v>
      </c>
    </row>
    <row r="20514" spans="1:2" ht="15">
      <c r="A20514" s="629" t="s">
        <v>20701</v>
      </c>
      <c r="B20514" s="630">
        <v>1.1100000000000001</v>
      </c>
    </row>
    <row r="20515" spans="1:2" ht="15">
      <c r="A20515" s="629" t="s">
        <v>20702</v>
      </c>
      <c r="B20515" s="630">
        <v>2.1</v>
      </c>
    </row>
    <row r="20516" spans="1:2" ht="15">
      <c r="A20516" s="629" t="s">
        <v>20703</v>
      </c>
      <c r="B20516" s="630">
        <v>0.86</v>
      </c>
    </row>
    <row r="20517" spans="1:2" ht="15">
      <c r="A20517" s="629" t="s">
        <v>20704</v>
      </c>
      <c r="B20517" s="630">
        <v>2.1</v>
      </c>
    </row>
    <row r="20518" spans="1:2" ht="15">
      <c r="A20518" s="629" t="s">
        <v>20705</v>
      </c>
      <c r="B20518" s="630">
        <v>0.86</v>
      </c>
    </row>
    <row r="20519" spans="1:2" ht="15">
      <c r="A20519" s="629" t="s">
        <v>20706</v>
      </c>
      <c r="B20519" s="630">
        <v>564.44000000000005</v>
      </c>
    </row>
    <row r="20520" spans="1:2" ht="15">
      <c r="A20520" s="629" t="s">
        <v>20707</v>
      </c>
      <c r="B20520" s="630">
        <v>55.41</v>
      </c>
    </row>
    <row r="20521" spans="1:2" ht="15">
      <c r="A20521" s="629" t="s">
        <v>20708</v>
      </c>
      <c r="B20521" s="630">
        <v>38.869999999999997</v>
      </c>
    </row>
    <row r="20522" spans="1:2" ht="15">
      <c r="A20522" s="629" t="s">
        <v>20709</v>
      </c>
      <c r="B20522" s="630">
        <v>561.32000000000005</v>
      </c>
    </row>
    <row r="20523" spans="1:2" ht="15">
      <c r="A20523" s="629" t="s">
        <v>20710</v>
      </c>
      <c r="B20523" s="630">
        <v>52.29</v>
      </c>
    </row>
    <row r="20524" spans="1:2" ht="15">
      <c r="A20524" s="629" t="s">
        <v>20711</v>
      </c>
      <c r="B20524" s="630">
        <v>35.75</v>
      </c>
    </row>
    <row r="20525" spans="1:2" ht="15">
      <c r="A20525" s="629" t="s">
        <v>20712</v>
      </c>
      <c r="B20525" s="630">
        <v>1.91</v>
      </c>
    </row>
    <row r="20526" spans="1:2" ht="15">
      <c r="A20526" s="629" t="s">
        <v>20713</v>
      </c>
      <c r="B20526" s="630">
        <v>0.68</v>
      </c>
    </row>
    <row r="20527" spans="1:2" ht="15">
      <c r="A20527" s="629" t="s">
        <v>20714</v>
      </c>
      <c r="B20527" s="630">
        <v>1.91</v>
      </c>
    </row>
    <row r="20528" spans="1:2" ht="15">
      <c r="A20528" s="629" t="s">
        <v>20715</v>
      </c>
      <c r="B20528" s="630">
        <v>0.68</v>
      </c>
    </row>
    <row r="20529" spans="1:2" ht="15">
      <c r="A20529" s="629" t="s">
        <v>20716</v>
      </c>
      <c r="B20529" s="630">
        <v>0.96</v>
      </c>
    </row>
    <row r="20530" spans="1:2" ht="15">
      <c r="A20530" s="629" t="s">
        <v>20717</v>
      </c>
      <c r="B20530" s="630">
        <v>0.23</v>
      </c>
    </row>
    <row r="20531" spans="1:2" ht="15">
      <c r="A20531" s="629" t="s">
        <v>20718</v>
      </c>
      <c r="B20531" s="630">
        <v>0.96</v>
      </c>
    </row>
    <row r="20532" spans="1:2" ht="15">
      <c r="A20532" s="629" t="s">
        <v>20719</v>
      </c>
      <c r="B20532" s="630">
        <v>0.23</v>
      </c>
    </row>
    <row r="20533" spans="1:2" ht="15">
      <c r="A20533" s="629" t="s">
        <v>20720</v>
      </c>
      <c r="B20533" s="630">
        <v>2.87</v>
      </c>
    </row>
    <row r="20534" spans="1:2" ht="15">
      <c r="A20534" s="629" t="s">
        <v>20721</v>
      </c>
      <c r="B20534" s="630">
        <v>2.0499999999999998</v>
      </c>
    </row>
    <row r="20535" spans="1:2" ht="15">
      <c r="A20535" s="629" t="s">
        <v>20722</v>
      </c>
      <c r="B20535" s="630">
        <v>2.87</v>
      </c>
    </row>
    <row r="20536" spans="1:2" ht="15">
      <c r="A20536" s="629" t="s">
        <v>20723</v>
      </c>
      <c r="B20536" s="630">
        <v>2.0499999999999998</v>
      </c>
    </row>
    <row r="20537" spans="1:2" ht="15">
      <c r="A20537" s="629" t="s">
        <v>20724</v>
      </c>
      <c r="B20537" s="630">
        <v>88.93</v>
      </c>
    </row>
    <row r="20538" spans="1:2" ht="15">
      <c r="A20538" s="629" t="s">
        <v>20725</v>
      </c>
      <c r="B20538" s="630">
        <v>48.83</v>
      </c>
    </row>
    <row r="20539" spans="1:2" ht="15">
      <c r="A20539" s="629" t="s">
        <v>20726</v>
      </c>
      <c r="B20539" s="630">
        <v>42.26</v>
      </c>
    </row>
    <row r="20540" spans="1:2" ht="15">
      <c r="A20540" s="629" t="s">
        <v>20727</v>
      </c>
      <c r="B20540" s="630">
        <v>85.81</v>
      </c>
    </row>
    <row r="20541" spans="1:2" ht="15">
      <c r="A20541" s="629" t="s">
        <v>20728</v>
      </c>
      <c r="B20541" s="630">
        <v>45.71</v>
      </c>
    </row>
    <row r="20542" spans="1:2" ht="15">
      <c r="A20542" s="629" t="s">
        <v>20729</v>
      </c>
      <c r="B20542" s="630">
        <v>39.14</v>
      </c>
    </row>
    <row r="20543" spans="1:2" ht="15">
      <c r="A20543" s="629" t="s">
        <v>20730</v>
      </c>
      <c r="B20543" s="630">
        <v>93.12</v>
      </c>
    </row>
    <row r="20544" spans="1:2" ht="15">
      <c r="A20544" s="629" t="s">
        <v>20731</v>
      </c>
      <c r="B20544" s="630">
        <v>48.85</v>
      </c>
    </row>
    <row r="20545" spans="1:2" ht="15">
      <c r="A20545" s="629" t="s">
        <v>20732</v>
      </c>
      <c r="B20545" s="630">
        <v>41.88</v>
      </c>
    </row>
    <row r="20546" spans="1:2" ht="15">
      <c r="A20546" s="629" t="s">
        <v>20733</v>
      </c>
      <c r="B20546" s="630">
        <v>90</v>
      </c>
    </row>
    <row r="20547" spans="1:2" ht="15">
      <c r="A20547" s="629" t="s">
        <v>20734</v>
      </c>
      <c r="B20547" s="630">
        <v>45.73</v>
      </c>
    </row>
    <row r="20548" spans="1:2" ht="15">
      <c r="A20548" s="629" t="s">
        <v>20735</v>
      </c>
      <c r="B20548" s="630">
        <v>38.76</v>
      </c>
    </row>
    <row r="20549" spans="1:2" ht="15">
      <c r="A20549" s="629" t="s">
        <v>20736</v>
      </c>
      <c r="B20549" s="630">
        <v>90.64</v>
      </c>
    </row>
    <row r="20550" spans="1:2" ht="15">
      <c r="A20550" s="629" t="s">
        <v>20737</v>
      </c>
      <c r="B20550" s="630">
        <v>49.05</v>
      </c>
    </row>
    <row r="20551" spans="1:2" ht="15">
      <c r="A20551" s="629" t="s">
        <v>20738</v>
      </c>
      <c r="B20551" s="630">
        <v>42.32</v>
      </c>
    </row>
    <row r="20552" spans="1:2" ht="15">
      <c r="A20552" s="629" t="s">
        <v>20739</v>
      </c>
      <c r="B20552" s="630">
        <v>87.52</v>
      </c>
    </row>
    <row r="20553" spans="1:2" ht="15">
      <c r="A20553" s="629" t="s">
        <v>20740</v>
      </c>
      <c r="B20553" s="630">
        <v>45.93</v>
      </c>
    </row>
    <row r="20554" spans="1:2" ht="15">
      <c r="A20554" s="629" t="s">
        <v>20741</v>
      </c>
      <c r="B20554" s="630">
        <v>39.200000000000003</v>
      </c>
    </row>
    <row r="20555" spans="1:2" ht="15">
      <c r="A20555" s="629" t="s">
        <v>20742</v>
      </c>
      <c r="B20555" s="630">
        <v>96.59</v>
      </c>
    </row>
    <row r="20556" spans="1:2" ht="15">
      <c r="A20556" s="629" t="s">
        <v>20743</v>
      </c>
      <c r="B20556" s="630">
        <v>49.9</v>
      </c>
    </row>
    <row r="20557" spans="1:2" ht="15">
      <c r="A20557" s="629" t="s">
        <v>20744</v>
      </c>
      <c r="B20557" s="630">
        <v>42.58</v>
      </c>
    </row>
    <row r="20558" spans="1:2" ht="15">
      <c r="A20558" s="629" t="s">
        <v>20745</v>
      </c>
      <c r="B20558" s="630">
        <v>93.47</v>
      </c>
    </row>
    <row r="20559" spans="1:2" ht="15">
      <c r="A20559" s="629" t="s">
        <v>20746</v>
      </c>
      <c r="B20559" s="630">
        <v>46.78</v>
      </c>
    </row>
    <row r="20560" spans="1:2" ht="15">
      <c r="A20560" s="629" t="s">
        <v>20747</v>
      </c>
      <c r="B20560" s="630">
        <v>39.46</v>
      </c>
    </row>
    <row r="20561" spans="1:2" ht="15">
      <c r="A20561" s="629" t="s">
        <v>20748</v>
      </c>
      <c r="B20561" s="630">
        <v>106.1</v>
      </c>
    </row>
    <row r="20562" spans="1:2" ht="15">
      <c r="A20562" s="629" t="s">
        <v>20749</v>
      </c>
      <c r="B20562" s="630">
        <v>58.32</v>
      </c>
    </row>
    <row r="20563" spans="1:2" ht="15">
      <c r="A20563" s="629" t="s">
        <v>20750</v>
      </c>
      <c r="B20563" s="630">
        <v>50.05</v>
      </c>
    </row>
    <row r="20564" spans="1:2" ht="15">
      <c r="A20564" s="629" t="s">
        <v>20751</v>
      </c>
      <c r="B20564" s="630">
        <v>102.98</v>
      </c>
    </row>
    <row r="20565" spans="1:2" ht="15">
      <c r="A20565" s="629" t="s">
        <v>20752</v>
      </c>
      <c r="B20565" s="630">
        <v>55.2</v>
      </c>
    </row>
    <row r="20566" spans="1:2" ht="15">
      <c r="A20566" s="629" t="s">
        <v>20753</v>
      </c>
      <c r="B20566" s="630">
        <v>46.93</v>
      </c>
    </row>
    <row r="20567" spans="1:2" ht="15">
      <c r="A20567" s="629" t="s">
        <v>20754</v>
      </c>
      <c r="B20567" s="630">
        <v>58.21</v>
      </c>
    </row>
    <row r="20568" spans="1:2" ht="15">
      <c r="A20568" s="629" t="s">
        <v>20755</v>
      </c>
      <c r="B20568" s="630">
        <v>39.89</v>
      </c>
    </row>
    <row r="20569" spans="1:2" ht="15">
      <c r="A20569" s="629" t="s">
        <v>20756</v>
      </c>
      <c r="B20569" s="630">
        <v>36.409999999999997</v>
      </c>
    </row>
    <row r="20570" spans="1:2" ht="15">
      <c r="A20570" s="629" t="s">
        <v>20757</v>
      </c>
      <c r="B20570" s="630">
        <v>55.09</v>
      </c>
    </row>
    <row r="20571" spans="1:2" ht="15">
      <c r="A20571" s="629" t="s">
        <v>20758</v>
      </c>
      <c r="B20571" s="630">
        <v>36.770000000000003</v>
      </c>
    </row>
    <row r="20572" spans="1:2" ht="15">
      <c r="A20572" s="629" t="s">
        <v>20759</v>
      </c>
      <c r="B20572" s="630">
        <v>33.29</v>
      </c>
    </row>
    <row r="20573" spans="1:2" ht="15">
      <c r="A20573" s="629" t="s">
        <v>20760</v>
      </c>
      <c r="B20573" s="630">
        <v>111.94</v>
      </c>
    </row>
    <row r="20574" spans="1:2" ht="15">
      <c r="A20574" s="629" t="s">
        <v>20761</v>
      </c>
      <c r="B20574" s="630">
        <v>61.83</v>
      </c>
    </row>
    <row r="20575" spans="1:2" ht="15">
      <c r="A20575" s="629" t="s">
        <v>20762</v>
      </c>
      <c r="B20575" s="630">
        <v>52.97</v>
      </c>
    </row>
    <row r="20576" spans="1:2" ht="15">
      <c r="A20576" s="629" t="s">
        <v>20763</v>
      </c>
      <c r="B20576" s="630">
        <v>108.82</v>
      </c>
    </row>
    <row r="20577" spans="1:2" ht="15">
      <c r="A20577" s="629" t="s">
        <v>20764</v>
      </c>
      <c r="B20577" s="630">
        <v>58.71</v>
      </c>
    </row>
    <row r="20578" spans="1:2" ht="15">
      <c r="A20578" s="629" t="s">
        <v>20765</v>
      </c>
      <c r="B20578" s="630">
        <v>49.85</v>
      </c>
    </row>
    <row r="20579" spans="1:2" ht="15">
      <c r="A20579" s="629" t="s">
        <v>20766</v>
      </c>
      <c r="B20579" s="630">
        <v>31.96</v>
      </c>
    </row>
    <row r="20580" spans="1:2" ht="15">
      <c r="A20580" s="629" t="s">
        <v>20767</v>
      </c>
      <c r="B20580" s="630">
        <v>10.46</v>
      </c>
    </row>
    <row r="20581" spans="1:2" ht="15">
      <c r="A20581" s="629" t="s">
        <v>20768</v>
      </c>
      <c r="B20581" s="630">
        <v>31.96</v>
      </c>
    </row>
    <row r="20582" spans="1:2" ht="15">
      <c r="A20582" s="629" t="s">
        <v>20769</v>
      </c>
      <c r="B20582" s="630">
        <v>10.46</v>
      </c>
    </row>
    <row r="20583" spans="1:2" ht="15">
      <c r="A20583" s="629" t="s">
        <v>20770</v>
      </c>
      <c r="B20583" s="630">
        <v>267.33</v>
      </c>
    </row>
    <row r="20584" spans="1:2" ht="15">
      <c r="A20584" s="629" t="s">
        <v>20771</v>
      </c>
      <c r="B20584" s="630">
        <v>171.07</v>
      </c>
    </row>
    <row r="20585" spans="1:2" ht="15">
      <c r="A20585" s="629" t="s">
        <v>20772</v>
      </c>
      <c r="B20585" s="630">
        <v>164.77</v>
      </c>
    </row>
    <row r="20586" spans="1:2" ht="15">
      <c r="A20586" s="629" t="s">
        <v>20773</v>
      </c>
      <c r="B20586" s="630">
        <v>256.17</v>
      </c>
    </row>
    <row r="20587" spans="1:2" ht="15">
      <c r="A20587" s="629" t="s">
        <v>20774</v>
      </c>
      <c r="B20587" s="630">
        <v>159.91</v>
      </c>
    </row>
    <row r="20588" spans="1:2" ht="15">
      <c r="A20588" s="629" t="s">
        <v>20775</v>
      </c>
      <c r="B20588" s="630">
        <v>153.61000000000001</v>
      </c>
    </row>
    <row r="20589" spans="1:2" ht="15">
      <c r="A20589" s="629" t="s">
        <v>20776</v>
      </c>
      <c r="B20589" s="630">
        <v>2094.91</v>
      </c>
    </row>
    <row r="20590" spans="1:2" ht="15">
      <c r="A20590" s="629" t="s">
        <v>20777</v>
      </c>
      <c r="B20590" s="630">
        <v>960.48</v>
      </c>
    </row>
    <row r="20591" spans="1:2" ht="15">
      <c r="A20591" s="629" t="s">
        <v>20778</v>
      </c>
      <c r="B20591" s="630">
        <v>739.33</v>
      </c>
    </row>
    <row r="20592" spans="1:2" ht="15">
      <c r="A20592" s="629" t="s">
        <v>20779</v>
      </c>
      <c r="B20592" s="630">
        <v>2032.58</v>
      </c>
    </row>
    <row r="20593" spans="1:2" ht="15">
      <c r="A20593" s="629" t="s">
        <v>20780</v>
      </c>
      <c r="B20593" s="630">
        <v>898.15</v>
      </c>
    </row>
    <row r="20594" spans="1:2" ht="15">
      <c r="A20594" s="629" t="s">
        <v>20781</v>
      </c>
      <c r="B20594" s="630">
        <v>677</v>
      </c>
    </row>
    <row r="20595" spans="1:2" ht="15">
      <c r="A20595" s="629" t="s">
        <v>20782</v>
      </c>
      <c r="B20595" s="630">
        <v>393.08</v>
      </c>
    </row>
    <row r="20596" spans="1:2" ht="15">
      <c r="A20596" s="629" t="s">
        <v>20783</v>
      </c>
      <c r="B20596" s="630">
        <v>188.03</v>
      </c>
    </row>
    <row r="20597" spans="1:2" ht="15">
      <c r="A20597" s="629" t="s">
        <v>20784</v>
      </c>
      <c r="B20597" s="630">
        <v>150.51</v>
      </c>
    </row>
    <row r="20598" spans="1:2" ht="15">
      <c r="A20598" s="629" t="s">
        <v>20785</v>
      </c>
      <c r="B20598" s="630">
        <v>374.78</v>
      </c>
    </row>
    <row r="20599" spans="1:2" ht="15">
      <c r="A20599" s="629" t="s">
        <v>20786</v>
      </c>
      <c r="B20599" s="630">
        <v>169.73</v>
      </c>
    </row>
    <row r="20600" spans="1:2" ht="15">
      <c r="A20600" s="629" t="s">
        <v>20787</v>
      </c>
      <c r="B20600" s="630">
        <v>132.21</v>
      </c>
    </row>
    <row r="20601" spans="1:2" ht="15">
      <c r="A20601" s="629" t="s">
        <v>20788</v>
      </c>
      <c r="B20601" s="630">
        <v>127.62</v>
      </c>
    </row>
    <row r="20602" spans="1:2" ht="15">
      <c r="A20602" s="629" t="s">
        <v>20789</v>
      </c>
      <c r="B20602" s="630">
        <v>34.119999999999997</v>
      </c>
    </row>
    <row r="20603" spans="1:2" ht="15">
      <c r="A20603" s="629" t="s">
        <v>20790</v>
      </c>
      <c r="B20603" s="630">
        <v>124.5</v>
      </c>
    </row>
    <row r="20604" spans="1:2" ht="15">
      <c r="A20604" s="629" t="s">
        <v>20791</v>
      </c>
      <c r="B20604" s="630">
        <v>31</v>
      </c>
    </row>
    <row r="20605" spans="1:2" ht="15">
      <c r="A20605" s="629" t="s">
        <v>20792</v>
      </c>
      <c r="B20605" s="630">
        <v>104.26</v>
      </c>
    </row>
    <row r="20606" spans="1:2" ht="15">
      <c r="A20606" s="629" t="s">
        <v>20793</v>
      </c>
      <c r="B20606" s="630">
        <v>65.650000000000006</v>
      </c>
    </row>
    <row r="20607" spans="1:2" ht="15">
      <c r="A20607" s="629" t="s">
        <v>20794</v>
      </c>
      <c r="B20607" s="630">
        <v>60.85</v>
      </c>
    </row>
    <row r="20608" spans="1:2" ht="15">
      <c r="A20608" s="629" t="s">
        <v>20795</v>
      </c>
      <c r="B20608" s="630">
        <v>98.02</v>
      </c>
    </row>
    <row r="20609" spans="1:2" ht="15">
      <c r="A20609" s="629" t="s">
        <v>20796</v>
      </c>
      <c r="B20609" s="630">
        <v>59.41</v>
      </c>
    </row>
    <row r="20610" spans="1:2" ht="15">
      <c r="A20610" s="629" t="s">
        <v>20797</v>
      </c>
      <c r="B20610" s="630">
        <v>54.61</v>
      </c>
    </row>
    <row r="20611" spans="1:2" ht="15">
      <c r="A20611" s="629" t="s">
        <v>20798</v>
      </c>
      <c r="B20611" s="630">
        <v>46.75</v>
      </c>
    </row>
    <row r="20612" spans="1:2" ht="15">
      <c r="A20612" s="629" t="s">
        <v>20799</v>
      </c>
      <c r="B20612" s="630">
        <v>13.27</v>
      </c>
    </row>
    <row r="20613" spans="1:2" ht="15">
      <c r="A20613" s="629" t="s">
        <v>20800</v>
      </c>
      <c r="B20613" s="630">
        <v>8.9</v>
      </c>
    </row>
    <row r="20614" spans="1:2" ht="15">
      <c r="A20614" s="629" t="s">
        <v>20801</v>
      </c>
      <c r="B20614" s="630">
        <v>46.75</v>
      </c>
    </row>
    <row r="20615" spans="1:2" ht="15">
      <c r="A20615" s="629" t="s">
        <v>20802</v>
      </c>
      <c r="B20615" s="630">
        <v>13.27</v>
      </c>
    </row>
    <row r="20616" spans="1:2" ht="15">
      <c r="A20616" s="629" t="s">
        <v>20803</v>
      </c>
      <c r="B20616" s="630">
        <v>8.9</v>
      </c>
    </row>
    <row r="20617" spans="1:2" ht="15">
      <c r="A20617" s="629" t="s">
        <v>20804</v>
      </c>
      <c r="B20617" s="630">
        <v>208.33</v>
      </c>
    </row>
    <row r="20618" spans="1:2" ht="15">
      <c r="A20618" s="629" t="s">
        <v>20805</v>
      </c>
      <c r="B20618" s="630">
        <v>81.92</v>
      </c>
    </row>
    <row r="20619" spans="1:2" ht="15">
      <c r="A20619" s="629" t="s">
        <v>20806</v>
      </c>
      <c r="B20619" s="630">
        <v>65.760000000000005</v>
      </c>
    </row>
    <row r="20620" spans="1:2" ht="15">
      <c r="A20620" s="629" t="s">
        <v>20807</v>
      </c>
      <c r="B20620" s="630">
        <v>205.55</v>
      </c>
    </row>
    <row r="20621" spans="1:2" ht="15">
      <c r="A20621" s="629" t="s">
        <v>20808</v>
      </c>
      <c r="B20621" s="630">
        <v>79.14</v>
      </c>
    </row>
    <row r="20622" spans="1:2" ht="15">
      <c r="A20622" s="629" t="s">
        <v>20809</v>
      </c>
      <c r="B20622" s="630">
        <v>62.98</v>
      </c>
    </row>
    <row r="20623" spans="1:2" ht="15">
      <c r="A20623" s="629" t="s">
        <v>20810</v>
      </c>
      <c r="B20623" s="630">
        <v>7.27</v>
      </c>
    </row>
    <row r="20624" spans="1:2" ht="15">
      <c r="A20624" s="629" t="s">
        <v>20811</v>
      </c>
      <c r="B20624" s="630">
        <v>3.43</v>
      </c>
    </row>
    <row r="20625" spans="1:2" ht="15">
      <c r="A20625" s="629" t="s">
        <v>20812</v>
      </c>
      <c r="B20625" s="630">
        <v>7.27</v>
      </c>
    </row>
    <row r="20626" spans="1:2" ht="15">
      <c r="A20626" s="629" t="s">
        <v>20813</v>
      </c>
      <c r="B20626" s="630">
        <v>3.43</v>
      </c>
    </row>
    <row r="20627" spans="1:2" ht="15">
      <c r="A20627" s="629" t="s">
        <v>20814</v>
      </c>
      <c r="B20627" s="630">
        <v>168.19</v>
      </c>
    </row>
    <row r="20628" spans="1:2" ht="15">
      <c r="A20628" s="629" t="s">
        <v>20815</v>
      </c>
      <c r="B20628" s="630">
        <v>102.46</v>
      </c>
    </row>
    <row r="20629" spans="1:2" ht="15">
      <c r="A20629" s="629" t="s">
        <v>20816</v>
      </c>
      <c r="B20629" s="630">
        <v>89.5</v>
      </c>
    </row>
    <row r="20630" spans="1:2" ht="15">
      <c r="A20630" s="629" t="s">
        <v>20817</v>
      </c>
      <c r="B20630" s="630">
        <v>163.06</v>
      </c>
    </row>
    <row r="20631" spans="1:2" ht="15">
      <c r="A20631" s="629" t="s">
        <v>20818</v>
      </c>
      <c r="B20631" s="630">
        <v>97.33</v>
      </c>
    </row>
    <row r="20632" spans="1:2" ht="15">
      <c r="A20632" s="629" t="s">
        <v>20819</v>
      </c>
      <c r="B20632" s="630">
        <v>84.37</v>
      </c>
    </row>
    <row r="20633" spans="1:2" ht="15">
      <c r="A20633" s="629" t="s">
        <v>20820</v>
      </c>
      <c r="B20633" s="630">
        <v>201.87</v>
      </c>
    </row>
    <row r="20634" spans="1:2" ht="15">
      <c r="A20634" s="629" t="s">
        <v>20821</v>
      </c>
      <c r="B20634" s="630">
        <v>122.67</v>
      </c>
    </row>
    <row r="20635" spans="1:2" ht="15">
      <c r="A20635" s="629" t="s">
        <v>20822</v>
      </c>
      <c r="B20635" s="630">
        <v>106.34</v>
      </c>
    </row>
    <row r="20636" spans="1:2" ht="15">
      <c r="A20636" s="629" t="s">
        <v>20823</v>
      </c>
      <c r="B20636" s="630">
        <v>196.74</v>
      </c>
    </row>
    <row r="20637" spans="1:2" ht="15">
      <c r="A20637" s="629" t="s">
        <v>20824</v>
      </c>
      <c r="B20637" s="630">
        <v>117.54</v>
      </c>
    </row>
    <row r="20638" spans="1:2" ht="15">
      <c r="A20638" s="629" t="s">
        <v>20825</v>
      </c>
      <c r="B20638" s="630">
        <v>101.21</v>
      </c>
    </row>
    <row r="20639" spans="1:2" ht="15">
      <c r="A20639" s="629" t="s">
        <v>20826</v>
      </c>
      <c r="B20639" s="630">
        <v>85.47</v>
      </c>
    </row>
    <row r="20640" spans="1:2" ht="15">
      <c r="A20640" s="629" t="s">
        <v>20827</v>
      </c>
      <c r="B20640" s="630">
        <v>24.91</v>
      </c>
    </row>
    <row r="20641" spans="1:2" ht="15">
      <c r="A20641" s="629" t="s">
        <v>20828</v>
      </c>
      <c r="B20641" s="630">
        <v>23.84</v>
      </c>
    </row>
    <row r="20642" spans="1:2" ht="15">
      <c r="A20642" s="629" t="s">
        <v>20829</v>
      </c>
      <c r="B20642" s="630">
        <v>82.35</v>
      </c>
    </row>
    <row r="20643" spans="1:2" ht="15">
      <c r="A20643" s="629" t="s">
        <v>20830</v>
      </c>
      <c r="B20643" s="630">
        <v>21.79</v>
      </c>
    </row>
    <row r="20644" spans="1:2" ht="15">
      <c r="A20644" s="629" t="s">
        <v>20831</v>
      </c>
      <c r="B20644" s="630">
        <v>20.72</v>
      </c>
    </row>
    <row r="20645" spans="1:2" ht="15">
      <c r="A20645" s="629" t="s">
        <v>20832</v>
      </c>
      <c r="B20645" s="630">
        <v>13.89</v>
      </c>
    </row>
    <row r="20646" spans="1:2" ht="15">
      <c r="A20646" s="629" t="s">
        <v>20833</v>
      </c>
      <c r="B20646" s="630">
        <v>4.33</v>
      </c>
    </row>
    <row r="20647" spans="1:2" ht="15">
      <c r="A20647" s="629" t="s">
        <v>20834</v>
      </c>
      <c r="B20647" s="630">
        <v>13.89</v>
      </c>
    </row>
    <row r="20648" spans="1:2" ht="15">
      <c r="A20648" s="629" t="s">
        <v>20835</v>
      </c>
      <c r="B20648" s="630">
        <v>4.33</v>
      </c>
    </row>
    <row r="20649" spans="1:2" ht="15">
      <c r="A20649" s="629" t="s">
        <v>20836</v>
      </c>
      <c r="B20649" s="630">
        <v>190.8</v>
      </c>
    </row>
    <row r="20650" spans="1:2" ht="15">
      <c r="A20650" s="629" t="s">
        <v>20837</v>
      </c>
      <c r="B20650" s="630">
        <v>121.85</v>
      </c>
    </row>
    <row r="20651" spans="1:2" ht="15">
      <c r="A20651" s="629" t="s">
        <v>20838</v>
      </c>
      <c r="B20651" s="630">
        <v>106.89</v>
      </c>
    </row>
    <row r="20652" spans="1:2" ht="15">
      <c r="A20652" s="629" t="s">
        <v>20839</v>
      </c>
      <c r="B20652" s="630">
        <v>187.68</v>
      </c>
    </row>
    <row r="20653" spans="1:2" ht="15">
      <c r="A20653" s="629" t="s">
        <v>20840</v>
      </c>
      <c r="B20653" s="630">
        <v>118.73</v>
      </c>
    </row>
    <row r="20654" spans="1:2" ht="15">
      <c r="A20654" s="629" t="s">
        <v>20841</v>
      </c>
      <c r="B20654" s="630">
        <v>103.77</v>
      </c>
    </row>
    <row r="20655" spans="1:2" ht="15">
      <c r="A20655" s="629" t="s">
        <v>20842</v>
      </c>
      <c r="B20655" s="630">
        <v>145.54</v>
      </c>
    </row>
    <row r="20656" spans="1:2" ht="15">
      <c r="A20656" s="629" t="s">
        <v>20843</v>
      </c>
      <c r="B20656" s="630">
        <v>70.12</v>
      </c>
    </row>
    <row r="20657" spans="1:2" ht="15">
      <c r="A20657" s="629" t="s">
        <v>20844</v>
      </c>
      <c r="B20657" s="630">
        <v>57.97</v>
      </c>
    </row>
    <row r="20658" spans="1:2" ht="15">
      <c r="A20658" s="629" t="s">
        <v>20845</v>
      </c>
      <c r="B20658" s="630">
        <v>142.41999999999999</v>
      </c>
    </row>
    <row r="20659" spans="1:2" ht="15">
      <c r="A20659" s="629" t="s">
        <v>20846</v>
      </c>
      <c r="B20659" s="630">
        <v>67</v>
      </c>
    </row>
    <row r="20660" spans="1:2" ht="15">
      <c r="A20660" s="629" t="s">
        <v>20847</v>
      </c>
      <c r="B20660" s="630">
        <v>54.85</v>
      </c>
    </row>
    <row r="20661" spans="1:2" ht="15">
      <c r="A20661" s="629" t="s">
        <v>20848</v>
      </c>
      <c r="B20661" s="630">
        <v>97.95</v>
      </c>
    </row>
    <row r="20662" spans="1:2" ht="15">
      <c r="A20662" s="629" t="s">
        <v>20849</v>
      </c>
      <c r="B20662" s="630">
        <v>43.59</v>
      </c>
    </row>
    <row r="20663" spans="1:2" ht="15">
      <c r="A20663" s="629" t="s">
        <v>20850</v>
      </c>
      <c r="B20663" s="630">
        <v>34.54</v>
      </c>
    </row>
    <row r="20664" spans="1:2" ht="15">
      <c r="A20664" s="629" t="s">
        <v>20851</v>
      </c>
      <c r="B20664" s="630">
        <v>97.95</v>
      </c>
    </row>
    <row r="20665" spans="1:2" ht="15">
      <c r="A20665" s="629" t="s">
        <v>20852</v>
      </c>
      <c r="B20665" s="630">
        <v>43.59</v>
      </c>
    </row>
    <row r="20666" spans="1:2" ht="15">
      <c r="A20666" s="629" t="s">
        <v>20853</v>
      </c>
      <c r="B20666" s="630">
        <v>34.54</v>
      </c>
    </row>
    <row r="20667" spans="1:2" ht="15">
      <c r="A20667" s="629" t="s">
        <v>20854</v>
      </c>
      <c r="B20667" s="630">
        <v>1428.24</v>
      </c>
    </row>
    <row r="20668" spans="1:2" ht="15">
      <c r="A20668" s="629" t="s">
        <v>20855</v>
      </c>
      <c r="B20668" s="630">
        <v>664.66</v>
      </c>
    </row>
    <row r="20669" spans="1:2" ht="15">
      <c r="A20669" s="629" t="s">
        <v>20856</v>
      </c>
      <c r="B20669" s="630">
        <v>510.92</v>
      </c>
    </row>
    <row r="20670" spans="1:2" ht="15">
      <c r="A20670" s="629" t="s">
        <v>20857</v>
      </c>
      <c r="B20670" s="630">
        <v>1425.12</v>
      </c>
    </row>
    <row r="20671" spans="1:2" ht="15">
      <c r="A20671" s="629" t="s">
        <v>20858</v>
      </c>
      <c r="B20671" s="630">
        <v>661.54</v>
      </c>
    </row>
    <row r="20672" spans="1:2" ht="15">
      <c r="A20672" s="629" t="s">
        <v>20859</v>
      </c>
      <c r="B20672" s="630">
        <v>507.8</v>
      </c>
    </row>
    <row r="20673" spans="1:2" ht="15">
      <c r="A20673" s="629" t="s">
        <v>20860</v>
      </c>
      <c r="B20673" s="630">
        <v>6.7</v>
      </c>
    </row>
    <row r="20674" spans="1:2" ht="15">
      <c r="A20674" s="629" t="s">
        <v>20861</v>
      </c>
      <c r="B20674" s="630">
        <v>1.34</v>
      </c>
    </row>
    <row r="20675" spans="1:2" ht="15">
      <c r="A20675" s="629" t="s">
        <v>20862</v>
      </c>
      <c r="B20675" s="630">
        <v>6.7</v>
      </c>
    </row>
    <row r="20676" spans="1:2" ht="15">
      <c r="A20676" s="629" t="s">
        <v>20863</v>
      </c>
      <c r="B20676" s="630">
        <v>1.34</v>
      </c>
    </row>
    <row r="20677" spans="1:2" ht="15">
      <c r="A20677" s="629" t="s">
        <v>20864</v>
      </c>
      <c r="B20677" s="630">
        <v>3.11</v>
      </c>
    </row>
    <row r="20678" spans="1:2" ht="15">
      <c r="A20678" s="629" t="s">
        <v>20865</v>
      </c>
      <c r="B20678" s="630">
        <v>1.0900000000000001</v>
      </c>
    </row>
    <row r="20679" spans="1:2" ht="15">
      <c r="A20679" s="629" t="s">
        <v>20866</v>
      </c>
      <c r="B20679" s="630">
        <v>3.11</v>
      </c>
    </row>
    <row r="20680" spans="1:2" ht="15">
      <c r="A20680" s="629" t="s">
        <v>20867</v>
      </c>
      <c r="B20680" s="630">
        <v>1.0900000000000001</v>
      </c>
    </row>
    <row r="20681" spans="1:2" ht="15">
      <c r="A20681" s="629" t="s">
        <v>20868</v>
      </c>
      <c r="B20681" s="630">
        <v>3.52</v>
      </c>
    </row>
    <row r="20682" spans="1:2" ht="15">
      <c r="A20682" s="629" t="s">
        <v>20869</v>
      </c>
      <c r="B20682" s="630">
        <v>1.34</v>
      </c>
    </row>
    <row r="20683" spans="1:2" ht="15">
      <c r="A20683" s="629" t="s">
        <v>20870</v>
      </c>
      <c r="B20683" s="630">
        <v>3.52</v>
      </c>
    </row>
    <row r="20684" spans="1:2" ht="15">
      <c r="A20684" s="629" t="s">
        <v>20871</v>
      </c>
      <c r="B20684" s="630">
        <v>1.34</v>
      </c>
    </row>
    <row r="20685" spans="1:2" ht="15">
      <c r="A20685" s="629" t="s">
        <v>20872</v>
      </c>
      <c r="B20685" s="630">
        <v>109.8</v>
      </c>
    </row>
    <row r="20686" spans="1:2" ht="15">
      <c r="A20686" s="629" t="s">
        <v>20873</v>
      </c>
      <c r="B20686" s="630">
        <v>47.48</v>
      </c>
    </row>
    <row r="20687" spans="1:2" ht="15">
      <c r="A20687" s="629" t="s">
        <v>20874</v>
      </c>
      <c r="B20687" s="630">
        <v>109.8</v>
      </c>
    </row>
    <row r="20688" spans="1:2" ht="15">
      <c r="A20688" s="629" t="s">
        <v>20875</v>
      </c>
      <c r="B20688" s="630">
        <v>47.48</v>
      </c>
    </row>
    <row r="20689" spans="1:2" ht="15">
      <c r="A20689" s="629" t="s">
        <v>20876</v>
      </c>
      <c r="B20689" s="630">
        <v>140.16999999999999</v>
      </c>
    </row>
    <row r="20690" spans="1:2" ht="15">
      <c r="A20690" s="629" t="s">
        <v>20877</v>
      </c>
      <c r="B20690" s="630">
        <v>60.61</v>
      </c>
    </row>
    <row r="20691" spans="1:2" ht="15">
      <c r="A20691" s="629" t="s">
        <v>20878</v>
      </c>
      <c r="B20691" s="630">
        <v>140.16999999999999</v>
      </c>
    </row>
    <row r="20692" spans="1:2" ht="15">
      <c r="A20692" s="629" t="s">
        <v>20879</v>
      </c>
      <c r="B20692" s="630">
        <v>60.61</v>
      </c>
    </row>
    <row r="20693" spans="1:2" ht="15">
      <c r="A20693" s="629" t="s">
        <v>20880</v>
      </c>
      <c r="B20693" s="630">
        <v>11.22</v>
      </c>
    </row>
    <row r="20694" spans="1:2" ht="15">
      <c r="A20694" s="629" t="s">
        <v>20881</v>
      </c>
      <c r="B20694" s="630">
        <v>2.29</v>
      </c>
    </row>
    <row r="20695" spans="1:2" ht="15">
      <c r="A20695" s="629" t="s">
        <v>20882</v>
      </c>
      <c r="B20695" s="630">
        <v>1.21</v>
      </c>
    </row>
    <row r="20696" spans="1:2" ht="15">
      <c r="A20696" s="629" t="s">
        <v>20883</v>
      </c>
      <c r="B20696" s="630">
        <v>11.22</v>
      </c>
    </row>
    <row r="20697" spans="1:2" ht="15">
      <c r="A20697" s="629" t="s">
        <v>20884</v>
      </c>
      <c r="B20697" s="630">
        <v>2.29</v>
      </c>
    </row>
    <row r="20698" spans="1:2" ht="15">
      <c r="A20698" s="629" t="s">
        <v>20885</v>
      </c>
      <c r="B20698" s="630">
        <v>1.21</v>
      </c>
    </row>
    <row r="20699" spans="1:2" ht="15">
      <c r="A20699" s="629" t="s">
        <v>20886</v>
      </c>
      <c r="B20699" s="630">
        <v>4.2300000000000004</v>
      </c>
    </row>
    <row r="20700" spans="1:2" ht="15">
      <c r="A20700" s="629" t="s">
        <v>20887</v>
      </c>
      <c r="B20700" s="630">
        <v>0.88</v>
      </c>
    </row>
    <row r="20701" spans="1:2" ht="15">
      <c r="A20701" s="629" t="s">
        <v>20888</v>
      </c>
      <c r="B20701" s="630">
        <v>4.2300000000000004</v>
      </c>
    </row>
    <row r="20702" spans="1:2" ht="15">
      <c r="A20702" s="629" t="s">
        <v>20889</v>
      </c>
      <c r="B20702" s="630">
        <v>0.88</v>
      </c>
    </row>
    <row r="20703" spans="1:2" ht="15">
      <c r="A20703" s="629" t="s">
        <v>20890</v>
      </c>
      <c r="B20703" s="630">
        <v>3.44</v>
      </c>
    </row>
    <row r="20704" spans="1:2" ht="15">
      <c r="A20704" s="629" t="s">
        <v>20891</v>
      </c>
      <c r="B20704" s="630">
        <v>0.42</v>
      </c>
    </row>
    <row r="20705" spans="1:2" ht="15">
      <c r="A20705" s="629" t="s">
        <v>20892</v>
      </c>
      <c r="B20705" s="630">
        <v>3.44</v>
      </c>
    </row>
    <row r="20706" spans="1:2" ht="15">
      <c r="A20706" s="629" t="s">
        <v>20893</v>
      </c>
      <c r="B20706" s="630">
        <v>0.42</v>
      </c>
    </row>
    <row r="20707" spans="1:2" ht="15">
      <c r="A20707" s="629" t="s">
        <v>20894</v>
      </c>
      <c r="B20707" s="630">
        <v>8.76</v>
      </c>
    </row>
    <row r="20708" spans="1:2" ht="15">
      <c r="A20708" s="629" t="s">
        <v>20895</v>
      </c>
      <c r="B20708" s="630">
        <v>0.79</v>
      </c>
    </row>
    <row r="20709" spans="1:2" ht="15">
      <c r="A20709" s="629" t="s">
        <v>20896</v>
      </c>
      <c r="B20709" s="630">
        <v>8.76</v>
      </c>
    </row>
    <row r="20710" spans="1:2" ht="15">
      <c r="A20710" s="629" t="s">
        <v>20897</v>
      </c>
      <c r="B20710" s="630">
        <v>0.79</v>
      </c>
    </row>
    <row r="20711" spans="1:2" ht="15">
      <c r="A20711" s="629" t="s">
        <v>20898</v>
      </c>
      <c r="B20711" s="630">
        <v>7.55</v>
      </c>
    </row>
    <row r="20712" spans="1:2" ht="15">
      <c r="A20712" s="629" t="s">
        <v>20899</v>
      </c>
      <c r="B20712" s="630">
        <v>2.3199999999999998</v>
      </c>
    </row>
    <row r="20713" spans="1:2" ht="15">
      <c r="A20713" s="629" t="s">
        <v>20900</v>
      </c>
      <c r="B20713" s="630">
        <v>7.55</v>
      </c>
    </row>
    <row r="20714" spans="1:2" ht="15">
      <c r="A20714" s="629" t="s">
        <v>20901</v>
      </c>
      <c r="B20714" s="630">
        <v>2.3199999999999998</v>
      </c>
    </row>
    <row r="20715" spans="1:2" ht="15">
      <c r="A20715" s="629" t="s">
        <v>20902</v>
      </c>
      <c r="B20715" s="630">
        <v>15.64</v>
      </c>
    </row>
    <row r="20716" spans="1:2" ht="15">
      <c r="A20716" s="629" t="s">
        <v>20903</v>
      </c>
      <c r="B20716" s="630">
        <v>3.82</v>
      </c>
    </row>
    <row r="20717" spans="1:2" ht="15">
      <c r="A20717" s="629" t="s">
        <v>20904</v>
      </c>
      <c r="B20717" s="630">
        <v>15.64</v>
      </c>
    </row>
    <row r="20718" spans="1:2" ht="15">
      <c r="A20718" s="629" t="s">
        <v>20905</v>
      </c>
      <c r="B20718" s="630">
        <v>3.82</v>
      </c>
    </row>
    <row r="20719" spans="1:2" ht="15">
      <c r="A20719" s="629" t="s">
        <v>20906</v>
      </c>
      <c r="B20719" s="630">
        <v>14.08</v>
      </c>
    </row>
    <row r="20720" spans="1:2" ht="15">
      <c r="A20720" s="629" t="s">
        <v>20907</v>
      </c>
      <c r="B20720" s="630">
        <v>5.27</v>
      </c>
    </row>
    <row r="20721" spans="1:2" ht="15">
      <c r="A20721" s="629" t="s">
        <v>20908</v>
      </c>
      <c r="B20721" s="630">
        <v>14.08</v>
      </c>
    </row>
    <row r="20722" spans="1:2" ht="15">
      <c r="A20722" s="629" t="s">
        <v>20909</v>
      </c>
      <c r="B20722" s="630">
        <v>5.27</v>
      </c>
    </row>
    <row r="20723" spans="1:2" ht="15">
      <c r="A20723" s="629" t="s">
        <v>20910</v>
      </c>
      <c r="B20723" s="630">
        <v>263.39999999999998</v>
      </c>
    </row>
    <row r="20724" spans="1:2" ht="15">
      <c r="A20724" s="629" t="s">
        <v>20911</v>
      </c>
      <c r="B20724" s="630">
        <v>216.65</v>
      </c>
    </row>
    <row r="20725" spans="1:2" ht="15">
      <c r="A20725" s="629" t="s">
        <v>20912</v>
      </c>
      <c r="B20725" s="630">
        <v>198.42</v>
      </c>
    </row>
    <row r="20726" spans="1:2" ht="15">
      <c r="A20726" s="629" t="s">
        <v>20913</v>
      </c>
      <c r="B20726" s="630">
        <v>240.66</v>
      </c>
    </row>
    <row r="20727" spans="1:2" ht="15">
      <c r="A20727" s="629" t="s">
        <v>20914</v>
      </c>
      <c r="B20727" s="630">
        <v>193.91</v>
      </c>
    </row>
    <row r="20728" spans="1:2" ht="15">
      <c r="A20728" s="629" t="s">
        <v>20915</v>
      </c>
      <c r="B20728" s="630">
        <v>175.68</v>
      </c>
    </row>
    <row r="20729" spans="1:2" ht="15">
      <c r="A20729" s="629" t="s">
        <v>20916</v>
      </c>
      <c r="B20729" s="630">
        <v>289.17</v>
      </c>
    </row>
    <row r="20730" spans="1:2" ht="15">
      <c r="A20730" s="629" t="s">
        <v>20917</v>
      </c>
      <c r="B20730" s="630">
        <v>241.66</v>
      </c>
    </row>
    <row r="20731" spans="1:2" ht="15">
      <c r="A20731" s="629" t="s">
        <v>20918</v>
      </c>
      <c r="B20731" s="630">
        <v>223.25</v>
      </c>
    </row>
    <row r="20732" spans="1:2" ht="15">
      <c r="A20732" s="629" t="s">
        <v>20919</v>
      </c>
      <c r="B20732" s="630">
        <v>263.31</v>
      </c>
    </row>
    <row r="20733" spans="1:2" ht="15">
      <c r="A20733" s="629" t="s">
        <v>20920</v>
      </c>
      <c r="B20733" s="630">
        <v>215.8</v>
      </c>
    </row>
    <row r="20734" spans="1:2" ht="15">
      <c r="A20734" s="629" t="s">
        <v>20921</v>
      </c>
      <c r="B20734" s="630">
        <v>197.39</v>
      </c>
    </row>
    <row r="20735" spans="1:2" ht="15">
      <c r="A20735" s="629" t="s">
        <v>20922</v>
      </c>
      <c r="B20735" s="630">
        <v>348.49</v>
      </c>
    </row>
    <row r="20736" spans="1:2" ht="15">
      <c r="A20736" s="629" t="s">
        <v>20923</v>
      </c>
      <c r="B20736" s="630">
        <v>293.20999999999998</v>
      </c>
    </row>
    <row r="20737" spans="1:2" ht="15">
      <c r="A20737" s="629" t="s">
        <v>20924</v>
      </c>
      <c r="B20737" s="630">
        <v>273.56</v>
      </c>
    </row>
    <row r="20738" spans="1:2" ht="15">
      <c r="A20738" s="629" t="s">
        <v>20925</v>
      </c>
      <c r="B20738" s="630">
        <v>316.60000000000002</v>
      </c>
    </row>
    <row r="20739" spans="1:2" ht="15">
      <c r="A20739" s="629" t="s">
        <v>20926</v>
      </c>
      <c r="B20739" s="630">
        <v>261.32</v>
      </c>
    </row>
    <row r="20740" spans="1:2" ht="15">
      <c r="A20740" s="629" t="s">
        <v>20927</v>
      </c>
      <c r="B20740" s="630">
        <v>241.67</v>
      </c>
    </row>
    <row r="20741" spans="1:2" ht="15">
      <c r="A20741" s="629" t="s">
        <v>20928</v>
      </c>
      <c r="B20741" s="630">
        <v>382.42</v>
      </c>
    </row>
    <row r="20742" spans="1:2" ht="15">
      <c r="A20742" s="629" t="s">
        <v>20929</v>
      </c>
      <c r="B20742" s="630">
        <v>318.94</v>
      </c>
    </row>
    <row r="20743" spans="1:2" ht="15">
      <c r="A20743" s="629" t="s">
        <v>20930</v>
      </c>
      <c r="B20743" s="630">
        <v>297.25</v>
      </c>
    </row>
    <row r="20744" spans="1:2" ht="15">
      <c r="A20744" s="629" t="s">
        <v>20931</v>
      </c>
      <c r="B20744" s="630">
        <v>349.42</v>
      </c>
    </row>
    <row r="20745" spans="1:2" ht="15">
      <c r="A20745" s="629" t="s">
        <v>20932</v>
      </c>
      <c r="B20745" s="630">
        <v>285.94</v>
      </c>
    </row>
    <row r="20746" spans="1:2" ht="15">
      <c r="A20746" s="629" t="s">
        <v>20933</v>
      </c>
      <c r="B20746" s="630">
        <v>264.25</v>
      </c>
    </row>
    <row r="20747" spans="1:2" ht="15">
      <c r="A20747" s="629" t="s">
        <v>20934</v>
      </c>
      <c r="B20747" s="630">
        <v>1.1299999999999999</v>
      </c>
    </row>
    <row r="20748" spans="1:2" ht="15">
      <c r="A20748" s="629" t="s">
        <v>20935</v>
      </c>
      <c r="B20748" s="630">
        <v>0.23</v>
      </c>
    </row>
    <row r="20749" spans="1:2" ht="15">
      <c r="A20749" s="629" t="s">
        <v>20936</v>
      </c>
      <c r="B20749" s="630">
        <v>1.1299999999999999</v>
      </c>
    </row>
    <row r="20750" spans="1:2" ht="15">
      <c r="A20750" s="629" t="s">
        <v>20937</v>
      </c>
      <c r="B20750" s="630">
        <v>0.23</v>
      </c>
    </row>
    <row r="20751" spans="1:2" ht="15">
      <c r="A20751" s="629" t="s">
        <v>20938</v>
      </c>
      <c r="B20751" s="630">
        <v>3.82</v>
      </c>
    </row>
    <row r="20752" spans="1:2" ht="15">
      <c r="A20752" s="629" t="s">
        <v>20939</v>
      </c>
      <c r="B20752" s="630">
        <v>0.57999999999999996</v>
      </c>
    </row>
    <row r="20753" spans="1:2" ht="15">
      <c r="A20753" s="629" t="s">
        <v>20940</v>
      </c>
      <c r="B20753" s="630">
        <v>3.82</v>
      </c>
    </row>
    <row r="20754" spans="1:2" ht="15">
      <c r="A20754" s="629" t="s">
        <v>20941</v>
      </c>
      <c r="B20754" s="630">
        <v>0.57999999999999996</v>
      </c>
    </row>
    <row r="20755" spans="1:2" ht="15">
      <c r="A20755" s="629" t="s">
        <v>20942</v>
      </c>
      <c r="B20755" s="630">
        <v>8.59</v>
      </c>
    </row>
    <row r="20756" spans="1:2" ht="15">
      <c r="A20756" s="629" t="s">
        <v>20943</v>
      </c>
      <c r="B20756" s="630">
        <v>0.85</v>
      </c>
    </row>
    <row r="20757" spans="1:2" ht="15">
      <c r="A20757" s="629" t="s">
        <v>20944</v>
      </c>
      <c r="B20757" s="630">
        <v>8.59</v>
      </c>
    </row>
    <row r="20758" spans="1:2" ht="15">
      <c r="A20758" s="629" t="s">
        <v>20945</v>
      </c>
      <c r="B20758" s="630">
        <v>0.85</v>
      </c>
    </row>
    <row r="20759" spans="1:2" ht="15">
      <c r="A20759" s="629" t="s">
        <v>20946</v>
      </c>
      <c r="B20759" s="630">
        <v>21.6</v>
      </c>
    </row>
    <row r="20760" spans="1:2" ht="15">
      <c r="A20760" s="629" t="s">
        <v>20947</v>
      </c>
      <c r="B20760" s="630">
        <v>8.74</v>
      </c>
    </row>
    <row r="20761" spans="1:2" ht="15">
      <c r="A20761" s="629" t="s">
        <v>20948</v>
      </c>
      <c r="B20761" s="630">
        <v>5.4</v>
      </c>
    </row>
    <row r="20762" spans="1:2" ht="15">
      <c r="A20762" s="629" t="s">
        <v>20949</v>
      </c>
      <c r="B20762" s="630">
        <v>21.6</v>
      </c>
    </row>
    <row r="20763" spans="1:2" ht="15">
      <c r="A20763" s="629" t="s">
        <v>20950</v>
      </c>
      <c r="B20763" s="630">
        <v>8.74</v>
      </c>
    </row>
    <row r="20764" spans="1:2" ht="15">
      <c r="A20764" s="629" t="s">
        <v>20951</v>
      </c>
      <c r="B20764" s="630">
        <v>5.4</v>
      </c>
    </row>
    <row r="20765" spans="1:2" ht="15">
      <c r="A20765" s="629" t="s">
        <v>20952</v>
      </c>
      <c r="B20765" s="630">
        <v>50.15</v>
      </c>
    </row>
    <row r="20766" spans="1:2" ht="15">
      <c r="A20766" s="629" t="s">
        <v>20953</v>
      </c>
      <c r="B20766" s="630">
        <v>32.76</v>
      </c>
    </row>
    <row r="20767" spans="1:2" ht="15">
      <c r="A20767" s="629" t="s">
        <v>20954</v>
      </c>
      <c r="B20767" s="630">
        <v>50.15</v>
      </c>
    </row>
    <row r="20768" spans="1:2" ht="15">
      <c r="A20768" s="629" t="s">
        <v>20955</v>
      </c>
      <c r="B20768" s="630">
        <v>32.76</v>
      </c>
    </row>
    <row r="20769" spans="1:2" ht="15">
      <c r="A20769" s="629" t="s">
        <v>20956</v>
      </c>
      <c r="B20769" s="630">
        <v>85.67</v>
      </c>
    </row>
    <row r="20770" spans="1:2" ht="15">
      <c r="A20770" s="629" t="s">
        <v>20957</v>
      </c>
      <c r="B20770" s="630">
        <v>59.75</v>
      </c>
    </row>
    <row r="20771" spans="1:2" ht="15">
      <c r="A20771" s="629" t="s">
        <v>20958</v>
      </c>
      <c r="B20771" s="630">
        <v>54.29</v>
      </c>
    </row>
    <row r="20772" spans="1:2" ht="15">
      <c r="A20772" s="629" t="s">
        <v>20959</v>
      </c>
      <c r="B20772" s="630">
        <v>82.55</v>
      </c>
    </row>
    <row r="20773" spans="1:2" ht="15">
      <c r="A20773" s="629" t="s">
        <v>20960</v>
      </c>
      <c r="B20773" s="630">
        <v>56.63</v>
      </c>
    </row>
    <row r="20774" spans="1:2" ht="15">
      <c r="A20774" s="629" t="s">
        <v>20961</v>
      </c>
      <c r="B20774" s="630">
        <v>51.17</v>
      </c>
    </row>
    <row r="20775" spans="1:2" ht="15">
      <c r="A20775" s="629" t="s">
        <v>20962</v>
      </c>
      <c r="B20775" s="630">
        <v>141.12</v>
      </c>
    </row>
    <row r="20776" spans="1:2" ht="15">
      <c r="A20776" s="629" t="s">
        <v>20963</v>
      </c>
      <c r="B20776" s="630">
        <v>95.01</v>
      </c>
    </row>
    <row r="20777" spans="1:2" ht="15">
      <c r="A20777" s="629" t="s">
        <v>20964</v>
      </c>
      <c r="B20777" s="630">
        <v>86.37</v>
      </c>
    </row>
    <row r="20778" spans="1:2" ht="15">
      <c r="A20778" s="629" t="s">
        <v>20965</v>
      </c>
      <c r="B20778" s="630">
        <v>135.22</v>
      </c>
    </row>
    <row r="20779" spans="1:2" ht="15">
      <c r="A20779" s="629" t="s">
        <v>20966</v>
      </c>
      <c r="B20779" s="630">
        <v>89.11</v>
      </c>
    </row>
    <row r="20780" spans="1:2" ht="15">
      <c r="A20780" s="629" t="s">
        <v>20967</v>
      </c>
      <c r="B20780" s="630">
        <v>80.47</v>
      </c>
    </row>
    <row r="20781" spans="1:2" ht="15">
      <c r="A20781" s="629" t="s">
        <v>20968</v>
      </c>
      <c r="B20781" s="630">
        <v>204.24</v>
      </c>
    </row>
    <row r="20782" spans="1:2" ht="15">
      <c r="A20782" s="629" t="s">
        <v>20969</v>
      </c>
      <c r="B20782" s="630">
        <v>139.22</v>
      </c>
    </row>
    <row r="20783" spans="1:2" ht="15">
      <c r="A20783" s="629" t="s">
        <v>20970</v>
      </c>
      <c r="B20783" s="630">
        <v>126.84</v>
      </c>
    </row>
    <row r="20784" spans="1:2" ht="15">
      <c r="A20784" s="629" t="s">
        <v>20971</v>
      </c>
      <c r="B20784" s="630">
        <v>195.56</v>
      </c>
    </row>
    <row r="20785" spans="1:2" ht="15">
      <c r="A20785" s="629" t="s">
        <v>20972</v>
      </c>
      <c r="B20785" s="630">
        <v>130.54</v>
      </c>
    </row>
    <row r="20786" spans="1:2" ht="15">
      <c r="A20786" s="629" t="s">
        <v>20973</v>
      </c>
      <c r="B20786" s="630">
        <v>118.16</v>
      </c>
    </row>
    <row r="20787" spans="1:2" ht="15">
      <c r="A20787" s="629" t="s">
        <v>20974</v>
      </c>
      <c r="B20787" s="630">
        <v>248.95</v>
      </c>
    </row>
    <row r="20788" spans="1:2" ht="15">
      <c r="A20788" s="629" t="s">
        <v>20975</v>
      </c>
      <c r="B20788" s="630">
        <v>150.63999999999999</v>
      </c>
    </row>
    <row r="20789" spans="1:2" ht="15">
      <c r="A20789" s="629" t="s">
        <v>20976</v>
      </c>
      <c r="B20789" s="630">
        <v>133.97</v>
      </c>
    </row>
    <row r="20790" spans="1:2" ht="15">
      <c r="A20790" s="629" t="s">
        <v>20977</v>
      </c>
      <c r="B20790" s="630">
        <v>240.27</v>
      </c>
    </row>
    <row r="20791" spans="1:2" ht="15">
      <c r="A20791" s="629" t="s">
        <v>20978</v>
      </c>
      <c r="B20791" s="630">
        <v>141.96</v>
      </c>
    </row>
    <row r="20792" spans="1:2" ht="15">
      <c r="A20792" s="629" t="s">
        <v>20979</v>
      </c>
      <c r="B20792" s="630">
        <v>125.29</v>
      </c>
    </row>
    <row r="20793" spans="1:2" ht="15">
      <c r="A20793" s="629" t="s">
        <v>20980</v>
      </c>
      <c r="B20793" s="630">
        <v>14.22</v>
      </c>
    </row>
    <row r="20794" spans="1:2" ht="15">
      <c r="A20794" s="629" t="s">
        <v>20981</v>
      </c>
      <c r="B20794" s="630">
        <v>9</v>
      </c>
    </row>
    <row r="20795" spans="1:2" ht="15">
      <c r="A20795" s="629" t="s">
        <v>20982</v>
      </c>
      <c r="B20795" s="630">
        <v>14.22</v>
      </c>
    </row>
    <row r="20796" spans="1:2" ht="15">
      <c r="A20796" s="629" t="s">
        <v>20983</v>
      </c>
      <c r="B20796" s="630">
        <v>9</v>
      </c>
    </row>
    <row r="20797" spans="1:2" ht="15">
      <c r="A20797" s="629" t="s">
        <v>20984</v>
      </c>
      <c r="B20797" s="630">
        <v>3.72</v>
      </c>
    </row>
    <row r="20798" spans="1:2" ht="15">
      <c r="A20798" s="629" t="s">
        <v>20985</v>
      </c>
      <c r="B20798" s="630">
        <v>0.46</v>
      </c>
    </row>
    <row r="20799" spans="1:2" ht="15">
      <c r="A20799" s="629" t="s">
        <v>20986</v>
      </c>
      <c r="B20799" s="630">
        <v>3.72</v>
      </c>
    </row>
    <row r="20800" spans="1:2" ht="15">
      <c r="A20800" s="629" t="s">
        <v>20987</v>
      </c>
      <c r="B20800" s="630">
        <v>0.46</v>
      </c>
    </row>
    <row r="20801" spans="1:2" ht="15">
      <c r="A20801" s="629" t="s">
        <v>20988</v>
      </c>
      <c r="B20801" s="630">
        <v>10.54</v>
      </c>
    </row>
    <row r="20802" spans="1:2" ht="15">
      <c r="A20802" s="629" t="s">
        <v>20989</v>
      </c>
      <c r="B20802" s="630">
        <v>0.47</v>
      </c>
    </row>
    <row r="20803" spans="1:2" ht="15">
      <c r="A20803" s="629" t="s">
        <v>20990</v>
      </c>
      <c r="B20803" s="630">
        <v>10.54</v>
      </c>
    </row>
    <row r="20804" spans="1:2" ht="15">
      <c r="A20804" s="629" t="s">
        <v>20991</v>
      </c>
      <c r="B20804" s="630">
        <v>0.47</v>
      </c>
    </row>
    <row r="20805" spans="1:2" ht="15">
      <c r="A20805" s="629" t="s">
        <v>20992</v>
      </c>
      <c r="B20805" s="630">
        <v>15.63</v>
      </c>
    </row>
    <row r="20806" spans="1:2" ht="15">
      <c r="A20806" s="629" t="s">
        <v>20993</v>
      </c>
      <c r="B20806" s="630">
        <v>0.57999999999999996</v>
      </c>
    </row>
    <row r="20807" spans="1:2" ht="15">
      <c r="A20807" s="629" t="s">
        <v>20994</v>
      </c>
      <c r="B20807" s="630">
        <v>15.63</v>
      </c>
    </row>
    <row r="20808" spans="1:2" ht="15">
      <c r="A20808" s="629" t="s">
        <v>20995</v>
      </c>
      <c r="B20808" s="630">
        <v>0.57999999999999996</v>
      </c>
    </row>
    <row r="20809" spans="1:2" ht="15">
      <c r="A20809" s="629" t="s">
        <v>20996</v>
      </c>
      <c r="B20809" s="630">
        <v>20.77</v>
      </c>
    </row>
    <row r="20810" spans="1:2" ht="15">
      <c r="A20810" s="629" t="s">
        <v>20997</v>
      </c>
      <c r="B20810" s="630">
        <v>0.75</v>
      </c>
    </row>
    <row r="20811" spans="1:2" ht="15">
      <c r="A20811" s="629" t="s">
        <v>20998</v>
      </c>
      <c r="B20811" s="630">
        <v>20.77</v>
      </c>
    </row>
    <row r="20812" spans="1:2" ht="15">
      <c r="A20812" s="629" t="s">
        <v>20999</v>
      </c>
      <c r="B20812" s="630">
        <v>0.75</v>
      </c>
    </row>
    <row r="20813" spans="1:2" ht="15">
      <c r="A20813" s="629" t="s">
        <v>21000</v>
      </c>
      <c r="B20813" s="630">
        <v>3.36</v>
      </c>
    </row>
    <row r="20814" spans="1:2" ht="15">
      <c r="A20814" s="629" t="s">
        <v>21001</v>
      </c>
      <c r="B20814" s="630">
        <v>0.36</v>
      </c>
    </row>
    <row r="20815" spans="1:2" ht="15">
      <c r="A20815" s="629" t="s">
        <v>21002</v>
      </c>
      <c r="B20815" s="630">
        <v>3.36</v>
      </c>
    </row>
    <row r="20816" spans="1:2" ht="15">
      <c r="A20816" s="629" t="s">
        <v>21003</v>
      </c>
      <c r="B20816" s="630">
        <v>0.36</v>
      </c>
    </row>
    <row r="20817" spans="1:2" ht="15">
      <c r="A20817" s="629" t="s">
        <v>21004</v>
      </c>
      <c r="B20817" s="630">
        <v>5.2</v>
      </c>
    </row>
    <row r="20818" spans="1:2" ht="15">
      <c r="A20818" s="629" t="s">
        <v>21005</v>
      </c>
      <c r="B20818" s="630">
        <v>1.01</v>
      </c>
    </row>
    <row r="20819" spans="1:2" ht="15">
      <c r="A20819" s="629" t="s">
        <v>21006</v>
      </c>
      <c r="B20819" s="630">
        <v>5.2</v>
      </c>
    </row>
    <row r="20820" spans="1:2" ht="15">
      <c r="A20820" s="629" t="s">
        <v>21007</v>
      </c>
      <c r="B20820" s="630">
        <v>1.01</v>
      </c>
    </row>
    <row r="20821" spans="1:2" ht="15">
      <c r="A20821" s="629" t="s">
        <v>21008</v>
      </c>
      <c r="B20821" s="630">
        <v>47.89</v>
      </c>
    </row>
    <row r="20822" spans="1:2" ht="15">
      <c r="A20822" s="629" t="s">
        <v>21009</v>
      </c>
      <c r="B20822" s="630">
        <v>3.85</v>
      </c>
    </row>
    <row r="20823" spans="1:2" ht="15">
      <c r="A20823" s="629" t="s">
        <v>21010</v>
      </c>
      <c r="B20823" s="630">
        <v>47.89</v>
      </c>
    </row>
    <row r="20824" spans="1:2" ht="15">
      <c r="A20824" s="629" t="s">
        <v>21011</v>
      </c>
      <c r="B20824" s="630">
        <v>3.85</v>
      </c>
    </row>
    <row r="20825" spans="1:2" ht="15">
      <c r="A20825" s="629" t="s">
        <v>21012</v>
      </c>
      <c r="B20825" s="630">
        <v>187.63</v>
      </c>
    </row>
    <row r="20826" spans="1:2" ht="15">
      <c r="A20826" s="629" t="s">
        <v>21013</v>
      </c>
      <c r="B20826" s="630">
        <v>112.5</v>
      </c>
    </row>
    <row r="20827" spans="1:2" ht="15">
      <c r="A20827" s="629" t="s">
        <v>21014</v>
      </c>
      <c r="B20827" s="630">
        <v>98.34</v>
      </c>
    </row>
    <row r="20828" spans="1:2" ht="15">
      <c r="A20828" s="629" t="s">
        <v>21015</v>
      </c>
      <c r="B20828" s="630">
        <v>182.5</v>
      </c>
    </row>
    <row r="20829" spans="1:2" ht="15">
      <c r="A20829" s="629" t="s">
        <v>21016</v>
      </c>
      <c r="B20829" s="630">
        <v>107.37</v>
      </c>
    </row>
    <row r="20830" spans="1:2" ht="15">
      <c r="A20830" s="629" t="s">
        <v>21017</v>
      </c>
      <c r="B20830" s="630">
        <v>93.21</v>
      </c>
    </row>
    <row r="20831" spans="1:2" ht="15">
      <c r="A20831" s="629" t="s">
        <v>21018</v>
      </c>
      <c r="B20831" s="630">
        <v>199.23</v>
      </c>
    </row>
    <row r="20832" spans="1:2" ht="15">
      <c r="A20832" s="629" t="s">
        <v>21019</v>
      </c>
      <c r="B20832" s="630">
        <v>113.66</v>
      </c>
    </row>
    <row r="20833" spans="1:2" ht="15">
      <c r="A20833" s="629" t="s">
        <v>21020</v>
      </c>
      <c r="B20833" s="630">
        <v>98.34</v>
      </c>
    </row>
    <row r="20834" spans="1:2" ht="15">
      <c r="A20834" s="629" t="s">
        <v>21021</v>
      </c>
      <c r="B20834" s="630">
        <v>194.1</v>
      </c>
    </row>
    <row r="20835" spans="1:2" ht="15">
      <c r="A20835" s="629" t="s">
        <v>21022</v>
      </c>
      <c r="B20835" s="630">
        <v>108.53</v>
      </c>
    </row>
    <row r="20836" spans="1:2" ht="15">
      <c r="A20836" s="629" t="s">
        <v>21023</v>
      </c>
      <c r="B20836" s="630">
        <v>93.21</v>
      </c>
    </row>
    <row r="20837" spans="1:2" ht="15">
      <c r="A20837" s="629" t="s">
        <v>21024</v>
      </c>
      <c r="B20837" s="630">
        <v>257.19</v>
      </c>
    </row>
    <row r="20838" spans="1:2" ht="15">
      <c r="A20838" s="629" t="s">
        <v>21025</v>
      </c>
      <c r="B20838" s="630">
        <v>135.22</v>
      </c>
    </row>
    <row r="20839" spans="1:2" ht="15">
      <c r="A20839" s="629" t="s">
        <v>21026</v>
      </c>
      <c r="B20839" s="630">
        <v>114.3</v>
      </c>
    </row>
    <row r="20840" spans="1:2" ht="15">
      <c r="A20840" s="629" t="s">
        <v>21027</v>
      </c>
      <c r="B20840" s="630">
        <v>252.06</v>
      </c>
    </row>
    <row r="20841" spans="1:2" ht="15">
      <c r="A20841" s="629" t="s">
        <v>21028</v>
      </c>
      <c r="B20841" s="630">
        <v>130.09</v>
      </c>
    </row>
    <row r="20842" spans="1:2" ht="15">
      <c r="A20842" s="629" t="s">
        <v>21029</v>
      </c>
      <c r="B20842" s="630">
        <v>109.17</v>
      </c>
    </row>
    <row r="20843" spans="1:2" ht="15">
      <c r="A20843" s="629" t="s">
        <v>21030</v>
      </c>
      <c r="B20843" s="630">
        <v>192.83</v>
      </c>
    </row>
    <row r="20844" spans="1:2" ht="15">
      <c r="A20844" s="629" t="s">
        <v>21031</v>
      </c>
      <c r="B20844" s="630">
        <v>87.35</v>
      </c>
    </row>
    <row r="20845" spans="1:2" ht="15">
      <c r="A20845" s="629" t="s">
        <v>21032</v>
      </c>
      <c r="B20845" s="630">
        <v>72.34</v>
      </c>
    </row>
    <row r="20846" spans="1:2" ht="15">
      <c r="A20846" s="629" t="s">
        <v>21033</v>
      </c>
      <c r="B20846" s="630">
        <v>187.7</v>
      </c>
    </row>
    <row r="20847" spans="1:2" ht="15">
      <c r="A20847" s="629" t="s">
        <v>21034</v>
      </c>
      <c r="B20847" s="630">
        <v>82.22</v>
      </c>
    </row>
    <row r="20848" spans="1:2" ht="15">
      <c r="A20848" s="629" t="s">
        <v>21035</v>
      </c>
      <c r="B20848" s="630">
        <v>67.209999999999994</v>
      </c>
    </row>
    <row r="20849" spans="1:2" ht="15">
      <c r="A20849" s="629" t="s">
        <v>21036</v>
      </c>
      <c r="B20849" s="630">
        <v>208.7</v>
      </c>
    </row>
    <row r="20850" spans="1:2" ht="15">
      <c r="A20850" s="629" t="s">
        <v>21037</v>
      </c>
      <c r="B20850" s="630">
        <v>199.76</v>
      </c>
    </row>
    <row r="20851" spans="1:2" ht="15">
      <c r="A20851" s="629" t="s">
        <v>21038</v>
      </c>
      <c r="B20851" s="630">
        <v>172.39</v>
      </c>
    </row>
    <row r="20852" spans="1:2" ht="15">
      <c r="A20852" s="629" t="s">
        <v>21039</v>
      </c>
      <c r="B20852" s="630">
        <v>163.44</v>
      </c>
    </row>
    <row r="20853" spans="1:2" ht="15">
      <c r="A20853" s="629" t="s">
        <v>21040</v>
      </c>
      <c r="B20853" s="630">
        <v>217.71</v>
      </c>
    </row>
    <row r="20854" spans="1:2" ht="15">
      <c r="A20854" s="629" t="s">
        <v>21041</v>
      </c>
      <c r="B20854" s="630">
        <v>208.77</v>
      </c>
    </row>
    <row r="20855" spans="1:2" ht="15">
      <c r="A20855" s="629" t="s">
        <v>21042</v>
      </c>
      <c r="B20855" s="630">
        <v>64.56</v>
      </c>
    </row>
    <row r="20856" spans="1:2" ht="15">
      <c r="A20856" s="629" t="s">
        <v>21043</v>
      </c>
      <c r="B20856" s="630">
        <v>13.79</v>
      </c>
    </row>
    <row r="20857" spans="1:2" ht="15">
      <c r="A20857" s="629" t="s">
        <v>21044</v>
      </c>
      <c r="B20857" s="630">
        <v>7.52</v>
      </c>
    </row>
    <row r="20858" spans="1:2" ht="15">
      <c r="A20858" s="629" t="s">
        <v>21045</v>
      </c>
      <c r="B20858" s="630">
        <v>64.56</v>
      </c>
    </row>
    <row r="20859" spans="1:2" ht="15">
      <c r="A20859" s="629" t="s">
        <v>21046</v>
      </c>
      <c r="B20859" s="630">
        <v>13.79</v>
      </c>
    </row>
    <row r="20860" spans="1:2" ht="15">
      <c r="A20860" s="629" t="s">
        <v>21047</v>
      </c>
      <c r="B20860" s="630">
        <v>7.52</v>
      </c>
    </row>
    <row r="20861" spans="1:2" ht="15">
      <c r="A20861" s="629" t="s">
        <v>21048</v>
      </c>
      <c r="B20861" s="630">
        <v>92.79</v>
      </c>
    </row>
    <row r="20862" spans="1:2" ht="15">
      <c r="A20862" s="629" t="s">
        <v>21049</v>
      </c>
      <c r="B20862" s="630">
        <v>18.97</v>
      </c>
    </row>
    <row r="20863" spans="1:2" ht="15">
      <c r="A20863" s="629" t="s">
        <v>21050</v>
      </c>
      <c r="B20863" s="630">
        <v>9.94</v>
      </c>
    </row>
    <row r="20864" spans="1:2" ht="15">
      <c r="A20864" s="629" t="s">
        <v>21051</v>
      </c>
      <c r="B20864" s="630">
        <v>92.79</v>
      </c>
    </row>
    <row r="20865" spans="1:2" ht="15">
      <c r="A20865" s="629" t="s">
        <v>21052</v>
      </c>
      <c r="B20865" s="630">
        <v>18.97</v>
      </c>
    </row>
    <row r="20866" spans="1:2" ht="15">
      <c r="A20866" s="629" t="s">
        <v>21053</v>
      </c>
      <c r="B20866" s="630">
        <v>9.94</v>
      </c>
    </row>
    <row r="20867" spans="1:2" ht="15">
      <c r="A20867" s="629" t="s">
        <v>21054</v>
      </c>
      <c r="B20867" s="630">
        <v>100.69</v>
      </c>
    </row>
    <row r="20868" spans="1:2" ht="15">
      <c r="A20868" s="629" t="s">
        <v>21055</v>
      </c>
      <c r="B20868" s="630">
        <v>21.03</v>
      </c>
    </row>
    <row r="20869" spans="1:2" ht="15">
      <c r="A20869" s="629" t="s">
        <v>21056</v>
      </c>
      <c r="B20869" s="630">
        <v>11.24</v>
      </c>
    </row>
    <row r="20870" spans="1:2" ht="15">
      <c r="A20870" s="629" t="s">
        <v>21057</v>
      </c>
      <c r="B20870" s="630">
        <v>100.69</v>
      </c>
    </row>
    <row r="20871" spans="1:2" ht="15">
      <c r="A20871" s="629" t="s">
        <v>21058</v>
      </c>
      <c r="B20871" s="630">
        <v>21.03</v>
      </c>
    </row>
    <row r="20872" spans="1:2" ht="15">
      <c r="A20872" s="629" t="s">
        <v>21059</v>
      </c>
      <c r="B20872" s="630">
        <v>11.24</v>
      </c>
    </row>
    <row r="20873" spans="1:2" ht="15">
      <c r="A20873" s="629" t="s">
        <v>21060</v>
      </c>
      <c r="B20873" s="630">
        <v>150.13</v>
      </c>
    </row>
    <row r="20874" spans="1:2" ht="15">
      <c r="A20874" s="629" t="s">
        <v>21061</v>
      </c>
      <c r="B20874" s="630">
        <v>32.020000000000003</v>
      </c>
    </row>
    <row r="20875" spans="1:2" ht="15">
      <c r="A20875" s="629" t="s">
        <v>21062</v>
      </c>
      <c r="B20875" s="630">
        <v>17.600000000000001</v>
      </c>
    </row>
    <row r="20876" spans="1:2" ht="15">
      <c r="A20876" s="629" t="s">
        <v>21063</v>
      </c>
      <c r="B20876" s="630">
        <v>150.13</v>
      </c>
    </row>
    <row r="20877" spans="1:2" ht="15">
      <c r="A20877" s="629" t="s">
        <v>21064</v>
      </c>
      <c r="B20877" s="630">
        <v>32.020000000000003</v>
      </c>
    </row>
    <row r="20878" spans="1:2" ht="15">
      <c r="A20878" s="629" t="s">
        <v>21065</v>
      </c>
      <c r="B20878" s="630">
        <v>17.600000000000001</v>
      </c>
    </row>
    <row r="20879" spans="1:2" ht="15">
      <c r="A20879" s="629" t="s">
        <v>21066</v>
      </c>
      <c r="B20879" s="630">
        <v>7.51</v>
      </c>
    </row>
    <row r="20880" spans="1:2" ht="15">
      <c r="A20880" s="629" t="s">
        <v>21067</v>
      </c>
      <c r="B20880" s="630">
        <v>0.84</v>
      </c>
    </row>
    <row r="20881" spans="1:2" ht="15">
      <c r="A20881" s="629" t="s">
        <v>21068</v>
      </c>
      <c r="B20881" s="630">
        <v>0.1</v>
      </c>
    </row>
    <row r="20882" spans="1:2" ht="15">
      <c r="A20882" s="629" t="s">
        <v>21069</v>
      </c>
      <c r="B20882" s="630">
        <v>7.51</v>
      </c>
    </row>
    <row r="20883" spans="1:2" ht="15">
      <c r="A20883" s="629" t="s">
        <v>21070</v>
      </c>
      <c r="B20883" s="630">
        <v>0.84</v>
      </c>
    </row>
    <row r="20884" spans="1:2" ht="15">
      <c r="A20884" s="629" t="s">
        <v>21071</v>
      </c>
      <c r="B20884" s="630">
        <v>0.1</v>
      </c>
    </row>
    <row r="20885" spans="1:2" ht="15">
      <c r="A20885" s="629" t="s">
        <v>21072</v>
      </c>
      <c r="B20885" s="630">
        <v>62.17</v>
      </c>
    </row>
    <row r="20886" spans="1:2" ht="15">
      <c r="A20886" s="629" t="s">
        <v>21073</v>
      </c>
      <c r="B20886" s="630">
        <v>8.76</v>
      </c>
    </row>
    <row r="20887" spans="1:2" ht="15">
      <c r="A20887" s="629" t="s">
        <v>21074</v>
      </c>
      <c r="B20887" s="630">
        <v>2.67</v>
      </c>
    </row>
    <row r="20888" spans="1:2" ht="15">
      <c r="A20888" s="629" t="s">
        <v>21075</v>
      </c>
      <c r="B20888" s="630">
        <v>62.17</v>
      </c>
    </row>
    <row r="20889" spans="1:2" ht="15">
      <c r="A20889" s="629" t="s">
        <v>21076</v>
      </c>
      <c r="B20889" s="630">
        <v>8.76</v>
      </c>
    </row>
    <row r="20890" spans="1:2" ht="15">
      <c r="A20890" s="629" t="s">
        <v>21077</v>
      </c>
      <c r="B20890" s="630">
        <v>2.67</v>
      </c>
    </row>
    <row r="20891" spans="1:2" ht="15">
      <c r="A20891" s="629" t="s">
        <v>21078</v>
      </c>
      <c r="B20891" s="630">
        <v>130.97</v>
      </c>
    </row>
    <row r="20892" spans="1:2" ht="15">
      <c r="A20892" s="629" t="s">
        <v>21079</v>
      </c>
      <c r="B20892" s="630">
        <v>16.760000000000002</v>
      </c>
    </row>
    <row r="20893" spans="1:2" ht="15">
      <c r="A20893" s="629" t="s">
        <v>21080</v>
      </c>
      <c r="B20893" s="630">
        <v>3.85</v>
      </c>
    </row>
    <row r="20894" spans="1:2" ht="15">
      <c r="A20894" s="629" t="s">
        <v>21081</v>
      </c>
      <c r="B20894" s="630">
        <v>130.97</v>
      </c>
    </row>
    <row r="20895" spans="1:2" ht="15">
      <c r="A20895" s="629" t="s">
        <v>21082</v>
      </c>
      <c r="B20895" s="630">
        <v>16.760000000000002</v>
      </c>
    </row>
    <row r="20896" spans="1:2" ht="15">
      <c r="A20896" s="629" t="s">
        <v>21083</v>
      </c>
      <c r="B20896" s="630">
        <v>3.85</v>
      </c>
    </row>
    <row r="20897" spans="1:2" ht="15">
      <c r="A20897" s="629" t="s">
        <v>21084</v>
      </c>
      <c r="B20897" s="630">
        <v>10.96</v>
      </c>
    </row>
    <row r="20898" spans="1:2" ht="15">
      <c r="A20898" s="629" t="s">
        <v>21085</v>
      </c>
      <c r="B20898" s="630">
        <v>1.32</v>
      </c>
    </row>
    <row r="20899" spans="1:2" ht="15">
      <c r="A20899" s="629" t="s">
        <v>21086</v>
      </c>
      <c r="B20899" s="630">
        <v>0.24</v>
      </c>
    </row>
    <row r="20900" spans="1:2" ht="15">
      <c r="A20900" s="629" t="s">
        <v>21087</v>
      </c>
      <c r="B20900" s="630">
        <v>10.96</v>
      </c>
    </row>
    <row r="20901" spans="1:2" ht="15">
      <c r="A20901" s="629" t="s">
        <v>21088</v>
      </c>
      <c r="B20901" s="630">
        <v>1.32</v>
      </c>
    </row>
    <row r="20902" spans="1:2" ht="15">
      <c r="A20902" s="629" t="s">
        <v>21089</v>
      </c>
      <c r="B20902" s="630">
        <v>0.24</v>
      </c>
    </row>
    <row r="20903" spans="1:2" ht="15">
      <c r="A20903" s="629" t="s">
        <v>21090</v>
      </c>
      <c r="B20903" s="630">
        <v>48.3</v>
      </c>
    </row>
    <row r="20904" spans="1:2" ht="15">
      <c r="A20904" s="629" t="s">
        <v>21091</v>
      </c>
      <c r="B20904" s="630">
        <v>11.53</v>
      </c>
    </row>
    <row r="20905" spans="1:2" ht="15">
      <c r="A20905" s="629" t="s">
        <v>21092</v>
      </c>
      <c r="B20905" s="630">
        <v>7.05</v>
      </c>
    </row>
    <row r="20906" spans="1:2" ht="15">
      <c r="A20906" s="629" t="s">
        <v>21093</v>
      </c>
      <c r="B20906" s="630">
        <v>48.3</v>
      </c>
    </row>
    <row r="20907" spans="1:2" ht="15">
      <c r="A20907" s="629" t="s">
        <v>21094</v>
      </c>
      <c r="B20907" s="630">
        <v>11.53</v>
      </c>
    </row>
    <row r="20908" spans="1:2" ht="15">
      <c r="A20908" s="629" t="s">
        <v>21095</v>
      </c>
      <c r="B20908" s="630">
        <v>7.05</v>
      </c>
    </row>
    <row r="20909" spans="1:2" ht="15">
      <c r="A20909" s="629" t="s">
        <v>21096</v>
      </c>
      <c r="B20909" s="630">
        <v>804.83</v>
      </c>
    </row>
    <row r="20910" spans="1:2" ht="15">
      <c r="A20910" s="629" t="s">
        <v>21097</v>
      </c>
      <c r="B20910" s="630">
        <v>430.44</v>
      </c>
    </row>
    <row r="20911" spans="1:2" ht="15">
      <c r="A20911" s="629" t="s">
        <v>21098</v>
      </c>
      <c r="B20911" s="630">
        <v>352.48</v>
      </c>
    </row>
    <row r="20912" spans="1:2" ht="15">
      <c r="A20912" s="629" t="s">
        <v>21099</v>
      </c>
      <c r="B20912" s="630">
        <v>801.71</v>
      </c>
    </row>
    <row r="20913" spans="1:2" ht="15">
      <c r="A20913" s="629" t="s">
        <v>21100</v>
      </c>
      <c r="B20913" s="630">
        <v>427.32</v>
      </c>
    </row>
    <row r="20914" spans="1:2" ht="15">
      <c r="A20914" s="629" t="s">
        <v>21101</v>
      </c>
      <c r="B20914" s="630">
        <v>349.36</v>
      </c>
    </row>
    <row r="20915" spans="1:2" ht="15">
      <c r="A20915" s="629" t="s">
        <v>21102</v>
      </c>
      <c r="B20915" s="630">
        <v>15.15</v>
      </c>
    </row>
    <row r="20916" spans="1:2" ht="15">
      <c r="A20916" s="629" t="s">
        <v>21103</v>
      </c>
      <c r="B20916" s="630">
        <v>12.62</v>
      </c>
    </row>
    <row r="20917" spans="1:2" ht="15">
      <c r="A20917" s="629" t="s">
        <v>21104</v>
      </c>
      <c r="B20917" s="630">
        <v>15.15</v>
      </c>
    </row>
    <row r="20918" spans="1:2" ht="15">
      <c r="A20918" s="629" t="s">
        <v>21105</v>
      </c>
      <c r="B20918" s="630">
        <v>12.62</v>
      </c>
    </row>
    <row r="20919" spans="1:2" ht="15">
      <c r="A20919" s="629" t="s">
        <v>21106</v>
      </c>
      <c r="B20919" s="630">
        <v>29.1</v>
      </c>
    </row>
    <row r="20920" spans="1:2" ht="15">
      <c r="A20920" s="629" t="s">
        <v>21107</v>
      </c>
      <c r="B20920" s="630">
        <v>24.25</v>
      </c>
    </row>
    <row r="20921" spans="1:2" ht="15">
      <c r="A20921" s="629" t="s">
        <v>21108</v>
      </c>
      <c r="B20921" s="630">
        <v>29.1</v>
      </c>
    </row>
    <row r="20922" spans="1:2" ht="15">
      <c r="A20922" s="629" t="s">
        <v>21109</v>
      </c>
      <c r="B20922" s="630">
        <v>24.25</v>
      </c>
    </row>
    <row r="20923" spans="1:2" ht="15">
      <c r="A20923" s="629" t="s">
        <v>21110</v>
      </c>
      <c r="B20923" s="630">
        <v>0.23</v>
      </c>
    </row>
    <row r="20924" spans="1:2" ht="15">
      <c r="A20924" s="629" t="s">
        <v>21111</v>
      </c>
      <c r="B20924" s="630">
        <v>0.23</v>
      </c>
    </row>
    <row r="20925" spans="1:2" ht="15">
      <c r="A20925" s="629" t="s">
        <v>21112</v>
      </c>
      <c r="B20925" s="630">
        <v>0.23</v>
      </c>
    </row>
    <row r="20926" spans="1:2" ht="15">
      <c r="A20926" s="629" t="s">
        <v>21113</v>
      </c>
      <c r="B20926" s="630">
        <v>0.23</v>
      </c>
    </row>
    <row r="20927" spans="1:2" ht="15">
      <c r="A20927" s="629" t="s">
        <v>21114</v>
      </c>
      <c r="B20927" s="630">
        <v>0.97</v>
      </c>
    </row>
    <row r="20928" spans="1:2" ht="15">
      <c r="A20928" s="629" t="s">
        <v>21115</v>
      </c>
      <c r="B20928" s="630">
        <v>0.97</v>
      </c>
    </row>
    <row r="20929" spans="1:2" ht="15">
      <c r="A20929" s="629" t="s">
        <v>21116</v>
      </c>
      <c r="B20929" s="630">
        <v>0.97</v>
      </c>
    </row>
    <row r="20930" spans="1:2" ht="15">
      <c r="A20930" s="629" t="s">
        <v>21117</v>
      </c>
      <c r="B20930" s="630">
        <v>0.97</v>
      </c>
    </row>
    <row r="20931" spans="1:2" ht="15">
      <c r="A20931" s="629" t="s">
        <v>21118</v>
      </c>
      <c r="B20931" s="630">
        <v>3.27</v>
      </c>
    </row>
    <row r="20932" spans="1:2" ht="15">
      <c r="A20932" s="629" t="s">
        <v>21119</v>
      </c>
      <c r="B20932" s="630">
        <v>0.53</v>
      </c>
    </row>
    <row r="20933" spans="1:2" ht="15">
      <c r="A20933" s="629" t="s">
        <v>21120</v>
      </c>
      <c r="B20933" s="630">
        <v>0.2</v>
      </c>
    </row>
    <row r="20934" spans="1:2" ht="15">
      <c r="A20934" s="629" t="s">
        <v>21121</v>
      </c>
      <c r="B20934" s="630">
        <v>3.27</v>
      </c>
    </row>
    <row r="20935" spans="1:2" ht="15">
      <c r="A20935" s="629" t="s">
        <v>21122</v>
      </c>
      <c r="B20935" s="630">
        <v>0.53</v>
      </c>
    </row>
    <row r="20936" spans="1:2" ht="15">
      <c r="A20936" s="629" t="s">
        <v>21123</v>
      </c>
      <c r="B20936" s="630">
        <v>0.2</v>
      </c>
    </row>
    <row r="20937" spans="1:2" ht="15">
      <c r="A20937" s="629" t="s">
        <v>21124</v>
      </c>
      <c r="B20937" s="630">
        <v>0.46</v>
      </c>
    </row>
    <row r="20938" spans="1:2" ht="15">
      <c r="A20938" s="629" t="s">
        <v>21125</v>
      </c>
      <c r="B20938" s="630">
        <v>0.31</v>
      </c>
    </row>
    <row r="20939" spans="1:2" ht="15">
      <c r="A20939" s="629" t="s">
        <v>21126</v>
      </c>
      <c r="B20939" s="630">
        <v>0.46</v>
      </c>
    </row>
    <row r="20940" spans="1:2" ht="15">
      <c r="A20940" s="629" t="s">
        <v>21127</v>
      </c>
      <c r="B20940" s="630">
        <v>0.31</v>
      </c>
    </row>
    <row r="20941" spans="1:2" ht="15">
      <c r="A20941" s="629" t="s">
        <v>21128</v>
      </c>
      <c r="B20941" s="630">
        <v>4.1399999999999997</v>
      </c>
    </row>
    <row r="20942" spans="1:2" ht="15">
      <c r="A20942" s="629" t="s">
        <v>21129</v>
      </c>
      <c r="B20942" s="630">
        <v>0.09</v>
      </c>
    </row>
    <row r="20943" spans="1:2" ht="15">
      <c r="A20943" s="629" t="s">
        <v>21130</v>
      </c>
      <c r="B20943" s="630">
        <v>4.1399999999999997</v>
      </c>
    </row>
    <row r="20944" spans="1:2" ht="15">
      <c r="A20944" s="629" t="s">
        <v>21131</v>
      </c>
      <c r="B20944" s="630">
        <v>0.09</v>
      </c>
    </row>
    <row r="20945" spans="1:2" ht="15">
      <c r="A20945" s="629" t="s">
        <v>21132</v>
      </c>
      <c r="B20945" s="630">
        <v>4.1500000000000004</v>
      </c>
    </row>
    <row r="20946" spans="1:2" ht="15">
      <c r="A20946" s="629" t="s">
        <v>21133</v>
      </c>
      <c r="B20946" s="630">
        <v>0.1</v>
      </c>
    </row>
    <row r="20947" spans="1:2" ht="15">
      <c r="A20947" s="629" t="s">
        <v>21134</v>
      </c>
      <c r="B20947" s="630">
        <v>4.1500000000000004</v>
      </c>
    </row>
    <row r="20948" spans="1:2" ht="15">
      <c r="A20948" s="629" t="s">
        <v>21135</v>
      </c>
      <c r="B20948" s="630">
        <v>0.1</v>
      </c>
    </row>
    <row r="20949" spans="1:2" ht="15">
      <c r="A20949" s="629" t="s">
        <v>21136</v>
      </c>
      <c r="B20949" s="630">
        <v>328.37</v>
      </c>
    </row>
    <row r="20950" spans="1:2" ht="15">
      <c r="A20950" s="629" t="s">
        <v>21137</v>
      </c>
      <c r="B20950" s="630">
        <v>192.32</v>
      </c>
    </row>
    <row r="20951" spans="1:2" ht="15">
      <c r="A20951" s="629" t="s">
        <v>21138</v>
      </c>
      <c r="B20951" s="630">
        <v>175.07</v>
      </c>
    </row>
    <row r="20952" spans="1:2" ht="15">
      <c r="A20952" s="629" t="s">
        <v>21139</v>
      </c>
      <c r="B20952" s="630">
        <v>316.51</v>
      </c>
    </row>
    <row r="20953" spans="1:2" ht="15">
      <c r="A20953" s="629" t="s">
        <v>21140</v>
      </c>
      <c r="B20953" s="630">
        <v>180.46</v>
      </c>
    </row>
    <row r="20954" spans="1:2" ht="15">
      <c r="A20954" s="629" t="s">
        <v>21141</v>
      </c>
      <c r="B20954" s="630">
        <v>163.21</v>
      </c>
    </row>
    <row r="20955" spans="1:2" ht="15">
      <c r="A20955" s="629" t="s">
        <v>21142</v>
      </c>
      <c r="B20955" s="630">
        <v>16.7</v>
      </c>
    </row>
    <row r="20956" spans="1:2" ht="15">
      <c r="A20956" s="629" t="s">
        <v>21143</v>
      </c>
      <c r="B20956" s="630">
        <v>0.11</v>
      </c>
    </row>
    <row r="20957" spans="1:2" ht="15">
      <c r="A20957" s="629" t="s">
        <v>21144</v>
      </c>
      <c r="B20957" s="630">
        <v>16.7</v>
      </c>
    </row>
    <row r="20958" spans="1:2" ht="15">
      <c r="A20958" s="629" t="s">
        <v>21145</v>
      </c>
      <c r="B20958" s="630">
        <v>0.11</v>
      </c>
    </row>
    <row r="20959" spans="1:2" ht="15">
      <c r="A20959" s="629" t="s">
        <v>21146</v>
      </c>
      <c r="B20959" s="630">
        <v>79.91</v>
      </c>
    </row>
    <row r="20960" spans="1:2" ht="15">
      <c r="A20960" s="629" t="s">
        <v>21147</v>
      </c>
      <c r="B20960" s="630">
        <v>38.630000000000003</v>
      </c>
    </row>
    <row r="20961" spans="1:2" ht="15">
      <c r="A20961" s="629" t="s">
        <v>21148</v>
      </c>
      <c r="B20961" s="630">
        <v>77.13</v>
      </c>
    </row>
    <row r="20962" spans="1:2" ht="15">
      <c r="A20962" s="629" t="s">
        <v>21149</v>
      </c>
      <c r="B20962" s="630">
        <v>35.85</v>
      </c>
    </row>
    <row r="20963" spans="1:2" ht="15">
      <c r="A20963" s="629" t="s">
        <v>21150</v>
      </c>
      <c r="B20963" s="630">
        <v>0.53</v>
      </c>
    </row>
    <row r="20964" spans="1:2" ht="15">
      <c r="A20964" s="629" t="s">
        <v>21151</v>
      </c>
      <c r="B20964" s="630">
        <v>0.52</v>
      </c>
    </row>
    <row r="20965" spans="1:2" ht="15">
      <c r="A20965" s="629" t="s">
        <v>21152</v>
      </c>
      <c r="B20965" s="630">
        <v>0.44</v>
      </c>
    </row>
    <row r="20966" spans="1:2" ht="15">
      <c r="A20966" s="629" t="s">
        <v>21153</v>
      </c>
      <c r="B20966" s="630">
        <v>0.43</v>
      </c>
    </row>
    <row r="20967" spans="1:2" ht="15">
      <c r="A20967" s="629" t="s">
        <v>21154</v>
      </c>
      <c r="B20967" s="630">
        <v>0.91</v>
      </c>
    </row>
    <row r="20968" spans="1:2" ht="15">
      <c r="A20968" s="629" t="s">
        <v>21155</v>
      </c>
      <c r="B20968" s="630">
        <v>0.87</v>
      </c>
    </row>
    <row r="20969" spans="1:2" ht="15">
      <c r="A20969" s="629" t="s">
        <v>21156</v>
      </c>
      <c r="B20969" s="630">
        <v>4.5</v>
      </c>
    </row>
    <row r="20970" spans="1:2" ht="15">
      <c r="A20970" s="629" t="s">
        <v>21157</v>
      </c>
      <c r="B20970" s="630">
        <v>4.3099999999999996</v>
      </c>
    </row>
    <row r="20971" spans="1:2" ht="15">
      <c r="A20971" s="629" t="s">
        <v>21158</v>
      </c>
      <c r="B20971" s="630">
        <v>8.3800000000000008</v>
      </c>
    </row>
    <row r="20972" spans="1:2" ht="15">
      <c r="A20972" s="629" t="s">
        <v>21159</v>
      </c>
      <c r="B20972" s="630">
        <v>8.1300000000000008</v>
      </c>
    </row>
    <row r="20973" spans="1:2" ht="15">
      <c r="A20973" s="629" t="s">
        <v>21160</v>
      </c>
      <c r="B20973" s="630">
        <v>4.6399999999999997</v>
      </c>
    </row>
    <row r="20974" spans="1:2" ht="15">
      <c r="A20974" s="629" t="s">
        <v>21161</v>
      </c>
      <c r="B20974" s="630">
        <v>4.5</v>
      </c>
    </row>
    <row r="20975" spans="1:2" ht="15">
      <c r="A20975" s="629" t="s">
        <v>63</v>
      </c>
      <c r="B20975" s="630">
        <v>25.56</v>
      </c>
    </row>
    <row r="20976" spans="1:2" ht="15">
      <c r="A20976" s="629" t="s">
        <v>221</v>
      </c>
      <c r="B20976" s="630">
        <v>22.62</v>
      </c>
    </row>
    <row r="20977" spans="1:2" ht="15">
      <c r="A20977" s="629" t="s">
        <v>21162</v>
      </c>
      <c r="B20977" s="630">
        <v>10.85</v>
      </c>
    </row>
    <row r="20978" spans="1:2" ht="15">
      <c r="A20978" s="629" t="s">
        <v>21163</v>
      </c>
      <c r="B20978" s="630">
        <v>10.09</v>
      </c>
    </row>
    <row r="20979" spans="1:2" ht="15">
      <c r="A20979" s="629" t="s">
        <v>21164</v>
      </c>
      <c r="B20979" s="630">
        <v>2.0299999999999998</v>
      </c>
    </row>
    <row r="20980" spans="1:2" ht="15">
      <c r="A20980" s="629" t="s">
        <v>21165</v>
      </c>
      <c r="B20980" s="630">
        <v>1.97</v>
      </c>
    </row>
    <row r="20981" spans="1:2" ht="15">
      <c r="A20981" s="629" t="s">
        <v>21166</v>
      </c>
      <c r="B20981" s="630">
        <v>47.75</v>
      </c>
    </row>
    <row r="20982" spans="1:2" ht="15">
      <c r="A20982" s="629" t="s">
        <v>21167</v>
      </c>
      <c r="B20982" s="630">
        <v>42.56</v>
      </c>
    </row>
    <row r="20983" spans="1:2" ht="15">
      <c r="A20983" s="629" t="s">
        <v>21168</v>
      </c>
      <c r="B20983" s="630">
        <v>4.59</v>
      </c>
    </row>
    <row r="20984" spans="1:2" ht="15">
      <c r="A20984" s="629" t="s">
        <v>21169</v>
      </c>
      <c r="B20984" s="630">
        <v>4.1399999999999997</v>
      </c>
    </row>
    <row r="20985" spans="1:2" ht="15">
      <c r="A20985" s="629" t="s">
        <v>21170</v>
      </c>
      <c r="B20985" s="630">
        <v>248.23</v>
      </c>
    </row>
    <row r="20986" spans="1:2" ht="15">
      <c r="A20986" s="629" t="s">
        <v>21171</v>
      </c>
      <c r="B20986" s="630">
        <v>230.53</v>
      </c>
    </row>
    <row r="20987" spans="1:2" ht="15">
      <c r="A20987" s="629" t="s">
        <v>21172</v>
      </c>
      <c r="B20987" s="630">
        <v>326.39</v>
      </c>
    </row>
    <row r="20988" spans="1:2" ht="15">
      <c r="A20988" s="629" t="s">
        <v>21173</v>
      </c>
      <c r="B20988" s="630">
        <v>285.62</v>
      </c>
    </row>
    <row r="20989" spans="1:2" ht="15">
      <c r="A20989" s="629" t="s">
        <v>21174</v>
      </c>
      <c r="B20989" s="630">
        <v>7.54</v>
      </c>
    </row>
    <row r="20990" spans="1:2" ht="15">
      <c r="A20990" s="629" t="s">
        <v>21175</v>
      </c>
      <c r="B20990" s="630">
        <v>7.19</v>
      </c>
    </row>
    <row r="20991" spans="1:2" ht="15">
      <c r="A20991" s="629" t="s">
        <v>21176</v>
      </c>
      <c r="B20991" s="630">
        <v>1.96</v>
      </c>
    </row>
    <row r="20992" spans="1:2" ht="15">
      <c r="A20992" s="629" t="s">
        <v>21177</v>
      </c>
      <c r="B20992" s="630">
        <v>1.91</v>
      </c>
    </row>
    <row r="20993" spans="1:2" ht="15">
      <c r="A20993" s="629" t="s">
        <v>21178</v>
      </c>
      <c r="B20993" s="630">
        <v>588.87</v>
      </c>
    </row>
    <row r="20994" spans="1:2" ht="15">
      <c r="A20994" s="629" t="s">
        <v>21179</v>
      </c>
      <c r="B20994" s="630">
        <v>587.08000000000004</v>
      </c>
    </row>
    <row r="20995" spans="1:2" ht="15">
      <c r="A20995" s="629" t="s">
        <v>21180</v>
      </c>
      <c r="B20995" s="630">
        <v>612.66999999999996</v>
      </c>
    </row>
    <row r="20996" spans="1:2" ht="15">
      <c r="A20996" s="629" t="s">
        <v>21181</v>
      </c>
      <c r="B20996" s="630">
        <v>610.88</v>
      </c>
    </row>
    <row r="20997" spans="1:2" ht="15">
      <c r="A20997" s="629" t="s">
        <v>21182</v>
      </c>
      <c r="B20997" s="630">
        <v>365.75</v>
      </c>
    </row>
    <row r="20998" spans="1:2" ht="15">
      <c r="A20998" s="629" t="s">
        <v>21183</v>
      </c>
      <c r="B20998" s="630">
        <v>364.64</v>
      </c>
    </row>
    <row r="20999" spans="1:2" ht="15">
      <c r="A20999" s="629" t="s">
        <v>21184</v>
      </c>
      <c r="B20999" s="630">
        <v>48.18</v>
      </c>
    </row>
    <row r="21000" spans="1:2" ht="15">
      <c r="A21000" s="629" t="s">
        <v>21185</v>
      </c>
      <c r="B21000" s="630">
        <v>47.42</v>
      </c>
    </row>
    <row r="21001" spans="1:2" ht="15">
      <c r="A21001" s="629" t="s">
        <v>21186</v>
      </c>
      <c r="B21001" s="630">
        <v>124.17</v>
      </c>
    </row>
    <row r="21002" spans="1:2" ht="15">
      <c r="A21002" s="629" t="s">
        <v>21187</v>
      </c>
      <c r="B21002" s="630">
        <v>117.52</v>
      </c>
    </row>
    <row r="21003" spans="1:2" ht="15">
      <c r="A21003" s="629" t="s">
        <v>21188</v>
      </c>
      <c r="B21003" s="630">
        <v>113.14</v>
      </c>
    </row>
    <row r="21004" spans="1:2" ht="15">
      <c r="A21004" s="629" t="s">
        <v>21189</v>
      </c>
      <c r="B21004" s="630">
        <v>104.99</v>
      </c>
    </row>
    <row r="21005" spans="1:2" ht="15">
      <c r="A21005" s="629" t="s">
        <v>21190</v>
      </c>
      <c r="B21005" s="630">
        <v>0.48</v>
      </c>
    </row>
    <row r="21006" spans="1:2" ht="15">
      <c r="A21006" s="629" t="s">
        <v>21191</v>
      </c>
      <c r="B21006" s="630">
        <v>0.46</v>
      </c>
    </row>
    <row r="21007" spans="1:2" ht="15">
      <c r="A21007" s="629" t="s">
        <v>21192</v>
      </c>
      <c r="B21007" s="630">
        <v>1.78</v>
      </c>
    </row>
    <row r="21008" spans="1:2" ht="15">
      <c r="A21008" s="629" t="s">
        <v>21193</v>
      </c>
      <c r="B21008" s="630">
        <v>1.73</v>
      </c>
    </row>
    <row r="21009" spans="1:2" ht="15">
      <c r="A21009" s="629" t="s">
        <v>21194</v>
      </c>
      <c r="B21009" s="630">
        <v>1.25</v>
      </c>
    </row>
    <row r="21010" spans="1:2" ht="15">
      <c r="A21010" s="629" t="s">
        <v>21195</v>
      </c>
      <c r="B21010" s="630">
        <v>1.21</v>
      </c>
    </row>
    <row r="21011" spans="1:2" ht="15">
      <c r="A21011" s="629" t="s">
        <v>21196</v>
      </c>
      <c r="B21011" s="630">
        <v>0.16</v>
      </c>
    </row>
    <row r="21012" spans="1:2" ht="15">
      <c r="A21012" s="629" t="s">
        <v>21197</v>
      </c>
      <c r="B21012" s="630">
        <v>0.16</v>
      </c>
    </row>
    <row r="21013" spans="1:2" ht="15">
      <c r="A21013" s="629" t="s">
        <v>21198</v>
      </c>
      <c r="B21013" s="630">
        <v>0.17</v>
      </c>
    </row>
    <row r="21014" spans="1:2" ht="15">
      <c r="A21014" s="629" t="s">
        <v>21199</v>
      </c>
      <c r="B21014" s="630">
        <v>0.16</v>
      </c>
    </row>
    <row r="21015" spans="1:2" ht="15">
      <c r="A21015" s="629" t="s">
        <v>21200</v>
      </c>
      <c r="B21015" s="630">
        <v>0.22</v>
      </c>
    </row>
    <row r="21016" spans="1:2" ht="15">
      <c r="A21016" s="629" t="s">
        <v>21201</v>
      </c>
      <c r="B21016" s="630">
        <v>0.21</v>
      </c>
    </row>
    <row r="21017" spans="1:2" ht="15">
      <c r="A21017" s="629" t="s">
        <v>21202</v>
      </c>
      <c r="B21017" s="630">
        <v>3.99</v>
      </c>
    </row>
    <row r="21018" spans="1:2" ht="15">
      <c r="A21018" s="629" t="s">
        <v>21203</v>
      </c>
      <c r="B21018" s="630">
        <v>3.88</v>
      </c>
    </row>
    <row r="21019" spans="1:2" ht="15">
      <c r="A21019" s="629" t="s">
        <v>21204</v>
      </c>
      <c r="B21019" s="630">
        <v>27.04</v>
      </c>
    </row>
    <row r="21020" spans="1:2" ht="15">
      <c r="A21020" s="629" t="s">
        <v>21205</v>
      </c>
      <c r="B21020" s="630">
        <v>26.35</v>
      </c>
    </row>
    <row r="21021" spans="1:2" ht="15">
      <c r="A21021" s="629" t="s">
        <v>21206</v>
      </c>
      <c r="B21021" s="630">
        <v>2.2999999999999998</v>
      </c>
    </row>
    <row r="21022" spans="1:2" ht="15">
      <c r="A21022" s="629" t="s">
        <v>21207</v>
      </c>
      <c r="B21022" s="630">
        <v>2.2400000000000002</v>
      </c>
    </row>
    <row r="21023" spans="1:2" ht="15">
      <c r="A21023" s="629" t="s">
        <v>21208</v>
      </c>
      <c r="B21023" s="630">
        <v>3.82</v>
      </c>
    </row>
    <row r="21024" spans="1:2" ht="15">
      <c r="A21024" s="629" t="s">
        <v>21209</v>
      </c>
      <c r="B21024" s="630">
        <v>3.72</v>
      </c>
    </row>
    <row r="21025" spans="1:2" ht="15">
      <c r="A21025" s="629" t="s">
        <v>21210</v>
      </c>
      <c r="B21025" s="630">
        <v>12.89</v>
      </c>
    </row>
    <row r="21026" spans="1:2" ht="15">
      <c r="A21026" s="629" t="s">
        <v>21211</v>
      </c>
      <c r="B21026" s="630">
        <v>12.4</v>
      </c>
    </row>
    <row r="21027" spans="1:2" ht="15">
      <c r="A21027" s="629" t="s">
        <v>21212</v>
      </c>
      <c r="B21027" s="630">
        <v>0.22</v>
      </c>
    </row>
    <row r="21028" spans="1:2" ht="15">
      <c r="A21028" s="629" t="s">
        <v>21213</v>
      </c>
      <c r="B21028" s="630">
        <v>0.19</v>
      </c>
    </row>
    <row r="21029" spans="1:2" ht="15">
      <c r="A21029" s="629" t="s">
        <v>21214</v>
      </c>
      <c r="B21029" s="630">
        <v>110.76</v>
      </c>
    </row>
    <row r="21030" spans="1:2" ht="15">
      <c r="A21030" s="629" t="s">
        <v>21215</v>
      </c>
      <c r="B21030" s="630">
        <v>106.3</v>
      </c>
    </row>
    <row r="21031" spans="1:2" ht="15">
      <c r="A21031" s="629" t="s">
        <v>21216</v>
      </c>
      <c r="B21031" s="630">
        <v>1.44</v>
      </c>
    </row>
    <row r="21032" spans="1:2" ht="15">
      <c r="A21032" s="629" t="s">
        <v>21217</v>
      </c>
      <c r="B21032" s="630">
        <v>1.36</v>
      </c>
    </row>
    <row r="21033" spans="1:2" ht="15">
      <c r="A21033" s="629" t="s">
        <v>21218</v>
      </c>
      <c r="B21033" s="630">
        <v>0.64</v>
      </c>
    </row>
    <row r="21034" spans="1:2" ht="15">
      <c r="A21034" s="629" t="s">
        <v>21219</v>
      </c>
      <c r="B21034" s="630">
        <v>0.62</v>
      </c>
    </row>
    <row r="21035" spans="1:2" ht="15">
      <c r="A21035" s="629" t="s">
        <v>21220</v>
      </c>
      <c r="B21035" s="630">
        <v>2.2599999999999998</v>
      </c>
    </row>
    <row r="21036" spans="1:2" ht="15">
      <c r="A21036" s="629" t="s">
        <v>21221</v>
      </c>
      <c r="B21036" s="630">
        <v>2.06</v>
      </c>
    </row>
    <row r="21037" spans="1:2" ht="15">
      <c r="A21037" s="629" t="s">
        <v>21222</v>
      </c>
      <c r="B21037" s="630">
        <v>0.32</v>
      </c>
    </row>
    <row r="21038" spans="1:2" ht="15">
      <c r="A21038" s="629" t="s">
        <v>21223</v>
      </c>
      <c r="B21038" s="630">
        <v>0.3</v>
      </c>
    </row>
    <row r="21039" spans="1:2" ht="15">
      <c r="A21039" s="629" t="s">
        <v>21224</v>
      </c>
      <c r="B21039" s="630">
        <v>0.37</v>
      </c>
    </row>
    <row r="21040" spans="1:2" ht="15">
      <c r="A21040" s="629" t="s">
        <v>21225</v>
      </c>
      <c r="B21040" s="630">
        <v>0.35</v>
      </c>
    </row>
    <row r="21041" spans="1:2" ht="15">
      <c r="A21041" s="629" t="s">
        <v>21226</v>
      </c>
      <c r="B21041" s="630">
        <v>9.14</v>
      </c>
    </row>
    <row r="21042" spans="1:2" ht="15">
      <c r="A21042" s="629" t="s">
        <v>21227</v>
      </c>
      <c r="B21042" s="630">
        <v>8.6</v>
      </c>
    </row>
    <row r="21043" spans="1:2" ht="15">
      <c r="A21043" s="629" t="s">
        <v>21228</v>
      </c>
      <c r="B21043" s="630">
        <v>10.16</v>
      </c>
    </row>
    <row r="21044" spans="1:2" ht="15">
      <c r="A21044" s="629" t="s">
        <v>21229</v>
      </c>
      <c r="B21044" s="630">
        <v>9.56</v>
      </c>
    </row>
    <row r="21045" spans="1:2" ht="15">
      <c r="A21045" s="629" t="s">
        <v>21230</v>
      </c>
      <c r="B21045" s="630">
        <v>11.16</v>
      </c>
    </row>
    <row r="21046" spans="1:2" ht="15">
      <c r="A21046" s="629" t="s">
        <v>21231</v>
      </c>
      <c r="B21046" s="630">
        <v>10.49</v>
      </c>
    </row>
    <row r="21047" spans="1:2" ht="15">
      <c r="A21047" s="629" t="s">
        <v>21232</v>
      </c>
      <c r="B21047" s="630">
        <v>11.07</v>
      </c>
    </row>
    <row r="21048" spans="1:2" ht="15">
      <c r="A21048" s="629" t="s">
        <v>21233</v>
      </c>
      <c r="B21048" s="630">
        <v>10.42</v>
      </c>
    </row>
    <row r="21049" spans="1:2" ht="15">
      <c r="A21049" s="629" t="s">
        <v>21234</v>
      </c>
      <c r="B21049" s="630">
        <v>12.29</v>
      </c>
    </row>
    <row r="21050" spans="1:2" ht="15">
      <c r="A21050" s="629" t="s">
        <v>21235</v>
      </c>
      <c r="B21050" s="630">
        <v>11.56</v>
      </c>
    </row>
    <row r="21051" spans="1:2" ht="15">
      <c r="A21051" s="629" t="s">
        <v>21236</v>
      </c>
      <c r="B21051" s="630">
        <v>13.5</v>
      </c>
    </row>
    <row r="21052" spans="1:2" ht="15">
      <c r="A21052" s="629" t="s">
        <v>21237</v>
      </c>
      <c r="B21052" s="630">
        <v>12.69</v>
      </c>
    </row>
    <row r="21053" spans="1:2" ht="15">
      <c r="A21053" s="629" t="s">
        <v>21238</v>
      </c>
      <c r="B21053" s="630">
        <v>9.69</v>
      </c>
    </row>
    <row r="21054" spans="1:2" ht="15">
      <c r="A21054" s="629" t="s">
        <v>21239</v>
      </c>
      <c r="B21054" s="630">
        <v>9.3000000000000007</v>
      </c>
    </row>
    <row r="21055" spans="1:2" ht="15">
      <c r="A21055" s="629" t="s">
        <v>21240</v>
      </c>
      <c r="B21055" s="630">
        <v>11.44</v>
      </c>
    </row>
    <row r="21056" spans="1:2" ht="15">
      <c r="A21056" s="629" t="s">
        <v>21241</v>
      </c>
      <c r="B21056" s="630">
        <v>10.96</v>
      </c>
    </row>
    <row r="21057" spans="1:2" ht="15">
      <c r="A21057" s="629" t="s">
        <v>21242</v>
      </c>
      <c r="B21057" s="630">
        <v>20.63</v>
      </c>
    </row>
    <row r="21058" spans="1:2" ht="15">
      <c r="A21058" s="629" t="s">
        <v>21243</v>
      </c>
      <c r="B21058" s="630">
        <v>19.649999999999999</v>
      </c>
    </row>
    <row r="21059" spans="1:2" ht="15">
      <c r="A21059" s="629" t="s">
        <v>21244</v>
      </c>
      <c r="B21059" s="630">
        <v>17.64</v>
      </c>
    </row>
    <row r="21060" spans="1:2" ht="15">
      <c r="A21060" s="629" t="s">
        <v>21245</v>
      </c>
      <c r="B21060" s="630">
        <v>16.82</v>
      </c>
    </row>
    <row r="21061" spans="1:2" ht="15">
      <c r="A21061" s="629" t="s">
        <v>21246</v>
      </c>
      <c r="B21061" s="630">
        <v>7.05</v>
      </c>
    </row>
    <row r="21062" spans="1:2" ht="15">
      <c r="A21062" s="629" t="s">
        <v>21247</v>
      </c>
      <c r="B21062" s="630">
        <v>6.64</v>
      </c>
    </row>
    <row r="21063" spans="1:2" ht="15">
      <c r="A21063" s="629" t="s">
        <v>21248</v>
      </c>
      <c r="B21063" s="630">
        <v>11.25</v>
      </c>
    </row>
    <row r="21064" spans="1:2" ht="15">
      <c r="A21064" s="629" t="s">
        <v>21249</v>
      </c>
      <c r="B21064" s="630">
        <v>10.75</v>
      </c>
    </row>
    <row r="21065" spans="1:2" ht="15">
      <c r="A21065" s="629" t="s">
        <v>21250</v>
      </c>
      <c r="B21065" s="630">
        <v>7.59</v>
      </c>
    </row>
    <row r="21066" spans="1:2" ht="15">
      <c r="A21066" s="629" t="s">
        <v>21251</v>
      </c>
      <c r="B21066" s="630">
        <v>7.18</v>
      </c>
    </row>
    <row r="21067" spans="1:2" ht="15">
      <c r="A21067" s="629" t="s">
        <v>21252</v>
      </c>
      <c r="B21067" s="630">
        <v>146.31</v>
      </c>
    </row>
    <row r="21068" spans="1:2" ht="15">
      <c r="A21068" s="629" t="s">
        <v>21253</v>
      </c>
      <c r="B21068" s="630">
        <v>139.30000000000001</v>
      </c>
    </row>
    <row r="21069" spans="1:2" ht="15">
      <c r="A21069" s="629" t="s">
        <v>21254</v>
      </c>
      <c r="B21069" s="630">
        <v>13.99</v>
      </c>
    </row>
    <row r="21070" spans="1:2" ht="15">
      <c r="A21070" s="629" t="s">
        <v>21255</v>
      </c>
      <c r="B21070" s="630">
        <v>13.37</v>
      </c>
    </row>
    <row r="21071" spans="1:2" ht="15">
      <c r="A21071" s="629" t="s">
        <v>21256</v>
      </c>
      <c r="B21071" s="630">
        <v>9.67</v>
      </c>
    </row>
    <row r="21072" spans="1:2" ht="15">
      <c r="A21072" s="629" t="s">
        <v>21257</v>
      </c>
      <c r="B21072" s="630">
        <v>9.15</v>
      </c>
    </row>
    <row r="21073" spans="1:2" ht="15">
      <c r="A21073" s="629" t="s">
        <v>21258</v>
      </c>
      <c r="B21073" s="630">
        <v>9.41</v>
      </c>
    </row>
    <row r="21074" spans="1:2" ht="15">
      <c r="A21074" s="629" t="s">
        <v>21259</v>
      </c>
      <c r="B21074" s="630">
        <v>8.89</v>
      </c>
    </row>
    <row r="21075" spans="1:2" ht="15">
      <c r="A21075" s="629" t="s">
        <v>21260</v>
      </c>
      <c r="B21075" s="630">
        <v>9.27</v>
      </c>
    </row>
    <row r="21076" spans="1:2" ht="15">
      <c r="A21076" s="629" t="s">
        <v>21261</v>
      </c>
      <c r="B21076" s="630">
        <v>8.74</v>
      </c>
    </row>
    <row r="21077" spans="1:2" ht="15">
      <c r="A21077" s="629" t="s">
        <v>21262</v>
      </c>
      <c r="B21077" s="630">
        <v>6.52</v>
      </c>
    </row>
    <row r="21078" spans="1:2" ht="15">
      <c r="A21078" s="629" t="s">
        <v>21263</v>
      </c>
      <c r="B21078" s="630">
        <v>6.16</v>
      </c>
    </row>
    <row r="21079" spans="1:2" ht="15">
      <c r="A21079" s="629" t="s">
        <v>21264</v>
      </c>
      <c r="B21079" s="630">
        <v>6.56</v>
      </c>
    </row>
    <row r="21080" spans="1:2" ht="15">
      <c r="A21080" s="629" t="s">
        <v>21265</v>
      </c>
      <c r="B21080" s="630">
        <v>6.23</v>
      </c>
    </row>
    <row r="21081" spans="1:2" ht="15">
      <c r="A21081" s="629" t="s">
        <v>21266</v>
      </c>
      <c r="B21081" s="630">
        <v>9.41</v>
      </c>
    </row>
    <row r="21082" spans="1:2" ht="15">
      <c r="A21082" s="629" t="s">
        <v>21267</v>
      </c>
      <c r="B21082" s="630">
        <v>8.89</v>
      </c>
    </row>
    <row r="21083" spans="1:2" ht="15">
      <c r="A21083" s="629" t="s">
        <v>21268</v>
      </c>
      <c r="B21083" s="630">
        <v>9.27</v>
      </c>
    </row>
    <row r="21084" spans="1:2" ht="15">
      <c r="A21084" s="629" t="s">
        <v>21269</v>
      </c>
      <c r="B21084" s="630">
        <v>8.74</v>
      </c>
    </row>
    <row r="21085" spans="1:2" ht="15">
      <c r="A21085" s="629" t="s">
        <v>21270</v>
      </c>
      <c r="B21085" s="630">
        <v>0.34</v>
      </c>
    </row>
    <row r="21086" spans="1:2" ht="15">
      <c r="A21086" s="629" t="s">
        <v>21271</v>
      </c>
      <c r="B21086" s="630">
        <v>0.32</v>
      </c>
    </row>
    <row r="21087" spans="1:2" ht="15">
      <c r="A21087" s="629" t="s">
        <v>21272</v>
      </c>
      <c r="B21087" s="630">
        <v>0.22</v>
      </c>
    </row>
    <row r="21088" spans="1:2" ht="15">
      <c r="A21088" s="629" t="s">
        <v>21273</v>
      </c>
      <c r="B21088" s="630">
        <v>0.21</v>
      </c>
    </row>
    <row r="21089" spans="1:2" ht="15">
      <c r="A21089" s="629" t="s">
        <v>21274</v>
      </c>
      <c r="B21089" s="630">
        <v>33.69</v>
      </c>
    </row>
    <row r="21090" spans="1:2" ht="15">
      <c r="A21090" s="629" t="s">
        <v>21275</v>
      </c>
      <c r="B21090" s="630">
        <v>31.8</v>
      </c>
    </row>
    <row r="21091" spans="1:2" ht="15">
      <c r="A21091" s="629" t="s">
        <v>21276</v>
      </c>
      <c r="B21091" s="630">
        <v>61.7</v>
      </c>
    </row>
    <row r="21092" spans="1:2" ht="15">
      <c r="A21092" s="629" t="s">
        <v>21277</v>
      </c>
      <c r="B21092" s="630">
        <v>57.91</v>
      </c>
    </row>
    <row r="21093" spans="1:2" ht="15">
      <c r="A21093" s="629" t="s">
        <v>21278</v>
      </c>
      <c r="B21093" s="630">
        <v>28.98</v>
      </c>
    </row>
    <row r="21094" spans="1:2" ht="15">
      <c r="A21094" s="629" t="s">
        <v>21279</v>
      </c>
      <c r="B21094" s="630">
        <v>26.62</v>
      </c>
    </row>
    <row r="21095" spans="1:2" ht="15">
      <c r="A21095" s="629" t="s">
        <v>21280</v>
      </c>
      <c r="B21095" s="630">
        <v>32.72</v>
      </c>
    </row>
    <row r="21096" spans="1:2" ht="15">
      <c r="A21096" s="629" t="s">
        <v>21281</v>
      </c>
      <c r="B21096" s="630">
        <v>31.29</v>
      </c>
    </row>
    <row r="21097" spans="1:2" ht="15">
      <c r="A21097" s="629" t="s">
        <v>21282</v>
      </c>
      <c r="B21097" s="630">
        <v>173.27</v>
      </c>
    </row>
    <row r="21098" spans="1:2" ht="15">
      <c r="A21098" s="629" t="s">
        <v>21283</v>
      </c>
      <c r="B21098" s="630">
        <v>167.31</v>
      </c>
    </row>
    <row r="21099" spans="1:2" ht="15">
      <c r="A21099" s="629" t="s">
        <v>21284</v>
      </c>
      <c r="B21099" s="630">
        <v>72.36</v>
      </c>
    </row>
    <row r="21100" spans="1:2" ht="15">
      <c r="A21100" s="629" t="s">
        <v>21285</v>
      </c>
      <c r="B21100" s="630">
        <v>68.25</v>
      </c>
    </row>
    <row r="21101" spans="1:2" ht="15">
      <c r="A21101" s="629" t="s">
        <v>21286</v>
      </c>
      <c r="B21101" s="630">
        <v>242.31</v>
      </c>
    </row>
    <row r="21102" spans="1:2" ht="15">
      <c r="A21102" s="629" t="s">
        <v>21287</v>
      </c>
      <c r="B21102" s="630">
        <v>233.79</v>
      </c>
    </row>
    <row r="21103" spans="1:2" ht="15">
      <c r="A21103" s="629" t="s">
        <v>21288</v>
      </c>
      <c r="B21103" s="630">
        <v>0.56999999999999995</v>
      </c>
    </row>
    <row r="21104" spans="1:2" ht="15">
      <c r="A21104" s="629" t="s">
        <v>21289</v>
      </c>
      <c r="B21104" s="630">
        <v>0.55000000000000004</v>
      </c>
    </row>
    <row r="21105" spans="1:2" ht="15">
      <c r="A21105" s="629" t="s">
        <v>21290</v>
      </c>
      <c r="B21105" s="630">
        <v>2.44</v>
      </c>
    </row>
    <row r="21106" spans="1:2" ht="15">
      <c r="A21106" s="629" t="s">
        <v>21291</v>
      </c>
      <c r="B21106" s="630">
        <v>2.35</v>
      </c>
    </row>
    <row r="21107" spans="1:2" ht="15">
      <c r="A21107" s="629" t="s">
        <v>21292</v>
      </c>
      <c r="B21107" s="630">
        <v>3.99</v>
      </c>
    </row>
    <row r="21108" spans="1:2" ht="15">
      <c r="A21108" s="629" t="s">
        <v>21293</v>
      </c>
      <c r="B21108" s="630">
        <v>3.82</v>
      </c>
    </row>
    <row r="21109" spans="1:2" ht="15">
      <c r="A21109" s="629" t="s">
        <v>21294</v>
      </c>
      <c r="B21109" s="630">
        <v>254.45</v>
      </c>
    </row>
    <row r="21110" spans="1:2" ht="15">
      <c r="A21110" s="629" t="s">
        <v>21295</v>
      </c>
      <c r="B21110" s="630">
        <v>244.2</v>
      </c>
    </row>
    <row r="21111" spans="1:2" ht="15">
      <c r="A21111" s="629" t="s">
        <v>21296</v>
      </c>
      <c r="B21111" s="630">
        <v>183.18</v>
      </c>
    </row>
    <row r="21112" spans="1:2" ht="15">
      <c r="A21112" s="629" t="s">
        <v>21297</v>
      </c>
      <c r="B21112" s="630">
        <v>175.86</v>
      </c>
    </row>
    <row r="21113" spans="1:2" ht="15">
      <c r="A21113" s="629" t="s">
        <v>21298</v>
      </c>
      <c r="B21113" s="630">
        <v>129.72999999999999</v>
      </c>
    </row>
    <row r="21114" spans="1:2" ht="15">
      <c r="A21114" s="629" t="s">
        <v>21299</v>
      </c>
      <c r="B21114" s="630">
        <v>124.61</v>
      </c>
    </row>
    <row r="21115" spans="1:2" ht="15">
      <c r="A21115" s="629" t="s">
        <v>21300</v>
      </c>
      <c r="B21115" s="630">
        <v>104.8</v>
      </c>
    </row>
    <row r="21116" spans="1:2" ht="15">
      <c r="A21116" s="629" t="s">
        <v>21301</v>
      </c>
      <c r="B21116" s="630">
        <v>100.7</v>
      </c>
    </row>
    <row r="21117" spans="1:2" ht="15">
      <c r="A21117" s="629" t="s">
        <v>21302</v>
      </c>
      <c r="B21117" s="630">
        <v>212.46</v>
      </c>
    </row>
    <row r="21118" spans="1:2" ht="15">
      <c r="A21118" s="629" t="s">
        <v>21303</v>
      </c>
      <c r="B21118" s="630">
        <v>205.83</v>
      </c>
    </row>
    <row r="21119" spans="1:2" ht="15">
      <c r="A21119" s="629" t="s">
        <v>21304</v>
      </c>
      <c r="B21119" s="630">
        <v>151.75</v>
      </c>
    </row>
    <row r="21120" spans="1:2" ht="15">
      <c r="A21120" s="629" t="s">
        <v>21305</v>
      </c>
      <c r="B21120" s="630">
        <v>147.02000000000001</v>
      </c>
    </row>
    <row r="21121" spans="1:2" ht="15">
      <c r="A21121" s="629" t="s">
        <v>21306</v>
      </c>
      <c r="B21121" s="630">
        <v>106.23</v>
      </c>
    </row>
    <row r="21122" spans="1:2" ht="15">
      <c r="A21122" s="629" t="s">
        <v>21307</v>
      </c>
      <c r="B21122" s="630">
        <v>102.91</v>
      </c>
    </row>
    <row r="21123" spans="1:2" ht="15">
      <c r="A21123" s="629" t="s">
        <v>21308</v>
      </c>
      <c r="B21123" s="630">
        <v>84.98</v>
      </c>
    </row>
    <row r="21124" spans="1:2" ht="15">
      <c r="A21124" s="629" t="s">
        <v>21309</v>
      </c>
      <c r="B21124" s="630">
        <v>82.33</v>
      </c>
    </row>
    <row r="21125" spans="1:2" ht="15">
      <c r="A21125" s="629" t="s">
        <v>21310</v>
      </c>
      <c r="B21125" s="630">
        <v>115.27</v>
      </c>
    </row>
    <row r="21126" spans="1:2" ht="15">
      <c r="A21126" s="629" t="s">
        <v>21311</v>
      </c>
      <c r="B21126" s="630">
        <v>101.27</v>
      </c>
    </row>
    <row r="21127" spans="1:2" ht="15">
      <c r="A21127" s="629" t="s">
        <v>21312</v>
      </c>
      <c r="B21127" s="630">
        <v>41.99</v>
      </c>
    </row>
    <row r="21128" spans="1:2" ht="15">
      <c r="A21128" s="629" t="s">
        <v>21313</v>
      </c>
      <c r="B21128" s="630">
        <v>38.36</v>
      </c>
    </row>
    <row r="21129" spans="1:2" ht="15">
      <c r="A21129" s="629" t="s">
        <v>21314</v>
      </c>
      <c r="B21129" s="630">
        <v>31.42</v>
      </c>
    </row>
    <row r="21130" spans="1:2" ht="15">
      <c r="A21130" s="629" t="s">
        <v>21315</v>
      </c>
      <c r="B21130" s="630">
        <v>28.83</v>
      </c>
    </row>
    <row r="21131" spans="1:2" ht="15">
      <c r="A21131" s="629" t="s">
        <v>21316</v>
      </c>
      <c r="B21131" s="630">
        <v>23.5</v>
      </c>
    </row>
    <row r="21132" spans="1:2" ht="15">
      <c r="A21132" s="629" t="s">
        <v>21317</v>
      </c>
      <c r="B21132" s="630">
        <v>21.69</v>
      </c>
    </row>
    <row r="21133" spans="1:2" ht="15">
      <c r="A21133" s="629" t="s">
        <v>21318</v>
      </c>
      <c r="B21133" s="630">
        <v>19.82</v>
      </c>
    </row>
    <row r="21134" spans="1:2" ht="15">
      <c r="A21134" s="629" t="s">
        <v>21319</v>
      </c>
      <c r="B21134" s="630">
        <v>18.37</v>
      </c>
    </row>
    <row r="21135" spans="1:2" ht="15">
      <c r="A21135" s="629" t="s">
        <v>21320</v>
      </c>
      <c r="B21135" s="630">
        <v>183.18</v>
      </c>
    </row>
    <row r="21136" spans="1:2" ht="15">
      <c r="A21136" s="629" t="s">
        <v>21321</v>
      </c>
      <c r="B21136" s="630">
        <v>175.86</v>
      </c>
    </row>
    <row r="21137" spans="1:2" ht="15">
      <c r="A21137" s="629" t="s">
        <v>21322</v>
      </c>
      <c r="B21137" s="630">
        <v>1.04</v>
      </c>
    </row>
    <row r="21138" spans="1:2" ht="15">
      <c r="A21138" s="629" t="s">
        <v>21323</v>
      </c>
      <c r="B21138" s="630">
        <v>0.99</v>
      </c>
    </row>
    <row r="21139" spans="1:2" ht="15">
      <c r="A21139" s="629" t="s">
        <v>21324</v>
      </c>
      <c r="B21139" s="630">
        <v>1.97</v>
      </c>
    </row>
    <row r="21140" spans="1:2" ht="15">
      <c r="A21140" s="629" t="s">
        <v>21325</v>
      </c>
      <c r="B21140" s="630">
        <v>1.88</v>
      </c>
    </row>
    <row r="21141" spans="1:2" ht="15">
      <c r="A21141" s="629" t="s">
        <v>21326</v>
      </c>
      <c r="B21141" s="630">
        <v>2.4900000000000002</v>
      </c>
    </row>
    <row r="21142" spans="1:2" ht="15">
      <c r="A21142" s="629" t="s">
        <v>21327</v>
      </c>
      <c r="B21142" s="630">
        <v>2.38</v>
      </c>
    </row>
    <row r="21143" spans="1:2" ht="15">
      <c r="A21143" s="629" t="s">
        <v>21328</v>
      </c>
      <c r="B21143" s="630">
        <v>3.2</v>
      </c>
    </row>
    <row r="21144" spans="1:2" ht="15">
      <c r="A21144" s="629" t="s">
        <v>21329</v>
      </c>
      <c r="B21144" s="630">
        <v>3.04</v>
      </c>
    </row>
    <row r="21145" spans="1:2" ht="15">
      <c r="A21145" s="629" t="s">
        <v>21330</v>
      </c>
      <c r="B21145" s="630">
        <v>40.39</v>
      </c>
    </row>
    <row r="21146" spans="1:2" ht="15">
      <c r="A21146" s="629" t="s">
        <v>21331</v>
      </c>
      <c r="B21146" s="630">
        <v>36.78</v>
      </c>
    </row>
    <row r="21147" spans="1:2" ht="15">
      <c r="A21147" s="629" t="s">
        <v>21332</v>
      </c>
      <c r="B21147" s="630">
        <v>32.97</v>
      </c>
    </row>
    <row r="21148" spans="1:2" ht="15">
      <c r="A21148" s="629" t="s">
        <v>21333</v>
      </c>
      <c r="B21148" s="630">
        <v>30.11</v>
      </c>
    </row>
    <row r="21149" spans="1:2" ht="15">
      <c r="A21149" s="629" t="s">
        <v>21334</v>
      </c>
      <c r="B21149" s="630">
        <v>517.71</v>
      </c>
    </row>
    <row r="21150" spans="1:2" ht="15">
      <c r="A21150" s="629" t="s">
        <v>21335</v>
      </c>
      <c r="B21150" s="630">
        <v>462.17</v>
      </c>
    </row>
    <row r="21151" spans="1:2" ht="15">
      <c r="A21151" s="629" t="s">
        <v>21336</v>
      </c>
      <c r="B21151" s="630">
        <v>1.82</v>
      </c>
    </row>
    <row r="21152" spans="1:2" ht="15">
      <c r="A21152" s="629" t="s">
        <v>21337</v>
      </c>
      <c r="B21152" s="630">
        <v>1.65</v>
      </c>
    </row>
    <row r="21153" spans="1:2" ht="15">
      <c r="A21153" s="629" t="s">
        <v>21338</v>
      </c>
      <c r="B21153" s="630">
        <v>2.58</v>
      </c>
    </row>
    <row r="21154" spans="1:2" ht="15">
      <c r="A21154" s="629" t="s">
        <v>21339</v>
      </c>
      <c r="B21154" s="630">
        <v>2.4</v>
      </c>
    </row>
    <row r="21155" spans="1:2" ht="15">
      <c r="A21155" s="629" t="s">
        <v>21340</v>
      </c>
      <c r="B21155" s="630">
        <v>13.59</v>
      </c>
    </row>
    <row r="21156" spans="1:2" ht="15">
      <c r="A21156" s="629" t="s">
        <v>21341</v>
      </c>
      <c r="B21156" s="630">
        <v>11.78</v>
      </c>
    </row>
    <row r="21157" spans="1:2" ht="15">
      <c r="A21157" s="629" t="s">
        <v>21342</v>
      </c>
      <c r="B21157" s="630">
        <v>1.1599999999999999</v>
      </c>
    </row>
    <row r="21158" spans="1:2" ht="15">
      <c r="A21158" s="629" t="s">
        <v>21343</v>
      </c>
      <c r="B21158" s="630">
        <v>1.01</v>
      </c>
    </row>
    <row r="21159" spans="1:2" ht="15">
      <c r="A21159" s="629" t="s">
        <v>21344</v>
      </c>
      <c r="B21159" s="630">
        <v>1.24</v>
      </c>
    </row>
    <row r="21160" spans="1:2" ht="15">
      <c r="A21160" s="629" t="s">
        <v>21345</v>
      </c>
      <c r="B21160" s="630">
        <v>1.07</v>
      </c>
    </row>
    <row r="21161" spans="1:2" ht="15">
      <c r="A21161" s="629" t="s">
        <v>21346</v>
      </c>
      <c r="B21161" s="630">
        <v>310.85000000000002</v>
      </c>
    </row>
    <row r="21162" spans="1:2" ht="15">
      <c r="A21162" s="629" t="s">
        <v>21347</v>
      </c>
      <c r="B21162" s="630">
        <v>269.44</v>
      </c>
    </row>
    <row r="21163" spans="1:2" ht="15">
      <c r="A21163" s="629" t="s">
        <v>21348</v>
      </c>
      <c r="B21163" s="630">
        <v>19.579999999999998</v>
      </c>
    </row>
    <row r="21164" spans="1:2" ht="15">
      <c r="A21164" s="629" t="s">
        <v>21349</v>
      </c>
      <c r="B21164" s="630">
        <v>16.97</v>
      </c>
    </row>
    <row r="21165" spans="1:2" ht="15">
      <c r="A21165" s="629" t="s">
        <v>21350</v>
      </c>
      <c r="B21165" s="630">
        <v>15.84</v>
      </c>
    </row>
    <row r="21166" spans="1:2" ht="15">
      <c r="A21166" s="629" t="s">
        <v>21351</v>
      </c>
      <c r="B21166" s="630">
        <v>13.72</v>
      </c>
    </row>
    <row r="21167" spans="1:2" ht="15">
      <c r="A21167" s="629" t="s">
        <v>21352</v>
      </c>
      <c r="B21167" s="630">
        <v>0.93</v>
      </c>
    </row>
    <row r="21168" spans="1:2" ht="15">
      <c r="A21168" s="629" t="s">
        <v>21353</v>
      </c>
      <c r="B21168" s="630">
        <v>0.8</v>
      </c>
    </row>
    <row r="21169" spans="1:2" ht="15">
      <c r="A21169" s="629" t="s">
        <v>21354</v>
      </c>
      <c r="B21169" s="630">
        <v>16.940000000000001</v>
      </c>
    </row>
    <row r="21170" spans="1:2" ht="15">
      <c r="A21170" s="629" t="s">
        <v>21355</v>
      </c>
      <c r="B21170" s="630">
        <v>14.68</v>
      </c>
    </row>
    <row r="21171" spans="1:2" ht="15">
      <c r="A21171" s="629" t="s">
        <v>21356</v>
      </c>
      <c r="B21171" s="630">
        <v>24.16</v>
      </c>
    </row>
    <row r="21172" spans="1:2" ht="15">
      <c r="A21172" s="629" t="s">
        <v>21357</v>
      </c>
      <c r="B21172" s="630">
        <v>21.65</v>
      </c>
    </row>
    <row r="21173" spans="1:2" ht="15">
      <c r="A21173" s="629" t="s">
        <v>21358</v>
      </c>
      <c r="B21173" s="630">
        <v>76.64</v>
      </c>
    </row>
    <row r="21174" spans="1:2" ht="15">
      <c r="A21174" s="629" t="s">
        <v>21359</v>
      </c>
      <c r="B21174" s="630">
        <v>66.7</v>
      </c>
    </row>
    <row r="21175" spans="1:2" ht="15">
      <c r="A21175" s="629" t="s">
        <v>21360</v>
      </c>
      <c r="B21175" s="630">
        <v>8.39</v>
      </c>
    </row>
    <row r="21176" spans="1:2" ht="15">
      <c r="A21176" s="629" t="s">
        <v>21361</v>
      </c>
      <c r="B21176" s="630">
        <v>7.27</v>
      </c>
    </row>
    <row r="21177" spans="1:2" ht="15">
      <c r="A21177" s="629" t="s">
        <v>21362</v>
      </c>
      <c r="B21177" s="630">
        <v>11.65</v>
      </c>
    </row>
    <row r="21178" spans="1:2" ht="15">
      <c r="A21178" s="629" t="s">
        <v>21363</v>
      </c>
      <c r="B21178" s="630">
        <v>10.1</v>
      </c>
    </row>
    <row r="21179" spans="1:2" ht="15">
      <c r="A21179" s="629" t="s">
        <v>21364</v>
      </c>
      <c r="B21179" s="630">
        <v>3.28</v>
      </c>
    </row>
    <row r="21180" spans="1:2" ht="15">
      <c r="A21180" s="629" t="s">
        <v>21365</v>
      </c>
      <c r="B21180" s="630">
        <v>2.9</v>
      </c>
    </row>
    <row r="21181" spans="1:2" ht="15">
      <c r="A21181" s="629" t="s">
        <v>21366</v>
      </c>
      <c r="B21181" s="630">
        <v>9.32</v>
      </c>
    </row>
    <row r="21182" spans="1:2" ht="15">
      <c r="A21182" s="629" t="s">
        <v>21367</v>
      </c>
      <c r="B21182" s="630">
        <v>8.08</v>
      </c>
    </row>
    <row r="21183" spans="1:2" ht="15">
      <c r="A21183" s="629" t="s">
        <v>21368</v>
      </c>
      <c r="B21183" s="630">
        <v>11.65</v>
      </c>
    </row>
    <row r="21184" spans="1:2" ht="15">
      <c r="A21184" s="629" t="s">
        <v>21369</v>
      </c>
      <c r="B21184" s="630">
        <v>10.1</v>
      </c>
    </row>
    <row r="21185" spans="1:2" ht="15">
      <c r="A21185" s="629" t="s">
        <v>21370</v>
      </c>
      <c r="B21185" s="630">
        <v>18.649999999999999</v>
      </c>
    </row>
    <row r="21186" spans="1:2" ht="15">
      <c r="A21186" s="629" t="s">
        <v>21371</v>
      </c>
      <c r="B21186" s="630">
        <v>16.16</v>
      </c>
    </row>
    <row r="21187" spans="1:2" ht="15">
      <c r="A21187" s="629" t="s">
        <v>21372</v>
      </c>
      <c r="B21187" s="630">
        <v>13.98</v>
      </c>
    </row>
    <row r="21188" spans="1:2" ht="15">
      <c r="A21188" s="629" t="s">
        <v>21373</v>
      </c>
      <c r="B21188" s="630">
        <v>12.12</v>
      </c>
    </row>
    <row r="21189" spans="1:2" ht="15">
      <c r="A21189" s="629" t="s">
        <v>21374</v>
      </c>
      <c r="B21189" s="630">
        <v>4.66</v>
      </c>
    </row>
    <row r="21190" spans="1:2" ht="15">
      <c r="A21190" s="629" t="s">
        <v>21375</v>
      </c>
      <c r="B21190" s="630">
        <v>4.04</v>
      </c>
    </row>
    <row r="21191" spans="1:2" ht="15">
      <c r="A21191" s="629" t="s">
        <v>21376</v>
      </c>
      <c r="B21191" s="630">
        <v>4.0199999999999996</v>
      </c>
    </row>
    <row r="21192" spans="1:2" ht="15">
      <c r="A21192" s="629" t="s">
        <v>21377</v>
      </c>
      <c r="B21192" s="630">
        <v>3.81</v>
      </c>
    </row>
    <row r="21193" spans="1:2" ht="15">
      <c r="A21193" s="629" t="s">
        <v>21378</v>
      </c>
      <c r="B21193" s="630">
        <v>22.87</v>
      </c>
    </row>
    <row r="21194" spans="1:2" ht="15">
      <c r="A21194" s="629" t="s">
        <v>21379</v>
      </c>
      <c r="B21194" s="630">
        <v>21.62</v>
      </c>
    </row>
    <row r="21195" spans="1:2" ht="15">
      <c r="A21195" s="629" t="s">
        <v>21380</v>
      </c>
      <c r="B21195" s="630">
        <v>439.95</v>
      </c>
    </row>
    <row r="21196" spans="1:2" ht="15">
      <c r="A21196" s="629" t="s">
        <v>21381</v>
      </c>
      <c r="B21196" s="630">
        <v>403.74</v>
      </c>
    </row>
    <row r="21197" spans="1:2" ht="15">
      <c r="A21197" s="629" t="s">
        <v>21382</v>
      </c>
      <c r="B21197" s="630">
        <v>5.8</v>
      </c>
    </row>
    <row r="21198" spans="1:2" ht="15">
      <c r="A21198" s="629" t="s">
        <v>21383</v>
      </c>
      <c r="B21198" s="630">
        <v>5.45</v>
      </c>
    </row>
    <row r="21199" spans="1:2" ht="15">
      <c r="A21199" s="629" t="s">
        <v>21384</v>
      </c>
      <c r="B21199" s="630">
        <v>13.71</v>
      </c>
    </row>
    <row r="21200" spans="1:2" ht="15">
      <c r="A21200" s="629" t="s">
        <v>21385</v>
      </c>
      <c r="B21200" s="630">
        <v>12.45</v>
      </c>
    </row>
    <row r="21201" spans="1:2" ht="15">
      <c r="A21201" s="629" t="s">
        <v>21386</v>
      </c>
      <c r="B21201" s="630">
        <v>7.77</v>
      </c>
    </row>
    <row r="21202" spans="1:2" ht="15">
      <c r="A21202" s="629" t="s">
        <v>21387</v>
      </c>
      <c r="B21202" s="630">
        <v>6.73</v>
      </c>
    </row>
    <row r="21203" spans="1:2" ht="15">
      <c r="A21203" s="629" t="s">
        <v>21388</v>
      </c>
      <c r="B21203" s="630">
        <v>30.35</v>
      </c>
    </row>
    <row r="21204" spans="1:2" ht="15">
      <c r="A21204" s="629" t="s">
        <v>21389</v>
      </c>
      <c r="B21204" s="630">
        <v>27.87</v>
      </c>
    </row>
    <row r="21205" spans="1:2" ht="15">
      <c r="A21205" s="629" t="s">
        <v>21390</v>
      </c>
      <c r="B21205" s="630">
        <v>31.32</v>
      </c>
    </row>
    <row r="21206" spans="1:2" ht="15">
      <c r="A21206" s="629" t="s">
        <v>21391</v>
      </c>
      <c r="B21206" s="630">
        <v>28.99</v>
      </c>
    </row>
    <row r="21207" spans="1:2" ht="15">
      <c r="A21207" s="629" t="s">
        <v>21392</v>
      </c>
      <c r="B21207" s="630">
        <v>37.97</v>
      </c>
    </row>
    <row r="21208" spans="1:2" ht="15">
      <c r="A21208" s="629" t="s">
        <v>21393</v>
      </c>
      <c r="B21208" s="630">
        <v>35.15</v>
      </c>
    </row>
    <row r="21209" spans="1:2" ht="15">
      <c r="A21209" s="629" t="s">
        <v>21394</v>
      </c>
      <c r="B21209" s="630">
        <v>42.44</v>
      </c>
    </row>
    <row r="21210" spans="1:2" ht="15">
      <c r="A21210" s="629" t="s">
        <v>21395</v>
      </c>
      <c r="B21210" s="630">
        <v>38.53</v>
      </c>
    </row>
    <row r="21211" spans="1:2" ht="15">
      <c r="A21211" s="629" t="s">
        <v>21396</v>
      </c>
      <c r="B21211" s="630">
        <v>59.91</v>
      </c>
    </row>
    <row r="21212" spans="1:2" ht="15">
      <c r="A21212" s="629" t="s">
        <v>21397</v>
      </c>
      <c r="B21212" s="630">
        <v>54.16</v>
      </c>
    </row>
    <row r="21213" spans="1:2" ht="15">
      <c r="A21213" s="629" t="s">
        <v>21398</v>
      </c>
      <c r="B21213" s="630">
        <v>22.53</v>
      </c>
    </row>
    <row r="21214" spans="1:2" ht="15">
      <c r="A21214" s="629" t="s">
        <v>21399</v>
      </c>
      <c r="B21214" s="630">
        <v>19.53</v>
      </c>
    </row>
    <row r="21215" spans="1:2" ht="15">
      <c r="A21215" s="629" t="s">
        <v>21400</v>
      </c>
      <c r="B21215" s="630">
        <v>71.099999999999994</v>
      </c>
    </row>
    <row r="21216" spans="1:2" ht="15">
      <c r="A21216" s="629" t="s">
        <v>21401</v>
      </c>
      <c r="B21216" s="630">
        <v>62.72</v>
      </c>
    </row>
    <row r="21217" spans="1:2" ht="15">
      <c r="A21217" s="629" t="s">
        <v>21402</v>
      </c>
      <c r="B21217" s="630">
        <v>61.66</v>
      </c>
    </row>
    <row r="21218" spans="1:2" ht="15">
      <c r="A21218" s="629" t="s">
        <v>21403</v>
      </c>
      <c r="B21218" s="630">
        <v>57.52</v>
      </c>
    </row>
    <row r="21219" spans="1:2" ht="15">
      <c r="A21219" s="629" t="s">
        <v>21404</v>
      </c>
      <c r="B21219" s="630">
        <v>73.86</v>
      </c>
    </row>
    <row r="21220" spans="1:2" ht="15">
      <c r="A21220" s="629" t="s">
        <v>21405</v>
      </c>
      <c r="B21220" s="630">
        <v>68.81</v>
      </c>
    </row>
    <row r="21221" spans="1:2" ht="15">
      <c r="A21221" s="629" t="s">
        <v>21406</v>
      </c>
      <c r="B21221" s="630">
        <v>91.63</v>
      </c>
    </row>
    <row r="21222" spans="1:2" ht="15">
      <c r="A21222" s="629" t="s">
        <v>21407</v>
      </c>
      <c r="B21222" s="630">
        <v>85.25</v>
      </c>
    </row>
    <row r="21223" spans="1:2" ht="15">
      <c r="A21223" s="629" t="s">
        <v>21408</v>
      </c>
      <c r="B21223" s="630">
        <v>210.32</v>
      </c>
    </row>
    <row r="21224" spans="1:2" ht="15">
      <c r="A21224" s="629" t="s">
        <v>21409</v>
      </c>
      <c r="B21224" s="630">
        <v>192.97</v>
      </c>
    </row>
    <row r="21225" spans="1:2" ht="15">
      <c r="A21225" s="629" t="s">
        <v>21410</v>
      </c>
      <c r="B21225" s="630">
        <v>218.23</v>
      </c>
    </row>
    <row r="21226" spans="1:2" ht="15">
      <c r="A21226" s="629" t="s">
        <v>21411</v>
      </c>
      <c r="B21226" s="630">
        <v>200.48</v>
      </c>
    </row>
    <row r="21227" spans="1:2" ht="15">
      <c r="A21227" s="629" t="s">
        <v>21412</v>
      </c>
      <c r="B21227" s="630">
        <v>52.63</v>
      </c>
    </row>
    <row r="21228" spans="1:2" ht="15">
      <c r="A21228" s="629" t="s">
        <v>21413</v>
      </c>
      <c r="B21228" s="630">
        <v>48.25</v>
      </c>
    </row>
    <row r="21229" spans="1:2" ht="15">
      <c r="A21229" s="629" t="s">
        <v>21414</v>
      </c>
      <c r="B21229" s="630">
        <v>130.79</v>
      </c>
    </row>
    <row r="21230" spans="1:2" ht="15">
      <c r="A21230" s="629" t="s">
        <v>21415</v>
      </c>
      <c r="B21230" s="630">
        <v>120.03</v>
      </c>
    </row>
    <row r="21231" spans="1:2" ht="15">
      <c r="A21231" s="629" t="s">
        <v>21416</v>
      </c>
      <c r="B21231" s="630">
        <v>43.85</v>
      </c>
    </row>
    <row r="21232" spans="1:2" ht="15">
      <c r="A21232" s="629" t="s">
        <v>21417</v>
      </c>
      <c r="B21232" s="630">
        <v>40.79</v>
      </c>
    </row>
    <row r="21233" spans="1:2" ht="15">
      <c r="A21233" s="629" t="s">
        <v>21418</v>
      </c>
      <c r="B21233" s="630">
        <v>358.03</v>
      </c>
    </row>
    <row r="21234" spans="1:2" ht="15">
      <c r="A21234" s="629" t="s">
        <v>21419</v>
      </c>
      <c r="B21234" s="630">
        <v>328.56</v>
      </c>
    </row>
    <row r="21235" spans="1:2" ht="15">
      <c r="A21235" s="629" t="s">
        <v>21420</v>
      </c>
      <c r="B21235" s="630">
        <v>260.47000000000003</v>
      </c>
    </row>
    <row r="21236" spans="1:2" ht="15">
      <c r="A21236" s="629" t="s">
        <v>21421</v>
      </c>
      <c r="B21236" s="630">
        <v>239.3</v>
      </c>
    </row>
    <row r="21237" spans="1:2" ht="15">
      <c r="A21237" s="629" t="s">
        <v>21422</v>
      </c>
      <c r="B21237" s="630">
        <v>268.83999999999997</v>
      </c>
    </row>
    <row r="21238" spans="1:2" ht="15">
      <c r="A21238" s="629" t="s">
        <v>21423</v>
      </c>
      <c r="B21238" s="630">
        <v>247.18</v>
      </c>
    </row>
    <row r="21239" spans="1:2" ht="15">
      <c r="A21239" s="629" t="s">
        <v>21424</v>
      </c>
      <c r="B21239" s="630">
        <v>277.22000000000003</v>
      </c>
    </row>
    <row r="21240" spans="1:2" ht="15">
      <c r="A21240" s="629" t="s">
        <v>21425</v>
      </c>
      <c r="B21240" s="630">
        <v>255.05</v>
      </c>
    </row>
    <row r="21241" spans="1:2" ht="15">
      <c r="A21241" s="629" t="s">
        <v>21426</v>
      </c>
      <c r="B21241" s="630">
        <v>343.06</v>
      </c>
    </row>
    <row r="21242" spans="1:2" ht="15">
      <c r="A21242" s="629" t="s">
        <v>21427</v>
      </c>
      <c r="B21242" s="630">
        <v>315.51</v>
      </c>
    </row>
    <row r="21243" spans="1:2" ht="15">
      <c r="A21243" s="629" t="s">
        <v>21428</v>
      </c>
      <c r="B21243" s="630">
        <v>520.25</v>
      </c>
    </row>
    <row r="21244" spans="1:2" ht="15">
      <c r="A21244" s="629" t="s">
        <v>21429</v>
      </c>
      <c r="B21244" s="630">
        <v>477.5</v>
      </c>
    </row>
    <row r="21245" spans="1:2" ht="15">
      <c r="A21245" s="629" t="s">
        <v>21430</v>
      </c>
      <c r="B21245" s="630">
        <v>218.93</v>
      </c>
    </row>
    <row r="21246" spans="1:2" ht="15">
      <c r="A21246" s="629" t="s">
        <v>21431</v>
      </c>
      <c r="B21246" s="630">
        <v>200.99</v>
      </c>
    </row>
    <row r="21247" spans="1:2" ht="15">
      <c r="A21247" s="629" t="s">
        <v>21432</v>
      </c>
      <c r="B21247" s="630">
        <v>288.27999999999997</v>
      </c>
    </row>
    <row r="21248" spans="1:2" ht="15">
      <c r="A21248" s="629" t="s">
        <v>21433</v>
      </c>
      <c r="B21248" s="630">
        <v>264.36</v>
      </c>
    </row>
    <row r="21249" spans="1:2" ht="15">
      <c r="A21249" s="629" t="s">
        <v>21434</v>
      </c>
      <c r="B21249" s="630">
        <v>359.06</v>
      </c>
    </row>
    <row r="21250" spans="1:2" ht="15">
      <c r="A21250" s="629" t="s">
        <v>21435</v>
      </c>
      <c r="B21250" s="630">
        <v>328.75</v>
      </c>
    </row>
    <row r="21251" spans="1:2" ht="15">
      <c r="A21251" s="629" t="s">
        <v>21436</v>
      </c>
      <c r="B21251" s="630">
        <v>316.66000000000003</v>
      </c>
    </row>
    <row r="21252" spans="1:2" ht="15">
      <c r="A21252" s="629" t="s">
        <v>21437</v>
      </c>
      <c r="B21252" s="630">
        <v>291.29000000000002</v>
      </c>
    </row>
    <row r="21253" spans="1:2" ht="15">
      <c r="A21253" s="629" t="s">
        <v>21438</v>
      </c>
      <c r="B21253" s="630">
        <v>418.81</v>
      </c>
    </row>
    <row r="21254" spans="1:2" ht="15">
      <c r="A21254" s="629" t="s">
        <v>21439</v>
      </c>
      <c r="B21254" s="630">
        <v>385.54</v>
      </c>
    </row>
    <row r="21255" spans="1:2" ht="15">
      <c r="A21255" s="629" t="s">
        <v>21440</v>
      </c>
      <c r="B21255" s="630">
        <v>515.15</v>
      </c>
    </row>
    <row r="21256" spans="1:2" ht="15">
      <c r="A21256" s="629" t="s">
        <v>21441</v>
      </c>
      <c r="B21256" s="630">
        <v>474.22</v>
      </c>
    </row>
    <row r="21257" spans="1:2" ht="15">
      <c r="A21257" s="629" t="s">
        <v>21442</v>
      </c>
      <c r="B21257" s="630">
        <v>446.11</v>
      </c>
    </row>
    <row r="21258" spans="1:2" ht="15">
      <c r="A21258" s="629" t="s">
        <v>21443</v>
      </c>
      <c r="B21258" s="630">
        <v>410.32</v>
      </c>
    </row>
    <row r="21259" spans="1:2" ht="15">
      <c r="A21259" s="629" t="s">
        <v>21444</v>
      </c>
      <c r="B21259" s="630">
        <v>549.80999999999995</v>
      </c>
    </row>
    <row r="21260" spans="1:2" ht="15">
      <c r="A21260" s="629" t="s">
        <v>21445</v>
      </c>
      <c r="B21260" s="630">
        <v>505.18</v>
      </c>
    </row>
    <row r="21261" spans="1:2" ht="15">
      <c r="A21261" s="629" t="s">
        <v>21446</v>
      </c>
      <c r="B21261" s="630">
        <v>702.71</v>
      </c>
    </row>
    <row r="21262" spans="1:2" ht="15">
      <c r="A21262" s="629" t="s">
        <v>21447</v>
      </c>
      <c r="B21262" s="630">
        <v>645.91999999999996</v>
      </c>
    </row>
    <row r="21263" spans="1:2" ht="15">
      <c r="A21263" s="629" t="s">
        <v>21448</v>
      </c>
      <c r="B21263" s="630">
        <v>410.78</v>
      </c>
    </row>
    <row r="21264" spans="1:2" ht="15">
      <c r="A21264" s="629" t="s">
        <v>21449</v>
      </c>
      <c r="B21264" s="630">
        <v>375.56</v>
      </c>
    </row>
    <row r="21265" spans="1:2" ht="15">
      <c r="A21265" s="629" t="s">
        <v>21450</v>
      </c>
      <c r="B21265" s="630">
        <v>606.91</v>
      </c>
    </row>
    <row r="21266" spans="1:2" ht="15">
      <c r="A21266" s="629" t="s">
        <v>21451</v>
      </c>
      <c r="B21266" s="630">
        <v>554.92999999999995</v>
      </c>
    </row>
    <row r="21267" spans="1:2" ht="15">
      <c r="A21267" s="629" t="s">
        <v>21452</v>
      </c>
      <c r="B21267" s="630">
        <v>701.14</v>
      </c>
    </row>
    <row r="21268" spans="1:2" ht="15">
      <c r="A21268" s="629" t="s">
        <v>21453</v>
      </c>
      <c r="B21268" s="630">
        <v>639.13</v>
      </c>
    </row>
    <row r="21269" spans="1:2" ht="15">
      <c r="A21269" s="629" t="s">
        <v>21454</v>
      </c>
      <c r="B21269" s="630">
        <v>578.98</v>
      </c>
    </row>
    <row r="21270" spans="1:2" ht="15">
      <c r="A21270" s="629" t="s">
        <v>21455</v>
      </c>
      <c r="B21270" s="630">
        <v>531.04</v>
      </c>
    </row>
    <row r="21271" spans="1:2" ht="15">
      <c r="A21271" s="629" t="s">
        <v>21456</v>
      </c>
      <c r="B21271" s="630">
        <v>726</v>
      </c>
    </row>
    <row r="21272" spans="1:2" ht="15">
      <c r="A21272" s="629" t="s">
        <v>21457</v>
      </c>
      <c r="B21272" s="630">
        <v>664.71</v>
      </c>
    </row>
    <row r="21273" spans="1:2" ht="15">
      <c r="A21273" s="629" t="s">
        <v>21458</v>
      </c>
      <c r="B21273" s="630">
        <v>847.87</v>
      </c>
    </row>
    <row r="21274" spans="1:2" ht="15">
      <c r="A21274" s="629" t="s">
        <v>21459</v>
      </c>
      <c r="B21274" s="630">
        <v>775.52</v>
      </c>
    </row>
    <row r="21275" spans="1:2" ht="15">
      <c r="A21275" s="629" t="s">
        <v>21460</v>
      </c>
      <c r="B21275" s="630">
        <v>4226</v>
      </c>
    </row>
    <row r="21276" spans="1:2" ht="15">
      <c r="A21276" s="629" t="s">
        <v>21461</v>
      </c>
      <c r="B21276" s="630">
        <v>3817.99</v>
      </c>
    </row>
    <row r="21277" spans="1:2" ht="15">
      <c r="A21277" s="629" t="s">
        <v>21462</v>
      </c>
      <c r="B21277" s="630">
        <v>4625.24</v>
      </c>
    </row>
    <row r="21278" spans="1:2" ht="15">
      <c r="A21278" s="629" t="s">
        <v>21463</v>
      </c>
      <c r="B21278" s="630">
        <v>4175.2</v>
      </c>
    </row>
    <row r="21279" spans="1:2" ht="15">
      <c r="A21279" s="629" t="s">
        <v>21464</v>
      </c>
      <c r="B21279" s="630">
        <v>5196.33</v>
      </c>
    </row>
    <row r="21280" spans="1:2" ht="15">
      <c r="A21280" s="629" t="s">
        <v>21465</v>
      </c>
      <c r="B21280" s="630">
        <v>4681.3900000000003</v>
      </c>
    </row>
    <row r="21281" spans="1:2" ht="15">
      <c r="A21281" s="629" t="s">
        <v>21466</v>
      </c>
      <c r="B21281" s="630">
        <v>5819.35</v>
      </c>
    </row>
    <row r="21282" spans="1:2" ht="15">
      <c r="A21282" s="629" t="s">
        <v>21467</v>
      </c>
      <c r="B21282" s="630">
        <v>5232.58</v>
      </c>
    </row>
    <row r="21283" spans="1:2" ht="15">
      <c r="A21283" s="629" t="s">
        <v>21468</v>
      </c>
      <c r="B21283" s="630">
        <v>6489.71</v>
      </c>
    </row>
    <row r="21284" spans="1:2" ht="15">
      <c r="A21284" s="629" t="s">
        <v>21469</v>
      </c>
      <c r="B21284" s="630">
        <v>5824.8</v>
      </c>
    </row>
    <row r="21285" spans="1:2" ht="15">
      <c r="A21285" s="629" t="s">
        <v>21470</v>
      </c>
      <c r="B21285" s="630">
        <v>7153.51</v>
      </c>
    </row>
    <row r="21286" spans="1:2" ht="15">
      <c r="A21286" s="629" t="s">
        <v>21471</v>
      </c>
      <c r="B21286" s="630">
        <v>6411.39</v>
      </c>
    </row>
    <row r="21287" spans="1:2" ht="15">
      <c r="A21287" s="629" t="s">
        <v>21472</v>
      </c>
      <c r="B21287" s="630">
        <v>1121.28</v>
      </c>
    </row>
    <row r="21288" spans="1:2" ht="15">
      <c r="A21288" s="629" t="s">
        <v>21473</v>
      </c>
      <c r="B21288" s="630">
        <v>1005.89</v>
      </c>
    </row>
    <row r="21289" spans="1:2" ht="15">
      <c r="A21289" s="629" t="s">
        <v>21474</v>
      </c>
      <c r="B21289" s="630">
        <v>792.07</v>
      </c>
    </row>
    <row r="21290" spans="1:2" ht="15">
      <c r="A21290" s="629" t="s">
        <v>21475</v>
      </c>
      <c r="B21290" s="630">
        <v>720.68</v>
      </c>
    </row>
    <row r="21291" spans="1:2" ht="15">
      <c r="A21291" s="629" t="s">
        <v>21476</v>
      </c>
      <c r="B21291" s="630">
        <v>1320.01</v>
      </c>
    </row>
    <row r="21292" spans="1:2" ht="15">
      <c r="A21292" s="629" t="s">
        <v>21477</v>
      </c>
      <c r="B21292" s="630">
        <v>1215.18</v>
      </c>
    </row>
    <row r="21293" spans="1:2" ht="15">
      <c r="A21293" s="629" t="s">
        <v>21478</v>
      </c>
      <c r="B21293" s="630">
        <v>1408.7</v>
      </c>
    </row>
    <row r="21294" spans="1:2" ht="15">
      <c r="A21294" s="629" t="s">
        <v>21479</v>
      </c>
      <c r="B21294" s="630">
        <v>1297.5899999999999</v>
      </c>
    </row>
    <row r="21295" spans="1:2" ht="15">
      <c r="A21295" s="629" t="s">
        <v>21480</v>
      </c>
      <c r="B21295" s="630">
        <v>1517.65</v>
      </c>
    </row>
    <row r="21296" spans="1:2" ht="15">
      <c r="A21296" s="629" t="s">
        <v>21481</v>
      </c>
      <c r="B21296" s="630">
        <v>1397.86</v>
      </c>
    </row>
    <row r="21297" spans="1:2" ht="15">
      <c r="A21297" s="629" t="s">
        <v>21482</v>
      </c>
      <c r="B21297" s="630">
        <v>138.05000000000001</v>
      </c>
    </row>
    <row r="21298" spans="1:2" ht="15">
      <c r="A21298" s="629" t="s">
        <v>21483</v>
      </c>
      <c r="B21298" s="630">
        <v>126.12</v>
      </c>
    </row>
    <row r="21299" spans="1:2" ht="15">
      <c r="A21299" s="629" t="s">
        <v>21484</v>
      </c>
      <c r="B21299" s="630">
        <v>498.47</v>
      </c>
    </row>
    <row r="21300" spans="1:2" ht="15">
      <c r="A21300" s="629" t="s">
        <v>21485</v>
      </c>
      <c r="B21300" s="630">
        <v>447.88</v>
      </c>
    </row>
    <row r="21301" spans="1:2" ht="15">
      <c r="A21301" s="629" t="s">
        <v>21486</v>
      </c>
      <c r="B21301" s="630">
        <v>154.16</v>
      </c>
    </row>
    <row r="21302" spans="1:2" ht="15">
      <c r="A21302" s="629" t="s">
        <v>21487</v>
      </c>
      <c r="B21302" s="630">
        <v>144.01</v>
      </c>
    </row>
    <row r="21303" spans="1:2" ht="15">
      <c r="A21303" s="629" t="s">
        <v>21488</v>
      </c>
      <c r="B21303" s="630">
        <v>169.76</v>
      </c>
    </row>
    <row r="21304" spans="1:2" ht="15">
      <c r="A21304" s="629" t="s">
        <v>21489</v>
      </c>
      <c r="B21304" s="630">
        <v>158.63999999999999</v>
      </c>
    </row>
    <row r="21305" spans="1:2" ht="15">
      <c r="A21305" s="629" t="s">
        <v>21490</v>
      </c>
      <c r="B21305" s="630">
        <v>195.82</v>
      </c>
    </row>
    <row r="21306" spans="1:2" ht="15">
      <c r="A21306" s="629" t="s">
        <v>21491</v>
      </c>
      <c r="B21306" s="630">
        <v>183.74</v>
      </c>
    </row>
    <row r="21307" spans="1:2" ht="15">
      <c r="A21307" s="629" t="s">
        <v>21492</v>
      </c>
      <c r="B21307" s="630">
        <v>129.85</v>
      </c>
    </row>
    <row r="21308" spans="1:2" ht="15">
      <c r="A21308" s="629" t="s">
        <v>21493</v>
      </c>
      <c r="B21308" s="630">
        <v>119.7</v>
      </c>
    </row>
    <row r="21309" spans="1:2" ht="15">
      <c r="A21309" s="629" t="s">
        <v>21494</v>
      </c>
      <c r="B21309" s="630">
        <v>139.16</v>
      </c>
    </row>
    <row r="21310" spans="1:2" ht="15">
      <c r="A21310" s="629" t="s">
        <v>21495</v>
      </c>
      <c r="B21310" s="630">
        <v>128.04</v>
      </c>
    </row>
    <row r="21311" spans="1:2" ht="15">
      <c r="A21311" s="629" t="s">
        <v>21496</v>
      </c>
      <c r="B21311" s="630">
        <v>147.56</v>
      </c>
    </row>
    <row r="21312" spans="1:2" ht="15">
      <c r="A21312" s="629" t="s">
        <v>21497</v>
      </c>
      <c r="B21312" s="630">
        <v>135.47999999999999</v>
      </c>
    </row>
    <row r="21313" spans="1:2" ht="15">
      <c r="A21313" s="629" t="s">
        <v>21498</v>
      </c>
      <c r="B21313" s="630">
        <v>146.66999999999999</v>
      </c>
    </row>
    <row r="21314" spans="1:2" ht="15">
      <c r="A21314" s="629" t="s">
        <v>21499</v>
      </c>
      <c r="B21314" s="630">
        <v>136.72999999999999</v>
      </c>
    </row>
    <row r="21315" spans="1:2" ht="15">
      <c r="A21315" s="629" t="s">
        <v>21500</v>
      </c>
      <c r="B21315" s="630">
        <v>185.49</v>
      </c>
    </row>
    <row r="21316" spans="1:2" ht="15">
      <c r="A21316" s="629" t="s">
        <v>21501</v>
      </c>
      <c r="B21316" s="630">
        <v>172.75</v>
      </c>
    </row>
    <row r="21317" spans="1:2" ht="15">
      <c r="A21317" s="629" t="s">
        <v>21502</v>
      </c>
      <c r="B21317" s="630">
        <v>232.44</v>
      </c>
    </row>
    <row r="21318" spans="1:2" ht="15">
      <c r="A21318" s="629" t="s">
        <v>21503</v>
      </c>
      <c r="B21318" s="630">
        <v>217.21</v>
      </c>
    </row>
    <row r="21319" spans="1:2" ht="15">
      <c r="A21319" s="629" t="s">
        <v>21504</v>
      </c>
      <c r="B21319" s="630">
        <v>122.36</v>
      </c>
    </row>
    <row r="21320" spans="1:2" ht="15">
      <c r="A21320" s="629" t="s">
        <v>21505</v>
      </c>
      <c r="B21320" s="630">
        <v>112.42</v>
      </c>
    </row>
    <row r="21321" spans="1:2" ht="15">
      <c r="A21321" s="629" t="s">
        <v>21506</v>
      </c>
      <c r="B21321" s="630">
        <v>154.88999999999999</v>
      </c>
    </row>
    <row r="21322" spans="1:2" ht="15">
      <c r="A21322" s="629" t="s">
        <v>21507</v>
      </c>
      <c r="B21322" s="630">
        <v>142.15</v>
      </c>
    </row>
    <row r="21323" spans="1:2" ht="15">
      <c r="A21323" s="629" t="s">
        <v>21508</v>
      </c>
      <c r="B21323" s="630">
        <v>184.18</v>
      </c>
    </row>
    <row r="21324" spans="1:2" ht="15">
      <c r="A21324" s="629" t="s">
        <v>21509</v>
      </c>
      <c r="B21324" s="630">
        <v>168.95</v>
      </c>
    </row>
    <row r="21325" spans="1:2" ht="15">
      <c r="A21325" s="629" t="s">
        <v>21510</v>
      </c>
      <c r="B21325" s="630">
        <v>179.98</v>
      </c>
    </row>
    <row r="21326" spans="1:2" ht="15">
      <c r="A21326" s="629" t="s">
        <v>21511</v>
      </c>
      <c r="B21326" s="630">
        <v>169.54</v>
      </c>
    </row>
    <row r="21327" spans="1:2" ht="15">
      <c r="A21327" s="629" t="s">
        <v>21512</v>
      </c>
      <c r="B21327" s="630">
        <v>197.71</v>
      </c>
    </row>
    <row r="21328" spans="1:2" ht="15">
      <c r="A21328" s="629" t="s">
        <v>21513</v>
      </c>
      <c r="B21328" s="630">
        <v>186.12</v>
      </c>
    </row>
    <row r="21329" spans="1:2" ht="15">
      <c r="A21329" s="629" t="s">
        <v>21514</v>
      </c>
      <c r="B21329" s="630">
        <v>226.42</v>
      </c>
    </row>
    <row r="21330" spans="1:2" ht="15">
      <c r="A21330" s="629" t="s">
        <v>21515</v>
      </c>
      <c r="B21330" s="630">
        <v>213.75</v>
      </c>
    </row>
    <row r="21331" spans="1:2" ht="15">
      <c r="A21331" s="629" t="s">
        <v>21516</v>
      </c>
      <c r="B21331" s="630">
        <v>155.66999999999999</v>
      </c>
    </row>
    <row r="21332" spans="1:2" ht="15">
      <c r="A21332" s="629" t="s">
        <v>21517</v>
      </c>
      <c r="B21332" s="630">
        <v>145.22999999999999</v>
      </c>
    </row>
    <row r="21333" spans="1:2" ht="15">
      <c r="A21333" s="629" t="s">
        <v>21518</v>
      </c>
      <c r="B21333" s="630">
        <v>167.11</v>
      </c>
    </row>
    <row r="21334" spans="1:2" ht="15">
      <c r="A21334" s="629" t="s">
        <v>21519</v>
      </c>
      <c r="B21334" s="630">
        <v>155.52000000000001</v>
      </c>
    </row>
    <row r="21335" spans="1:2" ht="15">
      <c r="A21335" s="629" t="s">
        <v>21520</v>
      </c>
      <c r="B21335" s="630">
        <v>178.16</v>
      </c>
    </row>
    <row r="21336" spans="1:2" ht="15">
      <c r="A21336" s="629" t="s">
        <v>21521</v>
      </c>
      <c r="B21336" s="630">
        <v>165.49</v>
      </c>
    </row>
    <row r="21337" spans="1:2" ht="15">
      <c r="A21337" s="629" t="s">
        <v>21522</v>
      </c>
      <c r="B21337" s="630">
        <v>159.88</v>
      </c>
    </row>
    <row r="21338" spans="1:2" ht="15">
      <c r="A21338" s="629" t="s">
        <v>21523</v>
      </c>
      <c r="B21338" s="630">
        <v>149.82</v>
      </c>
    </row>
    <row r="21339" spans="1:2" ht="15">
      <c r="A21339" s="629" t="s">
        <v>21524</v>
      </c>
      <c r="B21339" s="630">
        <v>200.54</v>
      </c>
    </row>
    <row r="21340" spans="1:2" ht="15">
      <c r="A21340" s="629" t="s">
        <v>21525</v>
      </c>
      <c r="B21340" s="630">
        <v>187.6</v>
      </c>
    </row>
    <row r="21341" spans="1:2" ht="15">
      <c r="A21341" s="629" t="s">
        <v>21526</v>
      </c>
      <c r="B21341" s="630">
        <v>249.33</v>
      </c>
    </row>
    <row r="21342" spans="1:2" ht="15">
      <c r="A21342" s="629" t="s">
        <v>21527</v>
      </c>
      <c r="B21342" s="630">
        <v>233.79</v>
      </c>
    </row>
    <row r="21343" spans="1:2" ht="15">
      <c r="A21343" s="629" t="s">
        <v>21528</v>
      </c>
      <c r="B21343" s="630">
        <v>135.84</v>
      </c>
    </row>
    <row r="21344" spans="1:2" ht="15">
      <c r="A21344" s="629" t="s">
        <v>21529</v>
      </c>
      <c r="B21344" s="630">
        <v>125.78</v>
      </c>
    </row>
    <row r="21345" spans="1:2" ht="15">
      <c r="A21345" s="629" t="s">
        <v>21530</v>
      </c>
      <c r="B21345" s="630">
        <v>169.52</v>
      </c>
    </row>
    <row r="21346" spans="1:2" ht="15">
      <c r="A21346" s="629" t="s">
        <v>21531</v>
      </c>
      <c r="B21346" s="630">
        <v>156.63</v>
      </c>
    </row>
    <row r="21347" spans="1:2" ht="15">
      <c r="A21347" s="629" t="s">
        <v>21532</v>
      </c>
      <c r="B21347" s="630">
        <v>201.07</v>
      </c>
    </row>
    <row r="21348" spans="1:2" ht="15">
      <c r="A21348" s="629" t="s">
        <v>21533</v>
      </c>
      <c r="B21348" s="630">
        <v>185.53</v>
      </c>
    </row>
    <row r="21349" spans="1:2" ht="15">
      <c r="A21349" s="629" t="s">
        <v>21534</v>
      </c>
      <c r="B21349" s="630">
        <v>62.48</v>
      </c>
    </row>
    <row r="21350" spans="1:2" ht="15">
      <c r="A21350" s="629" t="s">
        <v>21535</v>
      </c>
      <c r="B21350" s="630">
        <v>59.71</v>
      </c>
    </row>
    <row r="21351" spans="1:2" ht="15">
      <c r="A21351" s="629" t="s">
        <v>21536</v>
      </c>
      <c r="B21351" s="630">
        <v>44.44</v>
      </c>
    </row>
    <row r="21352" spans="1:2" ht="15">
      <c r="A21352" s="629" t="s">
        <v>21537</v>
      </c>
      <c r="B21352" s="630">
        <v>42.06</v>
      </c>
    </row>
    <row r="21353" spans="1:2" ht="15">
      <c r="A21353" s="629" t="s">
        <v>21538</v>
      </c>
      <c r="B21353" s="630">
        <v>17.47</v>
      </c>
    </row>
    <row r="21354" spans="1:2" ht="15">
      <c r="A21354" s="629" t="s">
        <v>21539</v>
      </c>
      <c r="B21354" s="630">
        <v>16.79</v>
      </c>
    </row>
    <row r="21355" spans="1:2" ht="15">
      <c r="A21355" s="629" t="s">
        <v>21540</v>
      </c>
      <c r="B21355" s="630">
        <v>25.61</v>
      </c>
    </row>
    <row r="21356" spans="1:2" ht="15">
      <c r="A21356" s="629" t="s">
        <v>21541</v>
      </c>
      <c r="B21356" s="630">
        <v>24.62</v>
      </c>
    </row>
    <row r="21357" spans="1:2" ht="15">
      <c r="A21357" s="629" t="s">
        <v>21542</v>
      </c>
      <c r="B21357" s="630">
        <v>20.95</v>
      </c>
    </row>
    <row r="21358" spans="1:2" ht="15">
      <c r="A21358" s="629" t="s">
        <v>21543</v>
      </c>
      <c r="B21358" s="630">
        <v>20.13</v>
      </c>
    </row>
    <row r="21359" spans="1:2" ht="15">
      <c r="A21359" s="629" t="s">
        <v>21544</v>
      </c>
      <c r="B21359" s="630">
        <v>34.92</v>
      </c>
    </row>
    <row r="21360" spans="1:2" ht="15">
      <c r="A21360" s="629" t="s">
        <v>21545</v>
      </c>
      <c r="B21360" s="630">
        <v>33.56</v>
      </c>
    </row>
    <row r="21361" spans="1:2" ht="15">
      <c r="A21361" s="629" t="s">
        <v>21546</v>
      </c>
      <c r="B21361" s="630">
        <v>235</v>
      </c>
    </row>
    <row r="21362" spans="1:2" ht="15">
      <c r="A21362" s="629" t="s">
        <v>21547</v>
      </c>
      <c r="B21362" s="630">
        <v>235</v>
      </c>
    </row>
    <row r="21363" spans="1:2" ht="15">
      <c r="A21363" s="629" t="s">
        <v>21548</v>
      </c>
      <c r="B21363" s="630">
        <v>415</v>
      </c>
    </row>
    <row r="21364" spans="1:2" ht="15">
      <c r="A21364" s="629" t="s">
        <v>21549</v>
      </c>
      <c r="B21364" s="630">
        <v>415</v>
      </c>
    </row>
    <row r="21365" spans="1:2" ht="15">
      <c r="A21365" s="629" t="s">
        <v>21550</v>
      </c>
      <c r="B21365" s="630">
        <v>383</v>
      </c>
    </row>
    <row r="21366" spans="1:2" ht="15">
      <c r="A21366" s="629" t="s">
        <v>21551</v>
      </c>
      <c r="B21366" s="630">
        <v>383</v>
      </c>
    </row>
    <row r="21367" spans="1:2" ht="15">
      <c r="A21367" s="629" t="s">
        <v>21552</v>
      </c>
      <c r="B21367" s="630">
        <v>468</v>
      </c>
    </row>
    <row r="21368" spans="1:2" ht="15">
      <c r="A21368" s="629" t="s">
        <v>21553</v>
      </c>
      <c r="B21368" s="630">
        <v>468</v>
      </c>
    </row>
    <row r="21369" spans="1:2" ht="15">
      <c r="A21369" s="629" t="s">
        <v>21554</v>
      </c>
      <c r="B21369" s="630">
        <v>4870.45</v>
      </c>
    </row>
    <row r="21370" spans="1:2" ht="15">
      <c r="A21370" s="629" t="s">
        <v>21555</v>
      </c>
      <c r="B21370" s="630">
        <v>4480.49</v>
      </c>
    </row>
    <row r="21371" spans="1:2" ht="15">
      <c r="A21371" s="629" t="s">
        <v>21556</v>
      </c>
      <c r="B21371" s="630">
        <v>9035.98</v>
      </c>
    </row>
    <row r="21372" spans="1:2" ht="15">
      <c r="A21372" s="629" t="s">
        <v>21557</v>
      </c>
      <c r="B21372" s="630">
        <v>8339.4500000000007</v>
      </c>
    </row>
    <row r="21373" spans="1:2" ht="15">
      <c r="A21373" s="629" t="s">
        <v>21558</v>
      </c>
      <c r="B21373" s="630">
        <v>13918.3</v>
      </c>
    </row>
    <row r="21374" spans="1:2" ht="15">
      <c r="A21374" s="629" t="s">
        <v>21559</v>
      </c>
      <c r="B21374" s="630">
        <v>12848.9</v>
      </c>
    </row>
    <row r="21375" spans="1:2" ht="15">
      <c r="A21375" s="629" t="s">
        <v>21560</v>
      </c>
      <c r="B21375" s="630">
        <v>6330.97</v>
      </c>
    </row>
    <row r="21376" spans="1:2" ht="15">
      <c r="A21376" s="629" t="s">
        <v>21561</v>
      </c>
      <c r="B21376" s="630">
        <v>5825.66</v>
      </c>
    </row>
    <row r="21377" spans="1:2" ht="15">
      <c r="A21377" s="629" t="s">
        <v>21562</v>
      </c>
      <c r="B21377" s="630">
        <v>11916.11</v>
      </c>
    </row>
    <row r="21378" spans="1:2" ht="15">
      <c r="A21378" s="629" t="s">
        <v>21563</v>
      </c>
      <c r="B21378" s="630">
        <v>10995.26</v>
      </c>
    </row>
    <row r="21379" spans="1:2" ht="15">
      <c r="A21379" s="629" t="s">
        <v>21564</v>
      </c>
      <c r="B21379" s="630">
        <v>17952.09</v>
      </c>
    </row>
    <row r="21380" spans="1:2" ht="15">
      <c r="A21380" s="629" t="s">
        <v>21565</v>
      </c>
      <c r="B21380" s="630">
        <v>16576.86</v>
      </c>
    </row>
    <row r="21381" spans="1:2" ht="15">
      <c r="A21381" s="629" t="s">
        <v>21566</v>
      </c>
      <c r="B21381" s="630">
        <v>8797.85</v>
      </c>
    </row>
    <row r="21382" spans="1:2" ht="15">
      <c r="A21382" s="629" t="s">
        <v>21567</v>
      </c>
      <c r="B21382" s="630">
        <v>8116.65</v>
      </c>
    </row>
    <row r="21383" spans="1:2" ht="15">
      <c r="A21383" s="629" t="s">
        <v>21568</v>
      </c>
      <c r="B21383" s="630">
        <v>13851.33</v>
      </c>
    </row>
    <row r="21384" spans="1:2" ht="15">
      <c r="A21384" s="629" t="s">
        <v>21569</v>
      </c>
      <c r="B21384" s="630">
        <v>12762.61</v>
      </c>
    </row>
    <row r="21385" spans="1:2" ht="15">
      <c r="A21385" s="629" t="s">
        <v>21570</v>
      </c>
      <c r="B21385" s="630">
        <v>24829.200000000001</v>
      </c>
    </row>
    <row r="21386" spans="1:2" ht="15">
      <c r="A21386" s="629" t="s">
        <v>21571</v>
      </c>
      <c r="B21386" s="630">
        <v>22963.07</v>
      </c>
    </row>
    <row r="21387" spans="1:2" ht="15">
      <c r="A21387" s="629" t="s">
        <v>21572</v>
      </c>
      <c r="B21387" s="630">
        <v>11273.84</v>
      </c>
    </row>
    <row r="21388" spans="1:2" ht="15">
      <c r="A21388" s="629" t="s">
        <v>21573</v>
      </c>
      <c r="B21388" s="630">
        <v>10402.94</v>
      </c>
    </row>
    <row r="21389" spans="1:2" ht="15">
      <c r="A21389" s="629" t="s">
        <v>21574</v>
      </c>
      <c r="B21389" s="630">
        <v>15747.1</v>
      </c>
    </row>
    <row r="21390" spans="1:2" ht="15">
      <c r="A21390" s="629" t="s">
        <v>21575</v>
      </c>
      <c r="B21390" s="630">
        <v>14492.44</v>
      </c>
    </row>
    <row r="21391" spans="1:2" ht="15">
      <c r="A21391" s="629" t="s">
        <v>21576</v>
      </c>
      <c r="B21391" s="630">
        <v>29883.040000000001</v>
      </c>
    </row>
    <row r="21392" spans="1:2" ht="15">
      <c r="A21392" s="629" t="s">
        <v>21577</v>
      </c>
      <c r="B21392" s="630">
        <v>27649.06</v>
      </c>
    </row>
    <row r="21393" spans="1:2" ht="15">
      <c r="A21393" s="629" t="s">
        <v>21578</v>
      </c>
      <c r="B21393" s="630">
        <v>3408.2</v>
      </c>
    </row>
    <row r="21394" spans="1:2" ht="15">
      <c r="A21394" s="629" t="s">
        <v>21579</v>
      </c>
      <c r="B21394" s="630">
        <v>3134.49</v>
      </c>
    </row>
    <row r="21395" spans="1:2" ht="15">
      <c r="A21395" s="629" t="s">
        <v>21580</v>
      </c>
      <c r="B21395" s="630">
        <v>8022.55</v>
      </c>
    </row>
    <row r="21396" spans="1:2" ht="15">
      <c r="A21396" s="629" t="s">
        <v>21581</v>
      </c>
      <c r="B21396" s="630">
        <v>7401.38</v>
      </c>
    </row>
    <row r="21397" spans="1:2" ht="15">
      <c r="A21397" s="629" t="s">
        <v>21582</v>
      </c>
      <c r="B21397" s="630">
        <v>12714.52</v>
      </c>
    </row>
    <row r="21398" spans="1:2" ht="15">
      <c r="A21398" s="629" t="s">
        <v>21583</v>
      </c>
      <c r="B21398" s="630">
        <v>11756.15</v>
      </c>
    </row>
    <row r="21399" spans="1:2" ht="15">
      <c r="A21399" s="629" t="s">
        <v>21584</v>
      </c>
      <c r="B21399" s="630">
        <v>4972.57</v>
      </c>
    </row>
    <row r="21400" spans="1:2" ht="15">
      <c r="A21400" s="629" t="s">
        <v>21585</v>
      </c>
      <c r="B21400" s="630">
        <v>4580.12</v>
      </c>
    </row>
    <row r="21401" spans="1:2" ht="15">
      <c r="A21401" s="629" t="s">
        <v>21586</v>
      </c>
      <c r="B21401" s="630">
        <v>10193.93</v>
      </c>
    </row>
    <row r="21402" spans="1:2" ht="15">
      <c r="A21402" s="629" t="s">
        <v>21587</v>
      </c>
      <c r="B21402" s="630">
        <v>9401.4500000000007</v>
      </c>
    </row>
    <row r="21403" spans="1:2" ht="15">
      <c r="A21403" s="629" t="s">
        <v>21588</v>
      </c>
      <c r="B21403" s="630">
        <v>15155.3</v>
      </c>
    </row>
    <row r="21404" spans="1:2" ht="15">
      <c r="A21404" s="629" t="s">
        <v>21589</v>
      </c>
      <c r="B21404" s="630">
        <v>14032.92</v>
      </c>
    </row>
    <row r="21405" spans="1:2" ht="15">
      <c r="A21405" s="629" t="s">
        <v>21590</v>
      </c>
      <c r="B21405" s="630">
        <v>6296.73</v>
      </c>
    </row>
    <row r="21406" spans="1:2" ht="15">
      <c r="A21406" s="629" t="s">
        <v>21591</v>
      </c>
      <c r="B21406" s="630">
        <v>5806.87</v>
      </c>
    </row>
    <row r="21407" spans="1:2" ht="15">
      <c r="A21407" s="629" t="s">
        <v>21592</v>
      </c>
      <c r="B21407" s="630">
        <v>12454.35</v>
      </c>
    </row>
    <row r="21408" spans="1:2" ht="15">
      <c r="A21408" s="629" t="s">
        <v>21593</v>
      </c>
      <c r="B21408" s="630">
        <v>11486.26</v>
      </c>
    </row>
    <row r="21409" spans="1:2" ht="15">
      <c r="A21409" s="629" t="s">
        <v>21594</v>
      </c>
      <c r="B21409" s="630">
        <v>19404.22</v>
      </c>
    </row>
    <row r="21410" spans="1:2" ht="15">
      <c r="A21410" s="629" t="s">
        <v>21595</v>
      </c>
      <c r="B21410" s="630">
        <v>17949.759999999998</v>
      </c>
    </row>
    <row r="21411" spans="1:2" ht="15">
      <c r="A21411" s="629" t="s">
        <v>21596</v>
      </c>
      <c r="B21411" s="630">
        <v>413.81</v>
      </c>
    </row>
    <row r="21412" spans="1:2" ht="15">
      <c r="A21412" s="629" t="s">
        <v>21597</v>
      </c>
      <c r="B21412" s="630">
        <v>377.11</v>
      </c>
    </row>
    <row r="21413" spans="1:2" ht="15">
      <c r="A21413" s="629" t="s">
        <v>21598</v>
      </c>
      <c r="B21413" s="630">
        <v>686.47</v>
      </c>
    </row>
    <row r="21414" spans="1:2" ht="15">
      <c r="A21414" s="629" t="s">
        <v>21599</v>
      </c>
      <c r="B21414" s="630">
        <v>626.70000000000005</v>
      </c>
    </row>
    <row r="21415" spans="1:2" ht="15">
      <c r="A21415" s="629" t="s">
        <v>21600</v>
      </c>
      <c r="B21415" s="630">
        <v>1038.47</v>
      </c>
    </row>
    <row r="21416" spans="1:2" ht="15">
      <c r="A21416" s="629" t="s">
        <v>21601</v>
      </c>
      <c r="B21416" s="630">
        <v>949.37</v>
      </c>
    </row>
    <row r="21417" spans="1:2" ht="15">
      <c r="A21417" s="629" t="s">
        <v>21602</v>
      </c>
      <c r="B21417" s="630">
        <v>1475.88</v>
      </c>
    </row>
    <row r="21418" spans="1:2" ht="15">
      <c r="A21418" s="629" t="s">
        <v>21603</v>
      </c>
      <c r="B21418" s="630">
        <v>1350.84</v>
      </c>
    </row>
    <row r="21419" spans="1:2" ht="15">
      <c r="A21419" s="629" t="s">
        <v>21604</v>
      </c>
      <c r="B21419" s="630">
        <v>2003.4</v>
      </c>
    </row>
    <row r="21420" spans="1:2" ht="15">
      <c r="A21420" s="629" t="s">
        <v>21605</v>
      </c>
      <c r="B21420" s="630">
        <v>1835.54</v>
      </c>
    </row>
    <row r="21421" spans="1:2" ht="15">
      <c r="A21421" s="629" t="s">
        <v>21606</v>
      </c>
      <c r="B21421" s="630">
        <v>3243.42</v>
      </c>
    </row>
    <row r="21422" spans="1:2" ht="15">
      <c r="A21422" s="629" t="s">
        <v>21607</v>
      </c>
      <c r="B21422" s="630">
        <v>2983.3</v>
      </c>
    </row>
    <row r="21423" spans="1:2" ht="15">
      <c r="A21423" s="629" t="s">
        <v>21608</v>
      </c>
      <c r="B21423" s="630">
        <v>4031.25</v>
      </c>
    </row>
    <row r="21424" spans="1:2" ht="15">
      <c r="A21424" s="629" t="s">
        <v>21609</v>
      </c>
      <c r="B21424" s="630">
        <v>3693.56</v>
      </c>
    </row>
    <row r="21425" spans="1:2" ht="15">
      <c r="A21425" s="629" t="s">
        <v>21610</v>
      </c>
      <c r="B21425" s="630">
        <v>588.89</v>
      </c>
    </row>
    <row r="21426" spans="1:2" ht="15">
      <c r="A21426" s="629" t="s">
        <v>21611</v>
      </c>
      <c r="B21426" s="630">
        <v>537.23</v>
      </c>
    </row>
    <row r="21427" spans="1:2" ht="15">
      <c r="A21427" s="629" t="s">
        <v>21612</v>
      </c>
      <c r="B21427" s="630">
        <v>981.74</v>
      </c>
    </row>
    <row r="21428" spans="1:2" ht="15">
      <c r="A21428" s="629" t="s">
        <v>21613</v>
      </c>
      <c r="B21428" s="630">
        <v>897.03</v>
      </c>
    </row>
    <row r="21429" spans="1:2" ht="15">
      <c r="A21429" s="629" t="s">
        <v>21614</v>
      </c>
      <c r="B21429" s="630">
        <v>1486.52</v>
      </c>
    </row>
    <row r="21430" spans="1:2" ht="15">
      <c r="A21430" s="629" t="s">
        <v>21615</v>
      </c>
      <c r="B21430" s="630">
        <v>1359.92</v>
      </c>
    </row>
    <row r="21431" spans="1:2" ht="15">
      <c r="A21431" s="629" t="s">
        <v>21616</v>
      </c>
      <c r="B21431" s="630">
        <v>2109.64</v>
      </c>
    </row>
    <row r="21432" spans="1:2" ht="15">
      <c r="A21432" s="629" t="s">
        <v>21617</v>
      </c>
      <c r="B21432" s="630">
        <v>1931.92</v>
      </c>
    </row>
    <row r="21433" spans="1:2" ht="15">
      <c r="A21433" s="629" t="s">
        <v>21618</v>
      </c>
      <c r="B21433" s="630">
        <v>2857.83</v>
      </c>
    </row>
    <row r="21434" spans="1:2" ht="15">
      <c r="A21434" s="629" t="s">
        <v>21619</v>
      </c>
      <c r="B21434" s="630">
        <v>2619.37</v>
      </c>
    </row>
    <row r="21435" spans="1:2" ht="15">
      <c r="A21435" s="629" t="s">
        <v>21620</v>
      </c>
      <c r="B21435" s="630">
        <v>3724.33</v>
      </c>
    </row>
    <row r="21436" spans="1:2" ht="15">
      <c r="A21436" s="629" t="s">
        <v>21621</v>
      </c>
      <c r="B21436" s="630">
        <v>3415.17</v>
      </c>
    </row>
    <row r="21437" spans="1:2" ht="15">
      <c r="A21437" s="629" t="s">
        <v>21622</v>
      </c>
      <c r="B21437" s="630">
        <v>4876.68</v>
      </c>
    </row>
    <row r="21438" spans="1:2" ht="15">
      <c r="A21438" s="629" t="s">
        <v>21623</v>
      </c>
      <c r="B21438" s="630">
        <v>4474.62</v>
      </c>
    </row>
    <row r="21439" spans="1:2" ht="15">
      <c r="A21439" s="629" t="s">
        <v>21624</v>
      </c>
      <c r="B21439" s="630">
        <v>763.63</v>
      </c>
    </row>
    <row r="21440" spans="1:2" ht="15">
      <c r="A21440" s="629" t="s">
        <v>21625</v>
      </c>
      <c r="B21440" s="630">
        <v>697.03</v>
      </c>
    </row>
    <row r="21441" spans="1:2" ht="15">
      <c r="A21441" s="629" t="s">
        <v>21626</v>
      </c>
      <c r="B21441" s="630">
        <v>1276.67</v>
      </c>
    </row>
    <row r="21442" spans="1:2" ht="15">
      <c r="A21442" s="629" t="s">
        <v>21627</v>
      </c>
      <c r="B21442" s="630">
        <v>1167.04</v>
      </c>
    </row>
    <row r="21443" spans="1:2" ht="15">
      <c r="A21443" s="629" t="s">
        <v>21628</v>
      </c>
      <c r="B21443" s="630">
        <v>1934.23</v>
      </c>
    </row>
    <row r="21444" spans="1:2" ht="15">
      <c r="A21444" s="629" t="s">
        <v>21629</v>
      </c>
      <c r="B21444" s="630">
        <v>1770.14</v>
      </c>
    </row>
    <row r="21445" spans="1:2" ht="15">
      <c r="A21445" s="629" t="s">
        <v>21630</v>
      </c>
      <c r="B21445" s="630">
        <v>2743.74</v>
      </c>
    </row>
    <row r="21446" spans="1:2" ht="15">
      <c r="A21446" s="629" t="s">
        <v>21631</v>
      </c>
      <c r="B21446" s="630">
        <v>2513.31</v>
      </c>
    </row>
    <row r="21447" spans="1:2" ht="15">
      <c r="A21447" s="629" t="s">
        <v>21632</v>
      </c>
      <c r="B21447" s="630">
        <v>3712.27</v>
      </c>
    </row>
    <row r="21448" spans="1:2" ht="15">
      <c r="A21448" s="629" t="s">
        <v>21633</v>
      </c>
      <c r="B21448" s="630">
        <v>3403.2</v>
      </c>
    </row>
    <row r="21449" spans="1:2" ht="15">
      <c r="A21449" s="629" t="s">
        <v>21634</v>
      </c>
      <c r="B21449" s="630">
        <v>5033.6499999999996</v>
      </c>
    </row>
    <row r="21450" spans="1:2" ht="15">
      <c r="A21450" s="629" t="s">
        <v>21635</v>
      </c>
      <c r="B21450" s="630">
        <v>4616.45</v>
      </c>
    </row>
    <row r="21451" spans="1:2" ht="15">
      <c r="A21451" s="629" t="s">
        <v>21636</v>
      </c>
      <c r="B21451" s="630">
        <v>6616.84</v>
      </c>
    </row>
    <row r="21452" spans="1:2" ht="15">
      <c r="A21452" s="629" t="s">
        <v>21637</v>
      </c>
      <c r="B21452" s="630">
        <v>6069.74</v>
      </c>
    </row>
    <row r="21453" spans="1:2" ht="15">
      <c r="A21453" s="629" t="s">
        <v>21638</v>
      </c>
      <c r="B21453" s="630">
        <v>216.22</v>
      </c>
    </row>
    <row r="21454" spans="1:2" ht="15">
      <c r="A21454" s="629" t="s">
        <v>21639</v>
      </c>
      <c r="B21454" s="630">
        <v>203.04</v>
      </c>
    </row>
    <row r="21455" spans="1:2" ht="15">
      <c r="A21455" s="629" t="s">
        <v>21640</v>
      </c>
      <c r="B21455" s="630">
        <v>274.39</v>
      </c>
    </row>
    <row r="21456" spans="1:2" ht="15">
      <c r="A21456" s="629" t="s">
        <v>21641</v>
      </c>
      <c r="B21456" s="630">
        <v>258.74</v>
      </c>
    </row>
    <row r="21457" spans="1:2" ht="15">
      <c r="A21457" s="629" t="s">
        <v>21642</v>
      </c>
      <c r="B21457" s="630">
        <v>483.38</v>
      </c>
    </row>
    <row r="21458" spans="1:2" ht="15">
      <c r="A21458" s="629" t="s">
        <v>21643</v>
      </c>
      <c r="B21458" s="630">
        <v>459.32</v>
      </c>
    </row>
    <row r="21459" spans="1:2" ht="15">
      <c r="A21459" s="629" t="s">
        <v>21644</v>
      </c>
      <c r="B21459" s="630">
        <v>659.5</v>
      </c>
    </row>
    <row r="21460" spans="1:2" ht="15">
      <c r="A21460" s="629" t="s">
        <v>21645</v>
      </c>
      <c r="B21460" s="630">
        <v>628.52</v>
      </c>
    </row>
    <row r="21461" spans="1:2" ht="15">
      <c r="A21461" s="629" t="s">
        <v>21646</v>
      </c>
      <c r="B21461" s="630">
        <v>371.48</v>
      </c>
    </row>
    <row r="21462" spans="1:2" ht="15">
      <c r="A21462" s="629" t="s">
        <v>21647</v>
      </c>
      <c r="B21462" s="630">
        <v>348.75</v>
      </c>
    </row>
    <row r="21463" spans="1:2" ht="15">
      <c r="A21463" s="629" t="s">
        <v>21648</v>
      </c>
      <c r="B21463" s="630">
        <v>446.39</v>
      </c>
    </row>
    <row r="21464" spans="1:2" ht="15">
      <c r="A21464" s="629" t="s">
        <v>21649</v>
      </c>
      <c r="B21464" s="630">
        <v>420.58</v>
      </c>
    </row>
    <row r="21465" spans="1:2" ht="15">
      <c r="A21465" s="629" t="s">
        <v>21650</v>
      </c>
      <c r="B21465" s="630">
        <v>671.23</v>
      </c>
    </row>
    <row r="21466" spans="1:2" ht="15">
      <c r="A21466" s="629" t="s">
        <v>21651</v>
      </c>
      <c r="B21466" s="630">
        <v>636.32000000000005</v>
      </c>
    </row>
    <row r="21467" spans="1:2" ht="15">
      <c r="A21467" s="629" t="s">
        <v>21652</v>
      </c>
      <c r="B21467" s="630">
        <v>859.49</v>
      </c>
    </row>
    <row r="21468" spans="1:2" ht="15">
      <c r="A21468" s="629" t="s">
        <v>21653</v>
      </c>
      <c r="B21468" s="630">
        <v>817.24</v>
      </c>
    </row>
    <row r="21469" spans="1:2" ht="15">
      <c r="A21469" s="629" t="s">
        <v>21654</v>
      </c>
      <c r="B21469" s="630">
        <v>536.54999999999995</v>
      </c>
    </row>
    <row r="21470" spans="1:2" ht="15">
      <c r="A21470" s="629" t="s">
        <v>21655</v>
      </c>
      <c r="B21470" s="630">
        <v>503.73</v>
      </c>
    </row>
    <row r="21471" spans="1:2" ht="15">
      <c r="A21471" s="629" t="s">
        <v>21656</v>
      </c>
      <c r="B21471" s="630">
        <v>624.38</v>
      </c>
    </row>
    <row r="21472" spans="1:2" ht="15">
      <c r="A21472" s="629" t="s">
        <v>21657</v>
      </c>
      <c r="B21472" s="630">
        <v>587.94000000000005</v>
      </c>
    </row>
    <row r="21473" spans="1:2" ht="15">
      <c r="A21473" s="629" t="s">
        <v>21658</v>
      </c>
      <c r="B21473" s="630">
        <v>873.65</v>
      </c>
    </row>
    <row r="21474" spans="1:2" ht="15">
      <c r="A21474" s="629" t="s">
        <v>21659</v>
      </c>
      <c r="B21474" s="630">
        <v>827.16</v>
      </c>
    </row>
    <row r="21475" spans="1:2" ht="15">
      <c r="A21475" s="629" t="s">
        <v>21660</v>
      </c>
      <c r="B21475" s="630">
        <v>1075.82</v>
      </c>
    </row>
    <row r="21476" spans="1:2" ht="15">
      <c r="A21476" s="629" t="s">
        <v>21661</v>
      </c>
      <c r="B21476" s="630">
        <v>1021.51</v>
      </c>
    </row>
    <row r="21477" spans="1:2" ht="15">
      <c r="A21477" s="629" t="s">
        <v>21662</v>
      </c>
      <c r="B21477" s="630">
        <v>358.99</v>
      </c>
    </row>
    <row r="21478" spans="1:2" ht="15">
      <c r="A21478" s="629" t="s">
        <v>21663</v>
      </c>
      <c r="B21478" s="630">
        <v>338.52</v>
      </c>
    </row>
    <row r="21479" spans="1:2" ht="15">
      <c r="A21479" s="629" t="s">
        <v>21664</v>
      </c>
      <c r="B21479" s="630">
        <v>436.25</v>
      </c>
    </row>
    <row r="21480" spans="1:2" ht="15">
      <c r="A21480" s="629" t="s">
        <v>21665</v>
      </c>
      <c r="B21480" s="630">
        <v>412.61</v>
      </c>
    </row>
    <row r="21481" spans="1:2" ht="15">
      <c r="A21481" s="629" t="s">
        <v>21666</v>
      </c>
      <c r="B21481" s="630">
        <v>662.47</v>
      </c>
    </row>
    <row r="21482" spans="1:2" ht="15">
      <c r="A21482" s="629" t="s">
        <v>21667</v>
      </c>
      <c r="B21482" s="630">
        <v>629.73</v>
      </c>
    </row>
    <row r="21483" spans="1:2" ht="15">
      <c r="A21483" s="629" t="s">
        <v>21668</v>
      </c>
      <c r="B21483" s="630">
        <v>854.57</v>
      </c>
    </row>
    <row r="21484" spans="1:2" ht="15">
      <c r="A21484" s="629" t="s">
        <v>21669</v>
      </c>
      <c r="B21484" s="630">
        <v>814.35</v>
      </c>
    </row>
    <row r="21485" spans="1:2" ht="15">
      <c r="A21485" s="629" t="s">
        <v>21670</v>
      </c>
      <c r="B21485" s="630">
        <v>637.26</v>
      </c>
    </row>
    <row r="21486" spans="1:2" ht="15">
      <c r="A21486" s="629" t="s">
        <v>21671</v>
      </c>
      <c r="B21486" s="630">
        <v>601.24</v>
      </c>
    </row>
    <row r="21487" spans="1:2" ht="15">
      <c r="A21487" s="629" t="s">
        <v>21672</v>
      </c>
      <c r="B21487" s="630">
        <v>731.18</v>
      </c>
    </row>
    <row r="21488" spans="1:2" ht="15">
      <c r="A21488" s="629" t="s">
        <v>21673</v>
      </c>
      <c r="B21488" s="630">
        <v>691.31</v>
      </c>
    </row>
    <row r="21489" spans="1:2" ht="15">
      <c r="A21489" s="629" t="s">
        <v>21674</v>
      </c>
      <c r="B21489" s="630">
        <v>986.6</v>
      </c>
    </row>
    <row r="21490" spans="1:2" ht="15">
      <c r="A21490" s="629" t="s">
        <v>21675</v>
      </c>
      <c r="B21490" s="630">
        <v>936.52</v>
      </c>
    </row>
    <row r="21491" spans="1:2" ht="15">
      <c r="A21491" s="629" t="s">
        <v>21676</v>
      </c>
      <c r="B21491" s="630">
        <v>1197.3399999999999</v>
      </c>
    </row>
    <row r="21492" spans="1:2" ht="15">
      <c r="A21492" s="629" t="s">
        <v>21677</v>
      </c>
      <c r="B21492" s="630">
        <v>1139.1300000000001</v>
      </c>
    </row>
    <row r="21493" spans="1:2" ht="15">
      <c r="A21493" s="629" t="s">
        <v>21678</v>
      </c>
      <c r="B21493" s="630">
        <v>935.94</v>
      </c>
    </row>
    <row r="21494" spans="1:2" ht="15">
      <c r="A21494" s="629" t="s">
        <v>21679</v>
      </c>
      <c r="B21494" s="630">
        <v>883.24</v>
      </c>
    </row>
    <row r="21495" spans="1:2" ht="15">
      <c r="A21495" s="629" t="s">
        <v>21680</v>
      </c>
      <c r="B21495" s="630">
        <v>1048.9000000000001</v>
      </c>
    </row>
    <row r="21496" spans="1:2" ht="15">
      <c r="A21496" s="629" t="s">
        <v>21681</v>
      </c>
      <c r="B21496" s="630">
        <v>991.55</v>
      </c>
    </row>
    <row r="21497" spans="1:2" ht="15">
      <c r="A21497" s="629" t="s">
        <v>21682</v>
      </c>
      <c r="B21497" s="630">
        <v>1337.76</v>
      </c>
    </row>
    <row r="21498" spans="1:2" ht="15">
      <c r="A21498" s="629" t="s">
        <v>21683</v>
      </c>
      <c r="B21498" s="630">
        <v>1268.95</v>
      </c>
    </row>
    <row r="21499" spans="1:2" ht="15">
      <c r="A21499" s="629" t="s">
        <v>21684</v>
      </c>
      <c r="B21499" s="630">
        <v>1570.14</v>
      </c>
    </row>
    <row r="21500" spans="1:2" ht="15">
      <c r="A21500" s="629" t="s">
        <v>21685</v>
      </c>
      <c r="B21500" s="630">
        <v>1492.45</v>
      </c>
    </row>
    <row r="21501" spans="1:2" ht="15">
      <c r="A21501" s="629" t="s">
        <v>21686</v>
      </c>
      <c r="B21501" s="630">
        <v>4551.3100000000004</v>
      </c>
    </row>
    <row r="21502" spans="1:2" ht="15">
      <c r="A21502" s="629" t="s">
        <v>21687</v>
      </c>
      <c r="B21502" s="630">
        <v>4551.3100000000004</v>
      </c>
    </row>
    <row r="21503" spans="1:2" ht="15">
      <c r="A21503" s="629" t="s">
        <v>21688</v>
      </c>
      <c r="B21503" s="630">
        <v>4794</v>
      </c>
    </row>
    <row r="21504" spans="1:2" ht="15">
      <c r="A21504" s="629" t="s">
        <v>21689</v>
      </c>
      <c r="B21504" s="630">
        <v>4794</v>
      </c>
    </row>
    <row r="21505" spans="1:2" ht="15">
      <c r="A21505" s="629" t="s">
        <v>21690</v>
      </c>
      <c r="B21505" s="630">
        <v>5782.84</v>
      </c>
    </row>
    <row r="21506" spans="1:2" ht="15">
      <c r="A21506" s="629" t="s">
        <v>21691</v>
      </c>
      <c r="B21506" s="630">
        <v>5782.84</v>
      </c>
    </row>
    <row r="21507" spans="1:2" ht="15">
      <c r="A21507" s="629" t="s">
        <v>21692</v>
      </c>
      <c r="B21507" s="630">
        <v>6091.2</v>
      </c>
    </row>
    <row r="21508" spans="1:2" ht="15">
      <c r="A21508" s="629" t="s">
        <v>21693</v>
      </c>
      <c r="B21508" s="630">
        <v>6091.2</v>
      </c>
    </row>
    <row r="21509" spans="1:2" ht="15">
      <c r="A21509" s="629" t="s">
        <v>21694</v>
      </c>
      <c r="B21509" s="630">
        <v>6746.65</v>
      </c>
    </row>
    <row r="21510" spans="1:2" ht="15">
      <c r="A21510" s="629" t="s">
        <v>21695</v>
      </c>
      <c r="B21510" s="630">
        <v>6746.65</v>
      </c>
    </row>
    <row r="21511" spans="1:2" ht="15">
      <c r="A21511" s="629" t="s">
        <v>21696</v>
      </c>
      <c r="B21511" s="630">
        <v>7106.4</v>
      </c>
    </row>
    <row r="21512" spans="1:2" ht="15">
      <c r="A21512" s="629" t="s">
        <v>21697</v>
      </c>
      <c r="B21512" s="630">
        <v>7106.4</v>
      </c>
    </row>
    <row r="21513" spans="1:2" ht="15">
      <c r="A21513" s="629" t="s">
        <v>21698</v>
      </c>
      <c r="B21513" s="630">
        <v>7692.61</v>
      </c>
    </row>
    <row r="21514" spans="1:2" ht="15">
      <c r="A21514" s="629" t="s">
        <v>21699</v>
      </c>
      <c r="B21514" s="630">
        <v>7692.61</v>
      </c>
    </row>
    <row r="21515" spans="1:2" ht="15">
      <c r="A21515" s="629" t="s">
        <v>21700</v>
      </c>
      <c r="B21515" s="630">
        <v>8102.8</v>
      </c>
    </row>
    <row r="21516" spans="1:2" ht="15">
      <c r="A21516" s="629" t="s">
        <v>21701</v>
      </c>
      <c r="B21516" s="630">
        <v>8102.8</v>
      </c>
    </row>
    <row r="21517" spans="1:2" ht="15">
      <c r="A21517" s="629" t="s">
        <v>21702</v>
      </c>
      <c r="B21517" s="630">
        <v>9031.23</v>
      </c>
    </row>
    <row r="21518" spans="1:2" ht="15">
      <c r="A21518" s="629" t="s">
        <v>21703</v>
      </c>
      <c r="B21518" s="630">
        <v>9031.23</v>
      </c>
    </row>
    <row r="21519" spans="1:2" ht="15">
      <c r="A21519" s="629" t="s">
        <v>21704</v>
      </c>
      <c r="B21519" s="630">
        <v>9512.7999999999993</v>
      </c>
    </row>
    <row r="21520" spans="1:2" ht="15">
      <c r="A21520" s="629" t="s">
        <v>21705</v>
      </c>
      <c r="B21520" s="630">
        <v>9512.7999999999993</v>
      </c>
    </row>
    <row r="21521" spans="1:2" ht="15">
      <c r="A21521" s="629" t="s">
        <v>21706</v>
      </c>
      <c r="B21521" s="630">
        <v>11227.06</v>
      </c>
    </row>
    <row r="21522" spans="1:2" ht="15">
      <c r="A21522" s="629" t="s">
        <v>21707</v>
      </c>
      <c r="B21522" s="630">
        <v>11227.06</v>
      </c>
    </row>
    <row r="21523" spans="1:2" ht="15">
      <c r="A21523" s="629" t="s">
        <v>21708</v>
      </c>
      <c r="B21523" s="630">
        <v>11775.4</v>
      </c>
    </row>
    <row r="21524" spans="1:2" ht="15">
      <c r="A21524" s="629" t="s">
        <v>21709</v>
      </c>
      <c r="B21524" s="630">
        <v>11775.4</v>
      </c>
    </row>
    <row r="21525" spans="1:2" ht="15">
      <c r="A21525" s="629" t="s">
        <v>21710</v>
      </c>
      <c r="B21525" s="630">
        <v>16575.849999999999</v>
      </c>
    </row>
    <row r="21526" spans="1:2" ht="15">
      <c r="A21526" s="629" t="s">
        <v>21711</v>
      </c>
      <c r="B21526" s="630">
        <v>16575.849999999999</v>
      </c>
    </row>
    <row r="21527" spans="1:2" ht="15">
      <c r="A21527" s="629" t="s">
        <v>21712</v>
      </c>
      <c r="B21527" s="630">
        <v>17617.599999999999</v>
      </c>
    </row>
    <row r="21528" spans="1:2" ht="15">
      <c r="A21528" s="629" t="s">
        <v>21713</v>
      </c>
      <c r="B21528" s="630">
        <v>17617.599999999999</v>
      </c>
    </row>
    <row r="21529" spans="1:2" ht="15">
      <c r="A21529" s="629" t="s">
        <v>21714</v>
      </c>
      <c r="B21529" s="630">
        <v>662.17</v>
      </c>
    </row>
    <row r="21530" spans="1:2" ht="15">
      <c r="A21530" s="629" t="s">
        <v>21715</v>
      </c>
      <c r="B21530" s="630">
        <v>662.17</v>
      </c>
    </row>
    <row r="21531" spans="1:2" ht="15">
      <c r="A21531" s="629" t="s">
        <v>21716</v>
      </c>
      <c r="B21531" s="630">
        <v>697.2</v>
      </c>
    </row>
    <row r="21532" spans="1:2" ht="15">
      <c r="A21532" s="629" t="s">
        <v>21717</v>
      </c>
      <c r="B21532" s="630">
        <v>697.2</v>
      </c>
    </row>
    <row r="21533" spans="1:2" ht="15">
      <c r="A21533" s="629" t="s">
        <v>21718</v>
      </c>
      <c r="B21533" s="630">
        <v>851.36</v>
      </c>
    </row>
    <row r="21534" spans="1:2" ht="15">
      <c r="A21534" s="629" t="s">
        <v>21719</v>
      </c>
      <c r="B21534" s="630">
        <v>851.36</v>
      </c>
    </row>
    <row r="21535" spans="1:2" ht="15">
      <c r="A21535" s="629" t="s">
        <v>21720</v>
      </c>
      <c r="B21535" s="630">
        <v>896.4</v>
      </c>
    </row>
    <row r="21536" spans="1:2" ht="15">
      <c r="A21536" s="629" t="s">
        <v>21721</v>
      </c>
      <c r="B21536" s="630">
        <v>896.4</v>
      </c>
    </row>
    <row r="21537" spans="1:2" ht="15">
      <c r="A21537" s="629" t="s">
        <v>21722</v>
      </c>
      <c r="B21537" s="630">
        <v>1056.32</v>
      </c>
    </row>
    <row r="21538" spans="1:2" ht="15">
      <c r="A21538" s="629" t="s">
        <v>21723</v>
      </c>
      <c r="B21538" s="630">
        <v>1056.32</v>
      </c>
    </row>
    <row r="21539" spans="1:2" ht="15">
      <c r="A21539" s="629" t="s">
        <v>21724</v>
      </c>
      <c r="B21539" s="630">
        <v>1112.2</v>
      </c>
    </row>
    <row r="21540" spans="1:2" ht="15">
      <c r="A21540" s="629" t="s">
        <v>21725</v>
      </c>
      <c r="B21540" s="630">
        <v>1112.2</v>
      </c>
    </row>
    <row r="21541" spans="1:2" ht="15">
      <c r="A21541" s="629" t="s">
        <v>21726</v>
      </c>
      <c r="B21541" s="630">
        <v>1229.74</v>
      </c>
    </row>
    <row r="21542" spans="1:2" ht="15">
      <c r="A21542" s="629" t="s">
        <v>21727</v>
      </c>
      <c r="B21542" s="630">
        <v>1229.74</v>
      </c>
    </row>
    <row r="21543" spans="1:2" ht="15">
      <c r="A21543" s="629" t="s">
        <v>21728</v>
      </c>
      <c r="B21543" s="630">
        <v>1294.8</v>
      </c>
    </row>
    <row r="21544" spans="1:2" ht="15">
      <c r="A21544" s="629" t="s">
        <v>21729</v>
      </c>
      <c r="B21544" s="630">
        <v>1294.8</v>
      </c>
    </row>
    <row r="21545" spans="1:2" ht="15">
      <c r="A21545" s="629" t="s">
        <v>21730</v>
      </c>
      <c r="B21545" s="630">
        <v>1513.53</v>
      </c>
    </row>
    <row r="21546" spans="1:2" ht="15">
      <c r="A21546" s="629" t="s">
        <v>21731</v>
      </c>
      <c r="B21546" s="630">
        <v>1513.53</v>
      </c>
    </row>
    <row r="21547" spans="1:2" ht="15">
      <c r="A21547" s="629" t="s">
        <v>21732</v>
      </c>
      <c r="B21547" s="630">
        <v>1593.6</v>
      </c>
    </row>
    <row r="21548" spans="1:2" ht="15">
      <c r="A21548" s="629" t="s">
        <v>21733</v>
      </c>
      <c r="B21548" s="630">
        <v>1593.6</v>
      </c>
    </row>
    <row r="21549" spans="1:2" ht="15">
      <c r="A21549" s="629" t="s">
        <v>21734</v>
      </c>
      <c r="B21549" s="630">
        <v>1844.62</v>
      </c>
    </row>
    <row r="21550" spans="1:2" ht="15">
      <c r="A21550" s="629" t="s">
        <v>21735</v>
      </c>
      <c r="B21550" s="630">
        <v>1844.62</v>
      </c>
    </row>
    <row r="21551" spans="1:2" ht="15">
      <c r="A21551" s="629" t="s">
        <v>21736</v>
      </c>
      <c r="B21551" s="630">
        <v>1942.2</v>
      </c>
    </row>
    <row r="21552" spans="1:2" ht="15">
      <c r="A21552" s="629" t="s">
        <v>21737</v>
      </c>
      <c r="B21552" s="630">
        <v>1942.2</v>
      </c>
    </row>
    <row r="21553" spans="1:2" ht="15">
      <c r="A21553" s="629" t="s">
        <v>21738</v>
      </c>
      <c r="B21553" s="630">
        <v>2033.81</v>
      </c>
    </row>
    <row r="21554" spans="1:2" ht="15">
      <c r="A21554" s="629" t="s">
        <v>21739</v>
      </c>
      <c r="B21554" s="630">
        <v>2033.81</v>
      </c>
    </row>
    <row r="21555" spans="1:2" ht="15">
      <c r="A21555" s="629" t="s">
        <v>21740</v>
      </c>
      <c r="B21555" s="630">
        <v>2141.4</v>
      </c>
    </row>
    <row r="21556" spans="1:2" ht="15">
      <c r="A21556" s="629" t="s">
        <v>21741</v>
      </c>
      <c r="B21556" s="630">
        <v>2141.4</v>
      </c>
    </row>
    <row r="21557" spans="1:2" ht="15">
      <c r="A21557" s="629" t="s">
        <v>21742</v>
      </c>
      <c r="B21557" s="630">
        <v>2685.57</v>
      </c>
    </row>
    <row r="21558" spans="1:2" ht="15">
      <c r="A21558" s="629" t="s">
        <v>21743</v>
      </c>
      <c r="B21558" s="630">
        <v>2685.57</v>
      </c>
    </row>
    <row r="21559" spans="1:2" ht="15">
      <c r="A21559" s="629" t="s">
        <v>21744</v>
      </c>
      <c r="B21559" s="630">
        <v>2946.3</v>
      </c>
    </row>
    <row r="21560" spans="1:2" ht="15">
      <c r="A21560" s="629" t="s">
        <v>21745</v>
      </c>
      <c r="B21560" s="630">
        <v>2946.3</v>
      </c>
    </row>
    <row r="21561" spans="1:2" ht="15">
      <c r="A21561" s="629" t="s">
        <v>21746</v>
      </c>
      <c r="B21561" s="630">
        <v>2920.38</v>
      </c>
    </row>
    <row r="21562" spans="1:2" ht="15">
      <c r="A21562" s="629" t="s">
        <v>21747</v>
      </c>
      <c r="B21562" s="630">
        <v>2920.38</v>
      </c>
    </row>
    <row r="21563" spans="1:2" ht="15">
      <c r="A21563" s="629" t="s">
        <v>21748</v>
      </c>
      <c r="B21563" s="630">
        <v>3203.9</v>
      </c>
    </row>
    <row r="21564" spans="1:2" ht="15">
      <c r="A21564" s="629" t="s">
        <v>21749</v>
      </c>
      <c r="B21564" s="630">
        <v>3203.9</v>
      </c>
    </row>
    <row r="21565" spans="1:2" ht="15">
      <c r="A21565" s="629" t="s">
        <v>21750</v>
      </c>
      <c r="B21565" s="630">
        <v>3853.25</v>
      </c>
    </row>
    <row r="21566" spans="1:2" ht="15">
      <c r="A21566" s="629" t="s">
        <v>21751</v>
      </c>
      <c r="B21566" s="630">
        <v>3853.25</v>
      </c>
    </row>
    <row r="21567" spans="1:2" ht="15">
      <c r="A21567" s="629" t="s">
        <v>21752</v>
      </c>
      <c r="B21567" s="630">
        <v>4154</v>
      </c>
    </row>
    <row r="21568" spans="1:2" ht="15">
      <c r="A21568" s="629" t="s">
        <v>21753</v>
      </c>
      <c r="B21568" s="630">
        <v>4154</v>
      </c>
    </row>
    <row r="21569" spans="1:2" ht="15">
      <c r="A21569" s="629" t="s">
        <v>21754</v>
      </c>
      <c r="B21569" s="630">
        <v>4198.3100000000004</v>
      </c>
    </row>
    <row r="21570" spans="1:2" ht="15">
      <c r="A21570" s="629" t="s">
        <v>21755</v>
      </c>
      <c r="B21570" s="630">
        <v>4198.3100000000004</v>
      </c>
    </row>
    <row r="21571" spans="1:2" ht="15">
      <c r="A21571" s="629" t="s">
        <v>21756</v>
      </c>
      <c r="B21571" s="630">
        <v>4526</v>
      </c>
    </row>
    <row r="21572" spans="1:2" ht="15">
      <c r="A21572" s="629" t="s">
        <v>21757</v>
      </c>
      <c r="B21572" s="630">
        <v>4526</v>
      </c>
    </row>
    <row r="21573" spans="1:2" ht="15">
      <c r="A21573" s="629" t="s">
        <v>21758</v>
      </c>
      <c r="B21573" s="630">
        <v>5604.85</v>
      </c>
    </row>
    <row r="21574" spans="1:2" ht="15">
      <c r="A21574" s="629" t="s">
        <v>21759</v>
      </c>
      <c r="B21574" s="630">
        <v>5604.85</v>
      </c>
    </row>
    <row r="21575" spans="1:2" ht="15">
      <c r="A21575" s="629" t="s">
        <v>21760</v>
      </c>
      <c r="B21575" s="630">
        <v>5904.44</v>
      </c>
    </row>
    <row r="21576" spans="1:2" ht="15">
      <c r="A21576" s="629" t="s">
        <v>21761</v>
      </c>
      <c r="B21576" s="630">
        <v>5904.44</v>
      </c>
    </row>
    <row r="21577" spans="1:2" ht="15">
      <c r="A21577" s="629" t="s">
        <v>21762</v>
      </c>
      <c r="B21577" s="630">
        <v>6298.95</v>
      </c>
    </row>
    <row r="21578" spans="1:2" ht="15">
      <c r="A21578" s="629" t="s">
        <v>21763</v>
      </c>
      <c r="B21578" s="630">
        <v>6298.95</v>
      </c>
    </row>
    <row r="21579" spans="1:2" ht="15">
      <c r="A21579" s="629" t="s">
        <v>21764</v>
      </c>
      <c r="B21579" s="630">
        <v>6635.64</v>
      </c>
    </row>
    <row r="21580" spans="1:2" ht="15">
      <c r="A21580" s="629" t="s">
        <v>21765</v>
      </c>
      <c r="B21580" s="630">
        <v>6635.64</v>
      </c>
    </row>
    <row r="21581" spans="1:2" ht="15">
      <c r="A21581" s="629" t="s">
        <v>21766</v>
      </c>
      <c r="B21581" s="630">
        <v>7010.41</v>
      </c>
    </row>
    <row r="21582" spans="1:2" ht="15">
      <c r="A21582" s="629" t="s">
        <v>21767</v>
      </c>
      <c r="B21582" s="630">
        <v>7010.41</v>
      </c>
    </row>
    <row r="21583" spans="1:2" ht="15">
      <c r="A21583" s="629" t="s">
        <v>21768</v>
      </c>
      <c r="B21583" s="630">
        <v>7385.12</v>
      </c>
    </row>
    <row r="21584" spans="1:2" ht="15">
      <c r="A21584" s="629" t="s">
        <v>21769</v>
      </c>
      <c r="B21584" s="630">
        <v>7385.12</v>
      </c>
    </row>
    <row r="21585" spans="1:2" ht="15">
      <c r="A21585" s="629" t="s">
        <v>21770</v>
      </c>
      <c r="B21585" s="630">
        <v>7704.51</v>
      </c>
    </row>
    <row r="21586" spans="1:2" ht="15">
      <c r="A21586" s="629" t="s">
        <v>21771</v>
      </c>
      <c r="B21586" s="630">
        <v>7704.51</v>
      </c>
    </row>
    <row r="21587" spans="1:2" ht="15">
      <c r="A21587" s="629" t="s">
        <v>21772</v>
      </c>
      <c r="B21587" s="630">
        <v>8116.32</v>
      </c>
    </row>
    <row r="21588" spans="1:2" ht="15">
      <c r="A21588" s="629" t="s">
        <v>21773</v>
      </c>
      <c r="B21588" s="630">
        <v>8116.32</v>
      </c>
    </row>
    <row r="21589" spans="1:2" ht="15">
      <c r="A21589" s="629" t="s">
        <v>21774</v>
      </c>
      <c r="B21589" s="630">
        <v>8415.9599999999991</v>
      </c>
    </row>
    <row r="21590" spans="1:2" ht="15">
      <c r="A21590" s="629" t="s">
        <v>21775</v>
      </c>
      <c r="B21590" s="630">
        <v>8415.9599999999991</v>
      </c>
    </row>
    <row r="21591" spans="1:2" ht="15">
      <c r="A21591" s="629" t="s">
        <v>21776</v>
      </c>
      <c r="B21591" s="630">
        <v>8865.7999999999993</v>
      </c>
    </row>
    <row r="21592" spans="1:2" ht="15">
      <c r="A21592" s="629" t="s">
        <v>21777</v>
      </c>
      <c r="B21592" s="630">
        <v>8865.7999999999993</v>
      </c>
    </row>
    <row r="21593" spans="1:2" ht="15">
      <c r="A21593" s="629" t="s">
        <v>21778</v>
      </c>
      <c r="B21593" s="630">
        <v>1043.23</v>
      </c>
    </row>
    <row r="21594" spans="1:2" ht="15">
      <c r="A21594" s="629" t="s">
        <v>21779</v>
      </c>
      <c r="B21594" s="630">
        <v>1043.23</v>
      </c>
    </row>
    <row r="21595" spans="1:2" ht="15">
      <c r="A21595" s="629" t="s">
        <v>21780</v>
      </c>
      <c r="B21595" s="630">
        <v>1102.5</v>
      </c>
    </row>
    <row r="21596" spans="1:2" ht="15">
      <c r="A21596" s="629" t="s">
        <v>21781</v>
      </c>
      <c r="B21596" s="630">
        <v>1102.5</v>
      </c>
    </row>
    <row r="21597" spans="1:2" ht="15">
      <c r="A21597" s="629" t="s">
        <v>21782</v>
      </c>
      <c r="B21597" s="630">
        <v>1308.18</v>
      </c>
    </row>
    <row r="21598" spans="1:2" ht="15">
      <c r="A21598" s="629" t="s">
        <v>21783</v>
      </c>
      <c r="B21598" s="630">
        <v>1308.18</v>
      </c>
    </row>
    <row r="21599" spans="1:2" ht="15">
      <c r="A21599" s="629" t="s">
        <v>21784</v>
      </c>
      <c r="B21599" s="630">
        <v>1382.5</v>
      </c>
    </row>
    <row r="21600" spans="1:2" ht="15">
      <c r="A21600" s="629" t="s">
        <v>21785</v>
      </c>
      <c r="B21600" s="630">
        <v>1382.5</v>
      </c>
    </row>
    <row r="21601" spans="1:2" ht="15">
      <c r="A21601" s="629" t="s">
        <v>21786</v>
      </c>
      <c r="B21601" s="630">
        <v>1556.57</v>
      </c>
    </row>
    <row r="21602" spans="1:2" ht="15">
      <c r="A21602" s="629" t="s">
        <v>21787</v>
      </c>
      <c r="B21602" s="630">
        <v>1556.57</v>
      </c>
    </row>
    <row r="21603" spans="1:2" ht="15">
      <c r="A21603" s="629" t="s">
        <v>21788</v>
      </c>
      <c r="B21603" s="630">
        <v>1645</v>
      </c>
    </row>
    <row r="21604" spans="1:2" ht="15">
      <c r="A21604" s="629" t="s">
        <v>21789</v>
      </c>
      <c r="B21604" s="630">
        <v>1645</v>
      </c>
    </row>
    <row r="21605" spans="1:2" ht="15">
      <c r="A21605" s="629" t="s">
        <v>21790</v>
      </c>
      <c r="B21605" s="630">
        <v>1871.2</v>
      </c>
    </row>
    <row r="21606" spans="1:2" ht="15">
      <c r="A21606" s="629" t="s">
        <v>21791</v>
      </c>
      <c r="B21606" s="630">
        <v>1871.2</v>
      </c>
    </row>
    <row r="21607" spans="1:2" ht="15">
      <c r="A21607" s="629" t="s">
        <v>21792</v>
      </c>
      <c r="B21607" s="630">
        <v>1977.5</v>
      </c>
    </row>
    <row r="21608" spans="1:2" ht="15">
      <c r="A21608" s="629" t="s">
        <v>21793</v>
      </c>
      <c r="B21608" s="630">
        <v>1977.5</v>
      </c>
    </row>
    <row r="21609" spans="1:2" ht="15">
      <c r="A21609" s="629" t="s">
        <v>21794</v>
      </c>
      <c r="B21609" s="630">
        <v>2086.4699999999998</v>
      </c>
    </row>
    <row r="21610" spans="1:2" ht="15">
      <c r="A21610" s="629" t="s">
        <v>21795</v>
      </c>
      <c r="B21610" s="630">
        <v>2086.4699999999998</v>
      </c>
    </row>
    <row r="21611" spans="1:2" ht="15">
      <c r="A21611" s="629" t="s">
        <v>21796</v>
      </c>
      <c r="B21611" s="630">
        <v>2205</v>
      </c>
    </row>
    <row r="21612" spans="1:2" ht="15">
      <c r="A21612" s="629" t="s">
        <v>21797</v>
      </c>
      <c r="B21612" s="630">
        <v>2205</v>
      </c>
    </row>
    <row r="21613" spans="1:2" ht="15">
      <c r="A21613" s="629" t="s">
        <v>21798</v>
      </c>
      <c r="B21613" s="630">
        <v>2185.8200000000002</v>
      </c>
    </row>
    <row r="21614" spans="1:2" ht="15">
      <c r="A21614" s="629" t="s">
        <v>21799</v>
      </c>
      <c r="B21614" s="630">
        <v>2185.8200000000002</v>
      </c>
    </row>
    <row r="21615" spans="1:2" ht="15">
      <c r="A21615" s="629" t="s">
        <v>21800</v>
      </c>
      <c r="B21615" s="630">
        <v>2310</v>
      </c>
    </row>
    <row r="21616" spans="1:2" ht="15">
      <c r="A21616" s="629" t="s">
        <v>21801</v>
      </c>
      <c r="B21616" s="630">
        <v>2310</v>
      </c>
    </row>
    <row r="21617" spans="1:2" ht="15">
      <c r="A21617" s="629" t="s">
        <v>21802</v>
      </c>
      <c r="B21617" s="630">
        <v>2616.36</v>
      </c>
    </row>
    <row r="21618" spans="1:2" ht="15">
      <c r="A21618" s="629" t="s">
        <v>21803</v>
      </c>
      <c r="B21618" s="630">
        <v>2616.36</v>
      </c>
    </row>
    <row r="21619" spans="1:2" ht="15">
      <c r="A21619" s="629" t="s">
        <v>21804</v>
      </c>
      <c r="B21619" s="630">
        <v>2765</v>
      </c>
    </row>
    <row r="21620" spans="1:2" ht="15">
      <c r="A21620" s="629" t="s">
        <v>21805</v>
      </c>
      <c r="B21620" s="630">
        <v>2765</v>
      </c>
    </row>
    <row r="21621" spans="1:2" ht="15">
      <c r="A21621" s="629" t="s">
        <v>21806</v>
      </c>
      <c r="B21621" s="630">
        <v>3434</v>
      </c>
    </row>
    <row r="21622" spans="1:2" ht="15">
      <c r="A21622" s="629" t="s">
        <v>21807</v>
      </c>
      <c r="B21622" s="630">
        <v>3434</v>
      </c>
    </row>
    <row r="21623" spans="1:2" ht="15">
      <c r="A21623" s="629" t="s">
        <v>21808</v>
      </c>
      <c r="B21623" s="630">
        <v>3751.8</v>
      </c>
    </row>
    <row r="21624" spans="1:2" ht="15">
      <c r="A21624" s="629" t="s">
        <v>21809</v>
      </c>
      <c r="B21624" s="630">
        <v>3751.8</v>
      </c>
    </row>
    <row r="21625" spans="1:2" ht="15">
      <c r="A21625" s="629" t="s">
        <v>21810</v>
      </c>
      <c r="B21625" s="630">
        <v>6621.71</v>
      </c>
    </row>
    <row r="21626" spans="1:2" ht="15">
      <c r="A21626" s="629" t="s">
        <v>21811</v>
      </c>
      <c r="B21626" s="630">
        <v>6621.71</v>
      </c>
    </row>
    <row r="21627" spans="1:2" ht="15">
      <c r="A21627" s="629" t="s">
        <v>21812</v>
      </c>
      <c r="B21627" s="630">
        <v>6974.8</v>
      </c>
    </row>
    <row r="21628" spans="1:2" ht="15">
      <c r="A21628" s="629" t="s">
        <v>21813</v>
      </c>
      <c r="B21628" s="630">
        <v>6974.8</v>
      </c>
    </row>
    <row r="21629" spans="1:2" ht="15">
      <c r="A21629" s="629" t="s">
        <v>21814</v>
      </c>
      <c r="B21629" s="630">
        <v>8936.5300000000007</v>
      </c>
    </row>
    <row r="21630" spans="1:2" ht="15">
      <c r="A21630" s="629" t="s">
        <v>21815</v>
      </c>
      <c r="B21630" s="630">
        <v>8936.5300000000007</v>
      </c>
    </row>
    <row r="21631" spans="1:2" ht="15">
      <c r="A21631" s="629" t="s">
        <v>21816</v>
      </c>
      <c r="B21631" s="630">
        <v>9373</v>
      </c>
    </row>
    <row r="21632" spans="1:2" ht="15">
      <c r="A21632" s="629" t="s">
        <v>21817</v>
      </c>
      <c r="B21632" s="630">
        <v>9373</v>
      </c>
    </row>
    <row r="21633" spans="1:2" ht="15">
      <c r="A21633" s="629" t="s">
        <v>21818</v>
      </c>
      <c r="B21633" s="630">
        <v>10064.450000000001</v>
      </c>
    </row>
    <row r="21634" spans="1:2" ht="15">
      <c r="A21634" s="629" t="s">
        <v>21819</v>
      </c>
      <c r="B21634" s="630">
        <v>10064.450000000001</v>
      </c>
    </row>
    <row r="21635" spans="1:2" ht="15">
      <c r="A21635" s="629" t="s">
        <v>21820</v>
      </c>
      <c r="B21635" s="630">
        <v>10556</v>
      </c>
    </row>
    <row r="21636" spans="1:2" ht="15">
      <c r="A21636" s="629" t="s">
        <v>21821</v>
      </c>
      <c r="B21636" s="630">
        <v>10556</v>
      </c>
    </row>
    <row r="21637" spans="1:2" ht="15">
      <c r="A21637" s="629" t="s">
        <v>21822</v>
      </c>
      <c r="B21637" s="630">
        <v>11938.52</v>
      </c>
    </row>
    <row r="21638" spans="1:2" ht="15">
      <c r="A21638" s="629" t="s">
        <v>21823</v>
      </c>
      <c r="B21638" s="630">
        <v>11938.52</v>
      </c>
    </row>
    <row r="21639" spans="1:2" ht="15">
      <c r="A21639" s="629" t="s">
        <v>21824</v>
      </c>
      <c r="B21639" s="630">
        <v>12521.6</v>
      </c>
    </row>
    <row r="21640" spans="1:2" ht="15">
      <c r="A21640" s="629" t="s">
        <v>21825</v>
      </c>
      <c r="B21640" s="630">
        <v>12521.6</v>
      </c>
    </row>
    <row r="21641" spans="1:2" ht="15">
      <c r="A21641" s="629" t="s">
        <v>21826</v>
      </c>
      <c r="B21641" s="630">
        <v>7229.74</v>
      </c>
    </row>
    <row r="21642" spans="1:2" ht="15">
      <c r="A21642" s="629" t="s">
        <v>21827</v>
      </c>
      <c r="B21642" s="630">
        <v>7229.74</v>
      </c>
    </row>
    <row r="21643" spans="1:2" ht="15">
      <c r="A21643" s="629" t="s">
        <v>21828</v>
      </c>
      <c r="B21643" s="630">
        <v>7588.8</v>
      </c>
    </row>
    <row r="21644" spans="1:2" ht="15">
      <c r="A21644" s="629" t="s">
        <v>21829</v>
      </c>
      <c r="B21644" s="630">
        <v>7588.8</v>
      </c>
    </row>
    <row r="21645" spans="1:2" ht="15">
      <c r="A21645" s="629" t="s">
        <v>21830</v>
      </c>
      <c r="B21645" s="630">
        <v>8493</v>
      </c>
    </row>
    <row r="21646" spans="1:2" ht="15">
      <c r="A21646" s="629" t="s">
        <v>21831</v>
      </c>
      <c r="B21646" s="630">
        <v>8493</v>
      </c>
    </row>
    <row r="21647" spans="1:2" ht="15">
      <c r="A21647" s="629" t="s">
        <v>21832</v>
      </c>
      <c r="B21647" s="630">
        <v>8914.7999999999993</v>
      </c>
    </row>
    <row r="21648" spans="1:2" ht="15">
      <c r="A21648" s="629" t="s">
        <v>21833</v>
      </c>
      <c r="B21648" s="630">
        <v>8914.7999999999993</v>
      </c>
    </row>
    <row r="21649" spans="1:2" ht="15">
      <c r="A21649" s="629" t="s">
        <v>21834</v>
      </c>
      <c r="B21649" s="630">
        <v>8162.61</v>
      </c>
    </row>
    <row r="21650" spans="1:2" ht="15">
      <c r="A21650" s="629" t="s">
        <v>21835</v>
      </c>
      <c r="B21650" s="630">
        <v>8162.61</v>
      </c>
    </row>
    <row r="21651" spans="1:2" ht="15">
      <c r="A21651" s="629" t="s">
        <v>21836</v>
      </c>
      <c r="B21651" s="630">
        <v>8568</v>
      </c>
    </row>
    <row r="21652" spans="1:2" ht="15">
      <c r="A21652" s="629" t="s">
        <v>21837</v>
      </c>
      <c r="B21652" s="630">
        <v>8568</v>
      </c>
    </row>
    <row r="21653" spans="1:2" ht="15">
      <c r="A21653" s="629" t="s">
        <v>21838</v>
      </c>
      <c r="B21653" s="630">
        <v>11466.53</v>
      </c>
    </row>
    <row r="21654" spans="1:2" ht="15">
      <c r="A21654" s="629" t="s">
        <v>21839</v>
      </c>
      <c r="B21654" s="630">
        <v>11466.53</v>
      </c>
    </row>
    <row r="21655" spans="1:2" ht="15">
      <c r="A21655" s="629" t="s">
        <v>21840</v>
      </c>
      <c r="B21655" s="630">
        <v>12036</v>
      </c>
    </row>
    <row r="21656" spans="1:2" ht="15">
      <c r="A21656" s="629" t="s">
        <v>21841</v>
      </c>
      <c r="B21656" s="630">
        <v>12036</v>
      </c>
    </row>
    <row r="21657" spans="1:2" ht="15">
      <c r="A21657" s="629" t="s">
        <v>21842</v>
      </c>
      <c r="B21657" s="630">
        <v>8940</v>
      </c>
    </row>
    <row r="21658" spans="1:2" ht="15">
      <c r="A21658" s="629" t="s">
        <v>21843</v>
      </c>
      <c r="B21658" s="630">
        <v>8940</v>
      </c>
    </row>
    <row r="21659" spans="1:2" ht="15">
      <c r="A21659" s="629" t="s">
        <v>21844</v>
      </c>
      <c r="B21659" s="630">
        <v>9384</v>
      </c>
    </row>
    <row r="21660" spans="1:2" ht="15">
      <c r="A21660" s="629" t="s">
        <v>21845</v>
      </c>
      <c r="B21660" s="630">
        <v>9384</v>
      </c>
    </row>
    <row r="21661" spans="1:2" ht="15">
      <c r="A21661" s="629" t="s">
        <v>21846</v>
      </c>
      <c r="B21661" s="630">
        <v>12205.05</v>
      </c>
    </row>
    <row r="21662" spans="1:2" ht="15">
      <c r="A21662" s="629" t="s">
        <v>21847</v>
      </c>
      <c r="B21662" s="630">
        <v>12205.05</v>
      </c>
    </row>
    <row r="21663" spans="1:2" ht="15">
      <c r="A21663" s="629" t="s">
        <v>21848</v>
      </c>
      <c r="B21663" s="630">
        <v>12811.2</v>
      </c>
    </row>
    <row r="21664" spans="1:2" ht="15">
      <c r="A21664" s="629" t="s">
        <v>21849</v>
      </c>
      <c r="B21664" s="630">
        <v>12811.2</v>
      </c>
    </row>
    <row r="21665" spans="1:2" ht="15">
      <c r="A21665" s="629" t="s">
        <v>21850</v>
      </c>
      <c r="B21665" s="630">
        <v>10047.790000000001</v>
      </c>
    </row>
    <row r="21666" spans="1:2" ht="15">
      <c r="A21666" s="629" t="s">
        <v>21851</v>
      </c>
      <c r="B21666" s="630">
        <v>10047.790000000001</v>
      </c>
    </row>
    <row r="21667" spans="1:2" ht="15">
      <c r="A21667" s="629" t="s">
        <v>21852</v>
      </c>
      <c r="B21667" s="630">
        <v>10546.8</v>
      </c>
    </row>
    <row r="21668" spans="1:2" ht="15">
      <c r="A21668" s="629" t="s">
        <v>21853</v>
      </c>
      <c r="B21668" s="630">
        <v>10546.8</v>
      </c>
    </row>
    <row r="21669" spans="1:2" ht="15">
      <c r="A21669" s="629" t="s">
        <v>21854</v>
      </c>
      <c r="B21669" s="630">
        <v>13546.05</v>
      </c>
    </row>
    <row r="21670" spans="1:2" ht="15">
      <c r="A21670" s="629" t="s">
        <v>21855</v>
      </c>
      <c r="B21670" s="630">
        <v>13546.05</v>
      </c>
    </row>
    <row r="21671" spans="1:2" ht="15">
      <c r="A21671" s="629" t="s">
        <v>21856</v>
      </c>
      <c r="B21671" s="630">
        <v>14218.8</v>
      </c>
    </row>
    <row r="21672" spans="1:2" ht="15">
      <c r="A21672" s="629" t="s">
        <v>21857</v>
      </c>
      <c r="B21672" s="630">
        <v>14218.8</v>
      </c>
    </row>
    <row r="21673" spans="1:2" ht="15">
      <c r="A21673" s="629" t="s">
        <v>21858</v>
      </c>
      <c r="B21673" s="630">
        <v>13629.59</v>
      </c>
    </row>
    <row r="21674" spans="1:2" ht="15">
      <c r="A21674" s="629" t="s">
        <v>21859</v>
      </c>
      <c r="B21674" s="630">
        <v>13629.59</v>
      </c>
    </row>
    <row r="21675" spans="1:2" ht="15">
      <c r="A21675" s="629" t="s">
        <v>21860</v>
      </c>
      <c r="B21675" s="630">
        <v>14484.4</v>
      </c>
    </row>
    <row r="21676" spans="1:2" ht="15">
      <c r="A21676" s="629" t="s">
        <v>21861</v>
      </c>
      <c r="B21676" s="630">
        <v>14484.4</v>
      </c>
    </row>
    <row r="21677" spans="1:2" ht="15">
      <c r="A21677" s="629" t="s">
        <v>21862</v>
      </c>
      <c r="B21677" s="630">
        <v>20379.84</v>
      </c>
    </row>
    <row r="21678" spans="1:2" ht="15">
      <c r="A21678" s="629" t="s">
        <v>21863</v>
      </c>
      <c r="B21678" s="630">
        <v>20379.84</v>
      </c>
    </row>
    <row r="21679" spans="1:2" ht="15">
      <c r="A21679" s="629" t="s">
        <v>21864</v>
      </c>
      <c r="B21679" s="630">
        <v>21658</v>
      </c>
    </row>
    <row r="21680" spans="1:2" ht="15">
      <c r="A21680" s="629" t="s">
        <v>21865</v>
      </c>
      <c r="B21680" s="630">
        <v>21658</v>
      </c>
    </row>
    <row r="21681" spans="1:2" ht="15">
      <c r="A21681" s="629" t="s">
        <v>21866</v>
      </c>
      <c r="B21681" s="630">
        <v>19742.25</v>
      </c>
    </row>
    <row r="21682" spans="1:2" ht="15">
      <c r="A21682" s="629" t="s">
        <v>21867</v>
      </c>
      <c r="B21682" s="630">
        <v>19742.25</v>
      </c>
    </row>
    <row r="21683" spans="1:2" ht="15">
      <c r="A21683" s="629" t="s">
        <v>21868</v>
      </c>
      <c r="B21683" s="630">
        <v>21230</v>
      </c>
    </row>
    <row r="21684" spans="1:2" ht="15">
      <c r="A21684" s="629" t="s">
        <v>21869</v>
      </c>
      <c r="B21684" s="630">
        <v>21230</v>
      </c>
    </row>
    <row r="21685" spans="1:2" ht="15">
      <c r="A21685" s="629" t="s">
        <v>21870</v>
      </c>
      <c r="B21685" s="630">
        <v>28033.99</v>
      </c>
    </row>
    <row r="21686" spans="1:2" ht="15">
      <c r="A21686" s="629" t="s">
        <v>21871</v>
      </c>
      <c r="B21686" s="630">
        <v>28033.99</v>
      </c>
    </row>
    <row r="21687" spans="1:2" ht="15">
      <c r="A21687" s="629" t="s">
        <v>21872</v>
      </c>
      <c r="B21687" s="630">
        <v>30146.6</v>
      </c>
    </row>
    <row r="21688" spans="1:2" ht="15">
      <c r="A21688" s="629" t="s">
        <v>21873</v>
      </c>
      <c r="B21688" s="630">
        <v>30146.6</v>
      </c>
    </row>
    <row r="21689" spans="1:2" ht="15">
      <c r="A21689" s="629" t="s">
        <v>21874</v>
      </c>
      <c r="B21689" s="630">
        <v>29774.9</v>
      </c>
    </row>
    <row r="21690" spans="1:2" ht="15">
      <c r="A21690" s="629" t="s">
        <v>21875</v>
      </c>
      <c r="B21690" s="630">
        <v>29774.9</v>
      </c>
    </row>
    <row r="21691" spans="1:2" ht="15">
      <c r="A21691" s="629" t="s">
        <v>21876</v>
      </c>
      <c r="B21691" s="630">
        <v>32018.7</v>
      </c>
    </row>
    <row r="21692" spans="1:2" ht="15">
      <c r="A21692" s="629" t="s">
        <v>21877</v>
      </c>
      <c r="B21692" s="630">
        <v>32018.7</v>
      </c>
    </row>
    <row r="21693" spans="1:2" ht="15">
      <c r="A21693" s="629" t="s">
        <v>21878</v>
      </c>
      <c r="B21693" s="630">
        <v>23224.06</v>
      </c>
    </row>
    <row r="21694" spans="1:2" ht="15">
      <c r="A21694" s="629" t="s">
        <v>21879</v>
      </c>
      <c r="B21694" s="630">
        <v>23224.06</v>
      </c>
    </row>
    <row r="21695" spans="1:2" ht="15">
      <c r="A21695" s="629" t="s">
        <v>21880</v>
      </c>
      <c r="B21695" s="630">
        <v>24974.2</v>
      </c>
    </row>
    <row r="21696" spans="1:2" ht="15">
      <c r="A21696" s="629" t="s">
        <v>21881</v>
      </c>
      <c r="B21696" s="630">
        <v>24974.2</v>
      </c>
    </row>
    <row r="21697" spans="1:2" ht="15">
      <c r="A21697" s="629" t="s">
        <v>21882</v>
      </c>
      <c r="B21697" s="630">
        <v>1996.04</v>
      </c>
    </row>
    <row r="21698" spans="1:2" ht="15">
      <c r="A21698" s="629" t="s">
        <v>21883</v>
      </c>
      <c r="B21698" s="630">
        <v>1996.04</v>
      </c>
    </row>
    <row r="21699" spans="1:2" ht="15">
      <c r="A21699" s="629" t="s">
        <v>21884</v>
      </c>
      <c r="B21699" s="630">
        <v>2086.1999999999998</v>
      </c>
    </row>
    <row r="21700" spans="1:2" ht="15">
      <c r="A21700" s="629" t="s">
        <v>21885</v>
      </c>
      <c r="B21700" s="630">
        <v>2086.1999999999998</v>
      </c>
    </row>
    <row r="21701" spans="1:2" ht="15">
      <c r="A21701" s="629" t="s">
        <v>21886</v>
      </c>
      <c r="B21701" s="630">
        <v>2650.48</v>
      </c>
    </row>
    <row r="21702" spans="1:2" ht="15">
      <c r="A21702" s="629" t="s">
        <v>21887</v>
      </c>
      <c r="B21702" s="630">
        <v>2650.48</v>
      </c>
    </row>
    <row r="21703" spans="1:2" ht="15">
      <c r="A21703" s="629" t="s">
        <v>21888</v>
      </c>
      <c r="B21703" s="630">
        <v>2770.2</v>
      </c>
    </row>
    <row r="21704" spans="1:2" ht="15">
      <c r="A21704" s="629" t="s">
        <v>21889</v>
      </c>
      <c r="B21704" s="630">
        <v>2770.2</v>
      </c>
    </row>
    <row r="21705" spans="1:2" ht="15">
      <c r="A21705" s="629" t="s">
        <v>21890</v>
      </c>
      <c r="B21705" s="630">
        <v>3321.28</v>
      </c>
    </row>
    <row r="21706" spans="1:2" ht="15">
      <c r="A21706" s="629" t="s">
        <v>21891</v>
      </c>
      <c r="B21706" s="630">
        <v>3321.28</v>
      </c>
    </row>
    <row r="21707" spans="1:2" ht="15">
      <c r="A21707" s="629" t="s">
        <v>21892</v>
      </c>
      <c r="B21707" s="630">
        <v>3471.3</v>
      </c>
    </row>
    <row r="21708" spans="1:2" ht="15">
      <c r="A21708" s="629" t="s">
        <v>21893</v>
      </c>
      <c r="B21708" s="630">
        <v>3471.3</v>
      </c>
    </row>
    <row r="21709" spans="1:2" ht="15">
      <c r="A21709" s="629" t="s">
        <v>21894</v>
      </c>
      <c r="B21709" s="630">
        <v>3992.08</v>
      </c>
    </row>
    <row r="21710" spans="1:2" ht="15">
      <c r="A21710" s="629" t="s">
        <v>21895</v>
      </c>
      <c r="B21710" s="630">
        <v>3992.08</v>
      </c>
    </row>
    <row r="21711" spans="1:2" ht="15">
      <c r="A21711" s="629" t="s">
        <v>21896</v>
      </c>
      <c r="B21711" s="630">
        <v>4172.3999999999996</v>
      </c>
    </row>
    <row r="21712" spans="1:2" ht="15">
      <c r="A21712" s="629" t="s">
        <v>21897</v>
      </c>
      <c r="B21712" s="630">
        <v>4172.3999999999996</v>
      </c>
    </row>
    <row r="21713" spans="1:2" ht="15">
      <c r="A21713" s="629" t="s">
        <v>21898</v>
      </c>
      <c r="B21713" s="630">
        <v>4646.5200000000004</v>
      </c>
    </row>
    <row r="21714" spans="1:2" ht="15">
      <c r="A21714" s="629" t="s">
        <v>21899</v>
      </c>
      <c r="B21714" s="630">
        <v>4646.5200000000004</v>
      </c>
    </row>
    <row r="21715" spans="1:2" ht="15">
      <c r="A21715" s="629" t="s">
        <v>21900</v>
      </c>
      <c r="B21715" s="630">
        <v>4856.3999999999996</v>
      </c>
    </row>
    <row r="21716" spans="1:2" ht="15">
      <c r="A21716" s="629" t="s">
        <v>21901</v>
      </c>
      <c r="B21716" s="630">
        <v>4856.3999999999996</v>
      </c>
    </row>
    <row r="21717" spans="1:2" ht="15">
      <c r="A21717" s="629" t="s">
        <v>21902</v>
      </c>
      <c r="B21717" s="630">
        <v>5317.32</v>
      </c>
    </row>
    <row r="21718" spans="1:2" ht="15">
      <c r="A21718" s="629" t="s">
        <v>21903</v>
      </c>
      <c r="B21718" s="630">
        <v>5317.32</v>
      </c>
    </row>
    <row r="21719" spans="1:2" ht="15">
      <c r="A21719" s="629" t="s">
        <v>21904</v>
      </c>
      <c r="B21719" s="630">
        <v>5557.5</v>
      </c>
    </row>
    <row r="21720" spans="1:2" ht="15">
      <c r="A21720" s="629" t="s">
        <v>21905</v>
      </c>
      <c r="B21720" s="630">
        <v>5557.5</v>
      </c>
    </row>
    <row r="21721" spans="1:2" ht="15">
      <c r="A21721" s="629" t="s">
        <v>21906</v>
      </c>
      <c r="B21721" s="630">
        <v>5971.76</v>
      </c>
    </row>
    <row r="21722" spans="1:2" ht="15">
      <c r="A21722" s="629" t="s">
        <v>21907</v>
      </c>
      <c r="B21722" s="630">
        <v>5971.76</v>
      </c>
    </row>
    <row r="21723" spans="1:2" ht="15">
      <c r="A21723" s="629" t="s">
        <v>21908</v>
      </c>
      <c r="B21723" s="630">
        <v>6241.5</v>
      </c>
    </row>
    <row r="21724" spans="1:2" ht="15">
      <c r="A21724" s="629" t="s">
        <v>21909</v>
      </c>
      <c r="B21724" s="630">
        <v>6241.5</v>
      </c>
    </row>
    <row r="21725" spans="1:2" ht="15">
      <c r="A21725" s="629" t="s">
        <v>21910</v>
      </c>
      <c r="B21725" s="630">
        <v>7833.45</v>
      </c>
    </row>
    <row r="21726" spans="1:2" ht="15">
      <c r="A21726" s="629" t="s">
        <v>21911</v>
      </c>
      <c r="B21726" s="630">
        <v>7833.45</v>
      </c>
    </row>
    <row r="21727" spans="1:2" ht="15">
      <c r="A21727" s="629" t="s">
        <v>21912</v>
      </c>
      <c r="B21727" s="630">
        <v>8400</v>
      </c>
    </row>
    <row r="21728" spans="1:2" ht="15">
      <c r="A21728" s="629" t="s">
        <v>21913</v>
      </c>
      <c r="B21728" s="630">
        <v>8400</v>
      </c>
    </row>
    <row r="21729" spans="1:2" ht="15">
      <c r="A21729" s="629" t="s">
        <v>21914</v>
      </c>
      <c r="B21729" s="630">
        <v>11229.56</v>
      </c>
    </row>
    <row r="21730" spans="1:2" ht="15">
      <c r="A21730" s="629" t="s">
        <v>21915</v>
      </c>
      <c r="B21730" s="630">
        <v>11229.56</v>
      </c>
    </row>
    <row r="21731" spans="1:2" ht="15">
      <c r="A21731" s="629" t="s">
        <v>21916</v>
      </c>
      <c r="B21731" s="630">
        <v>12306.5</v>
      </c>
    </row>
    <row r="21732" spans="1:2" ht="15">
      <c r="A21732" s="629" t="s">
        <v>21917</v>
      </c>
      <c r="B21732" s="630">
        <v>12306.5</v>
      </c>
    </row>
    <row r="21733" spans="1:2" ht="15">
      <c r="A21733" s="629" t="s">
        <v>21918</v>
      </c>
      <c r="B21733" s="630">
        <v>15625.57</v>
      </c>
    </row>
    <row r="21734" spans="1:2" ht="15">
      <c r="A21734" s="629" t="s">
        <v>21919</v>
      </c>
      <c r="B21734" s="630">
        <v>15625.57</v>
      </c>
    </row>
    <row r="21735" spans="1:2" ht="15">
      <c r="A21735" s="629" t="s">
        <v>21920</v>
      </c>
      <c r="B21735" s="630">
        <v>17259.2</v>
      </c>
    </row>
    <row r="21736" spans="1:2" ht="15">
      <c r="A21736" s="629" t="s">
        <v>21921</v>
      </c>
      <c r="B21736" s="630">
        <v>17259.2</v>
      </c>
    </row>
    <row r="21737" spans="1:2" ht="15">
      <c r="A21737" s="629" t="s">
        <v>21922</v>
      </c>
      <c r="B21737" s="630">
        <v>89.68</v>
      </c>
    </row>
    <row r="21738" spans="1:2" ht="15">
      <c r="A21738" s="629" t="s">
        <v>21923</v>
      </c>
      <c r="B21738" s="630">
        <v>80.69</v>
      </c>
    </row>
    <row r="21739" spans="1:2" ht="15">
      <c r="A21739" s="629" t="s">
        <v>21924</v>
      </c>
      <c r="B21739" s="630">
        <v>258.17</v>
      </c>
    </row>
    <row r="21740" spans="1:2" ht="15">
      <c r="A21740" s="629" t="s">
        <v>21925</v>
      </c>
      <c r="B21740" s="630">
        <v>230.95</v>
      </c>
    </row>
    <row r="21741" spans="1:2" ht="15">
      <c r="A21741" s="629" t="s">
        <v>21926</v>
      </c>
      <c r="B21741" s="630">
        <v>139.88999999999999</v>
      </c>
    </row>
    <row r="21742" spans="1:2" ht="15">
      <c r="A21742" s="629" t="s">
        <v>21927</v>
      </c>
      <c r="B21742" s="630">
        <v>130.13</v>
      </c>
    </row>
    <row r="21743" spans="1:2" ht="15">
      <c r="A21743" s="629" t="s">
        <v>21928</v>
      </c>
      <c r="B21743" s="630">
        <v>587.59</v>
      </c>
    </row>
    <row r="21744" spans="1:2" ht="15">
      <c r="A21744" s="629" t="s">
        <v>21929</v>
      </c>
      <c r="B21744" s="630">
        <v>543.63</v>
      </c>
    </row>
    <row r="21745" spans="1:2" ht="15">
      <c r="A21745" s="629" t="s">
        <v>21930</v>
      </c>
      <c r="B21745" s="630">
        <v>671.53</v>
      </c>
    </row>
    <row r="21746" spans="1:2" ht="15">
      <c r="A21746" s="629" t="s">
        <v>21931</v>
      </c>
      <c r="B21746" s="630">
        <v>621.29</v>
      </c>
    </row>
    <row r="21747" spans="1:2" ht="15">
      <c r="A21747" s="629" t="s">
        <v>21932</v>
      </c>
      <c r="B21747" s="630">
        <v>783.46</v>
      </c>
    </row>
    <row r="21748" spans="1:2" ht="15">
      <c r="A21748" s="629" t="s">
        <v>21933</v>
      </c>
      <c r="B21748" s="630">
        <v>724.84</v>
      </c>
    </row>
    <row r="21749" spans="1:2" ht="15">
      <c r="A21749" s="629" t="s">
        <v>21934</v>
      </c>
      <c r="B21749" s="630">
        <v>940.15</v>
      </c>
    </row>
    <row r="21750" spans="1:2" ht="15">
      <c r="A21750" s="629" t="s">
        <v>21935</v>
      </c>
      <c r="B21750" s="630">
        <v>869.81</v>
      </c>
    </row>
    <row r="21751" spans="1:2" ht="15">
      <c r="A21751" s="629" t="s">
        <v>21936</v>
      </c>
      <c r="B21751" s="630">
        <v>26</v>
      </c>
    </row>
    <row r="21752" spans="1:2" ht="15">
      <c r="A21752" s="629" t="s">
        <v>21937</v>
      </c>
      <c r="B21752" s="630">
        <v>23.4</v>
      </c>
    </row>
    <row r="21753" spans="1:2" ht="15">
      <c r="A21753" s="629" t="s">
        <v>21938</v>
      </c>
      <c r="B21753" s="630">
        <v>34.67</v>
      </c>
    </row>
    <row r="21754" spans="1:2" ht="15">
      <c r="A21754" s="629" t="s">
        <v>21939</v>
      </c>
      <c r="B21754" s="630">
        <v>31.2</v>
      </c>
    </row>
    <row r="21755" spans="1:2" ht="15">
      <c r="A21755" s="629" t="s">
        <v>21940</v>
      </c>
      <c r="B21755" s="630">
        <v>43.34</v>
      </c>
    </row>
    <row r="21756" spans="1:2" ht="15">
      <c r="A21756" s="629" t="s">
        <v>21941</v>
      </c>
      <c r="B21756" s="630">
        <v>39</v>
      </c>
    </row>
    <row r="21757" spans="1:2" ht="15">
      <c r="A21757" s="629" t="s">
        <v>21942</v>
      </c>
      <c r="B21757" s="630">
        <v>52.01</v>
      </c>
    </row>
    <row r="21758" spans="1:2" ht="15">
      <c r="A21758" s="629" t="s">
        <v>21943</v>
      </c>
      <c r="B21758" s="630">
        <v>46.8</v>
      </c>
    </row>
    <row r="21759" spans="1:2" ht="15">
      <c r="A21759" s="629" t="s">
        <v>21944</v>
      </c>
      <c r="B21759" s="630">
        <v>65.010000000000005</v>
      </c>
    </row>
    <row r="21760" spans="1:2" ht="15">
      <c r="A21760" s="629" t="s">
        <v>21945</v>
      </c>
      <c r="B21760" s="630">
        <v>58.5</v>
      </c>
    </row>
    <row r="21761" spans="1:2" ht="15">
      <c r="A21761" s="629" t="s">
        <v>21946</v>
      </c>
      <c r="B21761" s="630">
        <v>76.489999999999995</v>
      </c>
    </row>
    <row r="21762" spans="1:2" ht="15">
      <c r="A21762" s="629" t="s">
        <v>21947</v>
      </c>
      <c r="B21762" s="630">
        <v>68.83</v>
      </c>
    </row>
    <row r="21763" spans="1:2" ht="15">
      <c r="A21763" s="629" t="s">
        <v>21948</v>
      </c>
      <c r="B21763" s="630">
        <v>81.27</v>
      </c>
    </row>
    <row r="21764" spans="1:2" ht="15">
      <c r="A21764" s="629" t="s">
        <v>21949</v>
      </c>
      <c r="B21764" s="630">
        <v>73.13</v>
      </c>
    </row>
    <row r="21765" spans="1:2" ht="15">
      <c r="A21765" s="629" t="s">
        <v>21950</v>
      </c>
      <c r="B21765" s="630">
        <v>89.68</v>
      </c>
    </row>
    <row r="21766" spans="1:2" ht="15">
      <c r="A21766" s="629" t="s">
        <v>21951</v>
      </c>
      <c r="B21766" s="630">
        <v>80.69</v>
      </c>
    </row>
    <row r="21767" spans="1:2" ht="15">
      <c r="A21767" s="629" t="s">
        <v>21952</v>
      </c>
      <c r="B21767" s="630">
        <v>114.74</v>
      </c>
    </row>
    <row r="21768" spans="1:2" ht="15">
      <c r="A21768" s="629" t="s">
        <v>21953</v>
      </c>
      <c r="B21768" s="630">
        <v>102.64</v>
      </c>
    </row>
    <row r="21769" spans="1:2" ht="15">
      <c r="A21769" s="629" t="s">
        <v>21954</v>
      </c>
      <c r="B21769" s="630">
        <v>123.92</v>
      </c>
    </row>
    <row r="21770" spans="1:2" ht="15">
      <c r="A21770" s="629" t="s">
        <v>21955</v>
      </c>
      <c r="B21770" s="630">
        <v>110.85</v>
      </c>
    </row>
    <row r="21771" spans="1:2" ht="15">
      <c r="A21771" s="629" t="s">
        <v>21956</v>
      </c>
      <c r="B21771" s="630">
        <v>134.58000000000001</v>
      </c>
    </row>
    <row r="21772" spans="1:2" ht="15">
      <c r="A21772" s="629" t="s">
        <v>21957</v>
      </c>
      <c r="B21772" s="630">
        <v>120.39</v>
      </c>
    </row>
    <row r="21773" spans="1:2" ht="15">
      <c r="A21773" s="629" t="s">
        <v>21958</v>
      </c>
      <c r="B21773" s="630">
        <v>281.64</v>
      </c>
    </row>
    <row r="21774" spans="1:2" ht="15">
      <c r="A21774" s="629" t="s">
        <v>21959</v>
      </c>
      <c r="B21774" s="630">
        <v>251.94</v>
      </c>
    </row>
    <row r="21775" spans="1:2" ht="15">
      <c r="A21775" s="629" t="s">
        <v>21960</v>
      </c>
      <c r="B21775" s="630">
        <v>344.23</v>
      </c>
    </row>
    <row r="21776" spans="1:2" ht="15">
      <c r="A21776" s="629" t="s">
        <v>21961</v>
      </c>
      <c r="B21776" s="630">
        <v>307.93</v>
      </c>
    </row>
    <row r="21777" spans="1:2" ht="15">
      <c r="A21777" s="629" t="s">
        <v>21962</v>
      </c>
      <c r="B21777" s="630">
        <v>344.23</v>
      </c>
    </row>
    <row r="21778" spans="1:2" ht="15">
      <c r="A21778" s="629" t="s">
        <v>21963</v>
      </c>
      <c r="B21778" s="630">
        <v>307.93</v>
      </c>
    </row>
    <row r="21779" spans="1:2" ht="15">
      <c r="A21779" s="629" t="s">
        <v>21964</v>
      </c>
      <c r="B21779" s="630">
        <v>587.59</v>
      </c>
    </row>
    <row r="21780" spans="1:2" ht="15">
      <c r="A21780" s="629" t="s">
        <v>21965</v>
      </c>
      <c r="B21780" s="630">
        <v>543.63</v>
      </c>
    </row>
    <row r="21781" spans="1:2" ht="15">
      <c r="A21781" s="629" t="s">
        <v>21966</v>
      </c>
      <c r="B21781" s="630">
        <v>671.53</v>
      </c>
    </row>
    <row r="21782" spans="1:2" ht="15">
      <c r="A21782" s="629" t="s">
        <v>21967</v>
      </c>
      <c r="B21782" s="630">
        <v>621.29</v>
      </c>
    </row>
    <row r="21783" spans="1:2" ht="15">
      <c r="A21783" s="629" t="s">
        <v>21968</v>
      </c>
      <c r="B21783" s="630">
        <v>43.34</v>
      </c>
    </row>
    <row r="21784" spans="1:2" ht="15">
      <c r="A21784" s="629" t="s">
        <v>21969</v>
      </c>
      <c r="B21784" s="630">
        <v>39</v>
      </c>
    </row>
    <row r="21785" spans="1:2" ht="15">
      <c r="A21785" s="629" t="s">
        <v>21970</v>
      </c>
      <c r="B21785" s="630">
        <v>52.01</v>
      </c>
    </row>
    <row r="21786" spans="1:2" ht="15">
      <c r="A21786" s="629" t="s">
        <v>21971</v>
      </c>
      <c r="B21786" s="630">
        <v>46.8</v>
      </c>
    </row>
    <row r="21787" spans="1:2" ht="15">
      <c r="A21787" s="629" t="s">
        <v>21972</v>
      </c>
      <c r="B21787" s="630">
        <v>60.48</v>
      </c>
    </row>
    <row r="21788" spans="1:2" ht="15">
      <c r="A21788" s="629" t="s">
        <v>21973</v>
      </c>
      <c r="B21788" s="630">
        <v>54.42</v>
      </c>
    </row>
    <row r="21789" spans="1:2" ht="15">
      <c r="A21789" s="629" t="s">
        <v>21974</v>
      </c>
      <c r="B21789" s="630">
        <v>76.489999999999995</v>
      </c>
    </row>
    <row r="21790" spans="1:2" ht="15">
      <c r="A21790" s="629" t="s">
        <v>21975</v>
      </c>
      <c r="B21790" s="630">
        <v>68.83</v>
      </c>
    </row>
    <row r="21791" spans="1:2" ht="15">
      <c r="A21791" s="629" t="s">
        <v>21976</v>
      </c>
      <c r="B21791" s="630">
        <v>86.69</v>
      </c>
    </row>
    <row r="21792" spans="1:2" ht="15">
      <c r="A21792" s="629" t="s">
        <v>21977</v>
      </c>
      <c r="B21792" s="630">
        <v>78</v>
      </c>
    </row>
    <row r="21793" spans="1:2" ht="15">
      <c r="A21793" s="629" t="s">
        <v>21978</v>
      </c>
      <c r="B21793" s="630">
        <v>92.88</v>
      </c>
    </row>
    <row r="21794" spans="1:2" ht="15">
      <c r="A21794" s="629" t="s">
        <v>21979</v>
      </c>
      <c r="B21794" s="630">
        <v>83.58</v>
      </c>
    </row>
    <row r="21795" spans="1:2" ht="15">
      <c r="A21795" s="629" t="s">
        <v>21980</v>
      </c>
      <c r="B21795" s="630">
        <v>100.02</v>
      </c>
    </row>
    <row r="21796" spans="1:2" ht="15">
      <c r="A21796" s="629" t="s">
        <v>21981</v>
      </c>
      <c r="B21796" s="630">
        <v>90.01</v>
      </c>
    </row>
    <row r="21797" spans="1:2" ht="15">
      <c r="A21797" s="629" t="s">
        <v>21982</v>
      </c>
      <c r="B21797" s="630">
        <v>309.81</v>
      </c>
    </row>
    <row r="21798" spans="1:2" ht="15">
      <c r="A21798" s="629" t="s">
        <v>21983</v>
      </c>
      <c r="B21798" s="630">
        <v>277.14</v>
      </c>
    </row>
    <row r="21799" spans="1:2" ht="15">
      <c r="A21799" s="629" t="s">
        <v>21984</v>
      </c>
      <c r="B21799" s="630">
        <v>442.58</v>
      </c>
    </row>
    <row r="21800" spans="1:2" ht="15">
      <c r="A21800" s="629" t="s">
        <v>21985</v>
      </c>
      <c r="B21800" s="630">
        <v>395.91</v>
      </c>
    </row>
    <row r="21801" spans="1:2" ht="15">
      <c r="A21801" s="629" t="s">
        <v>21986</v>
      </c>
      <c r="B21801" s="630">
        <v>671.53</v>
      </c>
    </row>
    <row r="21802" spans="1:2" ht="15">
      <c r="A21802" s="629" t="s">
        <v>21987</v>
      </c>
      <c r="B21802" s="630">
        <v>621.29</v>
      </c>
    </row>
    <row r="21803" spans="1:2" ht="15">
      <c r="A21803" s="629" t="s">
        <v>21988</v>
      </c>
      <c r="B21803" s="630">
        <v>783.46</v>
      </c>
    </row>
    <row r="21804" spans="1:2" ht="15">
      <c r="A21804" s="629" t="s">
        <v>21989</v>
      </c>
      <c r="B21804" s="630">
        <v>724.84</v>
      </c>
    </row>
    <row r="21805" spans="1:2" ht="15">
      <c r="A21805" s="629" t="s">
        <v>21990</v>
      </c>
      <c r="B21805" s="630">
        <v>940.15</v>
      </c>
    </row>
    <row r="21806" spans="1:2" ht="15">
      <c r="A21806" s="629" t="s">
        <v>21991</v>
      </c>
      <c r="B21806" s="630">
        <v>869.81</v>
      </c>
    </row>
    <row r="21807" spans="1:2" ht="15">
      <c r="A21807" s="629" t="s">
        <v>21992</v>
      </c>
      <c r="B21807" s="630">
        <v>1068.3499999999999</v>
      </c>
    </row>
    <row r="21808" spans="1:2" ht="15">
      <c r="A21808" s="629" t="s">
        <v>21993</v>
      </c>
      <c r="B21808" s="630">
        <v>988.43</v>
      </c>
    </row>
    <row r="21809" spans="1:2" ht="15">
      <c r="A21809" s="629" t="s">
        <v>21994</v>
      </c>
      <c r="B21809" s="630">
        <v>1382.57</v>
      </c>
    </row>
    <row r="21810" spans="1:2" ht="15">
      <c r="A21810" s="629" t="s">
        <v>21995</v>
      </c>
      <c r="B21810" s="630">
        <v>1279.1400000000001</v>
      </c>
    </row>
    <row r="21811" spans="1:2" ht="15">
      <c r="A21811" s="629" t="s">
        <v>21996</v>
      </c>
      <c r="B21811" s="630">
        <v>1068.3499999999999</v>
      </c>
    </row>
    <row r="21812" spans="1:2" ht="15">
      <c r="A21812" s="629" t="s">
        <v>21997</v>
      </c>
      <c r="B21812" s="630">
        <v>988.43</v>
      </c>
    </row>
    <row r="21813" spans="1:2" ht="15">
      <c r="A21813" s="629" t="s">
        <v>21998</v>
      </c>
      <c r="B21813" s="630">
        <v>1382.57</v>
      </c>
    </row>
    <row r="21814" spans="1:2" ht="15">
      <c r="A21814" s="629" t="s">
        <v>21999</v>
      </c>
      <c r="B21814" s="630">
        <v>1279.1400000000001</v>
      </c>
    </row>
    <row r="21815" spans="1:2" ht="15">
      <c r="A21815" s="629" t="s">
        <v>22000</v>
      </c>
      <c r="B21815" s="630">
        <v>1237.04</v>
      </c>
    </row>
    <row r="21816" spans="1:2" ht="15">
      <c r="A21816" s="629" t="s">
        <v>22001</v>
      </c>
      <c r="B21816" s="630">
        <v>1144.49</v>
      </c>
    </row>
    <row r="21817" spans="1:2" ht="15">
      <c r="A21817" s="629" t="s">
        <v>22002</v>
      </c>
      <c r="B21817" s="630">
        <v>1516.37</v>
      </c>
    </row>
    <row r="21818" spans="1:2" ht="15">
      <c r="A21818" s="629" t="s">
        <v>22003</v>
      </c>
      <c r="B21818" s="630">
        <v>1402.93</v>
      </c>
    </row>
    <row r="21819" spans="1:2" ht="15">
      <c r="A21819" s="629" t="s">
        <v>22004</v>
      </c>
      <c r="B21819" s="630">
        <v>1237.04</v>
      </c>
    </row>
    <row r="21820" spans="1:2" ht="15">
      <c r="A21820" s="629" t="s">
        <v>22005</v>
      </c>
      <c r="B21820" s="630">
        <v>1144.49</v>
      </c>
    </row>
    <row r="21821" spans="1:2" ht="15">
      <c r="A21821" s="629" t="s">
        <v>22006</v>
      </c>
      <c r="B21821" s="630">
        <v>1678.84</v>
      </c>
    </row>
    <row r="21822" spans="1:2" ht="15">
      <c r="A21822" s="629" t="s">
        <v>22007</v>
      </c>
      <c r="B21822" s="630">
        <v>1553.25</v>
      </c>
    </row>
    <row r="21823" spans="1:2" ht="15">
      <c r="A21823" s="629" t="s">
        <v>22008</v>
      </c>
      <c r="B21823" s="630">
        <v>1382.57</v>
      </c>
    </row>
    <row r="21824" spans="1:2" ht="15">
      <c r="A21824" s="629" t="s">
        <v>22009</v>
      </c>
      <c r="B21824" s="630">
        <v>1279.1400000000001</v>
      </c>
    </row>
    <row r="21825" spans="1:2" ht="15">
      <c r="A21825" s="629" t="s">
        <v>22010</v>
      </c>
      <c r="B21825" s="630">
        <v>2136.71</v>
      </c>
    </row>
    <row r="21826" spans="1:2" ht="15">
      <c r="A21826" s="629" t="s">
        <v>22011</v>
      </c>
      <c r="B21826" s="630">
        <v>1976.86</v>
      </c>
    </row>
    <row r="21827" spans="1:2" ht="15">
      <c r="A21827" s="629" t="s">
        <v>22012</v>
      </c>
      <c r="B21827" s="630">
        <v>1678.84</v>
      </c>
    </row>
    <row r="21828" spans="1:2" ht="15">
      <c r="A21828" s="629" t="s">
        <v>22013</v>
      </c>
      <c r="B21828" s="630">
        <v>1553.24</v>
      </c>
    </row>
    <row r="21829" spans="1:2" ht="15">
      <c r="A21829" s="629" t="s">
        <v>22014</v>
      </c>
      <c r="B21829" s="630">
        <v>2611.5300000000002</v>
      </c>
    </row>
    <row r="21830" spans="1:2" ht="15">
      <c r="A21830" s="629" t="s">
        <v>22015</v>
      </c>
      <c r="B21830" s="630">
        <v>2416.16</v>
      </c>
    </row>
    <row r="21831" spans="1:2" ht="15">
      <c r="A21831" s="629" t="s">
        <v>22016</v>
      </c>
      <c r="B21831" s="630">
        <v>1958.65</v>
      </c>
    </row>
    <row r="21832" spans="1:2" ht="15">
      <c r="A21832" s="629" t="s">
        <v>22017</v>
      </c>
      <c r="B21832" s="630">
        <v>1812.12</v>
      </c>
    </row>
    <row r="21833" spans="1:2" ht="15">
      <c r="A21833" s="629" t="s">
        <v>22018</v>
      </c>
      <c r="B21833" s="630">
        <v>2937.98</v>
      </c>
    </row>
    <row r="21834" spans="1:2" ht="15">
      <c r="A21834" s="629" t="s">
        <v>22019</v>
      </c>
      <c r="B21834" s="630">
        <v>2718.18</v>
      </c>
    </row>
    <row r="21835" spans="1:2" ht="15">
      <c r="A21835" s="629" t="s">
        <v>22020</v>
      </c>
      <c r="B21835" s="630">
        <v>2315.33</v>
      </c>
    </row>
    <row r="21836" spans="1:2" ht="15">
      <c r="A21836" s="629" t="s">
        <v>22021</v>
      </c>
      <c r="B21836" s="630">
        <v>2080.6999999999998</v>
      </c>
    </row>
    <row r="21837" spans="1:2" ht="15">
      <c r="A21837" s="629" t="s">
        <v>22022</v>
      </c>
      <c r="B21837" s="630">
        <v>1800.81</v>
      </c>
    </row>
    <row r="21838" spans="1:2" ht="15">
      <c r="A21838" s="629" t="s">
        <v>22023</v>
      </c>
      <c r="B21838" s="630">
        <v>1618.32</v>
      </c>
    </row>
    <row r="21839" spans="1:2" ht="15">
      <c r="A21839" s="629" t="s">
        <v>22024</v>
      </c>
      <c r="B21839" s="630">
        <v>1409.33</v>
      </c>
    </row>
    <row r="21840" spans="1:2" ht="15">
      <c r="A21840" s="629" t="s">
        <v>22025</v>
      </c>
      <c r="B21840" s="630">
        <v>1266.51</v>
      </c>
    </row>
    <row r="21841" spans="1:2" ht="15">
      <c r="A21841" s="629" t="s">
        <v>22026</v>
      </c>
      <c r="B21841" s="630">
        <v>1800.81</v>
      </c>
    </row>
    <row r="21842" spans="1:2" ht="15">
      <c r="A21842" s="629" t="s">
        <v>22027</v>
      </c>
      <c r="B21842" s="630">
        <v>1618.32</v>
      </c>
    </row>
    <row r="21843" spans="1:2" ht="15">
      <c r="A21843" s="629" t="s">
        <v>22028</v>
      </c>
      <c r="B21843" s="630">
        <v>1800.81</v>
      </c>
    </row>
    <row r="21844" spans="1:2" ht="15">
      <c r="A21844" s="629" t="s">
        <v>22029</v>
      </c>
      <c r="B21844" s="630">
        <v>1618.32</v>
      </c>
    </row>
    <row r="21845" spans="1:2" ht="15">
      <c r="A21845" s="629" t="s">
        <v>22030</v>
      </c>
      <c r="B21845" s="630">
        <v>2315.33</v>
      </c>
    </row>
    <row r="21846" spans="1:2" ht="15">
      <c r="A21846" s="629" t="s">
        <v>22031</v>
      </c>
      <c r="B21846" s="630">
        <v>2080.6999999999998</v>
      </c>
    </row>
    <row r="21847" spans="1:2" ht="15">
      <c r="A21847" s="629" t="s">
        <v>22032</v>
      </c>
      <c r="B21847" s="630">
        <v>3601.63</v>
      </c>
    </row>
    <row r="21848" spans="1:2" ht="15">
      <c r="A21848" s="629" t="s">
        <v>22033</v>
      </c>
      <c r="B21848" s="630">
        <v>3236.65</v>
      </c>
    </row>
    <row r="21849" spans="1:2" ht="15">
      <c r="A21849" s="629" t="s">
        <v>22034</v>
      </c>
      <c r="B21849" s="630">
        <v>3601.63</v>
      </c>
    </row>
    <row r="21850" spans="1:2" ht="15">
      <c r="A21850" s="629" t="s">
        <v>22035</v>
      </c>
      <c r="B21850" s="630">
        <v>3236.65</v>
      </c>
    </row>
    <row r="21851" spans="1:2" ht="15">
      <c r="A21851" s="629" t="s">
        <v>22036</v>
      </c>
      <c r="B21851" s="630">
        <v>7808.86</v>
      </c>
    </row>
    <row r="21852" spans="1:2" ht="15">
      <c r="A21852" s="629" t="s">
        <v>22037</v>
      </c>
      <c r="B21852" s="630">
        <v>7017.66</v>
      </c>
    </row>
    <row r="21853" spans="1:2" ht="15">
      <c r="A21853" s="629" t="s">
        <v>22038</v>
      </c>
      <c r="B21853" s="630">
        <v>8103.68</v>
      </c>
    </row>
    <row r="21854" spans="1:2" ht="15">
      <c r="A21854" s="629" t="s">
        <v>22039</v>
      </c>
      <c r="B21854" s="630">
        <v>7282.46</v>
      </c>
    </row>
    <row r="21855" spans="1:2" ht="15">
      <c r="A21855" s="629" t="s">
        <v>22040</v>
      </c>
      <c r="B21855" s="630">
        <v>52.33</v>
      </c>
    </row>
    <row r="21856" spans="1:2" ht="15">
      <c r="A21856" s="629" t="s">
        <v>22041</v>
      </c>
      <c r="B21856" s="630">
        <v>50.73</v>
      </c>
    </row>
    <row r="21857" spans="1:2" ht="15">
      <c r="A21857" s="629" t="s">
        <v>22042</v>
      </c>
      <c r="B21857" s="630">
        <v>20.63</v>
      </c>
    </row>
    <row r="21858" spans="1:2" ht="15">
      <c r="A21858" s="629" t="s">
        <v>22043</v>
      </c>
      <c r="B21858" s="630">
        <v>19.059999999999999</v>
      </c>
    </row>
    <row r="21859" spans="1:2" ht="15">
      <c r="A21859" s="629" t="s">
        <v>22044</v>
      </c>
      <c r="B21859" s="630">
        <v>55.72</v>
      </c>
    </row>
    <row r="21860" spans="1:2" ht="15">
      <c r="A21860" s="629" t="s">
        <v>22045</v>
      </c>
      <c r="B21860" s="630">
        <v>53.35</v>
      </c>
    </row>
    <row r="21861" spans="1:2" ht="15">
      <c r="A21861" s="629" t="s">
        <v>22046</v>
      </c>
      <c r="B21861" s="630">
        <v>6.17</v>
      </c>
    </row>
    <row r="21862" spans="1:2" ht="15">
      <c r="A21862" s="629" t="s">
        <v>22047</v>
      </c>
      <c r="B21862" s="630">
        <v>5.92</v>
      </c>
    </row>
    <row r="21863" spans="1:2" ht="15">
      <c r="A21863" s="629" t="s">
        <v>22048</v>
      </c>
      <c r="B21863" s="630">
        <v>57</v>
      </c>
    </row>
    <row r="21864" spans="1:2" ht="15">
      <c r="A21864" s="629" t="s">
        <v>22049</v>
      </c>
      <c r="B21864" s="630">
        <v>57</v>
      </c>
    </row>
    <row r="21865" spans="1:2" ht="15">
      <c r="A21865" s="629" t="s">
        <v>22050</v>
      </c>
      <c r="B21865" s="630">
        <v>0.34</v>
      </c>
    </row>
    <row r="21866" spans="1:2" ht="15">
      <c r="A21866" s="629" t="s">
        <v>22051</v>
      </c>
      <c r="B21866" s="630">
        <v>0.34</v>
      </c>
    </row>
    <row r="21867" spans="1:2" ht="15">
      <c r="A21867" s="629" t="s">
        <v>22052</v>
      </c>
      <c r="B21867" s="630">
        <v>69.59</v>
      </c>
    </row>
    <row r="21868" spans="1:2" ht="15">
      <c r="A21868" s="629" t="s">
        <v>22053</v>
      </c>
      <c r="B21868" s="630">
        <v>69.59</v>
      </c>
    </row>
    <row r="21869" spans="1:2" ht="15">
      <c r="A21869" s="629" t="s">
        <v>22054</v>
      </c>
      <c r="B21869" s="630">
        <v>71.06</v>
      </c>
    </row>
    <row r="21870" spans="1:2" ht="15">
      <c r="A21870" s="629" t="s">
        <v>22055</v>
      </c>
      <c r="B21870" s="630">
        <v>71.06</v>
      </c>
    </row>
    <row r="21871" spans="1:2" ht="15">
      <c r="A21871" s="629" t="s">
        <v>22056</v>
      </c>
      <c r="B21871" s="630">
        <v>72.5</v>
      </c>
    </row>
    <row r="21872" spans="1:2" ht="15">
      <c r="A21872" s="629" t="s">
        <v>22057</v>
      </c>
      <c r="B21872" s="630">
        <v>72.5</v>
      </c>
    </row>
    <row r="21873" spans="1:2" ht="15">
      <c r="A21873" s="629" t="s">
        <v>22058</v>
      </c>
      <c r="B21873" s="630">
        <v>72.5</v>
      </c>
    </row>
    <row r="21874" spans="1:2" ht="15">
      <c r="A21874" s="629" t="s">
        <v>22059</v>
      </c>
      <c r="B21874" s="630">
        <v>72.5</v>
      </c>
    </row>
    <row r="21875" spans="1:2" ht="15">
      <c r="A21875" s="629" t="s">
        <v>22060</v>
      </c>
      <c r="B21875" s="630">
        <v>44</v>
      </c>
    </row>
    <row r="21876" spans="1:2" ht="15">
      <c r="A21876" s="629" t="s">
        <v>22061</v>
      </c>
      <c r="B21876" s="630">
        <v>44</v>
      </c>
    </row>
    <row r="21877" spans="1:2" ht="15">
      <c r="A21877" s="629" t="s">
        <v>22062</v>
      </c>
      <c r="B21877" s="630">
        <v>39</v>
      </c>
    </row>
    <row r="21878" spans="1:2" ht="15">
      <c r="A21878" s="629" t="s">
        <v>22063</v>
      </c>
      <c r="B21878" s="630">
        <v>39</v>
      </c>
    </row>
    <row r="21879" spans="1:2" ht="15">
      <c r="A21879" s="629" t="s">
        <v>22064</v>
      </c>
      <c r="B21879" s="630">
        <v>71.78</v>
      </c>
    </row>
    <row r="21880" spans="1:2" ht="15">
      <c r="A21880" s="629" t="s">
        <v>22065</v>
      </c>
      <c r="B21880" s="630">
        <v>71.78</v>
      </c>
    </row>
    <row r="21881" spans="1:2" ht="15">
      <c r="A21881" s="629" t="s">
        <v>22066</v>
      </c>
      <c r="B21881" s="630">
        <v>79.12</v>
      </c>
    </row>
    <row r="21882" spans="1:2" ht="15">
      <c r="A21882" s="629" t="s">
        <v>22067</v>
      </c>
      <c r="B21882" s="630">
        <v>79.12</v>
      </c>
    </row>
    <row r="21883" spans="1:2" ht="15">
      <c r="A21883" s="629" t="s">
        <v>22068</v>
      </c>
      <c r="B21883" s="630">
        <v>84</v>
      </c>
    </row>
    <row r="21884" spans="1:2" ht="15">
      <c r="A21884" s="629" t="s">
        <v>22069</v>
      </c>
      <c r="B21884" s="630">
        <v>84</v>
      </c>
    </row>
    <row r="21885" spans="1:2" ht="15">
      <c r="A21885" s="629" t="s">
        <v>22070</v>
      </c>
      <c r="B21885" s="630">
        <v>23.4</v>
      </c>
    </row>
    <row r="21886" spans="1:2" ht="15">
      <c r="A21886" s="629" t="s">
        <v>22071</v>
      </c>
      <c r="B21886" s="630">
        <v>23.4</v>
      </c>
    </row>
    <row r="21887" spans="1:2" ht="15">
      <c r="A21887" s="629" t="s">
        <v>22072</v>
      </c>
      <c r="B21887" s="630">
        <v>2.91</v>
      </c>
    </row>
    <row r="21888" spans="1:2" ht="15">
      <c r="A21888" s="629" t="s">
        <v>22073</v>
      </c>
      <c r="B21888" s="630">
        <v>2.91</v>
      </c>
    </row>
    <row r="21889" spans="1:2" ht="15">
      <c r="A21889" s="629" t="s">
        <v>22074</v>
      </c>
      <c r="B21889" s="630">
        <v>692.55</v>
      </c>
    </row>
    <row r="21890" spans="1:2" ht="15">
      <c r="A21890" s="629" t="s">
        <v>22075</v>
      </c>
      <c r="B21890" s="630">
        <v>686.45</v>
      </c>
    </row>
    <row r="21891" spans="1:2" ht="15">
      <c r="A21891" s="629" t="s">
        <v>22076</v>
      </c>
      <c r="B21891" s="630">
        <v>262.56</v>
      </c>
    </row>
    <row r="21892" spans="1:2" ht="15">
      <c r="A21892" s="629" t="s">
        <v>22077</v>
      </c>
      <c r="B21892" s="630">
        <v>256.45999999999998</v>
      </c>
    </row>
    <row r="21893" spans="1:2" ht="15">
      <c r="A21893" s="629" t="s">
        <v>22078</v>
      </c>
      <c r="B21893" s="630">
        <v>514.20000000000005</v>
      </c>
    </row>
    <row r="21894" spans="1:2" ht="15">
      <c r="A21894" s="629" t="s">
        <v>22079</v>
      </c>
      <c r="B21894" s="630">
        <v>514.20000000000005</v>
      </c>
    </row>
    <row r="21895" spans="1:2" ht="15">
      <c r="A21895" s="629" t="s">
        <v>22080</v>
      </c>
      <c r="B21895" s="630">
        <v>687.02</v>
      </c>
    </row>
    <row r="21896" spans="1:2" ht="15">
      <c r="A21896" s="629" t="s">
        <v>22081</v>
      </c>
      <c r="B21896" s="630">
        <v>680.92</v>
      </c>
    </row>
    <row r="21897" spans="1:2" ht="15">
      <c r="A21897" s="629" t="s">
        <v>22082</v>
      </c>
      <c r="B21897" s="630">
        <v>520.92999999999995</v>
      </c>
    </row>
    <row r="21898" spans="1:2" ht="15">
      <c r="A21898" s="629" t="s">
        <v>22083</v>
      </c>
      <c r="B21898" s="630">
        <v>520.92999999999995</v>
      </c>
    </row>
    <row r="21899" spans="1:2" ht="15">
      <c r="A21899" s="629" t="s">
        <v>22084</v>
      </c>
      <c r="B21899" s="630">
        <v>2.08</v>
      </c>
    </row>
    <row r="21900" spans="1:2" ht="15">
      <c r="A21900" s="629" t="s">
        <v>22085</v>
      </c>
      <c r="B21900" s="630">
        <v>2.08</v>
      </c>
    </row>
    <row r="21901" spans="1:2" ht="15">
      <c r="A21901" s="629" t="s">
        <v>22086</v>
      </c>
      <c r="B21901" s="630">
        <v>4.87</v>
      </c>
    </row>
    <row r="21902" spans="1:2" ht="15">
      <c r="A21902" s="629" t="s">
        <v>22087</v>
      </c>
      <c r="B21902" s="630">
        <v>4.87</v>
      </c>
    </row>
    <row r="21903" spans="1:2" ht="15">
      <c r="A21903" s="629" t="s">
        <v>22088</v>
      </c>
      <c r="B21903" s="630">
        <v>767.38</v>
      </c>
    </row>
    <row r="21904" spans="1:2" ht="15">
      <c r="A21904" s="629" t="s">
        <v>22089</v>
      </c>
      <c r="B21904" s="630">
        <v>767.38</v>
      </c>
    </row>
    <row r="21905" spans="1:2" ht="15">
      <c r="A21905" s="629" t="s">
        <v>22090</v>
      </c>
      <c r="B21905" s="630">
        <v>309.83999999999997</v>
      </c>
    </row>
    <row r="21906" spans="1:2" ht="15">
      <c r="A21906" s="629" t="s">
        <v>22091</v>
      </c>
      <c r="B21906" s="630">
        <v>309.83999999999997</v>
      </c>
    </row>
    <row r="21907" spans="1:2" ht="15">
      <c r="A21907" s="629" t="s">
        <v>22092</v>
      </c>
      <c r="B21907" s="630">
        <v>5.39</v>
      </c>
    </row>
    <row r="21908" spans="1:2" ht="15">
      <c r="A21908" s="629" t="s">
        <v>22093</v>
      </c>
      <c r="B21908" s="630">
        <v>5.39</v>
      </c>
    </row>
    <row r="21909" spans="1:2" ht="15">
      <c r="A21909" s="629" t="s">
        <v>22094</v>
      </c>
      <c r="B21909" s="630">
        <v>1.72</v>
      </c>
    </row>
    <row r="21910" spans="1:2" ht="15">
      <c r="A21910" s="629" t="s">
        <v>22095</v>
      </c>
      <c r="B21910" s="630">
        <v>1.72</v>
      </c>
    </row>
    <row r="21911" spans="1:2" ht="15">
      <c r="A21911" s="629" t="s">
        <v>22096</v>
      </c>
      <c r="B21911" s="630">
        <v>631.89</v>
      </c>
    </row>
    <row r="21912" spans="1:2" ht="15">
      <c r="A21912" s="629" t="s">
        <v>22097</v>
      </c>
      <c r="B21912" s="630">
        <v>630.05999999999995</v>
      </c>
    </row>
    <row r="21913" spans="1:2" ht="15">
      <c r="A21913" s="629" t="s">
        <v>22098</v>
      </c>
      <c r="B21913" s="630">
        <v>4.13</v>
      </c>
    </row>
    <row r="21914" spans="1:2" ht="15">
      <c r="A21914" s="629" t="s">
        <v>22099</v>
      </c>
      <c r="B21914" s="630">
        <v>4.13</v>
      </c>
    </row>
    <row r="21915" spans="1:2" ht="15">
      <c r="A21915" s="629" t="s">
        <v>22100</v>
      </c>
      <c r="B21915" s="630">
        <v>11.08</v>
      </c>
    </row>
    <row r="21916" spans="1:2" ht="15">
      <c r="A21916" s="629" t="s">
        <v>22101</v>
      </c>
      <c r="B21916" s="630">
        <v>11.08</v>
      </c>
    </row>
    <row r="21917" spans="1:2" ht="15">
      <c r="A21917" s="629" t="s">
        <v>22102</v>
      </c>
      <c r="B21917" s="630">
        <v>11.4</v>
      </c>
    </row>
    <row r="21918" spans="1:2" ht="15">
      <c r="A21918" s="629" t="s">
        <v>22103</v>
      </c>
      <c r="B21918" s="630">
        <v>11.4</v>
      </c>
    </row>
    <row r="21919" spans="1:2" ht="15">
      <c r="A21919" s="629" t="s">
        <v>22104</v>
      </c>
      <c r="B21919" s="630">
        <v>14.75</v>
      </c>
    </row>
    <row r="21920" spans="1:2" ht="15">
      <c r="A21920" s="629" t="s">
        <v>22105</v>
      </c>
      <c r="B21920" s="630">
        <v>14.75</v>
      </c>
    </row>
    <row r="21921" spans="1:2" ht="15">
      <c r="A21921" s="629" t="s">
        <v>22106</v>
      </c>
      <c r="B21921" s="630">
        <v>3443.6</v>
      </c>
    </row>
    <row r="21922" spans="1:2" ht="15">
      <c r="A21922" s="629" t="s">
        <v>22107</v>
      </c>
      <c r="B21922" s="630">
        <v>3443.6</v>
      </c>
    </row>
    <row r="21923" spans="1:2" ht="15">
      <c r="A21923" s="629" t="s">
        <v>22108</v>
      </c>
      <c r="B21923" s="630">
        <v>2524.6999999999998</v>
      </c>
    </row>
    <row r="21924" spans="1:2" ht="15">
      <c r="A21924" s="629" t="s">
        <v>22109</v>
      </c>
      <c r="B21924" s="630">
        <v>2524.6999999999998</v>
      </c>
    </row>
    <row r="21925" spans="1:2" ht="15">
      <c r="A21925" s="629" t="s">
        <v>22110</v>
      </c>
      <c r="B21925" s="630">
        <v>2514.6</v>
      </c>
    </row>
    <row r="21926" spans="1:2" ht="15">
      <c r="A21926" s="629" t="s">
        <v>22111</v>
      </c>
      <c r="B21926" s="630">
        <v>2514.6</v>
      </c>
    </row>
    <row r="21927" spans="1:2" ht="15">
      <c r="A21927" s="629" t="s">
        <v>22112</v>
      </c>
      <c r="B21927" s="630">
        <v>3796.1</v>
      </c>
    </row>
    <row r="21928" spans="1:2" ht="15">
      <c r="A21928" s="629" t="s">
        <v>22113</v>
      </c>
      <c r="B21928" s="630">
        <v>3796.1</v>
      </c>
    </row>
    <row r="21929" spans="1:2" ht="15">
      <c r="A21929" s="629" t="s">
        <v>22114</v>
      </c>
      <c r="B21929" s="630">
        <v>5396.1</v>
      </c>
    </row>
    <row r="21930" spans="1:2" ht="15">
      <c r="A21930" s="629" t="s">
        <v>22115</v>
      </c>
      <c r="B21930" s="630">
        <v>5396.1</v>
      </c>
    </row>
    <row r="21931" spans="1:2" ht="15">
      <c r="A21931" s="629" t="s">
        <v>22116</v>
      </c>
      <c r="B21931" s="630">
        <v>3169.2</v>
      </c>
    </row>
    <row r="21932" spans="1:2" ht="15">
      <c r="A21932" s="629" t="s">
        <v>22117</v>
      </c>
      <c r="B21932" s="630">
        <v>3169.2</v>
      </c>
    </row>
    <row r="21933" spans="1:2" ht="15">
      <c r="A21933" s="629" t="s">
        <v>22118</v>
      </c>
      <c r="B21933" s="630">
        <v>3412.6</v>
      </c>
    </row>
    <row r="21934" spans="1:2" ht="15">
      <c r="A21934" s="629" t="s">
        <v>22119</v>
      </c>
      <c r="B21934" s="630">
        <v>3412.6</v>
      </c>
    </row>
    <row r="21935" spans="1:2" ht="15">
      <c r="A21935" s="629" t="s">
        <v>22120</v>
      </c>
      <c r="B21935" s="630">
        <v>43728</v>
      </c>
    </row>
    <row r="21936" spans="1:2" ht="15">
      <c r="A21936" s="629" t="s">
        <v>22121</v>
      </c>
      <c r="B21936" s="630">
        <v>43728</v>
      </c>
    </row>
    <row r="21937" spans="1:2" ht="15">
      <c r="A21937" s="629" t="s">
        <v>303</v>
      </c>
      <c r="B21937" s="630">
        <v>53.38</v>
      </c>
    </row>
    <row r="21938" spans="1:2" ht="15">
      <c r="A21938" s="629" t="s">
        <v>222</v>
      </c>
      <c r="B21938" s="630">
        <v>53.38</v>
      </c>
    </row>
    <row r="21939" spans="1:2" ht="15">
      <c r="A21939" s="629" t="s">
        <v>22122</v>
      </c>
      <c r="B21939" s="630">
        <v>26.42</v>
      </c>
    </row>
    <row r="21940" spans="1:2" ht="15">
      <c r="A21940" s="629" t="s">
        <v>22123</v>
      </c>
      <c r="B21940" s="630">
        <v>26.42</v>
      </c>
    </row>
    <row r="21941" spans="1:2" ht="15">
      <c r="A21941" s="629" t="s">
        <v>22124</v>
      </c>
      <c r="B21941" s="630">
        <v>4.9800000000000004</v>
      </c>
    </row>
    <row r="21942" spans="1:2" ht="15">
      <c r="A21942" s="629" t="s">
        <v>22125</v>
      </c>
      <c r="B21942" s="630">
        <v>4.3499999999999996</v>
      </c>
    </row>
    <row r="21943" spans="1:2" ht="15">
      <c r="A21943" s="629" t="s">
        <v>22126</v>
      </c>
      <c r="B21943" s="630">
        <v>1312.5</v>
      </c>
    </row>
    <row r="21944" spans="1:2" ht="15">
      <c r="A21944" s="629" t="s">
        <v>22127</v>
      </c>
      <c r="B21944" s="630">
        <v>1312.5</v>
      </c>
    </row>
    <row r="21945" spans="1:2" ht="15">
      <c r="A21945" s="629" t="s">
        <v>22128</v>
      </c>
      <c r="B21945" s="630">
        <v>0.52</v>
      </c>
    </row>
    <row r="21946" spans="1:2" ht="15">
      <c r="A21946" s="629" t="s">
        <v>22129</v>
      </c>
      <c r="B21946" s="630">
        <v>0.45</v>
      </c>
    </row>
    <row r="21947" spans="1:2" ht="15">
      <c r="A21947" s="629" t="s">
        <v>22130</v>
      </c>
      <c r="B21947" s="630">
        <v>7.11</v>
      </c>
    </row>
    <row r="21948" spans="1:2" ht="15">
      <c r="A21948" s="629" t="s">
        <v>22131</v>
      </c>
      <c r="B21948" s="630">
        <v>6.29</v>
      </c>
    </row>
    <row r="21949" spans="1:2" ht="15">
      <c r="A21949" s="629" t="s">
        <v>22132</v>
      </c>
      <c r="B21949" s="630">
        <v>77.040000000000006</v>
      </c>
    </row>
    <row r="21950" spans="1:2" ht="15">
      <c r="A21950" s="629" t="s">
        <v>22133</v>
      </c>
      <c r="B21950" s="630">
        <v>66.849999999999994</v>
      </c>
    </row>
    <row r="21951" spans="1:2" ht="15">
      <c r="A21951" s="629" t="s">
        <v>22134</v>
      </c>
      <c r="B21951" s="630">
        <v>3279.6</v>
      </c>
    </row>
    <row r="21952" spans="1:2" ht="15">
      <c r="A21952" s="629" t="s">
        <v>22135</v>
      </c>
      <c r="B21952" s="630">
        <v>3279.6</v>
      </c>
    </row>
    <row r="21953" spans="1:2" ht="15">
      <c r="A21953" s="629" t="s">
        <v>22136</v>
      </c>
      <c r="B21953" s="630">
        <v>2404.5</v>
      </c>
    </row>
    <row r="21954" spans="1:2" ht="15">
      <c r="A21954" s="629" t="s">
        <v>22137</v>
      </c>
      <c r="B21954" s="630">
        <v>2404.5</v>
      </c>
    </row>
    <row r="21955" spans="1:2" ht="15">
      <c r="A21955" s="629" t="s">
        <v>22138</v>
      </c>
      <c r="B21955" s="630">
        <v>2394.9</v>
      </c>
    </row>
    <row r="21956" spans="1:2" ht="15">
      <c r="A21956" s="629" t="s">
        <v>22139</v>
      </c>
      <c r="B21956" s="630">
        <v>2394.9</v>
      </c>
    </row>
    <row r="21957" spans="1:2" ht="15">
      <c r="A21957" s="629" t="s">
        <v>22140</v>
      </c>
      <c r="B21957" s="630">
        <v>3615.4</v>
      </c>
    </row>
    <row r="21958" spans="1:2" ht="15">
      <c r="A21958" s="629" t="s">
        <v>22141</v>
      </c>
      <c r="B21958" s="630">
        <v>3615.4</v>
      </c>
    </row>
    <row r="21959" spans="1:2" ht="15">
      <c r="A21959" s="629" t="s">
        <v>22142</v>
      </c>
      <c r="B21959" s="630">
        <v>5139.1000000000004</v>
      </c>
    </row>
    <row r="21960" spans="1:2" ht="15">
      <c r="A21960" s="629" t="s">
        <v>22143</v>
      </c>
      <c r="B21960" s="630">
        <v>5139.1000000000004</v>
      </c>
    </row>
    <row r="21961" spans="1:2" ht="15">
      <c r="A21961" s="629" t="s">
        <v>22144</v>
      </c>
      <c r="B21961" s="630">
        <v>3018.3</v>
      </c>
    </row>
    <row r="21962" spans="1:2" ht="15">
      <c r="A21962" s="629" t="s">
        <v>22145</v>
      </c>
      <c r="B21962" s="630">
        <v>3018.3</v>
      </c>
    </row>
    <row r="21963" spans="1:2" ht="15">
      <c r="A21963" s="629" t="s">
        <v>22146</v>
      </c>
      <c r="B21963" s="630">
        <v>3250.1</v>
      </c>
    </row>
    <row r="21964" spans="1:2" ht="15">
      <c r="A21964" s="629" t="s">
        <v>22147</v>
      </c>
      <c r="B21964" s="630">
        <v>3250.1</v>
      </c>
    </row>
    <row r="21965" spans="1:2" ht="15">
      <c r="A21965" s="629" t="s">
        <v>22148</v>
      </c>
      <c r="B21965" s="630">
        <v>54.44</v>
      </c>
    </row>
    <row r="21966" spans="1:2" ht="15">
      <c r="A21966" s="629" t="s">
        <v>22149</v>
      </c>
      <c r="B21966" s="630">
        <v>54.44</v>
      </c>
    </row>
    <row r="21967" spans="1:2" ht="15">
      <c r="A21967" s="629" t="s">
        <v>22150</v>
      </c>
      <c r="B21967" s="630">
        <v>47.19</v>
      </c>
    </row>
    <row r="21968" spans="1:2" ht="15">
      <c r="A21968" s="629" t="s">
        <v>22151</v>
      </c>
      <c r="B21968" s="630">
        <v>47.19</v>
      </c>
    </row>
    <row r="21969" spans="1:2" ht="15">
      <c r="A21969" s="629" t="s">
        <v>22152</v>
      </c>
      <c r="B21969" s="630">
        <v>31.78</v>
      </c>
    </row>
    <row r="21970" spans="1:2" ht="15">
      <c r="A21970" s="629" t="s">
        <v>22153</v>
      </c>
      <c r="B21970" s="630">
        <v>31.78</v>
      </c>
    </row>
    <row r="21971" spans="1:2" ht="15">
      <c r="A21971" s="629" t="s">
        <v>22154</v>
      </c>
      <c r="B21971" s="630">
        <v>25</v>
      </c>
    </row>
    <row r="21972" spans="1:2" ht="15">
      <c r="A21972" s="629" t="s">
        <v>22155</v>
      </c>
      <c r="B21972" s="630">
        <v>25</v>
      </c>
    </row>
    <row r="21973" spans="1:2" ht="15">
      <c r="A21973" s="629" t="s">
        <v>22156</v>
      </c>
      <c r="B21973" s="630">
        <v>43.54</v>
      </c>
    </row>
    <row r="21974" spans="1:2" ht="15">
      <c r="A21974" s="629" t="s">
        <v>22157</v>
      </c>
      <c r="B21974" s="630">
        <v>43.54</v>
      </c>
    </row>
    <row r="21975" spans="1:2" ht="15">
      <c r="A21975" s="629" t="s">
        <v>22158</v>
      </c>
      <c r="B21975" s="630">
        <v>10</v>
      </c>
    </row>
    <row r="21976" spans="1:2" ht="15">
      <c r="A21976" s="629" t="s">
        <v>22159</v>
      </c>
      <c r="B21976" s="630">
        <v>10</v>
      </c>
    </row>
    <row r="21977" spans="1:2" ht="15">
      <c r="A21977" s="629" t="s">
        <v>22160</v>
      </c>
      <c r="B21977" s="630">
        <v>74.260000000000005</v>
      </c>
    </row>
    <row r="21978" spans="1:2" ht="15">
      <c r="A21978" s="629" t="s">
        <v>22161</v>
      </c>
      <c r="B21978" s="630">
        <v>74.260000000000005</v>
      </c>
    </row>
    <row r="21979" spans="1:2" ht="15">
      <c r="A21979" s="629" t="s">
        <v>22162</v>
      </c>
      <c r="B21979" s="630">
        <v>66.989999999999995</v>
      </c>
    </row>
    <row r="21980" spans="1:2" ht="15">
      <c r="A21980" s="629" t="s">
        <v>22163</v>
      </c>
      <c r="B21980" s="630">
        <v>66.989999999999995</v>
      </c>
    </row>
    <row r="21981" spans="1:2" ht="15">
      <c r="A21981" s="629" t="s">
        <v>22164</v>
      </c>
      <c r="B21981" s="630">
        <v>68.319999999999993</v>
      </c>
    </row>
    <row r="21982" spans="1:2" ht="15">
      <c r="A21982" s="629" t="s">
        <v>22165</v>
      </c>
      <c r="B21982" s="630">
        <v>68.319999999999993</v>
      </c>
    </row>
    <row r="21983" spans="1:2" ht="15">
      <c r="A21983" s="629" t="s">
        <v>22166</v>
      </c>
      <c r="B21983" s="630">
        <v>87.86</v>
      </c>
    </row>
    <row r="21984" spans="1:2" ht="15">
      <c r="A21984" s="629" t="s">
        <v>22167</v>
      </c>
      <c r="B21984" s="630">
        <v>87.86</v>
      </c>
    </row>
    <row r="21985" spans="1:2" ht="15">
      <c r="A21985" s="629" t="s">
        <v>22168</v>
      </c>
      <c r="B21985" s="630">
        <v>19</v>
      </c>
    </row>
    <row r="21986" spans="1:2" ht="15">
      <c r="A21986" s="629" t="s">
        <v>22169</v>
      </c>
      <c r="B21986" s="630">
        <v>19</v>
      </c>
    </row>
    <row r="21987" spans="1:2" ht="15">
      <c r="A21987" s="629" t="s">
        <v>22170</v>
      </c>
      <c r="B21987" s="630">
        <v>68.16</v>
      </c>
    </row>
    <row r="21988" spans="1:2" ht="15">
      <c r="A21988" s="629" t="s">
        <v>22171</v>
      </c>
      <c r="B21988" s="630">
        <v>68.16</v>
      </c>
    </row>
    <row r="21989" spans="1:2" ht="15">
      <c r="A21989" s="629" t="s">
        <v>22172</v>
      </c>
      <c r="B21989" s="630">
        <v>69.599999999999994</v>
      </c>
    </row>
    <row r="21990" spans="1:2" ht="15">
      <c r="A21990" s="629" t="s">
        <v>22173</v>
      </c>
      <c r="B21990" s="630">
        <v>69.599999999999994</v>
      </c>
    </row>
    <row r="21991" spans="1:2" ht="15">
      <c r="A21991" s="629" t="s">
        <v>22174</v>
      </c>
      <c r="B21991" s="630">
        <v>55</v>
      </c>
    </row>
    <row r="21992" spans="1:2" ht="15">
      <c r="A21992" s="629" t="s">
        <v>22175</v>
      </c>
      <c r="B21992" s="630">
        <v>55</v>
      </c>
    </row>
    <row r="21993" spans="1:2" ht="15">
      <c r="A21993" s="629" t="s">
        <v>22176</v>
      </c>
      <c r="B21993" s="630">
        <v>46.8</v>
      </c>
    </row>
    <row r="21994" spans="1:2" ht="15">
      <c r="A21994" s="629" t="s">
        <v>22177</v>
      </c>
      <c r="B21994" s="630">
        <v>46.8</v>
      </c>
    </row>
    <row r="21995" spans="1:2" ht="15">
      <c r="A21995" s="629" t="s">
        <v>22178</v>
      </c>
      <c r="B21995" s="630">
        <v>80.64</v>
      </c>
    </row>
    <row r="21996" spans="1:2" ht="15">
      <c r="A21996" s="629" t="s">
        <v>22179</v>
      </c>
      <c r="B21996" s="630">
        <v>80.64</v>
      </c>
    </row>
    <row r="21997" spans="1:2" ht="15">
      <c r="A21997" s="629" t="s">
        <v>22180</v>
      </c>
      <c r="B21997" s="630">
        <v>25</v>
      </c>
    </row>
    <row r="21998" spans="1:2" ht="15">
      <c r="A21998" s="629" t="s">
        <v>22181</v>
      </c>
      <c r="B21998" s="630">
        <v>25</v>
      </c>
    </row>
    <row r="21999" spans="1:2" ht="15">
      <c r="A21999" s="629" t="s">
        <v>22182</v>
      </c>
      <c r="B21999" s="630">
        <v>90.26</v>
      </c>
    </row>
    <row r="22000" spans="1:2" ht="15">
      <c r="A22000" s="629" t="s">
        <v>22183</v>
      </c>
      <c r="B22000" s="630">
        <v>90.26</v>
      </c>
    </row>
    <row r="22001" spans="1:2" ht="15">
      <c r="A22001" s="629" t="s">
        <v>22184</v>
      </c>
      <c r="B22001" s="630">
        <v>89.94</v>
      </c>
    </row>
    <row r="22002" spans="1:2" ht="15">
      <c r="A22002" s="629" t="s">
        <v>22185</v>
      </c>
      <c r="B22002" s="630">
        <v>89.94</v>
      </c>
    </row>
    <row r="22003" spans="1:2" ht="15">
      <c r="A22003" s="629" t="s">
        <v>22186</v>
      </c>
      <c r="B22003" s="630">
        <v>63.99</v>
      </c>
    </row>
    <row r="22004" spans="1:2" ht="15">
      <c r="A22004" s="629" t="s">
        <v>22187</v>
      </c>
      <c r="B22004" s="630">
        <v>63.99</v>
      </c>
    </row>
    <row r="22005" spans="1:2" ht="15">
      <c r="A22005" s="629" t="s">
        <v>22188</v>
      </c>
      <c r="B22005" s="630">
        <v>57.2</v>
      </c>
    </row>
    <row r="22006" spans="1:2" ht="15">
      <c r="A22006" s="629" t="s">
        <v>22189</v>
      </c>
      <c r="B22006" s="630">
        <v>57.2</v>
      </c>
    </row>
    <row r="22007" spans="1:2" ht="15">
      <c r="A22007" s="629" t="s">
        <v>22190</v>
      </c>
      <c r="B22007" s="630">
        <v>90.61</v>
      </c>
    </row>
    <row r="22008" spans="1:2" ht="15">
      <c r="A22008" s="629" t="s">
        <v>22191</v>
      </c>
      <c r="B22008" s="630">
        <v>90.61</v>
      </c>
    </row>
    <row r="22009" spans="1:2" ht="15">
      <c r="A22009" s="629" t="s">
        <v>22192</v>
      </c>
      <c r="B22009" s="630">
        <v>65</v>
      </c>
    </row>
    <row r="22010" spans="1:2" ht="15">
      <c r="A22010" s="629" t="s">
        <v>22193</v>
      </c>
      <c r="B22010" s="630">
        <v>65</v>
      </c>
    </row>
    <row r="22011" spans="1:2" ht="15">
      <c r="A22011" s="629" t="s">
        <v>22194</v>
      </c>
      <c r="B22011" s="630">
        <v>62.48</v>
      </c>
    </row>
    <row r="22012" spans="1:2" ht="15">
      <c r="A22012" s="629" t="s">
        <v>22195</v>
      </c>
      <c r="B22012" s="630">
        <v>62.48</v>
      </c>
    </row>
    <row r="22013" spans="1:2" ht="15">
      <c r="A22013" s="629" t="s">
        <v>22196</v>
      </c>
      <c r="B22013" s="630">
        <v>67.31</v>
      </c>
    </row>
    <row r="22014" spans="1:2" ht="15">
      <c r="A22014" s="629" t="s">
        <v>22197</v>
      </c>
      <c r="B22014" s="630">
        <v>67.31</v>
      </c>
    </row>
    <row r="22015" spans="1:2" ht="15">
      <c r="A22015" s="629" t="s">
        <v>22198</v>
      </c>
      <c r="B22015" s="630">
        <v>47.52</v>
      </c>
    </row>
    <row r="22016" spans="1:2" ht="15">
      <c r="A22016" s="629" t="s">
        <v>22199</v>
      </c>
      <c r="B22016" s="630">
        <v>47.52</v>
      </c>
    </row>
    <row r="22017" spans="1:2" ht="15">
      <c r="A22017" s="629" t="s">
        <v>22200</v>
      </c>
      <c r="B22017" s="630">
        <v>34.32</v>
      </c>
    </row>
    <row r="22018" spans="1:2" ht="15">
      <c r="A22018" s="629" t="s">
        <v>22201</v>
      </c>
      <c r="B22018" s="630">
        <v>34.32</v>
      </c>
    </row>
    <row r="22019" spans="1:2" ht="15">
      <c r="A22019" s="629" t="s">
        <v>22202</v>
      </c>
      <c r="B22019" s="630">
        <v>60.48</v>
      </c>
    </row>
    <row r="22020" spans="1:2" ht="15">
      <c r="A22020" s="629" t="s">
        <v>22203</v>
      </c>
      <c r="B22020" s="630">
        <v>60.48</v>
      </c>
    </row>
    <row r="22021" spans="1:2" ht="15">
      <c r="A22021" s="629" t="s">
        <v>22204</v>
      </c>
      <c r="B22021" s="630">
        <v>60</v>
      </c>
    </row>
    <row r="22022" spans="1:2" ht="15">
      <c r="A22022" s="629" t="s">
        <v>22205</v>
      </c>
      <c r="B22022" s="630">
        <v>60</v>
      </c>
    </row>
    <row r="22023" spans="1:2" ht="15">
      <c r="A22023" s="629" t="s">
        <v>22206</v>
      </c>
      <c r="B22023" s="630">
        <v>58</v>
      </c>
    </row>
    <row r="22024" spans="1:2" ht="15">
      <c r="A22024" s="629" t="s">
        <v>22207</v>
      </c>
      <c r="B22024" s="630">
        <v>58</v>
      </c>
    </row>
    <row r="22025" spans="1:2" ht="15">
      <c r="A22025" s="629" t="s">
        <v>22208</v>
      </c>
      <c r="B22025" s="630">
        <v>58</v>
      </c>
    </row>
    <row r="22026" spans="1:2" ht="15">
      <c r="A22026" s="629" t="s">
        <v>22209</v>
      </c>
      <c r="B22026" s="630">
        <v>58</v>
      </c>
    </row>
    <row r="22027" spans="1:2" ht="15">
      <c r="A22027" s="629" t="s">
        <v>22210</v>
      </c>
      <c r="B22027" s="630">
        <v>58</v>
      </c>
    </row>
    <row r="22028" spans="1:2" ht="15">
      <c r="A22028" s="629" t="s">
        <v>22211</v>
      </c>
      <c r="B22028" s="630">
        <v>58</v>
      </c>
    </row>
    <row r="22029" spans="1:2" ht="15">
      <c r="A22029" s="629" t="s">
        <v>22212</v>
      </c>
      <c r="B22029" s="630">
        <v>56.8</v>
      </c>
    </row>
    <row r="22030" spans="1:2" ht="15">
      <c r="A22030" s="629" t="s">
        <v>22213</v>
      </c>
      <c r="B22030" s="630">
        <v>56.8</v>
      </c>
    </row>
    <row r="22031" spans="1:2" ht="15">
      <c r="A22031" s="629" t="s">
        <v>22214</v>
      </c>
      <c r="B22031" s="630">
        <v>26.4</v>
      </c>
    </row>
    <row r="22032" spans="1:2" ht="15">
      <c r="A22032" s="629" t="s">
        <v>22215</v>
      </c>
      <c r="B22032" s="630">
        <v>26.4</v>
      </c>
    </row>
    <row r="22033" spans="1:2" ht="15">
      <c r="A22033" s="629" t="s">
        <v>22216</v>
      </c>
      <c r="B22033" s="630">
        <v>66.19</v>
      </c>
    </row>
    <row r="22034" spans="1:2" ht="15">
      <c r="A22034" s="629" t="s">
        <v>22217</v>
      </c>
      <c r="B22034" s="630">
        <v>66.19</v>
      </c>
    </row>
    <row r="22035" spans="1:2" ht="15">
      <c r="A22035" s="629" t="s">
        <v>22218</v>
      </c>
      <c r="B22035" s="630">
        <v>30</v>
      </c>
    </row>
    <row r="22036" spans="1:2" ht="15">
      <c r="A22036" s="629" t="s">
        <v>22219</v>
      </c>
      <c r="B22036" s="630">
        <v>30</v>
      </c>
    </row>
    <row r="22037" spans="1:2" ht="15">
      <c r="A22037" s="629" t="s">
        <v>22220</v>
      </c>
      <c r="B22037" s="630">
        <v>23.4</v>
      </c>
    </row>
    <row r="22038" spans="1:2" ht="15">
      <c r="A22038" s="629" t="s">
        <v>22221</v>
      </c>
      <c r="B22038" s="630">
        <v>23.4</v>
      </c>
    </row>
    <row r="22039" spans="1:2" ht="15">
      <c r="A22039" s="629" t="s">
        <v>22222</v>
      </c>
      <c r="B22039" s="630">
        <v>154.47999999999999</v>
      </c>
    </row>
    <row r="22040" spans="1:2" ht="15">
      <c r="A22040" s="629" t="s">
        <v>22223</v>
      </c>
      <c r="B22040" s="630">
        <v>138.99</v>
      </c>
    </row>
    <row r="22041" spans="1:2" ht="15">
      <c r="A22041" s="629" t="s">
        <v>22224</v>
      </c>
      <c r="B22041" s="630">
        <v>5676.17</v>
      </c>
    </row>
    <row r="22042" spans="1:2" ht="15">
      <c r="A22042" s="629" t="s">
        <v>22225</v>
      </c>
      <c r="B22042" s="630">
        <v>5275.33</v>
      </c>
    </row>
    <row r="22043" spans="1:2" ht="15">
      <c r="A22043" s="629" t="s">
        <v>22226</v>
      </c>
      <c r="B22043" s="630">
        <v>1540.16</v>
      </c>
    </row>
    <row r="22044" spans="1:2" ht="15">
      <c r="A22044" s="629" t="s">
        <v>22227</v>
      </c>
      <c r="B22044" s="630">
        <v>1446.66</v>
      </c>
    </row>
    <row r="22045" spans="1:2" ht="15">
      <c r="A22045" s="629" t="s">
        <v>22228</v>
      </c>
      <c r="B22045" s="630">
        <v>3903.88</v>
      </c>
    </row>
    <row r="22046" spans="1:2" ht="15">
      <c r="A22046" s="629" t="s">
        <v>22229</v>
      </c>
      <c r="B22046" s="630">
        <v>3617.88</v>
      </c>
    </row>
    <row r="22047" spans="1:2" ht="15">
      <c r="A22047" s="629" t="s">
        <v>22230</v>
      </c>
      <c r="B22047" s="630">
        <v>394.49</v>
      </c>
    </row>
    <row r="22048" spans="1:2" ht="15">
      <c r="A22048" s="629" t="s">
        <v>22231</v>
      </c>
      <c r="B22048" s="630">
        <v>363.15</v>
      </c>
    </row>
    <row r="22049" spans="1:2" ht="15">
      <c r="A22049" s="629" t="s">
        <v>22232</v>
      </c>
      <c r="B22049" s="630">
        <v>504.25</v>
      </c>
    </row>
    <row r="22050" spans="1:2" ht="15">
      <c r="A22050" s="629" t="s">
        <v>22233</v>
      </c>
      <c r="B22050" s="630">
        <v>465.14</v>
      </c>
    </row>
    <row r="22051" spans="1:2" ht="15">
      <c r="A22051" s="629" t="s">
        <v>22234</v>
      </c>
      <c r="B22051" s="630">
        <v>440.05</v>
      </c>
    </row>
    <row r="22052" spans="1:2" ht="15">
      <c r="A22052" s="629" t="s">
        <v>22235</v>
      </c>
      <c r="B22052" s="630">
        <v>405.47</v>
      </c>
    </row>
    <row r="22053" spans="1:2" ht="15">
      <c r="A22053" s="629" t="s">
        <v>22236</v>
      </c>
      <c r="B22053" s="630">
        <v>1177.32</v>
      </c>
    </row>
    <row r="22054" spans="1:2" ht="15">
      <c r="A22054" s="629" t="s">
        <v>22237</v>
      </c>
      <c r="B22054" s="630">
        <v>1093.27</v>
      </c>
    </row>
    <row r="22055" spans="1:2" ht="15">
      <c r="A22055" s="629" t="s">
        <v>22238</v>
      </c>
      <c r="B22055" s="630">
        <v>1266.5999999999999</v>
      </c>
    </row>
    <row r="22056" spans="1:2" ht="15">
      <c r="A22056" s="629" t="s">
        <v>22239</v>
      </c>
      <c r="B22056" s="630">
        <v>1172.46</v>
      </c>
    </row>
    <row r="22057" spans="1:2" ht="15">
      <c r="A22057" s="629" t="s">
        <v>22240</v>
      </c>
      <c r="B22057" s="630">
        <v>1127.8</v>
      </c>
    </row>
    <row r="22058" spans="1:2" ht="15">
      <c r="A22058" s="629" t="s">
        <v>22241</v>
      </c>
      <c r="B22058" s="630">
        <v>1046.6199999999999</v>
      </c>
    </row>
    <row r="22059" spans="1:2" ht="15">
      <c r="A22059" s="629" t="s">
        <v>22242</v>
      </c>
      <c r="B22059" s="630">
        <v>138.93</v>
      </c>
    </row>
    <row r="22060" spans="1:2" ht="15">
      <c r="A22060" s="629" t="s">
        <v>22243</v>
      </c>
      <c r="B22060" s="630">
        <v>127.76</v>
      </c>
    </row>
    <row r="22061" spans="1:2" ht="15">
      <c r="A22061" s="629" t="s">
        <v>22244</v>
      </c>
      <c r="B22061" s="630">
        <v>522.63</v>
      </c>
    </row>
    <row r="22062" spans="1:2" ht="15">
      <c r="A22062" s="629" t="s">
        <v>22245</v>
      </c>
      <c r="B22062" s="630">
        <v>477.14</v>
      </c>
    </row>
    <row r="22063" spans="1:2" ht="15">
      <c r="A22063" s="629" t="s">
        <v>22246</v>
      </c>
      <c r="B22063" s="630">
        <v>142.72999999999999</v>
      </c>
    </row>
    <row r="22064" spans="1:2" ht="15">
      <c r="A22064" s="629" t="s">
        <v>22247</v>
      </c>
      <c r="B22064" s="630">
        <v>130.80000000000001</v>
      </c>
    </row>
    <row r="22065" spans="1:2" ht="15">
      <c r="A22065" s="629" t="s">
        <v>22248</v>
      </c>
      <c r="B22065" s="630">
        <v>412.71</v>
      </c>
    </row>
    <row r="22066" spans="1:2" ht="15">
      <c r="A22066" s="629" t="s">
        <v>22249</v>
      </c>
      <c r="B22066" s="630">
        <v>376.74</v>
      </c>
    </row>
    <row r="22067" spans="1:2" ht="15">
      <c r="A22067" s="629" t="s">
        <v>22250</v>
      </c>
      <c r="B22067" s="630">
        <v>198.76</v>
      </c>
    </row>
    <row r="22068" spans="1:2" ht="15">
      <c r="A22068" s="629" t="s">
        <v>22251</v>
      </c>
      <c r="B22068" s="630">
        <v>186.87</v>
      </c>
    </row>
    <row r="22069" spans="1:2" ht="15">
      <c r="A22069" s="629" t="s">
        <v>22252</v>
      </c>
      <c r="B22069" s="630">
        <v>74.72</v>
      </c>
    </row>
    <row r="22070" spans="1:2" ht="15">
      <c r="A22070" s="629" t="s">
        <v>22253</v>
      </c>
      <c r="B22070" s="630">
        <v>71.08</v>
      </c>
    </row>
    <row r="22071" spans="1:2" ht="15">
      <c r="A22071" s="629" t="s">
        <v>22254</v>
      </c>
      <c r="B22071" s="630">
        <v>6394.92</v>
      </c>
    </row>
    <row r="22072" spans="1:2" ht="15">
      <c r="A22072" s="629" t="s">
        <v>22255</v>
      </c>
      <c r="B22072" s="630">
        <v>5821.05</v>
      </c>
    </row>
    <row r="22073" spans="1:2" ht="15">
      <c r="A22073" s="629" t="s">
        <v>22256</v>
      </c>
      <c r="B22073" s="630">
        <v>8286.44</v>
      </c>
    </row>
    <row r="22074" spans="1:2" ht="15">
      <c r="A22074" s="629" t="s">
        <v>22257</v>
      </c>
      <c r="B22074" s="630">
        <v>7559.67</v>
      </c>
    </row>
    <row r="22075" spans="1:2" ht="15">
      <c r="A22075" s="629" t="s">
        <v>22258</v>
      </c>
      <c r="B22075" s="630">
        <v>23.36</v>
      </c>
    </row>
    <row r="22076" spans="1:2" ht="15">
      <c r="A22076" s="629" t="s">
        <v>22259</v>
      </c>
      <c r="B22076" s="630">
        <v>21.81</v>
      </c>
    </row>
    <row r="22077" spans="1:2" ht="15">
      <c r="A22077" s="629" t="s">
        <v>22260</v>
      </c>
      <c r="B22077" s="630">
        <v>1328.37</v>
      </c>
    </row>
    <row r="22078" spans="1:2" ht="15">
      <c r="A22078" s="629" t="s">
        <v>22261</v>
      </c>
      <c r="B22078" s="630">
        <v>1272.08</v>
      </c>
    </row>
    <row r="22079" spans="1:2" ht="15">
      <c r="A22079" s="629" t="s">
        <v>22262</v>
      </c>
      <c r="B22079" s="630">
        <v>288.98</v>
      </c>
    </row>
    <row r="22080" spans="1:2" ht="15">
      <c r="A22080" s="629" t="s">
        <v>22263</v>
      </c>
      <c r="B22080" s="630">
        <v>253.75</v>
      </c>
    </row>
    <row r="22081" spans="1:2" ht="15">
      <c r="A22081" s="629" t="s">
        <v>22264</v>
      </c>
      <c r="B22081" s="630">
        <v>315.41000000000003</v>
      </c>
    </row>
    <row r="22082" spans="1:2" ht="15">
      <c r="A22082" s="629" t="s">
        <v>22265</v>
      </c>
      <c r="B22082" s="630">
        <v>276.66000000000003</v>
      </c>
    </row>
    <row r="22083" spans="1:2" ht="15">
      <c r="A22083" s="629" t="s">
        <v>22266</v>
      </c>
      <c r="B22083" s="630">
        <v>358.37</v>
      </c>
    </row>
    <row r="22084" spans="1:2" ht="15">
      <c r="A22084" s="629" t="s">
        <v>22267</v>
      </c>
      <c r="B22084" s="630">
        <v>316.10000000000002</v>
      </c>
    </row>
    <row r="22085" spans="1:2" ht="15">
      <c r="A22085" s="629" t="s">
        <v>22268</v>
      </c>
      <c r="B22085" s="630">
        <v>441.04</v>
      </c>
    </row>
    <row r="22086" spans="1:2" ht="15">
      <c r="A22086" s="629" t="s">
        <v>22269</v>
      </c>
      <c r="B22086" s="630">
        <v>388.2</v>
      </c>
    </row>
    <row r="22087" spans="1:2" ht="15">
      <c r="A22087" s="629" t="s">
        <v>22270</v>
      </c>
      <c r="B22087" s="630">
        <v>586.47</v>
      </c>
    </row>
    <row r="22088" spans="1:2" ht="15">
      <c r="A22088" s="629" t="s">
        <v>22271</v>
      </c>
      <c r="B22088" s="630">
        <v>516.01</v>
      </c>
    </row>
    <row r="22089" spans="1:2" ht="15">
      <c r="A22089" s="629" t="s">
        <v>22272</v>
      </c>
      <c r="B22089" s="630">
        <v>139.43</v>
      </c>
    </row>
    <row r="22090" spans="1:2" ht="15">
      <c r="A22090" s="629" t="s">
        <v>22273</v>
      </c>
      <c r="B22090" s="630">
        <v>121.82</v>
      </c>
    </row>
    <row r="22091" spans="1:2" ht="15">
      <c r="A22091" s="629" t="s">
        <v>22274</v>
      </c>
      <c r="B22091" s="630">
        <v>280.56</v>
      </c>
    </row>
    <row r="22092" spans="1:2" ht="15">
      <c r="A22092" s="629" t="s">
        <v>22275</v>
      </c>
      <c r="B22092" s="630">
        <v>245.34</v>
      </c>
    </row>
    <row r="22093" spans="1:2" ht="15">
      <c r="A22093" s="629" t="s">
        <v>22276</v>
      </c>
      <c r="B22093" s="630">
        <v>561.78</v>
      </c>
    </row>
    <row r="22094" spans="1:2" ht="15">
      <c r="A22094" s="629" t="s">
        <v>22277</v>
      </c>
      <c r="B22094" s="630">
        <v>491.33</v>
      </c>
    </row>
    <row r="22095" spans="1:2" ht="15">
      <c r="A22095" s="629" t="s">
        <v>22278</v>
      </c>
      <c r="B22095" s="630">
        <v>280.56</v>
      </c>
    </row>
    <row r="22096" spans="1:2" ht="15">
      <c r="A22096" s="629" t="s">
        <v>22279</v>
      </c>
      <c r="B22096" s="630">
        <v>245.34</v>
      </c>
    </row>
    <row r="22097" spans="1:2" ht="15">
      <c r="A22097" s="629" t="s">
        <v>22280</v>
      </c>
      <c r="B22097" s="630">
        <v>333.42</v>
      </c>
    </row>
    <row r="22098" spans="1:2" ht="15">
      <c r="A22098" s="629" t="s">
        <v>22281</v>
      </c>
      <c r="B22098" s="630">
        <v>291.14999999999998</v>
      </c>
    </row>
    <row r="22099" spans="1:2" ht="15">
      <c r="A22099" s="629" t="s">
        <v>22282</v>
      </c>
      <c r="B22099" s="630">
        <v>280.56</v>
      </c>
    </row>
    <row r="22100" spans="1:2" ht="15">
      <c r="A22100" s="629" t="s">
        <v>22283</v>
      </c>
      <c r="B22100" s="630">
        <v>245.34</v>
      </c>
    </row>
    <row r="22101" spans="1:2" ht="15">
      <c r="A22101" s="629" t="s">
        <v>22284</v>
      </c>
      <c r="B22101" s="630">
        <v>333.42</v>
      </c>
    </row>
    <row r="22102" spans="1:2" ht="15">
      <c r="A22102" s="629" t="s">
        <v>22285</v>
      </c>
      <c r="B22102" s="630">
        <v>291.14999999999998</v>
      </c>
    </row>
    <row r="22103" spans="1:2" ht="15">
      <c r="A22103" s="629" t="s">
        <v>22286</v>
      </c>
      <c r="B22103" s="630">
        <v>222.91</v>
      </c>
    </row>
    <row r="22104" spans="1:2" ht="15">
      <c r="A22104" s="629" t="s">
        <v>22287</v>
      </c>
      <c r="B22104" s="630">
        <v>196.49</v>
      </c>
    </row>
    <row r="22105" spans="1:2" ht="15">
      <c r="A22105" s="629" t="s">
        <v>22288</v>
      </c>
      <c r="B22105" s="630">
        <v>528.59</v>
      </c>
    </row>
    <row r="22106" spans="1:2" ht="15">
      <c r="A22106" s="629" t="s">
        <v>22289</v>
      </c>
      <c r="B22106" s="630">
        <v>458.14</v>
      </c>
    </row>
    <row r="22107" spans="1:2" ht="15">
      <c r="A22107" s="629" t="s">
        <v>22290</v>
      </c>
      <c r="B22107" s="630">
        <v>1585.78</v>
      </c>
    </row>
    <row r="22108" spans="1:2" ht="15">
      <c r="A22108" s="629" t="s">
        <v>22291</v>
      </c>
      <c r="B22108" s="630">
        <v>1374.43</v>
      </c>
    </row>
    <row r="22109" spans="1:2" ht="15">
      <c r="A22109" s="629" t="s">
        <v>22292</v>
      </c>
      <c r="B22109" s="630">
        <v>132.13999999999999</v>
      </c>
    </row>
    <row r="22110" spans="1:2" ht="15">
      <c r="A22110" s="629" t="s">
        <v>22293</v>
      </c>
      <c r="B22110" s="630">
        <v>114.53</v>
      </c>
    </row>
    <row r="22111" spans="1:2" ht="15">
      <c r="A22111" s="629" t="s">
        <v>22294</v>
      </c>
      <c r="B22111" s="630">
        <v>198.22</v>
      </c>
    </row>
    <row r="22112" spans="1:2" ht="15">
      <c r="A22112" s="629" t="s">
        <v>22295</v>
      </c>
      <c r="B22112" s="630">
        <v>171.8</v>
      </c>
    </row>
    <row r="22113" spans="1:2" ht="15">
      <c r="A22113" s="629" t="s">
        <v>22296</v>
      </c>
      <c r="B22113" s="630">
        <v>264.29000000000002</v>
      </c>
    </row>
    <row r="22114" spans="1:2" ht="15">
      <c r="A22114" s="629" t="s">
        <v>22297</v>
      </c>
      <c r="B22114" s="630">
        <v>229.07</v>
      </c>
    </row>
    <row r="22115" spans="1:2" ht="15">
      <c r="A22115" s="629" t="s">
        <v>22298</v>
      </c>
      <c r="B22115" s="630">
        <v>132.13999999999999</v>
      </c>
    </row>
    <row r="22116" spans="1:2" ht="15">
      <c r="A22116" s="629" t="s">
        <v>22299</v>
      </c>
      <c r="B22116" s="630">
        <v>114.53</v>
      </c>
    </row>
    <row r="22117" spans="1:2" ht="15">
      <c r="A22117" s="629" t="s">
        <v>22300</v>
      </c>
      <c r="B22117" s="630">
        <v>211.43</v>
      </c>
    </row>
    <row r="22118" spans="1:2" ht="15">
      <c r="A22118" s="629" t="s">
        <v>22301</v>
      </c>
      <c r="B22118" s="630">
        <v>183.25</v>
      </c>
    </row>
    <row r="22119" spans="1:2" ht="15">
      <c r="A22119" s="629" t="s">
        <v>22302</v>
      </c>
      <c r="B22119" s="630">
        <v>158.57</v>
      </c>
    </row>
    <row r="22120" spans="1:2" ht="15">
      <c r="A22120" s="629" t="s">
        <v>22303</v>
      </c>
      <c r="B22120" s="630">
        <v>137.44</v>
      </c>
    </row>
    <row r="22121" spans="1:2" ht="15">
      <c r="A22121" s="629" t="s">
        <v>22304</v>
      </c>
      <c r="B22121" s="630">
        <v>264.29000000000002</v>
      </c>
    </row>
    <row r="22122" spans="1:2" ht="15">
      <c r="A22122" s="629" t="s">
        <v>22305</v>
      </c>
      <c r="B22122" s="630">
        <v>229.07</v>
      </c>
    </row>
    <row r="22123" spans="1:2" ht="15">
      <c r="A22123" s="629" t="s">
        <v>22306</v>
      </c>
      <c r="B22123" s="630">
        <v>804.96</v>
      </c>
    </row>
    <row r="22124" spans="1:2" ht="15">
      <c r="A22124" s="629" t="s">
        <v>22307</v>
      </c>
      <c r="B22124" s="630">
        <v>804.96</v>
      </c>
    </row>
    <row r="22125" spans="1:2" ht="15">
      <c r="A22125" s="629" t="s">
        <v>22308</v>
      </c>
      <c r="B22125" s="630">
        <v>846.56</v>
      </c>
    </row>
    <row r="22126" spans="1:2" ht="15">
      <c r="A22126" s="629" t="s">
        <v>22309</v>
      </c>
      <c r="B22126" s="630">
        <v>846.56</v>
      </c>
    </row>
    <row r="22127" spans="1:2" ht="15">
      <c r="A22127" s="629" t="s">
        <v>22310</v>
      </c>
      <c r="B22127" s="630">
        <v>1154.4000000000001</v>
      </c>
    </row>
    <row r="22128" spans="1:2" ht="15">
      <c r="A22128" s="629" t="s">
        <v>22311</v>
      </c>
      <c r="B22128" s="630">
        <v>1154.4000000000001</v>
      </c>
    </row>
    <row r="22129" spans="1:2" ht="15">
      <c r="A22129" s="629" t="s">
        <v>22312</v>
      </c>
      <c r="B22129" s="630">
        <v>1267</v>
      </c>
    </row>
    <row r="22130" spans="1:2" ht="15">
      <c r="A22130" s="629" t="s">
        <v>22313</v>
      </c>
      <c r="B22130" s="630">
        <v>1267</v>
      </c>
    </row>
    <row r="22131" spans="1:2" ht="15">
      <c r="A22131" s="629" t="s">
        <v>22314</v>
      </c>
      <c r="B22131" s="630">
        <v>1807</v>
      </c>
    </row>
    <row r="22132" spans="1:2" ht="15">
      <c r="A22132" s="629" t="s">
        <v>22315</v>
      </c>
      <c r="B22132" s="630">
        <v>1807</v>
      </c>
    </row>
    <row r="22133" spans="1:2" ht="15">
      <c r="A22133" s="629" t="s">
        <v>22316</v>
      </c>
      <c r="B22133" s="630">
        <v>1587</v>
      </c>
    </row>
    <row r="22134" spans="1:2" ht="15">
      <c r="A22134" s="629" t="s">
        <v>22317</v>
      </c>
      <c r="B22134" s="630">
        <v>1587</v>
      </c>
    </row>
    <row r="22135" spans="1:2" ht="15">
      <c r="A22135" s="629" t="s">
        <v>22318</v>
      </c>
      <c r="B22135" s="630">
        <v>3100</v>
      </c>
    </row>
    <row r="22136" spans="1:2" ht="15">
      <c r="A22136" s="629" t="s">
        <v>22319</v>
      </c>
      <c r="B22136" s="630">
        <v>3100</v>
      </c>
    </row>
    <row r="22137" spans="1:2" ht="15">
      <c r="A22137" s="629" t="s">
        <v>22320</v>
      </c>
      <c r="B22137" s="630">
        <v>5786</v>
      </c>
    </row>
    <row r="22138" spans="1:2" ht="15">
      <c r="A22138" s="629" t="s">
        <v>22321</v>
      </c>
      <c r="B22138" s="630">
        <v>5786</v>
      </c>
    </row>
    <row r="22139" spans="1:2" ht="15">
      <c r="A22139" s="629" t="s">
        <v>22322</v>
      </c>
      <c r="B22139" s="630">
        <v>259.32</v>
      </c>
    </row>
    <row r="22140" spans="1:2" ht="15">
      <c r="A22140" s="629" t="s">
        <v>22323</v>
      </c>
      <c r="B22140" s="630">
        <v>259.32</v>
      </c>
    </row>
    <row r="22141" spans="1:2" ht="15">
      <c r="A22141" s="629" t="s">
        <v>22324</v>
      </c>
      <c r="B22141" s="630">
        <v>1040</v>
      </c>
    </row>
    <row r="22142" spans="1:2" ht="15">
      <c r="A22142" s="629" t="s">
        <v>22325</v>
      </c>
      <c r="B22142" s="630">
        <v>1040</v>
      </c>
    </row>
    <row r="22143" spans="1:2" ht="15">
      <c r="A22143" s="629" t="s">
        <v>22326</v>
      </c>
      <c r="B22143" s="630">
        <v>620</v>
      </c>
    </row>
    <row r="22144" spans="1:2" ht="15">
      <c r="A22144" s="629" t="s">
        <v>22327</v>
      </c>
      <c r="B22144" s="630">
        <v>620</v>
      </c>
    </row>
    <row r="22145" spans="1:2" ht="15">
      <c r="A22145" s="629" t="s">
        <v>22328</v>
      </c>
      <c r="B22145" s="630">
        <v>1120</v>
      </c>
    </row>
    <row r="22146" spans="1:2" ht="15">
      <c r="A22146" s="629" t="s">
        <v>22329</v>
      </c>
      <c r="B22146" s="630">
        <v>1120</v>
      </c>
    </row>
    <row r="22147" spans="1:2" ht="15">
      <c r="A22147" s="629" t="s">
        <v>22330</v>
      </c>
      <c r="B22147" s="630">
        <v>1150.8900000000001</v>
      </c>
    </row>
    <row r="22148" spans="1:2" ht="15">
      <c r="A22148" s="629" t="s">
        <v>22331</v>
      </c>
      <c r="B22148" s="630">
        <v>1150.8900000000001</v>
      </c>
    </row>
    <row r="22149" spans="1:2" ht="15">
      <c r="A22149" s="629" t="s">
        <v>22332</v>
      </c>
      <c r="B22149" s="630">
        <v>1980</v>
      </c>
    </row>
    <row r="22150" spans="1:2" ht="15">
      <c r="A22150" s="629" t="s">
        <v>22333</v>
      </c>
      <c r="B22150" s="630">
        <v>1980</v>
      </c>
    </row>
    <row r="22151" spans="1:2" ht="15">
      <c r="A22151" s="629" t="s">
        <v>22334</v>
      </c>
      <c r="B22151" s="630">
        <v>7920</v>
      </c>
    </row>
    <row r="22152" spans="1:2" ht="15">
      <c r="A22152" s="629" t="s">
        <v>22335</v>
      </c>
      <c r="B22152" s="630">
        <v>7920</v>
      </c>
    </row>
    <row r="22153" spans="1:2" ht="15">
      <c r="A22153" s="629" t="s">
        <v>22336</v>
      </c>
      <c r="B22153" s="630">
        <v>1960</v>
      </c>
    </row>
    <row r="22154" spans="1:2" ht="15">
      <c r="A22154" s="629" t="s">
        <v>22337</v>
      </c>
      <c r="B22154" s="630">
        <v>1960</v>
      </c>
    </row>
    <row r="22155" spans="1:2" ht="15">
      <c r="A22155" s="629" t="s">
        <v>22338</v>
      </c>
      <c r="B22155" s="630">
        <v>2260</v>
      </c>
    </row>
    <row r="22156" spans="1:2" ht="15">
      <c r="A22156" s="629" t="s">
        <v>22339</v>
      </c>
      <c r="B22156" s="630">
        <v>2260</v>
      </c>
    </row>
    <row r="22157" spans="1:2" ht="15">
      <c r="A22157" s="629" t="s">
        <v>22340</v>
      </c>
      <c r="B22157" s="630">
        <v>2730</v>
      </c>
    </row>
    <row r="22158" spans="1:2" ht="15">
      <c r="A22158" s="629" t="s">
        <v>22341</v>
      </c>
      <c r="B22158" s="630">
        <v>2730</v>
      </c>
    </row>
    <row r="22159" spans="1:2" ht="15">
      <c r="A22159" s="629" t="s">
        <v>22342</v>
      </c>
      <c r="B22159" s="630">
        <v>2220</v>
      </c>
    </row>
    <row r="22160" spans="1:2" ht="15">
      <c r="A22160" s="629" t="s">
        <v>22343</v>
      </c>
      <c r="B22160" s="630">
        <v>2220</v>
      </c>
    </row>
    <row r="22161" spans="1:2" ht="15">
      <c r="A22161" s="629" t="s">
        <v>22344</v>
      </c>
      <c r="B22161" s="630">
        <v>844.59</v>
      </c>
    </row>
    <row r="22162" spans="1:2" ht="15">
      <c r="A22162" s="629" t="s">
        <v>22345</v>
      </c>
      <c r="B22162" s="630">
        <v>844.59</v>
      </c>
    </row>
    <row r="22163" spans="1:2" ht="15">
      <c r="A22163" s="629" t="s">
        <v>22346</v>
      </c>
      <c r="B22163" s="630">
        <v>105.71</v>
      </c>
    </row>
    <row r="22164" spans="1:2" ht="15">
      <c r="A22164" s="629" t="s">
        <v>22347</v>
      </c>
      <c r="B22164" s="630">
        <v>91.62</v>
      </c>
    </row>
    <row r="22165" spans="1:2" ht="15">
      <c r="A22165" s="629" t="s">
        <v>22348</v>
      </c>
      <c r="B22165" s="630">
        <v>132.13999999999999</v>
      </c>
    </row>
    <row r="22166" spans="1:2" ht="15">
      <c r="A22166" s="629" t="s">
        <v>22349</v>
      </c>
      <c r="B22166" s="630">
        <v>114.53</v>
      </c>
    </row>
    <row r="22167" spans="1:2" ht="15">
      <c r="A22167" s="629" t="s">
        <v>22350</v>
      </c>
      <c r="B22167" s="630">
        <v>264.29000000000002</v>
      </c>
    </row>
    <row r="22168" spans="1:2" ht="15">
      <c r="A22168" s="629" t="s">
        <v>22351</v>
      </c>
      <c r="B22168" s="630">
        <v>229.07</v>
      </c>
    </row>
    <row r="22169" spans="1:2" ht="15">
      <c r="A22169" s="629" t="s">
        <v>22352</v>
      </c>
      <c r="B22169" s="630">
        <v>330.37</v>
      </c>
    </row>
    <row r="22170" spans="1:2" ht="15">
      <c r="A22170" s="629" t="s">
        <v>22353</v>
      </c>
      <c r="B22170" s="630">
        <v>286.33999999999997</v>
      </c>
    </row>
    <row r="22171" spans="1:2" ht="15">
      <c r="A22171" s="629" t="s">
        <v>22354</v>
      </c>
      <c r="B22171" s="630">
        <v>26.42</v>
      </c>
    </row>
    <row r="22172" spans="1:2" ht="15">
      <c r="A22172" s="629" t="s">
        <v>22355</v>
      </c>
      <c r="B22172" s="630">
        <v>22.9</v>
      </c>
    </row>
    <row r="22173" spans="1:2" ht="15">
      <c r="A22173" s="629" t="s">
        <v>22356</v>
      </c>
      <c r="B22173" s="630">
        <v>26.42</v>
      </c>
    </row>
    <row r="22174" spans="1:2" ht="15">
      <c r="A22174" s="629" t="s">
        <v>22357</v>
      </c>
      <c r="B22174" s="630">
        <v>22.9</v>
      </c>
    </row>
    <row r="22175" spans="1:2" ht="15">
      <c r="A22175" s="629" t="s">
        <v>22358</v>
      </c>
      <c r="B22175" s="630">
        <v>6.6</v>
      </c>
    </row>
    <row r="22176" spans="1:2" ht="15">
      <c r="A22176" s="629" t="s">
        <v>22359</v>
      </c>
      <c r="B22176" s="630">
        <v>5.72</v>
      </c>
    </row>
    <row r="22177" spans="1:2" ht="15">
      <c r="A22177" s="629" t="s">
        <v>22360</v>
      </c>
      <c r="B22177" s="630">
        <v>105.71</v>
      </c>
    </row>
    <row r="22178" spans="1:2" ht="15">
      <c r="A22178" s="629" t="s">
        <v>22361</v>
      </c>
      <c r="B22178" s="630">
        <v>91.62</v>
      </c>
    </row>
    <row r="22179" spans="1:2" ht="15">
      <c r="A22179" s="629" t="s">
        <v>22362</v>
      </c>
      <c r="B22179" s="630">
        <v>6.6</v>
      </c>
    </row>
    <row r="22180" spans="1:2" ht="15">
      <c r="A22180" s="629" t="s">
        <v>22363</v>
      </c>
      <c r="B22180" s="630">
        <v>5.72</v>
      </c>
    </row>
    <row r="22181" spans="1:2" ht="15">
      <c r="A22181" s="629" t="s">
        <v>22364</v>
      </c>
      <c r="B22181" s="630">
        <v>52.85</v>
      </c>
    </row>
    <row r="22182" spans="1:2" ht="15">
      <c r="A22182" s="629" t="s">
        <v>22365</v>
      </c>
      <c r="B22182" s="630">
        <v>45.81</v>
      </c>
    </row>
    <row r="22183" spans="1:2" ht="15">
      <c r="A22183" s="629" t="s">
        <v>22366</v>
      </c>
      <c r="B22183" s="630">
        <v>19.82</v>
      </c>
    </row>
    <row r="22184" spans="1:2" ht="15">
      <c r="A22184" s="629" t="s">
        <v>22367</v>
      </c>
      <c r="B22184" s="630">
        <v>17.18</v>
      </c>
    </row>
    <row r="22185" spans="1:2" ht="15">
      <c r="A22185" s="629" t="s">
        <v>22368</v>
      </c>
      <c r="B22185" s="630">
        <v>6.6</v>
      </c>
    </row>
    <row r="22186" spans="1:2" ht="15">
      <c r="A22186" s="629" t="s">
        <v>22369</v>
      </c>
      <c r="B22186" s="630">
        <v>5.72</v>
      </c>
    </row>
    <row r="22187" spans="1:2" ht="15">
      <c r="A22187" s="629" t="s">
        <v>22370</v>
      </c>
      <c r="B22187" s="630">
        <v>19.82</v>
      </c>
    </row>
    <row r="22188" spans="1:2" ht="15">
      <c r="A22188" s="629" t="s">
        <v>22371</v>
      </c>
      <c r="B22188" s="630">
        <v>17.18</v>
      </c>
    </row>
    <row r="22189" spans="1:2" ht="15">
      <c r="A22189" s="629" t="s">
        <v>22372</v>
      </c>
      <c r="B22189" s="630">
        <v>26.42</v>
      </c>
    </row>
    <row r="22190" spans="1:2" ht="15">
      <c r="A22190" s="629" t="s">
        <v>22373</v>
      </c>
      <c r="B22190" s="630">
        <v>22.9</v>
      </c>
    </row>
    <row r="22191" spans="1:2" ht="15">
      <c r="A22191" s="629" t="s">
        <v>22374</v>
      </c>
      <c r="B22191" s="630">
        <v>39.64</v>
      </c>
    </row>
    <row r="22192" spans="1:2" ht="15">
      <c r="A22192" s="629" t="s">
        <v>22375</v>
      </c>
      <c r="B22192" s="630">
        <v>34.36</v>
      </c>
    </row>
    <row r="22193" spans="1:2" ht="15">
      <c r="A22193" s="629" t="s">
        <v>22376</v>
      </c>
      <c r="B22193" s="630">
        <v>79.28</v>
      </c>
    </row>
    <row r="22194" spans="1:2" ht="15">
      <c r="A22194" s="629" t="s">
        <v>22377</v>
      </c>
      <c r="B22194" s="630">
        <v>68.72</v>
      </c>
    </row>
    <row r="22195" spans="1:2" ht="15">
      <c r="A22195" s="629" t="s">
        <v>22378</v>
      </c>
      <c r="B22195" s="630">
        <v>26.42</v>
      </c>
    </row>
    <row r="22196" spans="1:2" ht="15">
      <c r="A22196" s="629" t="s">
        <v>22379</v>
      </c>
      <c r="B22196" s="630">
        <v>22.9</v>
      </c>
    </row>
    <row r="22197" spans="1:2" ht="15">
      <c r="A22197" s="629" t="s">
        <v>22380</v>
      </c>
      <c r="B22197" s="630">
        <v>13.21</v>
      </c>
    </row>
    <row r="22198" spans="1:2" ht="15">
      <c r="A22198" s="629" t="s">
        <v>22381</v>
      </c>
      <c r="B22198" s="630">
        <v>11.45</v>
      </c>
    </row>
    <row r="22199" spans="1:2" ht="15">
      <c r="A22199" s="629" t="s">
        <v>22382</v>
      </c>
      <c r="B22199" s="630">
        <v>13.21</v>
      </c>
    </row>
    <row r="22200" spans="1:2" ht="15">
      <c r="A22200" s="629" t="s">
        <v>22383</v>
      </c>
      <c r="B22200" s="630">
        <v>11.45</v>
      </c>
    </row>
    <row r="22201" spans="1:2" ht="15">
      <c r="A22201" s="629" t="s">
        <v>22384</v>
      </c>
      <c r="B22201" s="630">
        <v>6.6</v>
      </c>
    </row>
    <row r="22202" spans="1:2" ht="15">
      <c r="A22202" s="629" t="s">
        <v>22385</v>
      </c>
      <c r="B22202" s="630">
        <v>5.72</v>
      </c>
    </row>
    <row r="22203" spans="1:2" ht="15">
      <c r="A22203" s="629" t="s">
        <v>22386</v>
      </c>
      <c r="B22203" s="630">
        <v>13.21</v>
      </c>
    </row>
    <row r="22204" spans="1:2" ht="15">
      <c r="A22204" s="629" t="s">
        <v>22387</v>
      </c>
      <c r="B22204" s="630">
        <v>11.45</v>
      </c>
    </row>
    <row r="22205" spans="1:2" ht="15">
      <c r="A22205" s="629" t="s">
        <v>22388</v>
      </c>
      <c r="B22205" s="630">
        <v>6.6</v>
      </c>
    </row>
    <row r="22206" spans="1:2" ht="15">
      <c r="A22206" s="629" t="s">
        <v>22389</v>
      </c>
      <c r="B22206" s="630">
        <v>5.72</v>
      </c>
    </row>
    <row r="22207" spans="1:2" ht="15">
      <c r="A22207" s="629" t="s">
        <v>22390</v>
      </c>
      <c r="B22207" s="630">
        <v>6.6</v>
      </c>
    </row>
    <row r="22208" spans="1:2" ht="15">
      <c r="A22208" s="629" t="s">
        <v>22391</v>
      </c>
      <c r="B22208" s="630">
        <v>5.72</v>
      </c>
    </row>
    <row r="22209" spans="1:2" ht="15">
      <c r="A22209" s="629" t="s">
        <v>22392</v>
      </c>
      <c r="B22209" s="630">
        <v>6.6</v>
      </c>
    </row>
    <row r="22210" spans="1:2" ht="15">
      <c r="A22210" s="629" t="s">
        <v>22393</v>
      </c>
      <c r="B22210" s="630">
        <v>5.72</v>
      </c>
    </row>
    <row r="22211" spans="1:2" ht="15">
      <c r="A22211" s="629" t="s">
        <v>22394</v>
      </c>
      <c r="B22211" s="630">
        <v>19.82</v>
      </c>
    </row>
    <row r="22212" spans="1:2" ht="15">
      <c r="A22212" s="629" t="s">
        <v>22395</v>
      </c>
      <c r="B22212" s="630">
        <v>17.18</v>
      </c>
    </row>
    <row r="22213" spans="1:2" ht="15">
      <c r="A22213" s="629" t="s">
        <v>22396</v>
      </c>
      <c r="B22213" s="630">
        <v>2.64</v>
      </c>
    </row>
    <row r="22214" spans="1:2" ht="15">
      <c r="A22214" s="629" t="s">
        <v>22397</v>
      </c>
      <c r="B22214" s="630">
        <v>2.29</v>
      </c>
    </row>
    <row r="22215" spans="1:2" ht="15">
      <c r="A22215" s="629" t="s">
        <v>22398</v>
      </c>
      <c r="B22215" s="630">
        <v>39.64</v>
      </c>
    </row>
    <row r="22216" spans="1:2" ht="15">
      <c r="A22216" s="629" t="s">
        <v>22399</v>
      </c>
      <c r="B22216" s="630">
        <v>34.36</v>
      </c>
    </row>
    <row r="22217" spans="1:2" ht="15">
      <c r="A22217" s="629" t="s">
        <v>22400</v>
      </c>
      <c r="B22217" s="630">
        <v>52.85</v>
      </c>
    </row>
    <row r="22218" spans="1:2" ht="15">
      <c r="A22218" s="629" t="s">
        <v>22401</v>
      </c>
      <c r="B22218" s="630">
        <v>45.81</v>
      </c>
    </row>
    <row r="22219" spans="1:2" ht="15">
      <c r="A22219" s="629" t="s">
        <v>22402</v>
      </c>
      <c r="B22219" s="630">
        <v>79.28</v>
      </c>
    </row>
    <row r="22220" spans="1:2" ht="15">
      <c r="A22220" s="629" t="s">
        <v>22403</v>
      </c>
      <c r="B22220" s="630">
        <v>68.72</v>
      </c>
    </row>
    <row r="22221" spans="1:2" ht="15">
      <c r="A22221" s="629" t="s">
        <v>22404</v>
      </c>
      <c r="B22221" s="630">
        <v>6.6</v>
      </c>
    </row>
    <row r="22222" spans="1:2" ht="15">
      <c r="A22222" s="629" t="s">
        <v>22405</v>
      </c>
      <c r="B22222" s="630">
        <v>5.72</v>
      </c>
    </row>
    <row r="22223" spans="1:2" ht="15">
      <c r="A22223" s="629" t="s">
        <v>22406</v>
      </c>
      <c r="B22223" s="630">
        <v>112.53</v>
      </c>
    </row>
    <row r="22224" spans="1:2" ht="15">
      <c r="A22224" s="629" t="s">
        <v>22407</v>
      </c>
      <c r="B22224" s="630">
        <v>98.44</v>
      </c>
    </row>
    <row r="22225" spans="1:2" ht="15">
      <c r="A22225" s="629" t="s">
        <v>22408</v>
      </c>
      <c r="B22225" s="630">
        <v>1992.14</v>
      </c>
    </row>
    <row r="22226" spans="1:2" ht="15">
      <c r="A22226" s="629" t="s">
        <v>22409</v>
      </c>
      <c r="B22226" s="630">
        <v>1974.53</v>
      </c>
    </row>
    <row r="22227" spans="1:2" ht="15">
      <c r="A22227" s="629" t="s">
        <v>22410</v>
      </c>
      <c r="B22227" s="630">
        <v>2162.14</v>
      </c>
    </row>
    <row r="22228" spans="1:2" ht="15">
      <c r="A22228" s="629" t="s">
        <v>22411</v>
      </c>
      <c r="B22228" s="630">
        <v>2144.5300000000002</v>
      </c>
    </row>
    <row r="22229" spans="1:2" ht="15">
      <c r="A22229" s="629" t="s">
        <v>22412</v>
      </c>
      <c r="B22229" s="630">
        <v>2352.14</v>
      </c>
    </row>
    <row r="22230" spans="1:2" ht="15">
      <c r="A22230" s="629" t="s">
        <v>22413</v>
      </c>
      <c r="B22230" s="630">
        <v>2334.5300000000002</v>
      </c>
    </row>
    <row r="22231" spans="1:2" ht="15">
      <c r="A22231" s="629" t="s">
        <v>22414</v>
      </c>
      <c r="B22231" s="630">
        <v>2532.14</v>
      </c>
    </row>
    <row r="22232" spans="1:2" ht="15">
      <c r="A22232" s="629" t="s">
        <v>22415</v>
      </c>
      <c r="B22232" s="630">
        <v>2514.5300000000002</v>
      </c>
    </row>
    <row r="22233" spans="1:2" ht="15">
      <c r="A22233" s="629" t="s">
        <v>22416</v>
      </c>
      <c r="B22233" s="630">
        <v>2342.14</v>
      </c>
    </row>
    <row r="22234" spans="1:2" ht="15">
      <c r="A22234" s="629" t="s">
        <v>22417</v>
      </c>
      <c r="B22234" s="630">
        <v>2324.5300000000002</v>
      </c>
    </row>
    <row r="22235" spans="1:2" ht="15">
      <c r="A22235" s="629" t="s">
        <v>22418</v>
      </c>
      <c r="B22235" s="630">
        <v>1780.56</v>
      </c>
    </row>
    <row r="22236" spans="1:2" ht="15">
      <c r="A22236" s="629" t="s">
        <v>22419</v>
      </c>
      <c r="B22236" s="630">
        <v>1745.34</v>
      </c>
    </row>
    <row r="22237" spans="1:2" ht="15">
      <c r="A22237" s="629" t="s">
        <v>22420</v>
      </c>
      <c r="B22237" s="630">
        <v>146.75</v>
      </c>
    </row>
    <row r="22238" spans="1:2" ht="15">
      <c r="A22238" s="629" t="s">
        <v>22421</v>
      </c>
      <c r="B22238" s="630">
        <v>143.22999999999999</v>
      </c>
    </row>
    <row r="22239" spans="1:2" ht="15">
      <c r="A22239" s="629" t="s">
        <v>22422</v>
      </c>
      <c r="B22239" s="630">
        <v>191.09</v>
      </c>
    </row>
    <row r="22240" spans="1:2" ht="15">
      <c r="A22240" s="629" t="s">
        <v>22423</v>
      </c>
      <c r="B22240" s="630">
        <v>185.81</v>
      </c>
    </row>
    <row r="22241" spans="1:2" ht="15">
      <c r="A22241" s="629" t="s">
        <v>22424</v>
      </c>
      <c r="B22241" s="630">
        <v>33.700000000000003</v>
      </c>
    </row>
    <row r="22242" spans="1:2" ht="15">
      <c r="A22242" s="629" t="s">
        <v>22425</v>
      </c>
      <c r="B22242" s="630">
        <v>31.06</v>
      </c>
    </row>
    <row r="22243" spans="1:2" ht="15">
      <c r="A22243" s="629" t="s">
        <v>22426</v>
      </c>
      <c r="B22243" s="630">
        <v>67.400000000000006</v>
      </c>
    </row>
    <row r="22244" spans="1:2" ht="15">
      <c r="A22244" s="629" t="s">
        <v>22427</v>
      </c>
      <c r="B22244" s="630">
        <v>62.12</v>
      </c>
    </row>
    <row r="22245" spans="1:2" ht="15">
      <c r="A22245" s="629" t="s">
        <v>22428</v>
      </c>
      <c r="B22245" s="630">
        <v>121.6</v>
      </c>
    </row>
    <row r="22246" spans="1:2" ht="15">
      <c r="A22246" s="629" t="s">
        <v>22429</v>
      </c>
      <c r="B22246" s="630">
        <v>112.79</v>
      </c>
    </row>
    <row r="22247" spans="1:2" ht="15">
      <c r="A22247" s="629" t="s">
        <v>22430</v>
      </c>
      <c r="B22247" s="630">
        <v>189.01</v>
      </c>
    </row>
    <row r="22248" spans="1:2" ht="15">
      <c r="A22248" s="629" t="s">
        <v>22431</v>
      </c>
      <c r="B22248" s="630">
        <v>174.92</v>
      </c>
    </row>
    <row r="22249" spans="1:2" ht="15">
      <c r="A22249" s="629" t="s">
        <v>22432</v>
      </c>
      <c r="B22249" s="630">
        <v>113.1</v>
      </c>
    </row>
    <row r="22250" spans="1:2" ht="15">
      <c r="A22250" s="629" t="s">
        <v>22433</v>
      </c>
      <c r="B22250" s="630">
        <v>104.29</v>
      </c>
    </row>
    <row r="22251" spans="1:2" ht="15">
      <c r="A22251" s="629" t="s">
        <v>22434</v>
      </c>
      <c r="B22251" s="630">
        <v>156.63999999999999</v>
      </c>
    </row>
    <row r="22252" spans="1:2" ht="15">
      <c r="A22252" s="629" t="s">
        <v>22435</v>
      </c>
      <c r="B22252" s="630">
        <v>144.31</v>
      </c>
    </row>
    <row r="22253" spans="1:2" ht="15">
      <c r="A22253" s="629" t="s">
        <v>22436</v>
      </c>
      <c r="B22253" s="630">
        <v>149.16</v>
      </c>
    </row>
    <row r="22254" spans="1:2" ht="15">
      <c r="A22254" s="629" t="s">
        <v>22437</v>
      </c>
      <c r="B22254" s="630">
        <v>136.83000000000001</v>
      </c>
    </row>
    <row r="22255" spans="1:2" ht="15">
      <c r="A22255" s="629" t="s">
        <v>22438</v>
      </c>
      <c r="B22255" s="630">
        <v>194.85</v>
      </c>
    </row>
    <row r="22256" spans="1:2" ht="15">
      <c r="A22256" s="629" t="s">
        <v>22439</v>
      </c>
      <c r="B22256" s="630">
        <v>179</v>
      </c>
    </row>
    <row r="22257" spans="1:2" ht="15">
      <c r="A22257" s="629" t="s">
        <v>22440</v>
      </c>
      <c r="B22257" s="630">
        <v>94.94</v>
      </c>
    </row>
    <row r="22258" spans="1:2" ht="15">
      <c r="A22258" s="629" t="s">
        <v>22441</v>
      </c>
      <c r="B22258" s="630">
        <v>87.89</v>
      </c>
    </row>
    <row r="22259" spans="1:2" ht="15">
      <c r="A22259" s="629" t="s">
        <v>22442</v>
      </c>
      <c r="B22259" s="630">
        <v>79.92</v>
      </c>
    </row>
    <row r="22260" spans="1:2" ht="15">
      <c r="A22260" s="629" t="s">
        <v>22443</v>
      </c>
      <c r="B22260" s="630">
        <v>73.75</v>
      </c>
    </row>
    <row r="22261" spans="1:2" ht="15">
      <c r="A22261" s="629" t="s">
        <v>22444</v>
      </c>
      <c r="B22261" s="630">
        <v>15.41</v>
      </c>
    </row>
    <row r="22262" spans="1:2" ht="15">
      <c r="A22262" s="629" t="s">
        <v>22445</v>
      </c>
      <c r="B22262" s="630">
        <v>14.03</v>
      </c>
    </row>
    <row r="22263" spans="1:2" ht="15">
      <c r="A22263" s="629" t="s">
        <v>22446</v>
      </c>
      <c r="B22263" s="630">
        <v>29.84</v>
      </c>
    </row>
    <row r="22264" spans="1:2" ht="15">
      <c r="A22264" s="629" t="s">
        <v>22447</v>
      </c>
      <c r="B22264" s="630">
        <v>27.07</v>
      </c>
    </row>
    <row r="22265" spans="1:2" ht="15">
      <c r="A22265" s="629" t="s">
        <v>22448</v>
      </c>
      <c r="B22265" s="630">
        <v>72.540000000000006</v>
      </c>
    </row>
    <row r="22266" spans="1:2" ht="15">
      <c r="A22266" s="629" t="s">
        <v>22449</v>
      </c>
      <c r="B22266" s="630">
        <v>65.86</v>
      </c>
    </row>
    <row r="22267" spans="1:2" ht="15">
      <c r="A22267" s="629" t="s">
        <v>22450</v>
      </c>
      <c r="B22267" s="630">
        <v>125.44</v>
      </c>
    </row>
    <row r="22268" spans="1:2" ht="15">
      <c r="A22268" s="629" t="s">
        <v>22451</v>
      </c>
      <c r="B22268" s="630">
        <v>113.88</v>
      </c>
    </row>
    <row r="22269" spans="1:2" ht="15">
      <c r="A22269" s="629" t="s">
        <v>22452</v>
      </c>
      <c r="B22269" s="630">
        <v>34.520000000000003</v>
      </c>
    </row>
    <row r="22270" spans="1:2" ht="15">
      <c r="A22270" s="629" t="s">
        <v>22453</v>
      </c>
      <c r="B22270" s="630">
        <v>31.29</v>
      </c>
    </row>
    <row r="22271" spans="1:2" ht="15">
      <c r="A22271" s="629" t="s">
        <v>22454</v>
      </c>
      <c r="B22271" s="630">
        <v>40.840000000000003</v>
      </c>
    </row>
    <row r="22272" spans="1:2" ht="15">
      <c r="A22272" s="629" t="s">
        <v>22455</v>
      </c>
      <c r="B22272" s="630">
        <v>37.049999999999997</v>
      </c>
    </row>
    <row r="22273" spans="1:2" ht="15">
      <c r="A22273" s="629" t="s">
        <v>22456</v>
      </c>
      <c r="B22273" s="630">
        <v>16.670000000000002</v>
      </c>
    </row>
    <row r="22274" spans="1:2" ht="15">
      <c r="A22274" s="629" t="s">
        <v>22457</v>
      </c>
      <c r="B22274" s="630">
        <v>14.71</v>
      </c>
    </row>
    <row r="22275" spans="1:2" ht="15">
      <c r="A22275" s="629" t="s">
        <v>22458</v>
      </c>
      <c r="B22275" s="630">
        <v>9.14</v>
      </c>
    </row>
    <row r="22276" spans="1:2" ht="15">
      <c r="A22276" s="629" t="s">
        <v>22459</v>
      </c>
      <c r="B22276" s="630">
        <v>8.07</v>
      </c>
    </row>
    <row r="22277" spans="1:2" ht="15">
      <c r="A22277" s="629" t="s">
        <v>22460</v>
      </c>
      <c r="B22277" s="630">
        <v>9.44</v>
      </c>
    </row>
    <row r="22278" spans="1:2" ht="15">
      <c r="A22278" s="629" t="s">
        <v>22461</v>
      </c>
      <c r="B22278" s="630">
        <v>8.32</v>
      </c>
    </row>
    <row r="22279" spans="1:2" ht="15">
      <c r="A22279" s="629" t="s">
        <v>22462</v>
      </c>
      <c r="B22279" s="630">
        <v>9.99</v>
      </c>
    </row>
    <row r="22280" spans="1:2" ht="15">
      <c r="A22280" s="629" t="s">
        <v>22463</v>
      </c>
      <c r="B22280" s="630">
        <v>8.81</v>
      </c>
    </row>
    <row r="22281" spans="1:2" ht="15">
      <c r="A22281" s="629" t="s">
        <v>22464</v>
      </c>
      <c r="B22281" s="630">
        <v>10.27</v>
      </c>
    </row>
    <row r="22282" spans="1:2" ht="15">
      <c r="A22282" s="629" t="s">
        <v>22465</v>
      </c>
      <c r="B22282" s="630">
        <v>9.06</v>
      </c>
    </row>
    <row r="22283" spans="1:2" ht="15">
      <c r="A22283" s="629" t="s">
        <v>22466</v>
      </c>
      <c r="B22283" s="630">
        <v>10.61</v>
      </c>
    </row>
    <row r="22284" spans="1:2" ht="15">
      <c r="A22284" s="629" t="s">
        <v>22467</v>
      </c>
      <c r="B22284" s="630">
        <v>9.3699999999999992</v>
      </c>
    </row>
    <row r="22285" spans="1:2" ht="15">
      <c r="A22285" s="629" t="s">
        <v>22468</v>
      </c>
      <c r="B22285" s="630">
        <v>49.82</v>
      </c>
    </row>
    <row r="22286" spans="1:2" ht="15">
      <c r="A22286" s="629" t="s">
        <v>22469</v>
      </c>
      <c r="B22286" s="630">
        <v>45</v>
      </c>
    </row>
    <row r="22287" spans="1:2" ht="15">
      <c r="A22287" s="629" t="s">
        <v>22470</v>
      </c>
      <c r="B22287" s="630">
        <v>16.670000000000002</v>
      </c>
    </row>
    <row r="22288" spans="1:2" ht="15">
      <c r="A22288" s="629" t="s">
        <v>22471</v>
      </c>
      <c r="B22288" s="630">
        <v>14.71</v>
      </c>
    </row>
    <row r="22289" spans="1:2" ht="15">
      <c r="A22289" s="629" t="s">
        <v>22472</v>
      </c>
      <c r="B22289" s="630">
        <v>11.06</v>
      </c>
    </row>
    <row r="22290" spans="1:2" ht="15">
      <c r="A22290" s="629" t="s">
        <v>22473</v>
      </c>
      <c r="B22290" s="630">
        <v>9.85</v>
      </c>
    </row>
    <row r="22291" spans="1:2" ht="15">
      <c r="A22291" s="629" t="s">
        <v>22474</v>
      </c>
      <c r="B22291" s="630">
        <v>41.06</v>
      </c>
    </row>
    <row r="22292" spans="1:2" ht="15">
      <c r="A22292" s="629" t="s">
        <v>22475</v>
      </c>
      <c r="B22292" s="630">
        <v>37.659999999999997</v>
      </c>
    </row>
    <row r="22293" spans="1:2" ht="15">
      <c r="A22293" s="629" t="s">
        <v>22476</v>
      </c>
      <c r="B22293" s="630">
        <v>69.650000000000006</v>
      </c>
    </row>
    <row r="22294" spans="1:2" ht="15">
      <c r="A22294" s="629" t="s">
        <v>22477</v>
      </c>
      <c r="B22294" s="630">
        <v>63.72</v>
      </c>
    </row>
    <row r="22295" spans="1:2" ht="15">
      <c r="A22295" s="629" t="s">
        <v>22478</v>
      </c>
      <c r="B22295" s="630">
        <v>177.89</v>
      </c>
    </row>
    <row r="22296" spans="1:2" ht="15">
      <c r="A22296" s="629" t="s">
        <v>22479</v>
      </c>
      <c r="B22296" s="630">
        <v>162.82</v>
      </c>
    </row>
    <row r="22297" spans="1:2" ht="15">
      <c r="A22297" s="629" t="s">
        <v>22480</v>
      </c>
      <c r="B22297" s="630">
        <v>300.42</v>
      </c>
    </row>
    <row r="22298" spans="1:2" ht="15">
      <c r="A22298" s="629" t="s">
        <v>22481</v>
      </c>
      <c r="B22298" s="630">
        <v>274.25</v>
      </c>
    </row>
    <row r="22299" spans="1:2" ht="15">
      <c r="A22299" s="629" t="s">
        <v>22482</v>
      </c>
      <c r="B22299" s="630">
        <v>80.53</v>
      </c>
    </row>
    <row r="22300" spans="1:2" ht="15">
      <c r="A22300" s="629" t="s">
        <v>22483</v>
      </c>
      <c r="B22300" s="630">
        <v>73.569999999999993</v>
      </c>
    </row>
    <row r="22301" spans="1:2" ht="15">
      <c r="A22301" s="629" t="s">
        <v>22484</v>
      </c>
      <c r="B22301" s="630">
        <v>98.55</v>
      </c>
    </row>
    <row r="22302" spans="1:2" ht="15">
      <c r="A22302" s="629" t="s">
        <v>22485</v>
      </c>
      <c r="B22302" s="630">
        <v>89.98</v>
      </c>
    </row>
    <row r="22303" spans="1:2" ht="15">
      <c r="A22303" s="629" t="s">
        <v>22486</v>
      </c>
      <c r="B22303" s="630">
        <v>119.49</v>
      </c>
    </row>
    <row r="22304" spans="1:2" ht="15">
      <c r="A22304" s="629" t="s">
        <v>22487</v>
      </c>
      <c r="B22304" s="630">
        <v>109.14</v>
      </c>
    </row>
    <row r="22305" spans="1:2" ht="15">
      <c r="A22305" s="629" t="s">
        <v>22488</v>
      </c>
      <c r="B22305" s="630">
        <v>133.66</v>
      </c>
    </row>
    <row r="22306" spans="1:2" ht="15">
      <c r="A22306" s="629" t="s">
        <v>22489</v>
      </c>
      <c r="B22306" s="630">
        <v>122.16</v>
      </c>
    </row>
    <row r="22307" spans="1:2" ht="15">
      <c r="A22307" s="629" t="s">
        <v>22490</v>
      </c>
      <c r="B22307" s="630">
        <v>47.64</v>
      </c>
    </row>
    <row r="22308" spans="1:2" ht="15">
      <c r="A22308" s="629" t="s">
        <v>22491</v>
      </c>
      <c r="B22308" s="630">
        <v>43.02</v>
      </c>
    </row>
    <row r="22309" spans="1:2" ht="15">
      <c r="A22309" s="629" t="s">
        <v>22492</v>
      </c>
      <c r="B22309" s="630">
        <v>157.82</v>
      </c>
    </row>
    <row r="22310" spans="1:2" ht="15">
      <c r="A22310" s="629" t="s">
        <v>22493</v>
      </c>
      <c r="B22310" s="630">
        <v>140.21</v>
      </c>
    </row>
    <row r="22311" spans="1:2" ht="15">
      <c r="A22311" s="629" t="s">
        <v>22494</v>
      </c>
      <c r="B22311" s="630">
        <v>183.55</v>
      </c>
    </row>
    <row r="22312" spans="1:2" ht="15">
      <c r="A22312" s="629" t="s">
        <v>22495</v>
      </c>
      <c r="B22312" s="630">
        <v>165.94</v>
      </c>
    </row>
    <row r="22313" spans="1:2" ht="15">
      <c r="A22313" s="629" t="s">
        <v>22496</v>
      </c>
      <c r="B22313" s="630">
        <v>447.07</v>
      </c>
    </row>
    <row r="22314" spans="1:2" ht="15">
      <c r="A22314" s="629" t="s">
        <v>22497</v>
      </c>
      <c r="B22314" s="630">
        <v>411.85</v>
      </c>
    </row>
    <row r="22315" spans="1:2" ht="15">
      <c r="A22315" s="629" t="s">
        <v>22498</v>
      </c>
      <c r="B22315" s="630">
        <v>890.02</v>
      </c>
    </row>
    <row r="22316" spans="1:2" ht="15">
      <c r="A22316" s="629" t="s">
        <v>22499</v>
      </c>
      <c r="B22316" s="630">
        <v>819.57</v>
      </c>
    </row>
    <row r="22317" spans="1:2" ht="15">
      <c r="A22317" s="629" t="s">
        <v>22500</v>
      </c>
      <c r="B22317" s="630">
        <v>183.55</v>
      </c>
    </row>
    <row r="22318" spans="1:2" ht="15">
      <c r="A22318" s="629" t="s">
        <v>22501</v>
      </c>
      <c r="B22318" s="630">
        <v>165.94</v>
      </c>
    </row>
    <row r="22319" spans="1:2" ht="15">
      <c r="A22319" s="629" t="s">
        <v>22502</v>
      </c>
      <c r="B22319" s="630">
        <v>348.52</v>
      </c>
    </row>
    <row r="22320" spans="1:2" ht="15">
      <c r="A22320" s="629" t="s">
        <v>22503</v>
      </c>
      <c r="B22320" s="630">
        <v>320.33999999999997</v>
      </c>
    </row>
    <row r="22321" spans="1:2" ht="15">
      <c r="A22321" s="629" t="s">
        <v>22504</v>
      </c>
      <c r="B22321" s="630">
        <v>183.55</v>
      </c>
    </row>
    <row r="22322" spans="1:2" ht="15">
      <c r="A22322" s="629" t="s">
        <v>22505</v>
      </c>
      <c r="B22322" s="630">
        <v>165.94</v>
      </c>
    </row>
    <row r="22323" spans="1:2" ht="15">
      <c r="A22323" s="629" t="s">
        <v>22506</v>
      </c>
      <c r="B22323" s="630">
        <v>348.52</v>
      </c>
    </row>
    <row r="22324" spans="1:2" ht="15">
      <c r="A22324" s="629" t="s">
        <v>22507</v>
      </c>
      <c r="B22324" s="630">
        <v>320.33999999999997</v>
      </c>
    </row>
    <row r="22325" spans="1:2" ht="15">
      <c r="A22325" s="629" t="s">
        <v>22508</v>
      </c>
      <c r="B22325" s="630">
        <v>731.48</v>
      </c>
    </row>
    <row r="22326" spans="1:2" ht="15">
      <c r="A22326" s="629" t="s">
        <v>22509</v>
      </c>
      <c r="B22326" s="630">
        <v>678.64</v>
      </c>
    </row>
    <row r="22327" spans="1:2" ht="15">
      <c r="A22327" s="629" t="s">
        <v>22510</v>
      </c>
      <c r="B22327" s="630">
        <v>1219.9000000000001</v>
      </c>
    </row>
    <row r="22328" spans="1:2" ht="15">
      <c r="A22328" s="629" t="s">
        <v>22511</v>
      </c>
      <c r="B22328" s="630">
        <v>1149.45</v>
      </c>
    </row>
    <row r="22329" spans="1:2" ht="15">
      <c r="A22329" s="629" t="s">
        <v>22512</v>
      </c>
      <c r="B22329" s="630">
        <v>1582.05</v>
      </c>
    </row>
    <row r="22330" spans="1:2" ht="15">
      <c r="A22330" s="629" t="s">
        <v>22513</v>
      </c>
      <c r="B22330" s="630">
        <v>1476.37</v>
      </c>
    </row>
    <row r="22331" spans="1:2" ht="15">
      <c r="A22331" s="629" t="s">
        <v>22514</v>
      </c>
      <c r="B22331" s="630">
        <v>1817.75</v>
      </c>
    </row>
    <row r="22332" spans="1:2" ht="15">
      <c r="A22332" s="629" t="s">
        <v>22515</v>
      </c>
      <c r="B22332" s="630">
        <v>1694.46</v>
      </c>
    </row>
    <row r="22333" spans="1:2" ht="15">
      <c r="A22333" s="629" t="s">
        <v>22516</v>
      </c>
      <c r="B22333" s="630">
        <v>2674.19</v>
      </c>
    </row>
    <row r="22334" spans="1:2" ht="15">
      <c r="A22334" s="629" t="s">
        <v>22517</v>
      </c>
      <c r="B22334" s="630">
        <v>2462.84</v>
      </c>
    </row>
    <row r="22335" spans="1:2" ht="15">
      <c r="A22335" s="629" t="s">
        <v>22518</v>
      </c>
      <c r="B22335" s="630">
        <v>1868.99</v>
      </c>
    </row>
    <row r="22336" spans="1:2" ht="15">
      <c r="A22336" s="629" t="s">
        <v>22519</v>
      </c>
      <c r="B22336" s="630">
        <v>1798.54</v>
      </c>
    </row>
    <row r="22337" spans="1:2" ht="15">
      <c r="A22337" s="629" t="s">
        <v>22520</v>
      </c>
      <c r="B22337" s="630">
        <v>516.87</v>
      </c>
    </row>
    <row r="22338" spans="1:2" ht="15">
      <c r="A22338" s="629" t="s">
        <v>22521</v>
      </c>
      <c r="B22338" s="630">
        <v>481.65</v>
      </c>
    </row>
    <row r="22339" spans="1:2" ht="15">
      <c r="A22339" s="629" t="s">
        <v>22522</v>
      </c>
      <c r="B22339" s="630">
        <v>749.08</v>
      </c>
    </row>
    <row r="22340" spans="1:2" ht="15">
      <c r="A22340" s="629" t="s">
        <v>22523</v>
      </c>
      <c r="B22340" s="630">
        <v>696.24</v>
      </c>
    </row>
    <row r="22341" spans="1:2" ht="15">
      <c r="A22341" s="629" t="s">
        <v>22524</v>
      </c>
      <c r="B22341" s="630">
        <v>1279.06</v>
      </c>
    </row>
    <row r="22342" spans="1:2" ht="15">
      <c r="A22342" s="629" t="s">
        <v>22525</v>
      </c>
      <c r="B22342" s="630">
        <v>1208.6099999999999</v>
      </c>
    </row>
    <row r="22343" spans="1:2" ht="15">
      <c r="A22343" s="629" t="s">
        <v>22526</v>
      </c>
      <c r="B22343" s="630">
        <v>907.66</v>
      </c>
    </row>
    <row r="22344" spans="1:2" ht="15">
      <c r="A22344" s="629" t="s">
        <v>22527</v>
      </c>
      <c r="B22344" s="630">
        <v>833.69</v>
      </c>
    </row>
    <row r="22345" spans="1:2" ht="15">
      <c r="A22345" s="629" t="s">
        <v>22528</v>
      </c>
      <c r="B22345" s="630">
        <v>1265.8499999999999</v>
      </c>
    </row>
    <row r="22346" spans="1:2" ht="15">
      <c r="A22346" s="629" t="s">
        <v>22529</v>
      </c>
      <c r="B22346" s="630">
        <v>1197.1600000000001</v>
      </c>
    </row>
    <row r="22347" spans="1:2" ht="15">
      <c r="A22347" s="629" t="s">
        <v>22530</v>
      </c>
      <c r="B22347" s="630">
        <v>1279.06</v>
      </c>
    </row>
    <row r="22348" spans="1:2" ht="15">
      <c r="A22348" s="629" t="s">
        <v>22531</v>
      </c>
      <c r="B22348" s="630">
        <v>1208.6099999999999</v>
      </c>
    </row>
    <row r="22349" spans="1:2" ht="15">
      <c r="A22349" s="629" t="s">
        <v>22532</v>
      </c>
      <c r="B22349" s="630">
        <v>860.11</v>
      </c>
    </row>
    <row r="22350" spans="1:2" ht="15">
      <c r="A22350" s="629" t="s">
        <v>22533</v>
      </c>
      <c r="B22350" s="630">
        <v>846.02</v>
      </c>
    </row>
    <row r="22351" spans="1:2" ht="15">
      <c r="A22351" s="629" t="s">
        <v>22534</v>
      </c>
      <c r="B22351" s="630">
        <v>13.21</v>
      </c>
    </row>
    <row r="22352" spans="1:2" ht="15">
      <c r="A22352" s="629" t="s">
        <v>22535</v>
      </c>
      <c r="B22352" s="630">
        <v>11.45</v>
      </c>
    </row>
    <row r="22353" spans="1:2" ht="15">
      <c r="A22353" s="629" t="s">
        <v>22536</v>
      </c>
      <c r="B22353" s="630">
        <v>51.43</v>
      </c>
    </row>
    <row r="22354" spans="1:2" ht="15">
      <c r="A22354" s="629" t="s">
        <v>22537</v>
      </c>
      <c r="B22354" s="630">
        <v>49.67</v>
      </c>
    </row>
    <row r="22355" spans="1:2" ht="15">
      <c r="A22355" s="629" t="s">
        <v>22538</v>
      </c>
      <c r="B22355" s="630">
        <v>46.04</v>
      </c>
    </row>
    <row r="22356" spans="1:2" ht="15">
      <c r="A22356" s="629" t="s">
        <v>22539</v>
      </c>
      <c r="B22356" s="630">
        <v>44.28</v>
      </c>
    </row>
    <row r="22357" spans="1:2" ht="15">
      <c r="A22357" s="629" t="s">
        <v>22540</v>
      </c>
      <c r="B22357" s="630">
        <v>105.71</v>
      </c>
    </row>
    <row r="22358" spans="1:2" ht="15">
      <c r="A22358" s="629" t="s">
        <v>22541</v>
      </c>
      <c r="B22358" s="630">
        <v>91.62</v>
      </c>
    </row>
    <row r="22359" spans="1:2" ht="15">
      <c r="A22359" s="629" t="s">
        <v>22542</v>
      </c>
      <c r="B22359" s="630">
        <v>52.85</v>
      </c>
    </row>
    <row r="22360" spans="1:2" ht="15">
      <c r="A22360" s="629" t="s">
        <v>22543</v>
      </c>
      <c r="B22360" s="630">
        <v>45.81</v>
      </c>
    </row>
    <row r="22361" spans="1:2" ht="15">
      <c r="A22361" s="629" t="s">
        <v>22544</v>
      </c>
      <c r="B22361" s="630">
        <v>597.54999999999995</v>
      </c>
    </row>
    <row r="22362" spans="1:2" ht="15">
      <c r="A22362" s="629" t="s">
        <v>22545</v>
      </c>
      <c r="B22362" s="630">
        <v>590.51</v>
      </c>
    </row>
    <row r="22363" spans="1:2" ht="15">
      <c r="A22363" s="629" t="s">
        <v>22546</v>
      </c>
      <c r="B22363" s="630">
        <v>839.87</v>
      </c>
    </row>
    <row r="22364" spans="1:2" ht="15">
      <c r="A22364" s="629" t="s">
        <v>22547</v>
      </c>
      <c r="B22364" s="630">
        <v>832.83</v>
      </c>
    </row>
    <row r="22365" spans="1:2" ht="15">
      <c r="A22365" s="629" t="s">
        <v>22548</v>
      </c>
      <c r="B22365" s="630">
        <v>92.5</v>
      </c>
    </row>
    <row r="22366" spans="1:2" ht="15">
      <c r="A22366" s="629" t="s">
        <v>22549</v>
      </c>
      <c r="B22366" s="630">
        <v>80.17</v>
      </c>
    </row>
    <row r="22367" spans="1:2" ht="15">
      <c r="A22367" s="629" t="s">
        <v>22550</v>
      </c>
      <c r="B22367" s="630">
        <v>105.71</v>
      </c>
    </row>
    <row r="22368" spans="1:2" ht="15">
      <c r="A22368" s="629" t="s">
        <v>22551</v>
      </c>
      <c r="B22368" s="630">
        <v>91.62</v>
      </c>
    </row>
    <row r="22369" spans="1:2" ht="15">
      <c r="A22369" s="629" t="s">
        <v>22552</v>
      </c>
      <c r="B22369" s="630">
        <v>1322.95</v>
      </c>
    </row>
    <row r="22370" spans="1:2" ht="15">
      <c r="A22370" s="629" t="s">
        <v>22553</v>
      </c>
      <c r="B22370" s="630">
        <v>1308.8599999999999</v>
      </c>
    </row>
    <row r="22371" spans="1:2" ht="15">
      <c r="A22371" s="629" t="s">
        <v>22554</v>
      </c>
      <c r="B22371" s="630">
        <v>105.71</v>
      </c>
    </row>
    <row r="22372" spans="1:2" ht="15">
      <c r="A22372" s="629" t="s">
        <v>22555</v>
      </c>
      <c r="B22372" s="630">
        <v>91.62</v>
      </c>
    </row>
    <row r="22373" spans="1:2" ht="15">
      <c r="A22373" s="629" t="s">
        <v>22556</v>
      </c>
      <c r="B22373" s="630">
        <v>211.43</v>
      </c>
    </row>
    <row r="22374" spans="1:2" ht="15">
      <c r="A22374" s="629" t="s">
        <v>22557</v>
      </c>
      <c r="B22374" s="630">
        <v>183.25</v>
      </c>
    </row>
    <row r="22375" spans="1:2" ht="15">
      <c r="A22375" s="629" t="s">
        <v>22558</v>
      </c>
      <c r="B22375" s="630">
        <v>97.67</v>
      </c>
    </row>
    <row r="22376" spans="1:2" ht="15">
      <c r="A22376" s="629" t="s">
        <v>22559</v>
      </c>
      <c r="B22376" s="630">
        <v>97.67</v>
      </c>
    </row>
    <row r="22377" spans="1:2" ht="15">
      <c r="A22377" s="629" t="s">
        <v>22560</v>
      </c>
      <c r="B22377" s="630">
        <v>28.03</v>
      </c>
    </row>
    <row r="22378" spans="1:2" ht="15">
      <c r="A22378" s="629" t="s">
        <v>22561</v>
      </c>
      <c r="B22378" s="630">
        <v>26.27</v>
      </c>
    </row>
    <row r="22379" spans="1:2" ht="15">
      <c r="A22379" s="629" t="s">
        <v>22562</v>
      </c>
      <c r="B22379" s="630">
        <v>39.909999999999997</v>
      </c>
    </row>
    <row r="22380" spans="1:2" ht="15">
      <c r="A22380" s="629" t="s">
        <v>22563</v>
      </c>
      <c r="B22380" s="630">
        <v>39.03</v>
      </c>
    </row>
    <row r="22381" spans="1:2" ht="15">
      <c r="A22381" s="629" t="s">
        <v>22564</v>
      </c>
      <c r="B22381" s="630">
        <v>60.18</v>
      </c>
    </row>
    <row r="22382" spans="1:2" ht="15">
      <c r="A22382" s="629" t="s">
        <v>22565</v>
      </c>
      <c r="B22382" s="630">
        <v>59.3</v>
      </c>
    </row>
    <row r="22383" spans="1:2" ht="15">
      <c r="A22383" s="629" t="s">
        <v>22566</v>
      </c>
      <c r="B22383" s="630">
        <v>474</v>
      </c>
    </row>
    <row r="22384" spans="1:2" ht="15">
      <c r="A22384" s="629" t="s">
        <v>22567</v>
      </c>
      <c r="B22384" s="630">
        <v>458.15</v>
      </c>
    </row>
    <row r="22385" spans="1:2" ht="15">
      <c r="A22385" s="629" t="s">
        <v>22568</v>
      </c>
      <c r="B22385" s="630">
        <v>331.54</v>
      </c>
    </row>
    <row r="22386" spans="1:2" ht="15">
      <c r="A22386" s="629" t="s">
        <v>22569</v>
      </c>
      <c r="B22386" s="630">
        <v>320.97000000000003</v>
      </c>
    </row>
    <row r="22387" spans="1:2" ht="15">
      <c r="A22387" s="629" t="s">
        <v>22570</v>
      </c>
      <c r="B22387" s="630">
        <v>28.85</v>
      </c>
    </row>
    <row r="22388" spans="1:2" ht="15">
      <c r="A22388" s="629" t="s">
        <v>22571</v>
      </c>
      <c r="B22388" s="630">
        <v>28.85</v>
      </c>
    </row>
    <row r="22389" spans="1:2" ht="15">
      <c r="A22389" s="629" t="s">
        <v>23691</v>
      </c>
      <c r="B22389" s="630">
        <v>40.43</v>
      </c>
    </row>
    <row r="22390" spans="1:2" ht="15">
      <c r="A22390" s="629" t="s">
        <v>23692</v>
      </c>
      <c r="B22390" s="630">
        <v>40.43</v>
      </c>
    </row>
    <row r="22391" spans="1:2" ht="15">
      <c r="A22391" s="629" t="s">
        <v>23693</v>
      </c>
      <c r="B22391" s="630">
        <v>47</v>
      </c>
    </row>
    <row r="22392" spans="1:2" ht="15">
      <c r="A22392" s="629" t="s">
        <v>23694</v>
      </c>
      <c r="B22392" s="630">
        <v>47</v>
      </c>
    </row>
    <row r="22393" spans="1:2" ht="15">
      <c r="A22393" s="629" t="s">
        <v>23695</v>
      </c>
      <c r="B22393" s="630">
        <v>55.56</v>
      </c>
    </row>
    <row r="22394" spans="1:2" ht="15">
      <c r="A22394" s="629" t="s">
        <v>23696</v>
      </c>
      <c r="B22394" s="630">
        <v>55.56</v>
      </c>
    </row>
    <row r="22395" spans="1:2" ht="15">
      <c r="A22395" s="629" t="s">
        <v>22572</v>
      </c>
      <c r="B22395" s="630">
        <v>3.7</v>
      </c>
    </row>
    <row r="22396" spans="1:2" ht="15">
      <c r="A22396" s="629" t="s">
        <v>22573</v>
      </c>
      <c r="B22396" s="630">
        <v>3.2</v>
      </c>
    </row>
    <row r="22397" spans="1:2" ht="15">
      <c r="A22397" s="629" t="s">
        <v>22574</v>
      </c>
      <c r="B22397" s="630">
        <v>92.5</v>
      </c>
    </row>
    <row r="22398" spans="1:2" ht="15">
      <c r="A22398" s="629" t="s">
        <v>22575</v>
      </c>
      <c r="B22398" s="630">
        <v>80.17</v>
      </c>
    </row>
    <row r="22399" spans="1:2" ht="15">
      <c r="A22399" s="629" t="s">
        <v>22576</v>
      </c>
      <c r="B22399" s="630">
        <v>132.13999999999999</v>
      </c>
    </row>
    <row r="22400" spans="1:2" ht="15">
      <c r="A22400" s="629" t="s">
        <v>22577</v>
      </c>
      <c r="B22400" s="630">
        <v>114.53</v>
      </c>
    </row>
    <row r="22401" spans="1:2" ht="15">
      <c r="A22401" s="629" t="s">
        <v>22578</v>
      </c>
      <c r="B22401" s="630">
        <v>105.71</v>
      </c>
    </row>
    <row r="22402" spans="1:2" ht="15">
      <c r="A22402" s="629" t="s">
        <v>22579</v>
      </c>
      <c r="B22402" s="630">
        <v>91.62</v>
      </c>
    </row>
    <row r="22403" spans="1:2" ht="15">
      <c r="A22403" s="629" t="s">
        <v>22580</v>
      </c>
      <c r="B22403" s="630">
        <v>158.57</v>
      </c>
    </row>
    <row r="22404" spans="1:2" ht="15">
      <c r="A22404" s="629" t="s">
        <v>22581</v>
      </c>
      <c r="B22404" s="630">
        <v>137.44</v>
      </c>
    </row>
    <row r="22405" spans="1:2" ht="15">
      <c r="A22405" s="629" t="s">
        <v>22582</v>
      </c>
      <c r="B22405" s="630">
        <v>26.42</v>
      </c>
    </row>
    <row r="22406" spans="1:2" ht="15">
      <c r="A22406" s="629" t="s">
        <v>22583</v>
      </c>
      <c r="B22406" s="630">
        <v>22.9</v>
      </c>
    </row>
    <row r="22407" spans="1:2" ht="15">
      <c r="A22407" s="629" t="s">
        <v>22584</v>
      </c>
      <c r="B22407" s="630">
        <v>52.85</v>
      </c>
    </row>
    <row r="22408" spans="1:2" ht="15">
      <c r="A22408" s="629" t="s">
        <v>22585</v>
      </c>
      <c r="B22408" s="630">
        <v>45.81</v>
      </c>
    </row>
    <row r="22409" spans="1:2" ht="15">
      <c r="A22409" s="629" t="s">
        <v>22586</v>
      </c>
      <c r="B22409" s="630">
        <v>79.28</v>
      </c>
    </row>
    <row r="22410" spans="1:2" ht="15">
      <c r="A22410" s="629" t="s">
        <v>22587</v>
      </c>
      <c r="B22410" s="630">
        <v>68.72</v>
      </c>
    </row>
    <row r="22411" spans="1:2" ht="15">
      <c r="A22411" s="629" t="s">
        <v>22588</v>
      </c>
      <c r="B22411" s="630">
        <v>105.71</v>
      </c>
    </row>
    <row r="22412" spans="1:2" ht="15">
      <c r="A22412" s="629" t="s">
        <v>22589</v>
      </c>
      <c r="B22412" s="630">
        <v>91.62</v>
      </c>
    </row>
    <row r="22413" spans="1:2" ht="15">
      <c r="A22413" s="629" t="s">
        <v>22590</v>
      </c>
      <c r="B22413" s="630">
        <v>85.89</v>
      </c>
    </row>
    <row r="22414" spans="1:2" ht="15">
      <c r="A22414" s="629" t="s">
        <v>22591</v>
      </c>
      <c r="B22414" s="630">
        <v>74.44</v>
      </c>
    </row>
    <row r="22415" spans="1:2" ht="15">
      <c r="A22415" s="629" t="s">
        <v>22592</v>
      </c>
      <c r="B22415" s="630">
        <v>132.13999999999999</v>
      </c>
    </row>
    <row r="22416" spans="1:2" ht="15">
      <c r="A22416" s="629" t="s">
        <v>22593</v>
      </c>
      <c r="B22416" s="630">
        <v>114.53</v>
      </c>
    </row>
    <row r="22417" spans="1:2" ht="15">
      <c r="A22417" s="629" t="s">
        <v>22594</v>
      </c>
      <c r="B22417" s="630">
        <v>39.64</v>
      </c>
    </row>
    <row r="22418" spans="1:2" ht="15">
      <c r="A22418" s="629" t="s">
        <v>22595</v>
      </c>
      <c r="B22418" s="630">
        <v>34.36</v>
      </c>
    </row>
    <row r="22419" spans="1:2" ht="15">
      <c r="A22419" s="629" t="s">
        <v>22596</v>
      </c>
      <c r="B22419" s="630">
        <v>66.069999999999993</v>
      </c>
    </row>
    <row r="22420" spans="1:2" ht="15">
      <c r="A22420" s="629" t="s">
        <v>22597</v>
      </c>
      <c r="B22420" s="630">
        <v>57.26</v>
      </c>
    </row>
    <row r="22421" spans="1:2" ht="15">
      <c r="A22421" s="629" t="s">
        <v>22598</v>
      </c>
      <c r="B22421" s="630">
        <v>7.66</v>
      </c>
    </row>
    <row r="22422" spans="1:2" ht="15">
      <c r="A22422" s="629" t="s">
        <v>22599</v>
      </c>
      <c r="B22422" s="630">
        <v>6.64</v>
      </c>
    </row>
    <row r="22423" spans="1:2" ht="15">
      <c r="A22423" s="629" t="s">
        <v>22600</v>
      </c>
      <c r="B22423" s="630">
        <v>3.53</v>
      </c>
    </row>
    <row r="22424" spans="1:2" ht="15">
      <c r="A22424" s="629" t="s">
        <v>22601</v>
      </c>
      <c r="B22424" s="630">
        <v>3.53</v>
      </c>
    </row>
    <row r="22425" spans="1:2" ht="15">
      <c r="A22425" s="629" t="s">
        <v>22602</v>
      </c>
      <c r="B22425" s="630">
        <v>16.64</v>
      </c>
    </row>
    <row r="22426" spans="1:2" ht="15">
      <c r="A22426" s="629" t="s">
        <v>22603</v>
      </c>
      <c r="B22426" s="630">
        <v>16.64</v>
      </c>
    </row>
    <row r="22427" spans="1:2" ht="15">
      <c r="A22427" s="629" t="s">
        <v>22604</v>
      </c>
      <c r="B22427" s="630">
        <v>113.09</v>
      </c>
    </row>
    <row r="22428" spans="1:2" ht="15">
      <c r="A22428" s="629" t="s">
        <v>22605</v>
      </c>
      <c r="B22428" s="630">
        <v>113.09</v>
      </c>
    </row>
    <row r="22429" spans="1:2" ht="15">
      <c r="A22429" s="629" t="s">
        <v>22606</v>
      </c>
      <c r="B22429" s="630">
        <v>236.62</v>
      </c>
    </row>
    <row r="22430" spans="1:2" ht="15">
      <c r="A22430" s="629" t="s">
        <v>22607</v>
      </c>
      <c r="B22430" s="630">
        <v>236.62</v>
      </c>
    </row>
    <row r="22431" spans="1:2" ht="15">
      <c r="A22431" s="629" t="s">
        <v>22608</v>
      </c>
      <c r="B22431" s="630">
        <v>236.62</v>
      </c>
    </row>
    <row r="22432" spans="1:2" ht="15">
      <c r="A22432" s="629" t="s">
        <v>22609</v>
      </c>
      <c r="B22432" s="630">
        <v>236.62</v>
      </c>
    </row>
    <row r="22433" spans="1:2" ht="15">
      <c r="A22433" s="629" t="s">
        <v>22610</v>
      </c>
      <c r="B22433" s="630">
        <v>802.4</v>
      </c>
    </row>
    <row r="22434" spans="1:2" ht="15">
      <c r="A22434" s="629" t="s">
        <v>22611</v>
      </c>
      <c r="B22434" s="630">
        <v>802.4</v>
      </c>
    </row>
    <row r="22435" spans="1:2" ht="15">
      <c r="A22435" s="629" t="s">
        <v>22612</v>
      </c>
      <c r="B22435" s="630">
        <v>570</v>
      </c>
    </row>
    <row r="22436" spans="1:2" ht="15">
      <c r="A22436" s="629" t="s">
        <v>22613</v>
      </c>
      <c r="B22436" s="630">
        <v>570</v>
      </c>
    </row>
    <row r="22437" spans="1:2" ht="15">
      <c r="A22437" s="629" t="s">
        <v>22614</v>
      </c>
      <c r="B22437" s="630">
        <v>826.72</v>
      </c>
    </row>
    <row r="22438" spans="1:2" ht="15">
      <c r="A22438" s="629" t="s">
        <v>22615</v>
      </c>
      <c r="B22438" s="630">
        <v>826.72</v>
      </c>
    </row>
    <row r="22439" spans="1:2" ht="15">
      <c r="A22439" s="629" t="s">
        <v>22616</v>
      </c>
      <c r="B22439" s="630">
        <v>71.56</v>
      </c>
    </row>
    <row r="22440" spans="1:2" ht="15">
      <c r="A22440" s="629" t="s">
        <v>22617</v>
      </c>
      <c r="B22440" s="630">
        <v>69.8</v>
      </c>
    </row>
    <row r="22441" spans="1:2" ht="15">
      <c r="A22441" s="629" t="s">
        <v>22618</v>
      </c>
      <c r="B22441" s="630">
        <v>145.69999999999999</v>
      </c>
    </row>
    <row r="22442" spans="1:2" ht="15">
      <c r="A22442" s="629" t="s">
        <v>22619</v>
      </c>
      <c r="B22442" s="630">
        <v>142.18</v>
      </c>
    </row>
    <row r="22443" spans="1:2" ht="15">
      <c r="A22443" s="629" t="s">
        <v>22620</v>
      </c>
      <c r="B22443" s="630">
        <v>172.13</v>
      </c>
    </row>
    <row r="22444" spans="1:2" ht="15">
      <c r="A22444" s="629" t="s">
        <v>22621</v>
      </c>
      <c r="B22444" s="630">
        <v>165.08</v>
      </c>
    </row>
    <row r="22445" spans="1:2" ht="15">
      <c r="A22445" s="629" t="s">
        <v>22622</v>
      </c>
      <c r="B22445" s="630">
        <v>13.21</v>
      </c>
    </row>
    <row r="22446" spans="1:2" ht="15">
      <c r="A22446" s="629" t="s">
        <v>22623</v>
      </c>
      <c r="B22446" s="630">
        <v>11.45</v>
      </c>
    </row>
    <row r="22447" spans="1:2" ht="15">
      <c r="A22447" s="629" t="s">
        <v>22624</v>
      </c>
      <c r="B22447" s="630">
        <v>13.21</v>
      </c>
    </row>
    <row r="22448" spans="1:2" ht="15">
      <c r="A22448" s="629" t="s">
        <v>22625</v>
      </c>
      <c r="B22448" s="630">
        <v>11.45</v>
      </c>
    </row>
    <row r="22449" spans="1:2" ht="15">
      <c r="A22449" s="629" t="s">
        <v>22626</v>
      </c>
      <c r="B22449" s="630">
        <v>26.42</v>
      </c>
    </row>
    <row r="22450" spans="1:2" ht="15">
      <c r="A22450" s="629" t="s">
        <v>22627</v>
      </c>
      <c r="B22450" s="630">
        <v>22.9</v>
      </c>
    </row>
    <row r="22451" spans="1:2" ht="15">
      <c r="A22451" s="629" t="s">
        <v>22628</v>
      </c>
      <c r="B22451" s="630">
        <v>19.82</v>
      </c>
    </row>
    <row r="22452" spans="1:2" ht="15">
      <c r="A22452" s="629" t="s">
        <v>22629</v>
      </c>
      <c r="B22452" s="630">
        <v>17.18</v>
      </c>
    </row>
    <row r="22453" spans="1:2" ht="15">
      <c r="A22453" s="629" t="s">
        <v>22630</v>
      </c>
      <c r="B22453" s="630">
        <v>66.069999999999993</v>
      </c>
    </row>
    <row r="22454" spans="1:2" ht="15">
      <c r="A22454" s="629" t="s">
        <v>22631</v>
      </c>
      <c r="B22454" s="630">
        <v>57.26</v>
      </c>
    </row>
    <row r="22455" spans="1:2" ht="15">
      <c r="A22455" s="629" t="s">
        <v>22632</v>
      </c>
      <c r="B22455" s="630">
        <v>39.64</v>
      </c>
    </row>
    <row r="22456" spans="1:2" ht="15">
      <c r="A22456" s="629" t="s">
        <v>22633</v>
      </c>
      <c r="B22456" s="630">
        <v>34.36</v>
      </c>
    </row>
    <row r="22457" spans="1:2" ht="15">
      <c r="A22457" s="629" t="s">
        <v>22634</v>
      </c>
      <c r="B22457" s="630">
        <v>26.42</v>
      </c>
    </row>
    <row r="22458" spans="1:2" ht="15">
      <c r="A22458" s="629" t="s">
        <v>22635</v>
      </c>
      <c r="B22458" s="630">
        <v>22.9</v>
      </c>
    </row>
    <row r="22459" spans="1:2" ht="15">
      <c r="A22459" s="629" t="s">
        <v>22636</v>
      </c>
      <c r="B22459" s="630">
        <v>92.5</v>
      </c>
    </row>
    <row r="22460" spans="1:2" ht="15">
      <c r="A22460" s="629" t="s">
        <v>22637</v>
      </c>
      <c r="B22460" s="630">
        <v>80.17</v>
      </c>
    </row>
    <row r="22461" spans="1:2" ht="15">
      <c r="A22461" s="629" t="s">
        <v>22638</v>
      </c>
      <c r="B22461" s="630">
        <v>24</v>
      </c>
    </row>
    <row r="22462" spans="1:2" ht="15">
      <c r="A22462" s="629" t="s">
        <v>22639</v>
      </c>
      <c r="B22462" s="630">
        <v>23.82</v>
      </c>
    </row>
    <row r="22463" spans="1:2" ht="15">
      <c r="A22463" s="629" t="s">
        <v>22640</v>
      </c>
      <c r="B22463" s="630">
        <v>600</v>
      </c>
    </row>
    <row r="22464" spans="1:2" ht="15">
      <c r="A22464" s="629" t="s">
        <v>22641</v>
      </c>
      <c r="B22464" s="630">
        <v>600</v>
      </c>
    </row>
    <row r="22465" spans="1:2" ht="15">
      <c r="A22465" s="629" t="s">
        <v>22642</v>
      </c>
      <c r="B22465" s="630">
        <v>1200</v>
      </c>
    </row>
    <row r="22466" spans="1:2" ht="15">
      <c r="A22466" s="629" t="s">
        <v>22643</v>
      </c>
      <c r="B22466" s="630">
        <v>1200</v>
      </c>
    </row>
    <row r="22467" spans="1:2" ht="15">
      <c r="A22467" s="629" t="s">
        <v>22644</v>
      </c>
      <c r="B22467" s="630">
        <v>2.64</v>
      </c>
    </row>
    <row r="22468" spans="1:2" ht="15">
      <c r="A22468" s="629" t="s">
        <v>22645</v>
      </c>
      <c r="B22468" s="630">
        <v>2.29</v>
      </c>
    </row>
    <row r="22469" spans="1:2" ht="15">
      <c r="A22469" s="629" t="s">
        <v>22646</v>
      </c>
      <c r="B22469" s="630">
        <v>3.3</v>
      </c>
    </row>
    <row r="22470" spans="1:2" ht="15">
      <c r="A22470" s="629" t="s">
        <v>22647</v>
      </c>
      <c r="B22470" s="630">
        <v>2.86</v>
      </c>
    </row>
    <row r="22471" spans="1:2" ht="15">
      <c r="A22471" s="629" t="s">
        <v>22648</v>
      </c>
      <c r="B22471" s="630">
        <v>3.96</v>
      </c>
    </row>
    <row r="22472" spans="1:2" ht="15">
      <c r="A22472" s="629" t="s">
        <v>22649</v>
      </c>
      <c r="B22472" s="630">
        <v>3.43</v>
      </c>
    </row>
    <row r="22473" spans="1:2" ht="15">
      <c r="A22473" s="629" t="s">
        <v>22650</v>
      </c>
      <c r="B22473" s="630">
        <v>5.28</v>
      </c>
    </row>
    <row r="22474" spans="1:2" ht="15">
      <c r="A22474" s="629" t="s">
        <v>22651</v>
      </c>
      <c r="B22474" s="630">
        <v>4.58</v>
      </c>
    </row>
    <row r="22475" spans="1:2" ht="15">
      <c r="A22475" s="629" t="s">
        <v>22652</v>
      </c>
      <c r="B22475" s="630">
        <v>3.96</v>
      </c>
    </row>
    <row r="22476" spans="1:2" ht="15">
      <c r="A22476" s="629" t="s">
        <v>22653</v>
      </c>
      <c r="B22476" s="630">
        <v>3.43</v>
      </c>
    </row>
    <row r="22477" spans="1:2" ht="15">
      <c r="A22477" s="629" t="s">
        <v>22654</v>
      </c>
      <c r="B22477" s="630">
        <v>3.96</v>
      </c>
    </row>
    <row r="22478" spans="1:2" ht="15">
      <c r="A22478" s="629" t="s">
        <v>22655</v>
      </c>
      <c r="B22478" s="630">
        <v>3.43</v>
      </c>
    </row>
    <row r="22479" spans="1:2" ht="15">
      <c r="A22479" s="629" t="s">
        <v>22656</v>
      </c>
      <c r="B22479" s="630">
        <v>1.63</v>
      </c>
    </row>
    <row r="22480" spans="1:2" ht="15">
      <c r="A22480" s="629" t="s">
        <v>22657</v>
      </c>
      <c r="B22480" s="630">
        <v>1.45</v>
      </c>
    </row>
    <row r="22481" spans="1:2" ht="15">
      <c r="A22481" s="629" t="s">
        <v>22658</v>
      </c>
      <c r="B22481" s="630">
        <v>0.06</v>
      </c>
    </row>
    <row r="22482" spans="1:2" ht="15">
      <c r="A22482" s="629" t="s">
        <v>22659</v>
      </c>
      <c r="B22482" s="630">
        <v>0.06</v>
      </c>
    </row>
    <row r="22483" spans="1:2" ht="15">
      <c r="A22483" s="629" t="s">
        <v>22660</v>
      </c>
      <c r="B22483" s="630">
        <v>0.08</v>
      </c>
    </row>
    <row r="22484" spans="1:2" ht="15">
      <c r="A22484" s="629" t="s">
        <v>22661</v>
      </c>
      <c r="B22484" s="630">
        <v>0.08</v>
      </c>
    </row>
    <row r="22485" spans="1:2" ht="15">
      <c r="A22485" s="629" t="s">
        <v>22662</v>
      </c>
      <c r="B22485" s="630">
        <v>0.55000000000000004</v>
      </c>
    </row>
    <row r="22486" spans="1:2" ht="15">
      <c r="A22486" s="629" t="s">
        <v>22663</v>
      </c>
      <c r="B22486" s="630">
        <v>0.55000000000000004</v>
      </c>
    </row>
    <row r="22487" spans="1:2" ht="15">
      <c r="A22487" s="629" t="s">
        <v>22664</v>
      </c>
      <c r="B22487" s="630">
        <v>1.63</v>
      </c>
    </row>
    <row r="22488" spans="1:2" ht="15">
      <c r="A22488" s="629" t="s">
        <v>22665</v>
      </c>
      <c r="B22488" s="630">
        <v>1.63</v>
      </c>
    </row>
    <row r="22489" spans="1:2" ht="15">
      <c r="A22489" s="629" t="s">
        <v>22666</v>
      </c>
      <c r="B22489" s="630">
        <v>2.2799999999999998</v>
      </c>
    </row>
    <row r="22490" spans="1:2" ht="15">
      <c r="A22490" s="629" t="s">
        <v>22667</v>
      </c>
      <c r="B22490" s="630">
        <v>2.2799999999999998</v>
      </c>
    </row>
    <row r="22491" spans="1:2" ht="15">
      <c r="A22491" s="629" t="s">
        <v>22668</v>
      </c>
      <c r="B22491" s="630">
        <v>4.13</v>
      </c>
    </row>
    <row r="22492" spans="1:2" ht="15">
      <c r="A22492" s="629" t="s">
        <v>22669</v>
      </c>
      <c r="B22492" s="630">
        <v>4.13</v>
      </c>
    </row>
    <row r="22493" spans="1:2" ht="15">
      <c r="A22493" s="629" t="s">
        <v>22670</v>
      </c>
      <c r="B22493" s="630">
        <v>3.91</v>
      </c>
    </row>
    <row r="22494" spans="1:2" ht="15">
      <c r="A22494" s="629" t="s">
        <v>22671</v>
      </c>
      <c r="B22494" s="630">
        <v>3.91</v>
      </c>
    </row>
    <row r="22495" spans="1:2" ht="15">
      <c r="A22495" s="629" t="s">
        <v>22672</v>
      </c>
      <c r="B22495" s="630">
        <v>6.44</v>
      </c>
    </row>
    <row r="22496" spans="1:2" ht="15">
      <c r="A22496" s="629" t="s">
        <v>22673</v>
      </c>
      <c r="B22496" s="630">
        <v>6.44</v>
      </c>
    </row>
    <row r="22497" spans="1:2" ht="15">
      <c r="A22497" s="629" t="s">
        <v>22674</v>
      </c>
      <c r="B22497" s="630">
        <v>5.48</v>
      </c>
    </row>
    <row r="22498" spans="1:2" ht="15">
      <c r="A22498" s="629" t="s">
        <v>22675</v>
      </c>
      <c r="B22498" s="630">
        <v>5.48</v>
      </c>
    </row>
    <row r="22499" spans="1:2" ht="15">
      <c r="A22499" s="629" t="s">
        <v>22676</v>
      </c>
      <c r="B22499" s="630">
        <v>6.77</v>
      </c>
    </row>
    <row r="22500" spans="1:2" ht="15">
      <c r="A22500" s="629" t="s">
        <v>22677</v>
      </c>
      <c r="B22500" s="630">
        <v>6.77</v>
      </c>
    </row>
    <row r="22501" spans="1:2" ht="15">
      <c r="A22501" s="629" t="s">
        <v>22678</v>
      </c>
      <c r="B22501" s="630">
        <v>8.27</v>
      </c>
    </row>
    <row r="22502" spans="1:2" ht="15">
      <c r="A22502" s="629" t="s">
        <v>22679</v>
      </c>
      <c r="B22502" s="630">
        <v>8.27</v>
      </c>
    </row>
    <row r="22503" spans="1:2" ht="15">
      <c r="A22503" s="629" t="s">
        <v>22680</v>
      </c>
      <c r="B22503" s="630">
        <v>8.2799999999999994</v>
      </c>
    </row>
    <row r="22504" spans="1:2" ht="15">
      <c r="A22504" s="629" t="s">
        <v>22681</v>
      </c>
      <c r="B22504" s="630">
        <v>8.2799999999999994</v>
      </c>
    </row>
    <row r="22505" spans="1:2" ht="15">
      <c r="A22505" s="629" t="s">
        <v>22682</v>
      </c>
      <c r="B22505" s="630">
        <v>11.53</v>
      </c>
    </row>
    <row r="22506" spans="1:2" ht="15">
      <c r="A22506" s="629" t="s">
        <v>22683</v>
      </c>
      <c r="B22506" s="630">
        <v>11.53</v>
      </c>
    </row>
    <row r="22507" spans="1:2" ht="15">
      <c r="A22507" s="629" t="s">
        <v>22684</v>
      </c>
      <c r="B22507" s="630">
        <v>19.57</v>
      </c>
    </row>
    <row r="22508" spans="1:2" ht="15">
      <c r="A22508" s="629" t="s">
        <v>22685</v>
      </c>
      <c r="B22508" s="630">
        <v>19.57</v>
      </c>
    </row>
    <row r="22509" spans="1:2" ht="15">
      <c r="A22509" s="629" t="s">
        <v>22686</v>
      </c>
      <c r="B22509" s="630">
        <v>5.25</v>
      </c>
    </row>
    <row r="22510" spans="1:2" ht="15">
      <c r="A22510" s="629" t="s">
        <v>22687</v>
      </c>
      <c r="B22510" s="630">
        <v>5.25</v>
      </c>
    </row>
    <row r="22511" spans="1:2" ht="15">
      <c r="A22511" s="629" t="s">
        <v>22688</v>
      </c>
      <c r="B22511" s="630">
        <v>25.43</v>
      </c>
    </row>
    <row r="22512" spans="1:2" ht="15">
      <c r="A22512" s="629" t="s">
        <v>22689</v>
      </c>
      <c r="B22512" s="630">
        <v>25.43</v>
      </c>
    </row>
    <row r="22513" spans="1:2" ht="15">
      <c r="A22513" s="629" t="s">
        <v>22690</v>
      </c>
      <c r="B22513" s="630">
        <v>2.89</v>
      </c>
    </row>
    <row r="22514" spans="1:2" ht="15">
      <c r="A22514" s="629" t="s">
        <v>22691</v>
      </c>
      <c r="B22514" s="630">
        <v>2.89</v>
      </c>
    </row>
    <row r="22515" spans="1:2" ht="15">
      <c r="A22515" s="629" t="s">
        <v>22692</v>
      </c>
      <c r="B22515" s="630">
        <v>6.1</v>
      </c>
    </row>
    <row r="22516" spans="1:2" ht="15">
      <c r="A22516" s="629" t="s">
        <v>22693</v>
      </c>
      <c r="B22516" s="630">
        <v>6.1</v>
      </c>
    </row>
    <row r="22517" spans="1:2" ht="15">
      <c r="A22517" s="629" t="s">
        <v>22694</v>
      </c>
      <c r="B22517" s="630">
        <v>9.48</v>
      </c>
    </row>
    <row r="22518" spans="1:2" ht="15">
      <c r="A22518" s="629" t="s">
        <v>22695</v>
      </c>
      <c r="B22518" s="630">
        <v>9.48</v>
      </c>
    </row>
    <row r="22519" spans="1:2" ht="15">
      <c r="A22519" s="629" t="s">
        <v>22696</v>
      </c>
      <c r="B22519" s="630">
        <v>12.19</v>
      </c>
    </row>
    <row r="22520" spans="1:2" ht="15">
      <c r="A22520" s="629" t="s">
        <v>22697</v>
      </c>
      <c r="B22520" s="630">
        <v>12.19</v>
      </c>
    </row>
    <row r="22521" spans="1:2" ht="15">
      <c r="A22521" s="629" t="s">
        <v>22698</v>
      </c>
      <c r="B22521" s="630">
        <v>17.11</v>
      </c>
    </row>
    <row r="22522" spans="1:2" ht="15">
      <c r="A22522" s="629" t="s">
        <v>22699</v>
      </c>
      <c r="B22522" s="630">
        <v>17.11</v>
      </c>
    </row>
    <row r="22523" spans="1:2" ht="15">
      <c r="A22523" s="629" t="s">
        <v>22700</v>
      </c>
      <c r="B22523" s="630">
        <v>4.1500000000000004</v>
      </c>
    </row>
    <row r="22524" spans="1:2" ht="15">
      <c r="A22524" s="629" t="s">
        <v>22701</v>
      </c>
      <c r="B22524" s="630">
        <v>4.1500000000000004</v>
      </c>
    </row>
    <row r="22525" spans="1:2" ht="15">
      <c r="A22525" s="629" t="s">
        <v>22702</v>
      </c>
      <c r="B22525" s="630">
        <v>9.3800000000000008</v>
      </c>
    </row>
    <row r="22526" spans="1:2" ht="15">
      <c r="A22526" s="629" t="s">
        <v>22703</v>
      </c>
      <c r="B22526" s="630">
        <v>9.3800000000000008</v>
      </c>
    </row>
    <row r="22527" spans="1:2" ht="15">
      <c r="A22527" s="629" t="s">
        <v>22704</v>
      </c>
      <c r="B22527" s="630">
        <v>17.71</v>
      </c>
    </row>
    <row r="22528" spans="1:2" ht="15">
      <c r="A22528" s="629" t="s">
        <v>22705</v>
      </c>
      <c r="B22528" s="630">
        <v>17.71</v>
      </c>
    </row>
    <row r="22529" spans="1:2" ht="15">
      <c r="A22529" s="629" t="s">
        <v>22706</v>
      </c>
      <c r="B22529" s="630">
        <v>24.55</v>
      </c>
    </row>
    <row r="22530" spans="1:2" ht="15">
      <c r="A22530" s="629" t="s">
        <v>22707</v>
      </c>
      <c r="B22530" s="630">
        <v>24.55</v>
      </c>
    </row>
    <row r="22531" spans="1:2" ht="15">
      <c r="A22531" s="629" t="s">
        <v>23623</v>
      </c>
      <c r="B22531" s="630">
        <v>20.94</v>
      </c>
    </row>
    <row r="22532" spans="1:2" ht="15">
      <c r="A22532" s="629" t="s">
        <v>23624</v>
      </c>
      <c r="B22532" s="630">
        <v>20.94</v>
      </c>
    </row>
    <row r="22533" spans="1:2" ht="15">
      <c r="A22533" s="629" t="s">
        <v>23625</v>
      </c>
      <c r="B22533" s="630">
        <v>114.73</v>
      </c>
    </row>
    <row r="22534" spans="1:2" ht="15">
      <c r="A22534" s="629" t="s">
        <v>23626</v>
      </c>
      <c r="B22534" s="630">
        <v>114.73</v>
      </c>
    </row>
    <row r="22535" spans="1:2" ht="15">
      <c r="A22535" s="629" t="s">
        <v>22708</v>
      </c>
      <c r="B22535" s="630">
        <v>1.97</v>
      </c>
    </row>
    <row r="22536" spans="1:2" ht="15">
      <c r="A22536" s="629" t="s">
        <v>22709</v>
      </c>
      <c r="B22536" s="630">
        <v>1.97</v>
      </c>
    </row>
    <row r="22537" spans="1:2" ht="15">
      <c r="A22537" s="629" t="s">
        <v>22710</v>
      </c>
      <c r="B22537" s="630">
        <v>4.3899999999999997</v>
      </c>
    </row>
    <row r="22538" spans="1:2" ht="15">
      <c r="A22538" s="629" t="s">
        <v>22711</v>
      </c>
      <c r="B22538" s="630">
        <v>4.3899999999999997</v>
      </c>
    </row>
    <row r="22539" spans="1:2" ht="15">
      <c r="A22539" s="629" t="s">
        <v>22712</v>
      </c>
      <c r="B22539" s="630">
        <v>4.05</v>
      </c>
    </row>
    <row r="22540" spans="1:2" ht="15">
      <c r="A22540" s="629" t="s">
        <v>22713</v>
      </c>
      <c r="B22540" s="630">
        <v>4.05</v>
      </c>
    </row>
    <row r="22541" spans="1:2" ht="15">
      <c r="A22541" s="629" t="s">
        <v>22714</v>
      </c>
      <c r="B22541" s="630">
        <v>1.65</v>
      </c>
    </row>
    <row r="22542" spans="1:2" ht="15">
      <c r="A22542" s="629" t="s">
        <v>22715</v>
      </c>
      <c r="B22542" s="630">
        <v>1.65</v>
      </c>
    </row>
    <row r="22543" spans="1:2" ht="15">
      <c r="A22543" s="629" t="s">
        <v>22716</v>
      </c>
      <c r="B22543" s="630">
        <v>3.07</v>
      </c>
    </row>
    <row r="22544" spans="1:2" ht="15">
      <c r="A22544" s="629" t="s">
        <v>22717</v>
      </c>
      <c r="B22544" s="630">
        <v>3.07</v>
      </c>
    </row>
    <row r="22545" spans="1:2" ht="15">
      <c r="A22545" s="629" t="s">
        <v>22718</v>
      </c>
      <c r="B22545" s="630">
        <v>11.06</v>
      </c>
    </row>
    <row r="22546" spans="1:2" ht="15">
      <c r="A22546" s="629" t="s">
        <v>22719</v>
      </c>
      <c r="B22546" s="630">
        <v>10.71</v>
      </c>
    </row>
    <row r="22547" spans="1:2" ht="15">
      <c r="A22547" s="629" t="s">
        <v>22720</v>
      </c>
      <c r="B22547" s="630">
        <v>6.79</v>
      </c>
    </row>
    <row r="22548" spans="1:2" ht="15">
      <c r="A22548" s="629" t="s">
        <v>22721</v>
      </c>
      <c r="B22548" s="630">
        <v>6.44</v>
      </c>
    </row>
    <row r="22549" spans="1:2" ht="15">
      <c r="A22549" s="629" t="s">
        <v>22722</v>
      </c>
      <c r="B22549" s="630">
        <v>4.4400000000000004</v>
      </c>
    </row>
    <row r="22550" spans="1:2" ht="15">
      <c r="A22550" s="629" t="s">
        <v>22723</v>
      </c>
      <c r="B22550" s="630">
        <v>4.09</v>
      </c>
    </row>
    <row r="22551" spans="1:2" ht="15">
      <c r="A22551" s="629" t="s">
        <v>22724</v>
      </c>
      <c r="B22551" s="630">
        <v>4.2300000000000004</v>
      </c>
    </row>
    <row r="22552" spans="1:2" ht="15">
      <c r="A22552" s="629" t="s">
        <v>22725</v>
      </c>
      <c r="B22552" s="630">
        <v>3.87</v>
      </c>
    </row>
    <row r="22553" spans="1:2" ht="15">
      <c r="A22553" s="629" t="s">
        <v>22726</v>
      </c>
      <c r="B22553" s="630">
        <v>6.94</v>
      </c>
    </row>
    <row r="22554" spans="1:2" ht="15">
      <c r="A22554" s="629" t="s">
        <v>22727</v>
      </c>
      <c r="B22554" s="630">
        <v>6.59</v>
      </c>
    </row>
    <row r="22555" spans="1:2" ht="15">
      <c r="A22555" s="629" t="s">
        <v>22728</v>
      </c>
      <c r="B22555" s="630">
        <v>12.73</v>
      </c>
    </row>
    <row r="22556" spans="1:2" ht="15">
      <c r="A22556" s="629" t="s">
        <v>22729</v>
      </c>
      <c r="B22556" s="630">
        <v>12.2</v>
      </c>
    </row>
    <row r="22557" spans="1:2" ht="15">
      <c r="A22557" s="629" t="s">
        <v>22730</v>
      </c>
      <c r="B22557" s="630">
        <v>1.75</v>
      </c>
    </row>
    <row r="22558" spans="1:2" ht="15">
      <c r="A22558" s="629" t="s">
        <v>22731</v>
      </c>
      <c r="B22558" s="630">
        <v>1.75</v>
      </c>
    </row>
    <row r="22559" spans="1:2" ht="15">
      <c r="A22559" s="629" t="s">
        <v>22732</v>
      </c>
      <c r="B22559" s="630">
        <v>12.14</v>
      </c>
    </row>
    <row r="22560" spans="1:2" ht="15">
      <c r="A22560" s="629" t="s">
        <v>22733</v>
      </c>
      <c r="B22560" s="630">
        <v>12.14</v>
      </c>
    </row>
    <row r="22561" spans="1:2" ht="15">
      <c r="A22561" s="629" t="s">
        <v>22734</v>
      </c>
      <c r="B22561" s="630">
        <v>8.19</v>
      </c>
    </row>
    <row r="22562" spans="1:2" ht="15">
      <c r="A22562" s="629" t="s">
        <v>22735</v>
      </c>
      <c r="B22562" s="630">
        <v>7.66</v>
      </c>
    </row>
    <row r="22563" spans="1:2" ht="15">
      <c r="A22563" s="629" t="s">
        <v>22736</v>
      </c>
      <c r="B22563" s="630">
        <v>8.19</v>
      </c>
    </row>
    <row r="22564" spans="1:2" ht="15">
      <c r="A22564" s="629" t="s">
        <v>22737</v>
      </c>
      <c r="B22564" s="630">
        <v>7.66</v>
      </c>
    </row>
    <row r="22565" spans="1:2" ht="15">
      <c r="A22565" s="629" t="s">
        <v>22738</v>
      </c>
      <c r="B22565" s="630">
        <v>8.44</v>
      </c>
    </row>
    <row r="22566" spans="1:2" ht="15">
      <c r="A22566" s="629" t="s">
        <v>22739</v>
      </c>
      <c r="B22566" s="630">
        <v>7.92</v>
      </c>
    </row>
    <row r="22567" spans="1:2" ht="15">
      <c r="A22567" s="629" t="s">
        <v>22740</v>
      </c>
      <c r="B22567" s="630">
        <v>5.41</v>
      </c>
    </row>
    <row r="22568" spans="1:2" ht="15">
      <c r="A22568" s="629" t="s">
        <v>22741</v>
      </c>
      <c r="B22568" s="630">
        <v>4.88</v>
      </c>
    </row>
    <row r="22569" spans="1:2" ht="15">
      <c r="A22569" s="629" t="s">
        <v>22742</v>
      </c>
      <c r="B22569" s="630">
        <v>5.98</v>
      </c>
    </row>
    <row r="22570" spans="1:2" ht="15">
      <c r="A22570" s="629" t="s">
        <v>22743</v>
      </c>
      <c r="B22570" s="630">
        <v>5.45</v>
      </c>
    </row>
    <row r="22571" spans="1:2" ht="15">
      <c r="A22571" s="629" t="s">
        <v>22744</v>
      </c>
      <c r="B22571" s="630">
        <v>9.02</v>
      </c>
    </row>
    <row r="22572" spans="1:2" ht="15">
      <c r="A22572" s="629" t="s">
        <v>22745</v>
      </c>
      <c r="B22572" s="630">
        <v>8.5</v>
      </c>
    </row>
    <row r="22573" spans="1:2" ht="15">
      <c r="A22573" s="629" t="s">
        <v>22746</v>
      </c>
      <c r="B22573" s="630">
        <v>8.2100000000000009</v>
      </c>
    </row>
    <row r="22574" spans="1:2" ht="15">
      <c r="A22574" s="629" t="s">
        <v>22747</v>
      </c>
      <c r="B22574" s="630">
        <v>7.68</v>
      </c>
    </row>
    <row r="22575" spans="1:2" ht="15">
      <c r="A22575" s="629" t="s">
        <v>22748</v>
      </c>
      <c r="B22575" s="630">
        <v>8.68</v>
      </c>
    </row>
    <row r="22576" spans="1:2" ht="15">
      <c r="A22576" s="629" t="s">
        <v>22749</v>
      </c>
      <c r="B22576" s="630">
        <v>8.15</v>
      </c>
    </row>
    <row r="22577" spans="1:2" ht="15">
      <c r="A22577" s="629" t="s">
        <v>22750</v>
      </c>
      <c r="B22577" s="630">
        <v>8.4700000000000006</v>
      </c>
    </row>
    <row r="22578" spans="1:2" ht="15">
      <c r="A22578" s="629" t="s">
        <v>22751</v>
      </c>
      <c r="B22578" s="630">
        <v>7.94</v>
      </c>
    </row>
    <row r="22579" spans="1:2" ht="15">
      <c r="A22579" s="629" t="s">
        <v>22752</v>
      </c>
      <c r="B22579" s="630">
        <v>8.19</v>
      </c>
    </row>
    <row r="22580" spans="1:2" ht="15">
      <c r="A22580" s="629" t="s">
        <v>22753</v>
      </c>
      <c r="B22580" s="630">
        <v>7.66</v>
      </c>
    </row>
    <row r="22581" spans="1:2" ht="15">
      <c r="A22581" s="629" t="s">
        <v>22754</v>
      </c>
      <c r="B22581" s="630">
        <v>8.7200000000000006</v>
      </c>
    </row>
    <row r="22582" spans="1:2" ht="15">
      <c r="A22582" s="629" t="s">
        <v>22755</v>
      </c>
      <c r="B22582" s="630">
        <v>8.1999999999999993</v>
      </c>
    </row>
    <row r="22583" spans="1:2" ht="15">
      <c r="A22583" s="629" t="s">
        <v>22756</v>
      </c>
      <c r="B22583" s="630">
        <v>9.6</v>
      </c>
    </row>
    <row r="22584" spans="1:2" ht="15">
      <c r="A22584" s="629" t="s">
        <v>22757</v>
      </c>
      <c r="B22584" s="630">
        <v>9.08</v>
      </c>
    </row>
    <row r="22585" spans="1:2" ht="15">
      <c r="A22585" s="629" t="s">
        <v>22758</v>
      </c>
      <c r="B22585" s="630">
        <v>11.72</v>
      </c>
    </row>
    <row r="22586" spans="1:2" ht="15">
      <c r="A22586" s="629" t="s">
        <v>22759</v>
      </c>
      <c r="B22586" s="630">
        <v>11.19</v>
      </c>
    </row>
    <row r="22587" spans="1:2" ht="15">
      <c r="A22587" s="629" t="s">
        <v>22760</v>
      </c>
      <c r="B22587" s="630">
        <v>10.76</v>
      </c>
    </row>
    <row r="22588" spans="1:2" ht="15">
      <c r="A22588" s="629" t="s">
        <v>22761</v>
      </c>
      <c r="B22588" s="630">
        <v>10.23</v>
      </c>
    </row>
    <row r="22589" spans="1:2" ht="15">
      <c r="A22589" s="629" t="s">
        <v>22762</v>
      </c>
      <c r="B22589" s="630">
        <v>10.51</v>
      </c>
    </row>
    <row r="22590" spans="1:2" ht="15">
      <c r="A22590" s="629" t="s">
        <v>22763</v>
      </c>
      <c r="B22590" s="630">
        <v>10.51</v>
      </c>
    </row>
    <row r="22591" spans="1:2" ht="15">
      <c r="A22591" s="629" t="s">
        <v>22764</v>
      </c>
      <c r="B22591" s="630">
        <v>227.7</v>
      </c>
    </row>
    <row r="22592" spans="1:2" ht="15">
      <c r="A22592" s="629" t="s">
        <v>22765</v>
      </c>
      <c r="B22592" s="630">
        <v>227.7</v>
      </c>
    </row>
    <row r="22593" spans="1:2" ht="15">
      <c r="A22593" s="629" t="s">
        <v>22766</v>
      </c>
      <c r="B22593" s="630">
        <v>21.92</v>
      </c>
    </row>
    <row r="22594" spans="1:2" ht="15">
      <c r="A22594" s="629" t="s">
        <v>22767</v>
      </c>
      <c r="B22594" s="630">
        <v>21.92</v>
      </c>
    </row>
    <row r="22595" spans="1:2" ht="15">
      <c r="A22595" s="629" t="s">
        <v>22768</v>
      </c>
      <c r="B22595" s="630">
        <v>24.08</v>
      </c>
    </row>
    <row r="22596" spans="1:2" ht="15">
      <c r="A22596" s="629" t="s">
        <v>22769</v>
      </c>
      <c r="B22596" s="630">
        <v>23.2</v>
      </c>
    </row>
    <row r="22597" spans="1:2" ht="15">
      <c r="A22597" s="629" t="s">
        <v>22770</v>
      </c>
      <c r="B22597" s="630">
        <v>40.700000000000003</v>
      </c>
    </row>
    <row r="22598" spans="1:2" ht="15">
      <c r="A22598" s="629" t="s">
        <v>22771</v>
      </c>
      <c r="B22598" s="630">
        <v>39.82</v>
      </c>
    </row>
    <row r="22599" spans="1:2" ht="15">
      <c r="A22599" s="629" t="s">
        <v>22772</v>
      </c>
      <c r="B22599" s="630">
        <v>41.55</v>
      </c>
    </row>
    <row r="22600" spans="1:2" ht="15">
      <c r="A22600" s="629" t="s">
        <v>22773</v>
      </c>
      <c r="B22600" s="630">
        <v>40.67</v>
      </c>
    </row>
    <row r="22601" spans="1:2" ht="15">
      <c r="A22601" s="629" t="s">
        <v>22774</v>
      </c>
      <c r="B22601" s="630">
        <v>306.31</v>
      </c>
    </row>
    <row r="22602" spans="1:2" ht="15">
      <c r="A22602" s="629" t="s">
        <v>22775</v>
      </c>
      <c r="B22602" s="630">
        <v>306.31</v>
      </c>
    </row>
    <row r="22603" spans="1:2" ht="15">
      <c r="A22603" s="629" t="s">
        <v>22776</v>
      </c>
      <c r="B22603" s="630">
        <v>216.3</v>
      </c>
    </row>
    <row r="22604" spans="1:2" ht="15">
      <c r="A22604" s="629" t="s">
        <v>22777</v>
      </c>
      <c r="B22604" s="630">
        <v>216.3</v>
      </c>
    </row>
    <row r="22605" spans="1:2" ht="15">
      <c r="A22605" s="629" t="s">
        <v>22778</v>
      </c>
      <c r="B22605" s="630">
        <v>1.28</v>
      </c>
    </row>
    <row r="22606" spans="1:2" ht="15">
      <c r="A22606" s="629" t="s">
        <v>22779</v>
      </c>
      <c r="B22606" s="630">
        <v>1.28</v>
      </c>
    </row>
    <row r="22607" spans="1:2" ht="15">
      <c r="A22607" s="629" t="s">
        <v>22780</v>
      </c>
      <c r="B22607" s="630">
        <v>29.3</v>
      </c>
    </row>
    <row r="22608" spans="1:2" ht="15">
      <c r="A22608" s="629" t="s">
        <v>22781</v>
      </c>
      <c r="B22608" s="630">
        <v>29.3</v>
      </c>
    </row>
    <row r="22609" spans="1:2" ht="15">
      <c r="A22609" s="629" t="s">
        <v>22782</v>
      </c>
      <c r="B22609" s="630">
        <v>75.349999999999994</v>
      </c>
    </row>
    <row r="22610" spans="1:2" ht="15">
      <c r="A22610" s="629" t="s">
        <v>22783</v>
      </c>
      <c r="B22610" s="630">
        <v>75.349999999999994</v>
      </c>
    </row>
    <row r="22611" spans="1:2" ht="15">
      <c r="A22611" s="629" t="s">
        <v>22784</v>
      </c>
      <c r="B22611" s="630">
        <v>28.04</v>
      </c>
    </row>
    <row r="22612" spans="1:2" ht="15">
      <c r="A22612" s="629" t="s">
        <v>22785</v>
      </c>
      <c r="B22612" s="630">
        <v>28.04</v>
      </c>
    </row>
    <row r="22613" spans="1:2" ht="15">
      <c r="A22613" s="629" t="s">
        <v>22786</v>
      </c>
      <c r="B22613" s="630">
        <v>8.16</v>
      </c>
    </row>
    <row r="22614" spans="1:2" ht="15">
      <c r="A22614" s="629" t="s">
        <v>22787</v>
      </c>
      <c r="B22614" s="630">
        <v>8.16</v>
      </c>
    </row>
    <row r="22615" spans="1:2" ht="15">
      <c r="A22615" s="629" t="s">
        <v>22788</v>
      </c>
      <c r="B22615" s="630">
        <v>9.3699999999999992</v>
      </c>
    </row>
    <row r="22616" spans="1:2" ht="15">
      <c r="A22616" s="629" t="s">
        <v>22789</v>
      </c>
      <c r="B22616" s="630">
        <v>9.3699999999999992</v>
      </c>
    </row>
    <row r="22617" spans="1:2" ht="15">
      <c r="A22617" s="629" t="s">
        <v>22790</v>
      </c>
      <c r="B22617" s="630">
        <v>24.56</v>
      </c>
    </row>
    <row r="22618" spans="1:2" ht="15">
      <c r="A22618" s="629" t="s">
        <v>22791</v>
      </c>
      <c r="B22618" s="630">
        <v>24.56</v>
      </c>
    </row>
    <row r="22619" spans="1:2" ht="15">
      <c r="A22619" s="629" t="s">
        <v>22792</v>
      </c>
      <c r="B22619" s="630">
        <v>37.270000000000003</v>
      </c>
    </row>
    <row r="22620" spans="1:2" ht="15">
      <c r="A22620" s="629" t="s">
        <v>22793</v>
      </c>
      <c r="B22620" s="630">
        <v>37.270000000000003</v>
      </c>
    </row>
    <row r="22621" spans="1:2" ht="15">
      <c r="A22621" s="629" t="s">
        <v>22794</v>
      </c>
      <c r="B22621" s="630">
        <v>97.65</v>
      </c>
    </row>
    <row r="22622" spans="1:2" ht="15">
      <c r="A22622" s="629" t="s">
        <v>22795</v>
      </c>
      <c r="B22622" s="630">
        <v>97.65</v>
      </c>
    </row>
    <row r="22623" spans="1:2" ht="15">
      <c r="A22623" s="629" t="s">
        <v>22796</v>
      </c>
      <c r="B22623" s="630">
        <v>7.07</v>
      </c>
    </row>
    <row r="22624" spans="1:2" ht="15">
      <c r="A22624" s="629" t="s">
        <v>22797</v>
      </c>
      <c r="B22624" s="630">
        <v>7.07</v>
      </c>
    </row>
    <row r="22625" spans="1:2" ht="15">
      <c r="A22625" s="629" t="s">
        <v>22798</v>
      </c>
      <c r="B22625" s="630">
        <v>21.84</v>
      </c>
    </row>
    <row r="22626" spans="1:2" ht="15">
      <c r="A22626" s="629" t="s">
        <v>22799</v>
      </c>
      <c r="B22626" s="630">
        <v>21.84</v>
      </c>
    </row>
    <row r="22627" spans="1:2" ht="15">
      <c r="A22627" s="629" t="s">
        <v>22800</v>
      </c>
      <c r="B22627" s="630">
        <v>324.54000000000002</v>
      </c>
    </row>
    <row r="22628" spans="1:2" ht="15">
      <c r="A22628" s="629" t="s">
        <v>22801</v>
      </c>
      <c r="B22628" s="630">
        <v>324.54000000000002</v>
      </c>
    </row>
    <row r="22629" spans="1:2" ht="15">
      <c r="A22629" s="629" t="s">
        <v>22802</v>
      </c>
      <c r="B22629" s="630">
        <v>37.08</v>
      </c>
    </row>
    <row r="22630" spans="1:2" ht="15">
      <c r="A22630" s="629" t="s">
        <v>22803</v>
      </c>
      <c r="B22630" s="630">
        <v>37.08</v>
      </c>
    </row>
    <row r="22631" spans="1:2" ht="15">
      <c r="A22631" s="629" t="s">
        <v>22804</v>
      </c>
      <c r="B22631" s="630">
        <v>19.82</v>
      </c>
    </row>
    <row r="22632" spans="1:2" ht="15">
      <c r="A22632" s="629" t="s">
        <v>22805</v>
      </c>
      <c r="B22632" s="630">
        <v>17.18</v>
      </c>
    </row>
    <row r="22633" spans="1:2" ht="15">
      <c r="A22633" s="629" t="s">
        <v>22806</v>
      </c>
      <c r="B22633" s="630">
        <v>61.68</v>
      </c>
    </row>
    <row r="22634" spans="1:2" ht="15">
      <c r="A22634" s="629" t="s">
        <v>22807</v>
      </c>
      <c r="B22634" s="630">
        <v>59.04</v>
      </c>
    </row>
    <row r="22635" spans="1:2" ht="15">
      <c r="A22635" s="629" t="s">
        <v>22808</v>
      </c>
      <c r="B22635" s="630">
        <v>19.82</v>
      </c>
    </row>
    <row r="22636" spans="1:2" ht="15">
      <c r="A22636" s="629" t="s">
        <v>22809</v>
      </c>
      <c r="B22636" s="630">
        <v>17.18</v>
      </c>
    </row>
    <row r="22637" spans="1:2" ht="15">
      <c r="A22637" s="629" t="s">
        <v>22810</v>
      </c>
      <c r="B22637" s="630">
        <v>206.35</v>
      </c>
    </row>
    <row r="22638" spans="1:2" ht="15">
      <c r="A22638" s="629" t="s">
        <v>22811</v>
      </c>
      <c r="B22638" s="630">
        <v>191.92</v>
      </c>
    </row>
    <row r="22639" spans="1:2" ht="15">
      <c r="A22639" s="629" t="s">
        <v>22812</v>
      </c>
      <c r="B22639" s="630">
        <v>267.8</v>
      </c>
    </row>
    <row r="22640" spans="1:2" ht="15">
      <c r="A22640" s="629" t="s">
        <v>22813</v>
      </c>
      <c r="B22640" s="630">
        <v>249.67</v>
      </c>
    </row>
    <row r="22641" spans="1:2" ht="15">
      <c r="A22641" s="629" t="s">
        <v>22814</v>
      </c>
      <c r="B22641" s="630">
        <v>143.51</v>
      </c>
    </row>
    <row r="22642" spans="1:2" ht="15">
      <c r="A22642" s="629" t="s">
        <v>22815</v>
      </c>
      <c r="B22642" s="630">
        <v>132.94</v>
      </c>
    </row>
    <row r="22643" spans="1:2" ht="15">
      <c r="A22643" s="629" t="s">
        <v>22816</v>
      </c>
      <c r="B22643" s="630">
        <v>204.14</v>
      </c>
    </row>
    <row r="22644" spans="1:2" ht="15">
      <c r="A22644" s="629" t="s">
        <v>22817</v>
      </c>
      <c r="B22644" s="630">
        <v>190.05</v>
      </c>
    </row>
    <row r="22645" spans="1:2" ht="15">
      <c r="A22645" s="629" t="s">
        <v>22818</v>
      </c>
      <c r="B22645" s="630">
        <v>264.77</v>
      </c>
    </row>
    <row r="22646" spans="1:2" ht="15">
      <c r="A22646" s="629" t="s">
        <v>22819</v>
      </c>
      <c r="B22646" s="630">
        <v>247.16</v>
      </c>
    </row>
    <row r="22647" spans="1:2" ht="15">
      <c r="A22647" s="629" t="s">
        <v>22820</v>
      </c>
      <c r="B22647" s="630">
        <v>97.04</v>
      </c>
    </row>
    <row r="22648" spans="1:2" ht="15">
      <c r="A22648" s="629" t="s">
        <v>22821</v>
      </c>
      <c r="B22648" s="630">
        <v>89.99</v>
      </c>
    </row>
    <row r="22649" spans="1:2" ht="15">
      <c r="A22649" s="629" t="s">
        <v>22822</v>
      </c>
      <c r="B22649" s="630">
        <v>224.6</v>
      </c>
    </row>
    <row r="22650" spans="1:2" ht="15">
      <c r="A22650" s="629" t="s">
        <v>22823</v>
      </c>
      <c r="B22650" s="630">
        <v>217.56</v>
      </c>
    </row>
    <row r="22651" spans="1:2" ht="15">
      <c r="A22651" s="629" t="s">
        <v>22824</v>
      </c>
      <c r="B22651" s="630">
        <v>325.94</v>
      </c>
    </row>
    <row r="22652" spans="1:2" ht="15">
      <c r="A22652" s="629" t="s">
        <v>22825</v>
      </c>
      <c r="B22652" s="630">
        <v>318.89999999999998</v>
      </c>
    </row>
    <row r="22653" spans="1:2" ht="15">
      <c r="A22653" s="629" t="s">
        <v>22826</v>
      </c>
      <c r="B22653" s="630">
        <v>392.05</v>
      </c>
    </row>
    <row r="22654" spans="1:2" ht="15">
      <c r="A22654" s="629" t="s">
        <v>22827</v>
      </c>
      <c r="B22654" s="630">
        <v>377.96</v>
      </c>
    </row>
    <row r="22655" spans="1:2" ht="15">
      <c r="A22655" s="629" t="s">
        <v>22828</v>
      </c>
      <c r="B22655" s="630">
        <v>541.54</v>
      </c>
    </row>
    <row r="22656" spans="1:2" ht="15">
      <c r="A22656" s="629" t="s">
        <v>22829</v>
      </c>
      <c r="B22656" s="630">
        <v>527.45000000000005</v>
      </c>
    </row>
    <row r="22657" spans="1:2" ht="15">
      <c r="A22657" s="629" t="s">
        <v>22830</v>
      </c>
      <c r="B22657" s="630">
        <v>79.28</v>
      </c>
    </row>
    <row r="22658" spans="1:2" ht="15">
      <c r="A22658" s="629" t="s">
        <v>22831</v>
      </c>
      <c r="B22658" s="630">
        <v>68.72</v>
      </c>
    </row>
    <row r="22659" spans="1:2" ht="15">
      <c r="A22659" s="629" t="s">
        <v>22832</v>
      </c>
      <c r="B22659" s="630">
        <v>13.21</v>
      </c>
    </row>
    <row r="22660" spans="1:2" ht="15">
      <c r="A22660" s="629" t="s">
        <v>22833</v>
      </c>
      <c r="B22660" s="630">
        <v>11.45</v>
      </c>
    </row>
    <row r="22661" spans="1:2" ht="15">
      <c r="A22661" s="629" t="s">
        <v>22834</v>
      </c>
      <c r="B22661" s="630">
        <v>205</v>
      </c>
    </row>
    <row r="22662" spans="1:2" ht="15">
      <c r="A22662" s="629" t="s">
        <v>22835</v>
      </c>
      <c r="B22662" s="630">
        <v>205</v>
      </c>
    </row>
    <row r="22663" spans="1:2" ht="15">
      <c r="A22663" s="629" t="s">
        <v>22836</v>
      </c>
      <c r="B22663" s="630">
        <v>198</v>
      </c>
    </row>
    <row r="22664" spans="1:2" ht="15">
      <c r="A22664" s="629" t="s">
        <v>22837</v>
      </c>
      <c r="B22664" s="630">
        <v>198</v>
      </c>
    </row>
    <row r="22665" spans="1:2" ht="15">
      <c r="A22665" s="629" t="s">
        <v>22838</v>
      </c>
      <c r="B22665" s="630">
        <v>46</v>
      </c>
    </row>
    <row r="22666" spans="1:2" ht="15">
      <c r="A22666" s="629" t="s">
        <v>22839</v>
      </c>
      <c r="B22666" s="630">
        <v>46</v>
      </c>
    </row>
    <row r="22667" spans="1:2" ht="15">
      <c r="A22667" s="629" t="s">
        <v>22840</v>
      </c>
      <c r="B22667" s="630">
        <v>149</v>
      </c>
    </row>
    <row r="22668" spans="1:2" ht="15">
      <c r="A22668" s="629" t="s">
        <v>22841</v>
      </c>
      <c r="B22668" s="630">
        <v>149</v>
      </c>
    </row>
    <row r="22669" spans="1:2" ht="15">
      <c r="A22669" s="629" t="s">
        <v>22842</v>
      </c>
      <c r="B22669" s="630">
        <v>393</v>
      </c>
    </row>
    <row r="22670" spans="1:2" ht="15">
      <c r="A22670" s="629" t="s">
        <v>22843</v>
      </c>
      <c r="B22670" s="630">
        <v>393</v>
      </c>
    </row>
    <row r="22671" spans="1:2" ht="15">
      <c r="A22671" s="629" t="s">
        <v>22844</v>
      </c>
      <c r="B22671" s="630">
        <v>23.07</v>
      </c>
    </row>
    <row r="22672" spans="1:2" ht="15">
      <c r="A22672" s="629" t="s">
        <v>22845</v>
      </c>
      <c r="B22672" s="630">
        <v>23.07</v>
      </c>
    </row>
    <row r="22673" spans="1:2" ht="15">
      <c r="A22673" s="629" t="s">
        <v>22846</v>
      </c>
      <c r="B22673" s="630">
        <v>14.29</v>
      </c>
    </row>
    <row r="22674" spans="1:2" ht="15">
      <c r="A22674" s="629" t="s">
        <v>22847</v>
      </c>
      <c r="B22674" s="630">
        <v>14.29</v>
      </c>
    </row>
    <row r="22675" spans="1:2" ht="15">
      <c r="A22675" s="629" t="s">
        <v>22848</v>
      </c>
      <c r="B22675" s="630">
        <v>23.81</v>
      </c>
    </row>
    <row r="22676" spans="1:2" ht="15">
      <c r="A22676" s="629" t="s">
        <v>22849</v>
      </c>
      <c r="B22676" s="630">
        <v>23.81</v>
      </c>
    </row>
    <row r="22677" spans="1:2" ht="15">
      <c r="A22677" s="629" t="s">
        <v>22850</v>
      </c>
      <c r="B22677" s="630">
        <v>27.41</v>
      </c>
    </row>
    <row r="22678" spans="1:2" ht="15">
      <c r="A22678" s="629" t="s">
        <v>22851</v>
      </c>
      <c r="B22678" s="630">
        <v>27.41</v>
      </c>
    </row>
    <row r="22679" spans="1:2" ht="15">
      <c r="A22679" s="629" t="s">
        <v>22852</v>
      </c>
      <c r="B22679" s="630">
        <v>50.09</v>
      </c>
    </row>
    <row r="22680" spans="1:2" ht="15">
      <c r="A22680" s="629" t="s">
        <v>22853</v>
      </c>
      <c r="B22680" s="630">
        <v>50.09</v>
      </c>
    </row>
    <row r="22681" spans="1:2" ht="15">
      <c r="A22681" s="629" t="s">
        <v>22854</v>
      </c>
      <c r="B22681" s="630">
        <v>4.2</v>
      </c>
    </row>
    <row r="22682" spans="1:2" ht="15">
      <c r="A22682" s="629" t="s">
        <v>22855</v>
      </c>
      <c r="B22682" s="630">
        <v>4.2</v>
      </c>
    </row>
    <row r="22683" spans="1:2" ht="15">
      <c r="A22683" s="629" t="s">
        <v>22856</v>
      </c>
      <c r="B22683" s="630">
        <v>17.45</v>
      </c>
    </row>
    <row r="22684" spans="1:2" ht="15">
      <c r="A22684" s="629" t="s">
        <v>22857</v>
      </c>
      <c r="B22684" s="630">
        <v>17.45</v>
      </c>
    </row>
    <row r="22685" spans="1:2" ht="15">
      <c r="A22685" s="629" t="s">
        <v>22858</v>
      </c>
      <c r="B22685" s="630">
        <v>56.25</v>
      </c>
    </row>
    <row r="22686" spans="1:2" ht="15">
      <c r="A22686" s="629" t="s">
        <v>22859</v>
      </c>
      <c r="B22686" s="630">
        <v>56.25</v>
      </c>
    </row>
    <row r="22687" spans="1:2" ht="15">
      <c r="A22687" s="629" t="s">
        <v>22860</v>
      </c>
      <c r="B22687" s="630">
        <v>1.1000000000000001</v>
      </c>
    </row>
    <row r="22688" spans="1:2" ht="15">
      <c r="A22688" s="629" t="s">
        <v>22861</v>
      </c>
      <c r="B22688" s="630">
        <v>1.1000000000000001</v>
      </c>
    </row>
    <row r="22689" spans="1:2" ht="15">
      <c r="A22689" s="629" t="s">
        <v>22862</v>
      </c>
      <c r="B22689" s="630">
        <v>2.58</v>
      </c>
    </row>
    <row r="22690" spans="1:2" ht="15">
      <c r="A22690" s="629" t="s">
        <v>22863</v>
      </c>
      <c r="B22690" s="630">
        <v>2.58</v>
      </c>
    </row>
    <row r="22691" spans="1:2" ht="15">
      <c r="A22691" s="629" t="s">
        <v>22864</v>
      </c>
      <c r="B22691" s="630">
        <v>4.68</v>
      </c>
    </row>
    <row r="22692" spans="1:2" ht="15">
      <c r="A22692" s="629" t="s">
        <v>22865</v>
      </c>
      <c r="B22692" s="630">
        <v>4.68</v>
      </c>
    </row>
    <row r="22693" spans="1:2" ht="15">
      <c r="A22693" s="629" t="s">
        <v>22866</v>
      </c>
      <c r="B22693" s="630">
        <v>8.33</v>
      </c>
    </row>
    <row r="22694" spans="1:2" ht="15">
      <c r="A22694" s="629" t="s">
        <v>22867</v>
      </c>
      <c r="B22694" s="630">
        <v>8.33</v>
      </c>
    </row>
    <row r="22695" spans="1:2" ht="15">
      <c r="A22695" s="629" t="s">
        <v>22868</v>
      </c>
      <c r="B22695" s="630">
        <v>1.46</v>
      </c>
    </row>
    <row r="22696" spans="1:2" ht="15">
      <c r="A22696" s="629" t="s">
        <v>22869</v>
      </c>
      <c r="B22696" s="630">
        <v>1.46</v>
      </c>
    </row>
    <row r="22697" spans="1:2" ht="15">
      <c r="A22697" s="629" t="s">
        <v>22870</v>
      </c>
      <c r="B22697" s="630">
        <v>2.79</v>
      </c>
    </row>
    <row r="22698" spans="1:2" ht="15">
      <c r="A22698" s="629" t="s">
        <v>22871</v>
      </c>
      <c r="B22698" s="630">
        <v>2.79</v>
      </c>
    </row>
    <row r="22699" spans="1:2" ht="15">
      <c r="A22699" s="629" t="s">
        <v>22872</v>
      </c>
      <c r="B22699" s="630">
        <v>12.47</v>
      </c>
    </row>
    <row r="22700" spans="1:2" ht="15">
      <c r="A22700" s="629" t="s">
        <v>22873</v>
      </c>
      <c r="B22700" s="630">
        <v>12.47</v>
      </c>
    </row>
    <row r="22701" spans="1:2" ht="15">
      <c r="A22701" s="629" t="s">
        <v>22874</v>
      </c>
      <c r="B22701" s="630">
        <v>0.79</v>
      </c>
    </row>
    <row r="22702" spans="1:2" ht="15">
      <c r="A22702" s="629" t="s">
        <v>22875</v>
      </c>
      <c r="B22702" s="630">
        <v>0.79</v>
      </c>
    </row>
    <row r="22703" spans="1:2" ht="15">
      <c r="A22703" s="629" t="s">
        <v>22876</v>
      </c>
      <c r="B22703" s="630">
        <v>1.65</v>
      </c>
    </row>
    <row r="22704" spans="1:2" ht="15">
      <c r="A22704" s="629" t="s">
        <v>22877</v>
      </c>
      <c r="B22704" s="630">
        <v>1.65</v>
      </c>
    </row>
    <row r="22705" spans="1:2" ht="15">
      <c r="A22705" s="629" t="s">
        <v>22878</v>
      </c>
      <c r="B22705" s="630">
        <v>4.66</v>
      </c>
    </row>
    <row r="22706" spans="1:2" ht="15">
      <c r="A22706" s="629" t="s">
        <v>22879</v>
      </c>
      <c r="B22706" s="630">
        <v>4.66</v>
      </c>
    </row>
    <row r="22707" spans="1:2" ht="15">
      <c r="A22707" s="629" t="s">
        <v>22880</v>
      </c>
      <c r="B22707" s="630">
        <v>19.5</v>
      </c>
    </row>
    <row r="22708" spans="1:2" ht="15">
      <c r="A22708" s="629" t="s">
        <v>22881</v>
      </c>
      <c r="B22708" s="630">
        <v>19.5</v>
      </c>
    </row>
    <row r="22709" spans="1:2" ht="15">
      <c r="A22709" s="629" t="s">
        <v>22882</v>
      </c>
      <c r="B22709" s="630">
        <v>0.62</v>
      </c>
    </row>
    <row r="22710" spans="1:2" ht="15">
      <c r="A22710" s="629" t="s">
        <v>22883</v>
      </c>
      <c r="B22710" s="630">
        <v>0.62</v>
      </c>
    </row>
    <row r="22711" spans="1:2" ht="15">
      <c r="A22711" s="629" t="s">
        <v>22884</v>
      </c>
      <c r="B22711" s="630">
        <v>0.87</v>
      </c>
    </row>
    <row r="22712" spans="1:2" ht="15">
      <c r="A22712" s="629" t="s">
        <v>22885</v>
      </c>
      <c r="B22712" s="630">
        <v>0.87</v>
      </c>
    </row>
    <row r="22713" spans="1:2" ht="15">
      <c r="A22713" s="629" t="s">
        <v>22886</v>
      </c>
      <c r="B22713" s="630">
        <v>2.1</v>
      </c>
    </row>
    <row r="22714" spans="1:2" ht="15">
      <c r="A22714" s="629" t="s">
        <v>22887</v>
      </c>
      <c r="B22714" s="630">
        <v>2.1</v>
      </c>
    </row>
    <row r="22715" spans="1:2" ht="15">
      <c r="A22715" s="629" t="s">
        <v>22888</v>
      </c>
      <c r="B22715" s="630">
        <v>3.39</v>
      </c>
    </row>
    <row r="22716" spans="1:2" ht="15">
      <c r="A22716" s="629" t="s">
        <v>22889</v>
      </c>
      <c r="B22716" s="630">
        <v>3.39</v>
      </c>
    </row>
    <row r="22717" spans="1:2" ht="15">
      <c r="A22717" s="629" t="s">
        <v>22890</v>
      </c>
      <c r="B22717" s="630">
        <v>9.7100000000000009</v>
      </c>
    </row>
    <row r="22718" spans="1:2" ht="15">
      <c r="A22718" s="629" t="s">
        <v>22891</v>
      </c>
      <c r="B22718" s="630">
        <v>8.83</v>
      </c>
    </row>
    <row r="22719" spans="1:2" ht="15">
      <c r="A22719" s="629" t="s">
        <v>22892</v>
      </c>
      <c r="B22719" s="630">
        <v>12.77</v>
      </c>
    </row>
    <row r="22720" spans="1:2" ht="15">
      <c r="A22720" s="629" t="s">
        <v>22893</v>
      </c>
      <c r="B22720" s="630">
        <v>12.77</v>
      </c>
    </row>
    <row r="22721" spans="1:2" ht="15">
      <c r="A22721" s="629" t="s">
        <v>22894</v>
      </c>
      <c r="B22721" s="630">
        <v>20.5</v>
      </c>
    </row>
    <row r="22722" spans="1:2" ht="15">
      <c r="A22722" s="629" t="s">
        <v>22895</v>
      </c>
      <c r="B22722" s="630">
        <v>20.5</v>
      </c>
    </row>
    <row r="22723" spans="1:2" ht="15">
      <c r="A22723" s="629" t="s">
        <v>22896</v>
      </c>
      <c r="B22723" s="630">
        <v>82.52</v>
      </c>
    </row>
    <row r="22724" spans="1:2" ht="15">
      <c r="A22724" s="629" t="s">
        <v>22897</v>
      </c>
      <c r="B22724" s="630">
        <v>82.52</v>
      </c>
    </row>
    <row r="22725" spans="1:2" ht="15">
      <c r="A22725" s="629" t="s">
        <v>22898</v>
      </c>
      <c r="B22725" s="630">
        <v>7.8</v>
      </c>
    </row>
    <row r="22726" spans="1:2" ht="15">
      <c r="A22726" s="629" t="s">
        <v>22899</v>
      </c>
      <c r="B22726" s="630">
        <v>7.8</v>
      </c>
    </row>
    <row r="22727" spans="1:2" ht="15">
      <c r="A22727" s="629" t="s">
        <v>22900</v>
      </c>
      <c r="B22727" s="630">
        <v>92.5</v>
      </c>
    </row>
    <row r="22728" spans="1:2" ht="15">
      <c r="A22728" s="629" t="s">
        <v>22901</v>
      </c>
      <c r="B22728" s="630">
        <v>80.17</v>
      </c>
    </row>
    <row r="22729" spans="1:2" ht="15">
      <c r="A22729" s="629" t="s">
        <v>22902</v>
      </c>
      <c r="B22729" s="630">
        <v>248.38</v>
      </c>
    </row>
    <row r="22730" spans="1:2" ht="15">
      <c r="A22730" s="629" t="s">
        <v>22903</v>
      </c>
      <c r="B22730" s="630">
        <v>236.05</v>
      </c>
    </row>
    <row r="22731" spans="1:2" ht="15">
      <c r="A22731" s="629" t="s">
        <v>22904</v>
      </c>
      <c r="B22731" s="630">
        <v>961.17</v>
      </c>
    </row>
    <row r="22732" spans="1:2" ht="15">
      <c r="A22732" s="629" t="s">
        <v>22905</v>
      </c>
      <c r="B22732" s="630">
        <v>961.17</v>
      </c>
    </row>
    <row r="22733" spans="1:2" ht="15">
      <c r="A22733" s="629" t="s">
        <v>22906</v>
      </c>
      <c r="B22733" s="630">
        <v>1749.97</v>
      </c>
    </row>
    <row r="22734" spans="1:2" ht="15">
      <c r="A22734" s="629" t="s">
        <v>22907</v>
      </c>
      <c r="B22734" s="630">
        <v>1749.97</v>
      </c>
    </row>
    <row r="22735" spans="1:2" ht="15">
      <c r="A22735" s="629" t="s">
        <v>22908</v>
      </c>
      <c r="B22735" s="630">
        <v>303.06</v>
      </c>
    </row>
    <row r="22736" spans="1:2" ht="15">
      <c r="A22736" s="629" t="s">
        <v>22909</v>
      </c>
      <c r="B22736" s="630">
        <v>303.06</v>
      </c>
    </row>
    <row r="22737" spans="1:2" ht="15">
      <c r="A22737" s="629" t="s">
        <v>22910</v>
      </c>
      <c r="B22737" s="630">
        <v>326.05</v>
      </c>
    </row>
    <row r="22738" spans="1:2" ht="15">
      <c r="A22738" s="629" t="s">
        <v>22911</v>
      </c>
      <c r="B22738" s="630">
        <v>326.05</v>
      </c>
    </row>
    <row r="22739" spans="1:2" ht="15">
      <c r="A22739" s="629" t="s">
        <v>22912</v>
      </c>
      <c r="B22739" s="630">
        <v>164.98</v>
      </c>
    </row>
    <row r="22740" spans="1:2" ht="15">
      <c r="A22740" s="629" t="s">
        <v>22913</v>
      </c>
      <c r="B22740" s="630">
        <v>164.98</v>
      </c>
    </row>
    <row r="22741" spans="1:2" ht="15">
      <c r="A22741" s="629" t="s">
        <v>22914</v>
      </c>
      <c r="B22741" s="630">
        <v>164.38</v>
      </c>
    </row>
    <row r="22742" spans="1:2" ht="15">
      <c r="A22742" s="629" t="s">
        <v>22915</v>
      </c>
      <c r="B22742" s="630">
        <v>164.38</v>
      </c>
    </row>
    <row r="22743" spans="1:2" ht="15">
      <c r="A22743" s="629" t="s">
        <v>22916</v>
      </c>
      <c r="B22743" s="630">
        <v>641.27</v>
      </c>
    </row>
    <row r="22744" spans="1:2" ht="15">
      <c r="A22744" s="629" t="s">
        <v>22917</v>
      </c>
      <c r="B22744" s="630">
        <v>641.27</v>
      </c>
    </row>
    <row r="22745" spans="1:2" ht="15">
      <c r="A22745" s="629" t="s">
        <v>22918</v>
      </c>
      <c r="B22745" s="630">
        <v>3458.32</v>
      </c>
    </row>
    <row r="22746" spans="1:2" ht="15">
      <c r="A22746" s="629" t="s">
        <v>22919</v>
      </c>
      <c r="B22746" s="630">
        <v>3458.32</v>
      </c>
    </row>
    <row r="22747" spans="1:2" ht="15">
      <c r="A22747" s="629" t="s">
        <v>22920</v>
      </c>
      <c r="B22747" s="630">
        <v>75.819999999999993</v>
      </c>
    </row>
    <row r="22748" spans="1:2" ht="15">
      <c r="A22748" s="629" t="s">
        <v>22921</v>
      </c>
      <c r="B22748" s="630">
        <v>75.819999999999993</v>
      </c>
    </row>
    <row r="22749" spans="1:2" ht="15">
      <c r="A22749" s="629" t="s">
        <v>22922</v>
      </c>
      <c r="B22749" s="630">
        <v>416.92</v>
      </c>
    </row>
    <row r="22750" spans="1:2" ht="15">
      <c r="A22750" s="629" t="s">
        <v>22923</v>
      </c>
      <c r="B22750" s="630">
        <v>416.92</v>
      </c>
    </row>
    <row r="22751" spans="1:2" ht="15">
      <c r="A22751" s="629" t="s">
        <v>22924</v>
      </c>
      <c r="B22751" s="630">
        <v>370.78</v>
      </c>
    </row>
    <row r="22752" spans="1:2" ht="15">
      <c r="A22752" s="629" t="s">
        <v>22925</v>
      </c>
      <c r="B22752" s="630">
        <v>370.78</v>
      </c>
    </row>
    <row r="22753" spans="1:2" ht="15">
      <c r="A22753" s="629" t="s">
        <v>22926</v>
      </c>
      <c r="B22753" s="630">
        <v>917.8</v>
      </c>
    </row>
    <row r="22754" spans="1:2" ht="15">
      <c r="A22754" s="629" t="s">
        <v>22927</v>
      </c>
      <c r="B22754" s="630">
        <v>917.8</v>
      </c>
    </row>
    <row r="22755" spans="1:2" ht="15">
      <c r="A22755" s="629" t="s">
        <v>22928</v>
      </c>
      <c r="B22755" s="630">
        <v>411.18</v>
      </c>
    </row>
    <row r="22756" spans="1:2" ht="15">
      <c r="A22756" s="629" t="s">
        <v>22929</v>
      </c>
      <c r="B22756" s="630">
        <v>411.18</v>
      </c>
    </row>
    <row r="22757" spans="1:2" ht="15">
      <c r="A22757" s="629" t="s">
        <v>22930</v>
      </c>
      <c r="B22757" s="630">
        <v>1024.5899999999999</v>
      </c>
    </row>
    <row r="22758" spans="1:2" ht="15">
      <c r="A22758" s="629" t="s">
        <v>22931</v>
      </c>
      <c r="B22758" s="630">
        <v>1024.5899999999999</v>
      </c>
    </row>
    <row r="22759" spans="1:2" ht="15">
      <c r="A22759" s="629" t="s">
        <v>22932</v>
      </c>
      <c r="B22759" s="630">
        <v>1024.54</v>
      </c>
    </row>
    <row r="22760" spans="1:2" ht="15">
      <c r="A22760" s="629" t="s">
        <v>22933</v>
      </c>
      <c r="B22760" s="630">
        <v>1024.54</v>
      </c>
    </row>
    <row r="22761" spans="1:2" ht="15">
      <c r="A22761" s="629" t="s">
        <v>22934</v>
      </c>
      <c r="B22761" s="630">
        <v>92.49</v>
      </c>
    </row>
    <row r="22762" spans="1:2" ht="15">
      <c r="A22762" s="629" t="s">
        <v>22935</v>
      </c>
      <c r="B22762" s="630">
        <v>92.49</v>
      </c>
    </row>
    <row r="22763" spans="1:2" ht="15">
      <c r="A22763" s="629" t="s">
        <v>22936</v>
      </c>
      <c r="B22763" s="630">
        <v>45.01</v>
      </c>
    </row>
    <row r="22764" spans="1:2" ht="15">
      <c r="A22764" s="629" t="s">
        <v>22937</v>
      </c>
      <c r="B22764" s="630">
        <v>45.01</v>
      </c>
    </row>
    <row r="22765" spans="1:2" ht="15">
      <c r="A22765" s="629" t="s">
        <v>22938</v>
      </c>
      <c r="B22765" s="630">
        <v>47.06</v>
      </c>
    </row>
    <row r="22766" spans="1:2" ht="15">
      <c r="A22766" s="629" t="s">
        <v>22939</v>
      </c>
      <c r="B22766" s="630">
        <v>47.06</v>
      </c>
    </row>
    <row r="22767" spans="1:2" ht="15">
      <c r="A22767" s="629" t="s">
        <v>22940</v>
      </c>
      <c r="B22767" s="630">
        <v>54.5</v>
      </c>
    </row>
    <row r="22768" spans="1:2" ht="15">
      <c r="A22768" s="629" t="s">
        <v>22941</v>
      </c>
      <c r="B22768" s="630">
        <v>54.5</v>
      </c>
    </row>
    <row r="22769" spans="1:2" ht="15">
      <c r="A22769" s="629" t="s">
        <v>23697</v>
      </c>
      <c r="B22769" s="630">
        <v>58.7</v>
      </c>
    </row>
    <row r="22770" spans="1:2" ht="15">
      <c r="A22770" s="629" t="s">
        <v>23698</v>
      </c>
      <c r="B22770" s="630">
        <v>58.7</v>
      </c>
    </row>
    <row r="22771" spans="1:2" ht="15">
      <c r="A22771" s="629" t="s">
        <v>22942</v>
      </c>
      <c r="B22771" s="630">
        <v>65</v>
      </c>
    </row>
    <row r="22772" spans="1:2" ht="15">
      <c r="A22772" s="629" t="s">
        <v>22943</v>
      </c>
      <c r="B22772" s="630">
        <v>65</v>
      </c>
    </row>
    <row r="22773" spans="1:2" ht="15">
      <c r="A22773" s="629" t="s">
        <v>22944</v>
      </c>
      <c r="B22773" s="630">
        <v>45.92</v>
      </c>
    </row>
    <row r="22774" spans="1:2" ht="15">
      <c r="A22774" s="629" t="s">
        <v>22945</v>
      </c>
      <c r="B22774" s="630">
        <v>45.92</v>
      </c>
    </row>
    <row r="22775" spans="1:2" ht="15">
      <c r="A22775" s="629" t="s">
        <v>22946</v>
      </c>
      <c r="B22775" s="630">
        <v>22</v>
      </c>
    </row>
    <row r="22776" spans="1:2" ht="15">
      <c r="A22776" s="629" t="s">
        <v>22947</v>
      </c>
      <c r="B22776" s="630">
        <v>22</v>
      </c>
    </row>
    <row r="22777" spans="1:2" ht="15">
      <c r="A22777" s="629" t="s">
        <v>22948</v>
      </c>
      <c r="B22777" s="630">
        <v>24.57</v>
      </c>
    </row>
    <row r="22778" spans="1:2" ht="15">
      <c r="A22778" s="629" t="s">
        <v>22949</v>
      </c>
      <c r="B22778" s="630">
        <v>24.57</v>
      </c>
    </row>
    <row r="22779" spans="1:2" ht="15">
      <c r="A22779" s="629" t="s">
        <v>22950</v>
      </c>
      <c r="B22779" s="630">
        <v>17.62</v>
      </c>
    </row>
    <row r="22780" spans="1:2" ht="15">
      <c r="A22780" s="629" t="s">
        <v>22951</v>
      </c>
      <c r="B22780" s="630">
        <v>17.62</v>
      </c>
    </row>
    <row r="22781" spans="1:2" ht="15">
      <c r="A22781" s="629" t="s">
        <v>22952</v>
      </c>
      <c r="B22781" s="630">
        <v>29.9</v>
      </c>
    </row>
    <row r="22782" spans="1:2" ht="15">
      <c r="A22782" s="629" t="s">
        <v>22953</v>
      </c>
      <c r="B22782" s="630">
        <v>29.9</v>
      </c>
    </row>
    <row r="22783" spans="1:2" ht="15">
      <c r="A22783" s="629" t="s">
        <v>22954</v>
      </c>
      <c r="B22783" s="630">
        <v>19</v>
      </c>
    </row>
    <row r="22784" spans="1:2" ht="15">
      <c r="A22784" s="629" t="s">
        <v>22955</v>
      </c>
      <c r="B22784" s="630">
        <v>19</v>
      </c>
    </row>
    <row r="22785" spans="1:2" ht="15">
      <c r="A22785" s="629" t="s">
        <v>22956</v>
      </c>
      <c r="B22785" s="630">
        <v>22</v>
      </c>
    </row>
    <row r="22786" spans="1:2" ht="15">
      <c r="A22786" s="629" t="s">
        <v>22957</v>
      </c>
      <c r="B22786" s="630">
        <v>22</v>
      </c>
    </row>
    <row r="22787" spans="1:2" ht="15">
      <c r="A22787" s="629" t="s">
        <v>22958</v>
      </c>
      <c r="B22787" s="630">
        <v>34.909999999999997</v>
      </c>
    </row>
    <row r="22788" spans="1:2" ht="15">
      <c r="A22788" s="629" t="s">
        <v>22959</v>
      </c>
      <c r="B22788" s="630">
        <v>34.909999999999997</v>
      </c>
    </row>
    <row r="22789" spans="1:2" ht="15">
      <c r="A22789" s="629" t="s">
        <v>22960</v>
      </c>
      <c r="B22789" s="630">
        <v>33.24</v>
      </c>
    </row>
    <row r="22790" spans="1:2" ht="15">
      <c r="A22790" s="629" t="s">
        <v>22961</v>
      </c>
      <c r="B22790" s="630">
        <v>33.24</v>
      </c>
    </row>
    <row r="22791" spans="1:2" ht="15">
      <c r="A22791" s="629" t="s">
        <v>22962</v>
      </c>
      <c r="B22791" s="630">
        <v>26.6</v>
      </c>
    </row>
    <row r="22792" spans="1:2" ht="15">
      <c r="A22792" s="629" t="s">
        <v>22963</v>
      </c>
      <c r="B22792" s="630">
        <v>26.6</v>
      </c>
    </row>
    <row r="22793" spans="1:2" ht="15">
      <c r="A22793" s="629" t="s">
        <v>22964</v>
      </c>
      <c r="B22793" s="630">
        <v>28.41</v>
      </c>
    </row>
    <row r="22794" spans="1:2" ht="15">
      <c r="A22794" s="629" t="s">
        <v>22965</v>
      </c>
      <c r="B22794" s="630">
        <v>28.41</v>
      </c>
    </row>
    <row r="22795" spans="1:2" ht="15">
      <c r="A22795" s="629" t="s">
        <v>22966</v>
      </c>
      <c r="B22795" s="630">
        <v>36.33</v>
      </c>
    </row>
    <row r="22796" spans="1:2" ht="15">
      <c r="A22796" s="629" t="s">
        <v>22967</v>
      </c>
      <c r="B22796" s="630">
        <v>36.33</v>
      </c>
    </row>
    <row r="22797" spans="1:2" ht="15">
      <c r="A22797" s="629" t="s">
        <v>22968</v>
      </c>
      <c r="B22797" s="630">
        <v>49.02</v>
      </c>
    </row>
    <row r="22798" spans="1:2" ht="15">
      <c r="A22798" s="629" t="s">
        <v>22969</v>
      </c>
      <c r="B22798" s="630">
        <v>49.02</v>
      </c>
    </row>
    <row r="22799" spans="1:2" ht="15">
      <c r="A22799" s="629" t="s">
        <v>22970</v>
      </c>
      <c r="B22799" s="630">
        <v>61.07</v>
      </c>
    </row>
    <row r="22800" spans="1:2" ht="15">
      <c r="A22800" s="629" t="s">
        <v>22971</v>
      </c>
      <c r="B22800" s="630">
        <v>61.07</v>
      </c>
    </row>
    <row r="22801" spans="1:2" ht="15">
      <c r="A22801" s="629" t="s">
        <v>22972</v>
      </c>
      <c r="B22801" s="630">
        <v>22.82</v>
      </c>
    </row>
    <row r="22802" spans="1:2" ht="15">
      <c r="A22802" s="629" t="s">
        <v>22973</v>
      </c>
      <c r="B22802" s="630">
        <v>22.82</v>
      </c>
    </row>
    <row r="22803" spans="1:2" ht="15">
      <c r="A22803" s="629" t="s">
        <v>22974</v>
      </c>
      <c r="B22803" s="630">
        <v>30.89</v>
      </c>
    </row>
    <row r="22804" spans="1:2" ht="15">
      <c r="A22804" s="629" t="s">
        <v>22975</v>
      </c>
      <c r="B22804" s="630">
        <v>30.89</v>
      </c>
    </row>
    <row r="22805" spans="1:2" ht="15">
      <c r="A22805" s="629" t="s">
        <v>22976</v>
      </c>
      <c r="B22805" s="630">
        <v>28.12</v>
      </c>
    </row>
    <row r="22806" spans="1:2" ht="15">
      <c r="A22806" s="629" t="s">
        <v>22977</v>
      </c>
      <c r="B22806" s="630">
        <v>28.12</v>
      </c>
    </row>
    <row r="22807" spans="1:2" ht="15">
      <c r="A22807" s="629" t="s">
        <v>22978</v>
      </c>
      <c r="B22807" s="630">
        <v>37.119999999999997</v>
      </c>
    </row>
    <row r="22808" spans="1:2" ht="15">
      <c r="A22808" s="629" t="s">
        <v>22979</v>
      </c>
      <c r="B22808" s="630">
        <v>37.119999999999997</v>
      </c>
    </row>
    <row r="22809" spans="1:2" ht="15">
      <c r="A22809" s="629" t="s">
        <v>22980</v>
      </c>
      <c r="B22809" s="630">
        <v>47.68</v>
      </c>
    </row>
    <row r="22810" spans="1:2" ht="15">
      <c r="A22810" s="629" t="s">
        <v>22981</v>
      </c>
      <c r="B22810" s="630">
        <v>47.68</v>
      </c>
    </row>
    <row r="22811" spans="1:2" ht="15">
      <c r="A22811" s="629" t="s">
        <v>22982</v>
      </c>
      <c r="B22811" s="630">
        <v>64.52</v>
      </c>
    </row>
    <row r="22812" spans="1:2" ht="15">
      <c r="A22812" s="629" t="s">
        <v>22983</v>
      </c>
      <c r="B22812" s="630">
        <v>64.52</v>
      </c>
    </row>
    <row r="22813" spans="1:2" ht="15">
      <c r="A22813" s="629" t="s">
        <v>22984</v>
      </c>
      <c r="B22813" s="630">
        <v>367.57</v>
      </c>
    </row>
    <row r="22814" spans="1:2" ht="15">
      <c r="A22814" s="629" t="s">
        <v>22985</v>
      </c>
      <c r="B22814" s="630">
        <v>353.48</v>
      </c>
    </row>
    <row r="22815" spans="1:2" ht="15">
      <c r="A22815" s="629" t="s">
        <v>22986</v>
      </c>
      <c r="B22815" s="630">
        <v>105.71</v>
      </c>
    </row>
    <row r="22816" spans="1:2" ht="15">
      <c r="A22816" s="629" t="s">
        <v>22987</v>
      </c>
      <c r="B22816" s="630">
        <v>91.62</v>
      </c>
    </row>
    <row r="22817" spans="1:2" ht="15">
      <c r="A22817" s="629" t="s">
        <v>22988</v>
      </c>
      <c r="B22817" s="630">
        <v>86.67</v>
      </c>
    </row>
    <row r="22818" spans="1:2" ht="15">
      <c r="A22818" s="629" t="s">
        <v>22989</v>
      </c>
      <c r="B22818" s="630">
        <v>75.11</v>
      </c>
    </row>
    <row r="22819" spans="1:2" ht="15">
      <c r="A22819" s="629" t="s">
        <v>22990</v>
      </c>
      <c r="B22819" s="630">
        <v>169.98</v>
      </c>
    </row>
    <row r="22820" spans="1:2" ht="15">
      <c r="A22820" s="629" t="s">
        <v>22991</v>
      </c>
      <c r="B22820" s="630">
        <v>164.69</v>
      </c>
    </row>
    <row r="22821" spans="1:2" ht="15">
      <c r="A22821" s="629" t="s">
        <v>22992</v>
      </c>
      <c r="B22821" s="630">
        <v>154.97999999999999</v>
      </c>
    </row>
    <row r="22822" spans="1:2" ht="15">
      <c r="A22822" s="629" t="s">
        <v>22993</v>
      </c>
      <c r="B22822" s="630">
        <v>149.69</v>
      </c>
    </row>
    <row r="22823" spans="1:2" ht="15">
      <c r="A22823" s="629" t="s">
        <v>22994</v>
      </c>
      <c r="B22823" s="630">
        <v>260.27999999999997</v>
      </c>
    </row>
    <row r="22824" spans="1:2" ht="15">
      <c r="A22824" s="629" t="s">
        <v>22995</v>
      </c>
      <c r="B22824" s="630">
        <v>251.48</v>
      </c>
    </row>
    <row r="22825" spans="1:2" ht="15">
      <c r="A22825" s="629" t="s">
        <v>22996</v>
      </c>
      <c r="B22825" s="630">
        <v>289.56</v>
      </c>
    </row>
    <row r="22826" spans="1:2" ht="15">
      <c r="A22826" s="629" t="s">
        <v>22997</v>
      </c>
      <c r="B22826" s="630">
        <v>278.99</v>
      </c>
    </row>
    <row r="22827" spans="1:2" ht="15">
      <c r="A22827" s="629" t="s">
        <v>22998</v>
      </c>
      <c r="B22827" s="630">
        <v>3.3</v>
      </c>
    </row>
    <row r="22828" spans="1:2" ht="15">
      <c r="A22828" s="629" t="s">
        <v>22999</v>
      </c>
      <c r="B22828" s="630">
        <v>2.86</v>
      </c>
    </row>
    <row r="22829" spans="1:2" ht="15">
      <c r="A22829" s="629" t="s">
        <v>23000</v>
      </c>
      <c r="B22829" s="630">
        <v>26.42</v>
      </c>
    </row>
    <row r="22830" spans="1:2" ht="15">
      <c r="A22830" s="629" t="s">
        <v>23001</v>
      </c>
      <c r="B22830" s="630">
        <v>22.9</v>
      </c>
    </row>
    <row r="22831" spans="1:2" ht="15">
      <c r="A22831" s="629" t="s">
        <v>23002</v>
      </c>
      <c r="B22831" s="630">
        <v>26.42</v>
      </c>
    </row>
    <row r="22832" spans="1:2" ht="15">
      <c r="A22832" s="629" t="s">
        <v>23003</v>
      </c>
      <c r="B22832" s="630">
        <v>22.9</v>
      </c>
    </row>
    <row r="22833" spans="1:2" ht="15">
      <c r="A22833" s="629" t="s">
        <v>23004</v>
      </c>
      <c r="B22833" s="630">
        <v>39.64</v>
      </c>
    </row>
    <row r="22834" spans="1:2" ht="15">
      <c r="A22834" s="629" t="s">
        <v>23005</v>
      </c>
      <c r="B22834" s="630">
        <v>34.36</v>
      </c>
    </row>
    <row r="22835" spans="1:2" ht="15">
      <c r="A22835" s="629" t="s">
        <v>23006</v>
      </c>
      <c r="B22835" s="630">
        <v>1.98</v>
      </c>
    </row>
    <row r="22836" spans="1:2" ht="15">
      <c r="A22836" s="629" t="s">
        <v>23007</v>
      </c>
      <c r="B22836" s="630">
        <v>1.71</v>
      </c>
    </row>
    <row r="22837" spans="1:2" ht="15">
      <c r="A22837" s="629" t="s">
        <v>23008</v>
      </c>
      <c r="B22837" s="630">
        <v>19.600000000000001</v>
      </c>
    </row>
    <row r="22838" spans="1:2" ht="15">
      <c r="A22838" s="629" t="s">
        <v>23009</v>
      </c>
      <c r="B22838" s="630">
        <v>19.600000000000001</v>
      </c>
    </row>
    <row r="22839" spans="1:2" ht="15">
      <c r="A22839" s="629" t="s">
        <v>23010</v>
      </c>
      <c r="B22839" s="630">
        <v>8.39</v>
      </c>
    </row>
    <row r="22840" spans="1:2" ht="15">
      <c r="A22840" s="629" t="s">
        <v>23011</v>
      </c>
      <c r="B22840" s="630">
        <v>8.39</v>
      </c>
    </row>
    <row r="22841" spans="1:2" ht="15">
      <c r="A22841" s="629" t="s">
        <v>23012</v>
      </c>
      <c r="B22841" s="630">
        <v>0.17</v>
      </c>
    </row>
    <row r="22842" spans="1:2" ht="15">
      <c r="A22842" s="629" t="s">
        <v>23013</v>
      </c>
      <c r="B22842" s="630">
        <v>0.17</v>
      </c>
    </row>
    <row r="22843" spans="1:2" ht="15">
      <c r="A22843" s="629" t="s">
        <v>23014</v>
      </c>
      <c r="B22843" s="630">
        <v>0.23</v>
      </c>
    </row>
    <row r="22844" spans="1:2" ht="15">
      <c r="A22844" s="629" t="s">
        <v>23015</v>
      </c>
      <c r="B22844" s="630">
        <v>0.23</v>
      </c>
    </row>
    <row r="22845" spans="1:2" ht="15">
      <c r="A22845" s="629" t="s">
        <v>23016</v>
      </c>
      <c r="B22845" s="630">
        <v>13.54</v>
      </c>
    </row>
    <row r="22846" spans="1:2" ht="15">
      <c r="A22846" s="629" t="s">
        <v>23017</v>
      </c>
      <c r="B22846" s="630">
        <v>13.54</v>
      </c>
    </row>
    <row r="22847" spans="1:2" ht="15">
      <c r="A22847" s="629" t="s">
        <v>23018</v>
      </c>
      <c r="B22847" s="630">
        <v>82.6</v>
      </c>
    </row>
    <row r="22848" spans="1:2" ht="15">
      <c r="A22848" s="629" t="s">
        <v>23019</v>
      </c>
      <c r="B22848" s="630">
        <v>82.6</v>
      </c>
    </row>
    <row r="22849" spans="1:2" ht="15">
      <c r="A22849" s="629" t="s">
        <v>23020</v>
      </c>
      <c r="B22849" s="630">
        <v>6.96</v>
      </c>
    </row>
    <row r="22850" spans="1:2" ht="15">
      <c r="A22850" s="629" t="s">
        <v>23021</v>
      </c>
      <c r="B22850" s="630">
        <v>6.96</v>
      </c>
    </row>
    <row r="22851" spans="1:2" ht="15">
      <c r="A22851" s="629" t="s">
        <v>23022</v>
      </c>
      <c r="B22851" s="630">
        <v>7</v>
      </c>
    </row>
    <row r="22852" spans="1:2" ht="15">
      <c r="A22852" s="629" t="s">
        <v>23023</v>
      </c>
      <c r="B22852" s="630">
        <v>7</v>
      </c>
    </row>
    <row r="22853" spans="1:2" ht="15">
      <c r="A22853" s="629" t="s">
        <v>23024</v>
      </c>
      <c r="B22853" s="630">
        <v>19.66</v>
      </c>
    </row>
    <row r="22854" spans="1:2" ht="15">
      <c r="A22854" s="629" t="s">
        <v>23025</v>
      </c>
      <c r="B22854" s="630">
        <v>19.66</v>
      </c>
    </row>
    <row r="22855" spans="1:2" ht="15">
      <c r="A22855" s="629" t="s">
        <v>23026</v>
      </c>
      <c r="B22855" s="630">
        <v>46.16</v>
      </c>
    </row>
    <row r="22856" spans="1:2" ht="15">
      <c r="A22856" s="629" t="s">
        <v>23027</v>
      </c>
      <c r="B22856" s="630">
        <v>46.16</v>
      </c>
    </row>
    <row r="22857" spans="1:2" ht="15">
      <c r="A22857" s="629" t="s">
        <v>23028</v>
      </c>
      <c r="B22857" s="630">
        <v>112</v>
      </c>
    </row>
    <row r="22858" spans="1:2" ht="15">
      <c r="A22858" s="629" t="s">
        <v>23029</v>
      </c>
      <c r="B22858" s="630">
        <v>112</v>
      </c>
    </row>
    <row r="22859" spans="1:2" ht="15">
      <c r="A22859" s="629" t="s">
        <v>23030</v>
      </c>
      <c r="B22859" s="630">
        <v>25.43</v>
      </c>
    </row>
    <row r="22860" spans="1:2" ht="15">
      <c r="A22860" s="629" t="s">
        <v>23031</v>
      </c>
      <c r="B22860" s="630">
        <v>25.43</v>
      </c>
    </row>
    <row r="22861" spans="1:2" ht="15">
      <c r="A22861" s="629" t="s">
        <v>23032</v>
      </c>
      <c r="B22861" s="630">
        <v>1.1100000000000001</v>
      </c>
    </row>
    <row r="22862" spans="1:2" ht="15">
      <c r="A22862" s="629" t="s">
        <v>23033</v>
      </c>
      <c r="B22862" s="630">
        <v>1.1100000000000001</v>
      </c>
    </row>
    <row r="22863" spans="1:2" ht="15">
      <c r="A22863" s="629" t="s">
        <v>23034</v>
      </c>
      <c r="B22863" s="630">
        <v>0.79</v>
      </c>
    </row>
    <row r="22864" spans="1:2" ht="15">
      <c r="A22864" s="629" t="s">
        <v>23035</v>
      </c>
      <c r="B22864" s="630">
        <v>0.79</v>
      </c>
    </row>
    <row r="22865" spans="1:2" ht="15">
      <c r="A22865" s="629" t="s">
        <v>23036</v>
      </c>
      <c r="B22865" s="630">
        <v>2.76</v>
      </c>
    </row>
    <row r="22866" spans="1:2" ht="15">
      <c r="A22866" s="629" t="s">
        <v>23037</v>
      </c>
      <c r="B22866" s="630">
        <v>2.76</v>
      </c>
    </row>
    <row r="22867" spans="1:2" ht="15">
      <c r="A22867" s="629" t="s">
        <v>23038</v>
      </c>
      <c r="B22867" s="630">
        <v>0.73</v>
      </c>
    </row>
    <row r="22868" spans="1:2" ht="15">
      <c r="A22868" s="629" t="s">
        <v>23039</v>
      </c>
      <c r="B22868" s="630">
        <v>0.73</v>
      </c>
    </row>
    <row r="22869" spans="1:2" ht="15">
      <c r="A22869" s="629" t="s">
        <v>23040</v>
      </c>
      <c r="B22869" s="630">
        <v>0.43</v>
      </c>
    </row>
    <row r="22870" spans="1:2" ht="15">
      <c r="A22870" s="629" t="s">
        <v>23041</v>
      </c>
      <c r="B22870" s="630">
        <v>0.43</v>
      </c>
    </row>
    <row r="22871" spans="1:2" ht="15">
      <c r="A22871" s="629" t="s">
        <v>23042</v>
      </c>
      <c r="B22871" s="630">
        <v>0.23</v>
      </c>
    </row>
    <row r="22872" spans="1:2" ht="15">
      <c r="A22872" s="629" t="s">
        <v>23043</v>
      </c>
      <c r="B22872" s="630">
        <v>0.23</v>
      </c>
    </row>
    <row r="22873" spans="1:2" ht="15">
      <c r="A22873" s="629" t="s">
        <v>23044</v>
      </c>
      <c r="B22873" s="630">
        <v>67.3</v>
      </c>
    </row>
    <row r="22874" spans="1:2" ht="15">
      <c r="A22874" s="629" t="s">
        <v>23045</v>
      </c>
      <c r="B22874" s="630">
        <v>65.03</v>
      </c>
    </row>
    <row r="22875" spans="1:2" ht="15">
      <c r="A22875" s="629" t="s">
        <v>23046</v>
      </c>
      <c r="B22875" s="630">
        <v>101.73</v>
      </c>
    </row>
    <row r="22876" spans="1:2" ht="15">
      <c r="A22876" s="629" t="s">
        <v>23047</v>
      </c>
      <c r="B22876" s="630">
        <v>100.29</v>
      </c>
    </row>
    <row r="22877" spans="1:2" ht="15">
      <c r="A22877" s="629" t="s">
        <v>23048</v>
      </c>
      <c r="B22877" s="630">
        <v>60</v>
      </c>
    </row>
    <row r="22878" spans="1:2" ht="15">
      <c r="A22878" s="629" t="s">
        <v>23049</v>
      </c>
      <c r="B22878" s="630">
        <v>60</v>
      </c>
    </row>
    <row r="22879" spans="1:2" ht="15">
      <c r="A22879" s="629" t="s">
        <v>23050</v>
      </c>
      <c r="B22879" s="630">
        <v>6.23</v>
      </c>
    </row>
    <row r="22880" spans="1:2" ht="15">
      <c r="A22880" s="629" t="s">
        <v>23051</v>
      </c>
      <c r="B22880" s="630">
        <v>6.23</v>
      </c>
    </row>
    <row r="22881" spans="1:2" ht="15">
      <c r="A22881" s="629" t="s">
        <v>23052</v>
      </c>
      <c r="B22881" s="630">
        <v>6.26</v>
      </c>
    </row>
    <row r="22882" spans="1:2" ht="15">
      <c r="A22882" s="629" t="s">
        <v>23053</v>
      </c>
      <c r="B22882" s="630">
        <v>5.73</v>
      </c>
    </row>
    <row r="22883" spans="1:2" ht="15">
      <c r="A22883" s="629" t="s">
        <v>23054</v>
      </c>
      <c r="B22883" s="630">
        <v>2.2999999999999998</v>
      </c>
    </row>
    <row r="22884" spans="1:2" ht="15">
      <c r="A22884" s="629" t="s">
        <v>23055</v>
      </c>
      <c r="B22884" s="630">
        <v>2.2999999999999998</v>
      </c>
    </row>
    <row r="22885" spans="1:2" ht="15">
      <c r="A22885" s="629" t="s">
        <v>23056</v>
      </c>
      <c r="B22885" s="630">
        <v>42.86</v>
      </c>
    </row>
    <row r="22886" spans="1:2" ht="15">
      <c r="A22886" s="629" t="s">
        <v>23057</v>
      </c>
      <c r="B22886" s="630">
        <v>37.14</v>
      </c>
    </row>
    <row r="22887" spans="1:2" ht="15">
      <c r="A22887" s="629" t="s">
        <v>23058</v>
      </c>
      <c r="B22887" s="630">
        <v>21.43</v>
      </c>
    </row>
    <row r="22888" spans="1:2" ht="15">
      <c r="A22888" s="629" t="s">
        <v>23059</v>
      </c>
      <c r="B22888" s="630">
        <v>18.57</v>
      </c>
    </row>
    <row r="22889" spans="1:2" ht="15">
      <c r="A22889" s="629" t="s">
        <v>23060</v>
      </c>
      <c r="B22889" s="630">
        <v>25.72</v>
      </c>
    </row>
    <row r="22890" spans="1:2" ht="15">
      <c r="A22890" s="629" t="s">
        <v>23061</v>
      </c>
      <c r="B22890" s="630">
        <v>22.28</v>
      </c>
    </row>
    <row r="22891" spans="1:2" ht="15">
      <c r="A22891" s="629" t="s">
        <v>23062</v>
      </c>
      <c r="B22891" s="630">
        <v>42.86</v>
      </c>
    </row>
    <row r="22892" spans="1:2" ht="15">
      <c r="A22892" s="629" t="s">
        <v>23063</v>
      </c>
      <c r="B22892" s="630">
        <v>37.14</v>
      </c>
    </row>
    <row r="22893" spans="1:2" ht="15">
      <c r="A22893" s="629" t="s">
        <v>23064</v>
      </c>
      <c r="B22893" s="630">
        <v>51.44</v>
      </c>
    </row>
    <row r="22894" spans="1:2" ht="15">
      <c r="A22894" s="629" t="s">
        <v>23065</v>
      </c>
      <c r="B22894" s="630">
        <v>44.57</v>
      </c>
    </row>
    <row r="22895" spans="1:2" ht="15">
      <c r="A22895" s="629" t="s">
        <v>23066</v>
      </c>
      <c r="B22895" s="630">
        <v>19.649999999999999</v>
      </c>
    </row>
    <row r="22896" spans="1:2" ht="15">
      <c r="A22896" s="629" t="s">
        <v>23067</v>
      </c>
      <c r="B22896" s="630">
        <v>17.03</v>
      </c>
    </row>
    <row r="22897" spans="1:2" ht="15">
      <c r="A22897" s="629" t="s">
        <v>23068</v>
      </c>
      <c r="B22897" s="630">
        <v>26.42</v>
      </c>
    </row>
    <row r="22898" spans="1:2" ht="15">
      <c r="A22898" s="629" t="s">
        <v>23069</v>
      </c>
      <c r="B22898" s="630">
        <v>22.9</v>
      </c>
    </row>
    <row r="22899" spans="1:2" ht="15">
      <c r="A22899" s="629" t="s">
        <v>23070</v>
      </c>
      <c r="B22899" s="630">
        <v>35.72</v>
      </c>
    </row>
    <row r="22900" spans="1:2" ht="15">
      <c r="A22900" s="629" t="s">
        <v>23071</v>
      </c>
      <c r="B22900" s="630">
        <v>30.95</v>
      </c>
    </row>
    <row r="22901" spans="1:2" ht="15">
      <c r="A22901" s="629" t="s">
        <v>23072</v>
      </c>
      <c r="B22901" s="630">
        <v>42.86</v>
      </c>
    </row>
    <row r="22902" spans="1:2" ht="15">
      <c r="A22902" s="629" t="s">
        <v>23073</v>
      </c>
      <c r="B22902" s="630">
        <v>37.14</v>
      </c>
    </row>
    <row r="22903" spans="1:2" ht="15">
      <c r="A22903" s="629" t="s">
        <v>23074</v>
      </c>
      <c r="B22903" s="630">
        <v>13.21</v>
      </c>
    </row>
    <row r="22904" spans="1:2" ht="15">
      <c r="A22904" s="629" t="s">
        <v>23075</v>
      </c>
      <c r="B22904" s="630">
        <v>11.45</v>
      </c>
    </row>
    <row r="22905" spans="1:2" ht="15">
      <c r="A22905" s="629" t="s">
        <v>23076</v>
      </c>
      <c r="B22905" s="630">
        <v>75.36</v>
      </c>
    </row>
    <row r="22906" spans="1:2" ht="15">
      <c r="A22906" s="629" t="s">
        <v>23077</v>
      </c>
      <c r="B22906" s="630">
        <v>65.31</v>
      </c>
    </row>
    <row r="22907" spans="1:2" ht="15">
      <c r="A22907" s="629" t="s">
        <v>23078</v>
      </c>
      <c r="B22907" s="630">
        <v>90.43</v>
      </c>
    </row>
    <row r="22908" spans="1:2" ht="15">
      <c r="A22908" s="629" t="s">
        <v>23079</v>
      </c>
      <c r="B22908" s="630">
        <v>78.37</v>
      </c>
    </row>
    <row r="22909" spans="1:2" ht="15">
      <c r="A22909" s="629" t="s">
        <v>23080</v>
      </c>
      <c r="B22909" s="630">
        <v>34.64</v>
      </c>
    </row>
    <row r="22910" spans="1:2" ht="15">
      <c r="A22910" s="629" t="s">
        <v>23081</v>
      </c>
      <c r="B22910" s="630">
        <v>30.02</v>
      </c>
    </row>
    <row r="22911" spans="1:2" ht="15">
      <c r="A22911" s="629" t="s">
        <v>23082</v>
      </c>
      <c r="B22911" s="630">
        <v>41.57</v>
      </c>
    </row>
    <row r="22912" spans="1:2" ht="15">
      <c r="A22912" s="629" t="s">
        <v>23083</v>
      </c>
      <c r="B22912" s="630">
        <v>36.020000000000003</v>
      </c>
    </row>
    <row r="22913" spans="1:2" ht="15">
      <c r="A22913" s="629" t="s">
        <v>23084</v>
      </c>
      <c r="B22913" s="630">
        <v>47.86</v>
      </c>
    </row>
    <row r="22914" spans="1:2" ht="15">
      <c r="A22914" s="629" t="s">
        <v>23085</v>
      </c>
      <c r="B22914" s="630">
        <v>41.47</v>
      </c>
    </row>
    <row r="22915" spans="1:2" ht="15">
      <c r="A22915" s="629" t="s">
        <v>23086</v>
      </c>
      <c r="B22915" s="630">
        <v>57.43</v>
      </c>
    </row>
    <row r="22916" spans="1:2" ht="15">
      <c r="A22916" s="629" t="s">
        <v>23087</v>
      </c>
      <c r="B22916" s="630">
        <v>49.77</v>
      </c>
    </row>
    <row r="22917" spans="1:2" ht="15">
      <c r="A22917" s="629" t="s">
        <v>23088</v>
      </c>
      <c r="B22917" s="630">
        <v>101.79</v>
      </c>
    </row>
    <row r="22918" spans="1:2" ht="15">
      <c r="A22918" s="629" t="s">
        <v>23089</v>
      </c>
      <c r="B22918" s="630">
        <v>88.21</v>
      </c>
    </row>
    <row r="22919" spans="1:2" ht="15">
      <c r="A22919" s="629" t="s">
        <v>23090</v>
      </c>
      <c r="B22919" s="630">
        <v>87.5</v>
      </c>
    </row>
    <row r="22920" spans="1:2" ht="15">
      <c r="A22920" s="629" t="s">
        <v>23091</v>
      </c>
      <c r="B22920" s="630">
        <v>75.83</v>
      </c>
    </row>
    <row r="22921" spans="1:2" ht="15">
      <c r="A22921" s="629" t="s">
        <v>23092</v>
      </c>
      <c r="B22921" s="630">
        <v>154.65</v>
      </c>
    </row>
    <row r="22922" spans="1:2" ht="15">
      <c r="A22922" s="629" t="s">
        <v>23093</v>
      </c>
      <c r="B22922" s="630">
        <v>134.03</v>
      </c>
    </row>
    <row r="22923" spans="1:2" ht="15">
      <c r="A22923" s="629" t="s">
        <v>23094</v>
      </c>
      <c r="B22923" s="630">
        <v>140.36000000000001</v>
      </c>
    </row>
    <row r="22924" spans="1:2" ht="15">
      <c r="A22924" s="629" t="s">
        <v>23095</v>
      </c>
      <c r="B22924" s="630">
        <v>121.65</v>
      </c>
    </row>
    <row r="22925" spans="1:2" ht="15">
      <c r="A22925" s="629" t="s">
        <v>23096</v>
      </c>
      <c r="B22925" s="630">
        <v>19.079999999999998</v>
      </c>
    </row>
    <row r="22926" spans="1:2" ht="15">
      <c r="A22926" s="629" t="s">
        <v>23097</v>
      </c>
      <c r="B22926" s="630">
        <v>16.54</v>
      </c>
    </row>
    <row r="22927" spans="1:2" ht="15">
      <c r="A22927" s="629" t="s">
        <v>23098</v>
      </c>
      <c r="B22927" s="630">
        <v>19.079999999999998</v>
      </c>
    </row>
    <row r="22928" spans="1:2" ht="15">
      <c r="A22928" s="629" t="s">
        <v>23099</v>
      </c>
      <c r="B22928" s="630">
        <v>16.54</v>
      </c>
    </row>
    <row r="22929" spans="1:2" ht="15">
      <c r="A22929" s="629" t="s">
        <v>23100</v>
      </c>
      <c r="B22929" s="630">
        <v>63.15</v>
      </c>
    </row>
    <row r="22930" spans="1:2" ht="15">
      <c r="A22930" s="629" t="s">
        <v>23101</v>
      </c>
      <c r="B22930" s="630">
        <v>54.73</v>
      </c>
    </row>
    <row r="22931" spans="1:2" ht="15">
      <c r="A22931" s="629" t="s">
        <v>23102</v>
      </c>
      <c r="B22931" s="630">
        <v>20.83</v>
      </c>
    </row>
    <row r="22932" spans="1:2" ht="15">
      <c r="A22932" s="629" t="s">
        <v>23103</v>
      </c>
      <c r="B22932" s="630">
        <v>18.05</v>
      </c>
    </row>
    <row r="22933" spans="1:2" ht="15">
      <c r="A22933" s="629" t="s">
        <v>23104</v>
      </c>
      <c r="B22933" s="630">
        <v>24.99</v>
      </c>
    </row>
    <row r="22934" spans="1:2" ht="15">
      <c r="A22934" s="629" t="s">
        <v>23105</v>
      </c>
      <c r="B22934" s="630">
        <v>21.66</v>
      </c>
    </row>
    <row r="22935" spans="1:2" ht="15">
      <c r="A22935" s="629" t="s">
        <v>23106</v>
      </c>
      <c r="B22935" s="630">
        <v>22.42</v>
      </c>
    </row>
    <row r="22936" spans="1:2" ht="15">
      <c r="A22936" s="629" t="s">
        <v>23107</v>
      </c>
      <c r="B22936" s="630">
        <v>19.43</v>
      </c>
    </row>
    <row r="22937" spans="1:2" ht="15">
      <c r="A22937" s="629" t="s">
        <v>23108</v>
      </c>
      <c r="B22937" s="630">
        <v>26.9</v>
      </c>
    </row>
    <row r="22938" spans="1:2" ht="15">
      <c r="A22938" s="629" t="s">
        <v>23109</v>
      </c>
      <c r="B22938" s="630">
        <v>23.31</v>
      </c>
    </row>
    <row r="22939" spans="1:2" ht="15">
      <c r="A22939" s="629" t="s">
        <v>23110</v>
      </c>
      <c r="B22939" s="630">
        <v>170.36</v>
      </c>
    </row>
    <row r="22940" spans="1:2" ht="15">
      <c r="A22940" s="629" t="s">
        <v>23111</v>
      </c>
      <c r="B22940" s="630">
        <v>147.62</v>
      </c>
    </row>
    <row r="22941" spans="1:2" ht="15">
      <c r="A22941" s="629" t="s">
        <v>23112</v>
      </c>
      <c r="B22941" s="630">
        <v>34.68</v>
      </c>
    </row>
    <row r="22942" spans="1:2" ht="15">
      <c r="A22942" s="629" t="s">
        <v>23113</v>
      </c>
      <c r="B22942" s="630">
        <v>30.05</v>
      </c>
    </row>
    <row r="22943" spans="1:2" ht="15">
      <c r="A22943" s="629" t="s">
        <v>23114</v>
      </c>
      <c r="B22943" s="630">
        <v>24.66</v>
      </c>
    </row>
    <row r="22944" spans="1:2" ht="15">
      <c r="A22944" s="629" t="s">
        <v>23115</v>
      </c>
      <c r="B22944" s="630">
        <v>21.37</v>
      </c>
    </row>
    <row r="22945" spans="1:2" ht="15">
      <c r="A22945" s="629" t="s">
        <v>23116</v>
      </c>
      <c r="B22945" s="630">
        <v>7.01</v>
      </c>
    </row>
    <row r="22946" spans="1:2" ht="15">
      <c r="A22946" s="629" t="s">
        <v>23117</v>
      </c>
      <c r="B22946" s="630">
        <v>7.01</v>
      </c>
    </row>
    <row r="22947" spans="1:2" ht="15">
      <c r="A22947" s="629" t="s">
        <v>23118</v>
      </c>
      <c r="B22947" s="630">
        <v>10.51</v>
      </c>
    </row>
    <row r="22948" spans="1:2" ht="15">
      <c r="A22948" s="629" t="s">
        <v>23119</v>
      </c>
      <c r="B22948" s="630">
        <v>10.51</v>
      </c>
    </row>
    <row r="22949" spans="1:2" ht="15">
      <c r="A22949" s="629" t="s">
        <v>23120</v>
      </c>
      <c r="B22949" s="630">
        <v>3.5</v>
      </c>
    </row>
    <row r="22950" spans="1:2" ht="15">
      <c r="A22950" s="629" t="s">
        <v>23121</v>
      </c>
      <c r="B22950" s="630">
        <v>3.5</v>
      </c>
    </row>
    <row r="22951" spans="1:2" ht="15">
      <c r="A22951" s="629" t="s">
        <v>23122</v>
      </c>
      <c r="B22951" s="630">
        <v>11.68</v>
      </c>
    </row>
    <row r="22952" spans="1:2" ht="15">
      <c r="A22952" s="629" t="s">
        <v>23123</v>
      </c>
      <c r="B22952" s="630">
        <v>11.68</v>
      </c>
    </row>
    <row r="22953" spans="1:2" ht="15">
      <c r="A22953" s="629" t="s">
        <v>23124</v>
      </c>
      <c r="B22953" s="630">
        <v>3.5</v>
      </c>
    </row>
    <row r="22954" spans="1:2" ht="15">
      <c r="A22954" s="629" t="s">
        <v>23125</v>
      </c>
      <c r="B22954" s="630">
        <v>3.5</v>
      </c>
    </row>
    <row r="22955" spans="1:2" ht="15">
      <c r="A22955" s="629" t="s">
        <v>23126</v>
      </c>
      <c r="B22955" s="630">
        <v>13.14</v>
      </c>
    </row>
    <row r="22956" spans="1:2" ht="15">
      <c r="A22956" s="629" t="s">
        <v>23127</v>
      </c>
      <c r="B22956" s="630">
        <v>13.14</v>
      </c>
    </row>
    <row r="22957" spans="1:2" ht="15">
      <c r="A22957" s="629" t="s">
        <v>23128</v>
      </c>
      <c r="B22957" s="630">
        <v>0.57999999999999996</v>
      </c>
    </row>
    <row r="22958" spans="1:2" ht="15">
      <c r="A22958" s="629" t="s">
        <v>23129</v>
      </c>
      <c r="B22958" s="630">
        <v>0.57999999999999996</v>
      </c>
    </row>
    <row r="22959" spans="1:2" ht="15">
      <c r="A22959" s="629" t="s">
        <v>23130</v>
      </c>
      <c r="B22959" s="630">
        <v>106.02</v>
      </c>
    </row>
    <row r="22960" spans="1:2" ht="15">
      <c r="A22960" s="629" t="s">
        <v>23131</v>
      </c>
      <c r="B22960" s="630">
        <v>106.02</v>
      </c>
    </row>
    <row r="22961" spans="1:2" ht="15">
      <c r="A22961" s="629" t="s">
        <v>23132</v>
      </c>
      <c r="B22961" s="630">
        <v>35.049999999999997</v>
      </c>
    </row>
    <row r="22962" spans="1:2" ht="15">
      <c r="A22962" s="629" t="s">
        <v>23133</v>
      </c>
      <c r="B22962" s="630">
        <v>35.049999999999997</v>
      </c>
    </row>
    <row r="22963" spans="1:2" ht="15">
      <c r="A22963" s="629" t="s">
        <v>23134</v>
      </c>
      <c r="B22963" s="630">
        <v>17.52</v>
      </c>
    </row>
    <row r="22964" spans="1:2" ht="15">
      <c r="A22964" s="629" t="s">
        <v>23135</v>
      </c>
      <c r="B22964" s="630">
        <v>17.52</v>
      </c>
    </row>
    <row r="22965" spans="1:2" ht="15">
      <c r="A22965" s="629" t="s">
        <v>23136</v>
      </c>
      <c r="B22965" s="630">
        <v>52.92</v>
      </c>
    </row>
    <row r="22966" spans="1:2" ht="15">
      <c r="A22966" s="629" t="s">
        <v>23137</v>
      </c>
      <c r="B22966" s="630">
        <v>52.92</v>
      </c>
    </row>
    <row r="22967" spans="1:2" ht="15">
      <c r="A22967" s="629" t="s">
        <v>23138</v>
      </c>
      <c r="B22967" s="630">
        <v>16.059999999999999</v>
      </c>
    </row>
    <row r="22968" spans="1:2" ht="15">
      <c r="A22968" s="629" t="s">
        <v>23139</v>
      </c>
      <c r="B22968" s="630">
        <v>16.059999999999999</v>
      </c>
    </row>
    <row r="22969" spans="1:2" ht="15">
      <c r="A22969" s="629" t="s">
        <v>23140</v>
      </c>
      <c r="B22969" s="630">
        <v>15.65</v>
      </c>
    </row>
    <row r="22970" spans="1:2" ht="15">
      <c r="A22970" s="629" t="s">
        <v>23141</v>
      </c>
      <c r="B22970" s="630">
        <v>15.65</v>
      </c>
    </row>
    <row r="22971" spans="1:2" ht="15">
      <c r="A22971" s="629" t="s">
        <v>23142</v>
      </c>
      <c r="B22971" s="630">
        <v>15.65</v>
      </c>
    </row>
    <row r="22972" spans="1:2" ht="15">
      <c r="A22972" s="629" t="s">
        <v>23143</v>
      </c>
      <c r="B22972" s="630">
        <v>15.65</v>
      </c>
    </row>
    <row r="22973" spans="1:2" ht="15">
      <c r="A22973" s="629" t="s">
        <v>23144</v>
      </c>
      <c r="B22973" s="630">
        <v>15.65</v>
      </c>
    </row>
    <row r="22974" spans="1:2" ht="15">
      <c r="A22974" s="629" t="s">
        <v>23145</v>
      </c>
      <c r="B22974" s="630">
        <v>15.65</v>
      </c>
    </row>
    <row r="22975" spans="1:2" ht="15">
      <c r="A22975" s="629" t="s">
        <v>23146</v>
      </c>
      <c r="B22975" s="630">
        <v>0.45</v>
      </c>
    </row>
    <row r="22976" spans="1:2" ht="15">
      <c r="A22976" s="629" t="s">
        <v>23147</v>
      </c>
      <c r="B22976" s="630">
        <v>0.45</v>
      </c>
    </row>
    <row r="22977" spans="1:2" ht="15">
      <c r="A22977" s="629" t="s">
        <v>23148</v>
      </c>
      <c r="B22977" s="630">
        <v>0.3</v>
      </c>
    </row>
    <row r="22978" spans="1:2" ht="15">
      <c r="A22978" s="629" t="s">
        <v>23149</v>
      </c>
      <c r="B22978" s="630">
        <v>0.3</v>
      </c>
    </row>
    <row r="22979" spans="1:2" ht="15">
      <c r="A22979" s="629" t="s">
        <v>23150</v>
      </c>
      <c r="B22979" s="630">
        <v>0.4</v>
      </c>
    </row>
    <row r="22980" spans="1:2" ht="15">
      <c r="A22980" s="629" t="s">
        <v>23151</v>
      </c>
      <c r="B22980" s="630">
        <v>0.4</v>
      </c>
    </row>
    <row r="22981" spans="1:2" ht="15">
      <c r="A22981" s="629" t="s">
        <v>23152</v>
      </c>
      <c r="B22981" s="630">
        <v>4</v>
      </c>
    </row>
    <row r="22982" spans="1:2" ht="15">
      <c r="A22982" s="629" t="s">
        <v>23153</v>
      </c>
      <c r="B22982" s="630">
        <v>4</v>
      </c>
    </row>
    <row r="22983" spans="1:2" ht="15">
      <c r="A22983" s="629" t="s">
        <v>23154</v>
      </c>
      <c r="B22983" s="630">
        <v>1.1599999999999999</v>
      </c>
    </row>
    <row r="22984" spans="1:2" ht="15">
      <c r="A22984" s="629" t="s">
        <v>23155</v>
      </c>
      <c r="B22984" s="630">
        <v>1.1599999999999999</v>
      </c>
    </row>
    <row r="22985" spans="1:2" ht="15">
      <c r="A22985" s="629" t="s">
        <v>23156</v>
      </c>
      <c r="B22985" s="630">
        <v>1911.7</v>
      </c>
    </row>
    <row r="22986" spans="1:2" ht="15">
      <c r="A22986" s="629" t="s">
        <v>23157</v>
      </c>
      <c r="B22986" s="630">
        <v>1911.7</v>
      </c>
    </row>
    <row r="22987" spans="1:2" ht="15">
      <c r="A22987" s="629" t="s">
        <v>23158</v>
      </c>
      <c r="B22987" s="630">
        <v>1910.24</v>
      </c>
    </row>
    <row r="22988" spans="1:2" ht="15">
      <c r="A22988" s="629" t="s">
        <v>23159</v>
      </c>
      <c r="B22988" s="630">
        <v>1910.24</v>
      </c>
    </row>
    <row r="22989" spans="1:2" ht="15">
      <c r="A22989" s="629" t="s">
        <v>23160</v>
      </c>
      <c r="B22989" s="630">
        <v>2124.0500000000002</v>
      </c>
    </row>
    <row r="22990" spans="1:2" ht="15">
      <c r="A22990" s="629" t="s">
        <v>23161</v>
      </c>
      <c r="B22990" s="630">
        <v>2124.0500000000002</v>
      </c>
    </row>
    <row r="22991" spans="1:2" ht="15">
      <c r="A22991" s="629" t="s">
        <v>23162</v>
      </c>
      <c r="B22991" s="630">
        <v>1591.87</v>
      </c>
    </row>
    <row r="22992" spans="1:2" ht="15">
      <c r="A22992" s="629" t="s">
        <v>23163</v>
      </c>
      <c r="B22992" s="630">
        <v>1591.87</v>
      </c>
    </row>
    <row r="22993" spans="1:2" ht="15">
      <c r="A22993" s="629" t="s">
        <v>23164</v>
      </c>
      <c r="B22993" s="630">
        <v>428.32</v>
      </c>
    </row>
    <row r="22994" spans="1:2" ht="15">
      <c r="A22994" s="629" t="s">
        <v>23165</v>
      </c>
      <c r="B22994" s="630">
        <v>420.52</v>
      </c>
    </row>
    <row r="22995" spans="1:2" ht="15">
      <c r="A22995" s="629" t="s">
        <v>23166</v>
      </c>
      <c r="B22995" s="630">
        <v>368.23</v>
      </c>
    </row>
    <row r="22996" spans="1:2" ht="15">
      <c r="A22996" s="629" t="s">
        <v>23167</v>
      </c>
      <c r="B22996" s="630">
        <v>368.23</v>
      </c>
    </row>
    <row r="22997" spans="1:2" ht="15">
      <c r="A22997" s="629" t="s">
        <v>23168</v>
      </c>
      <c r="B22997" s="630">
        <v>151.91</v>
      </c>
    </row>
    <row r="22998" spans="1:2" ht="15">
      <c r="A22998" s="629" t="s">
        <v>23169</v>
      </c>
      <c r="B22998" s="630">
        <v>145.66999999999999</v>
      </c>
    </row>
    <row r="22999" spans="1:2" ht="15">
      <c r="A22999" s="629" t="s">
        <v>23170</v>
      </c>
      <c r="B22999" s="630">
        <v>342.65</v>
      </c>
    </row>
    <row r="23000" spans="1:2" ht="15">
      <c r="A23000" s="629" t="s">
        <v>23171</v>
      </c>
      <c r="B23000" s="630">
        <v>336.41</v>
      </c>
    </row>
    <row r="23001" spans="1:2" ht="15">
      <c r="A23001" s="629" t="s">
        <v>23172</v>
      </c>
      <c r="B23001" s="630">
        <v>228.44</v>
      </c>
    </row>
    <row r="23002" spans="1:2" ht="15">
      <c r="A23002" s="629" t="s">
        <v>23173</v>
      </c>
      <c r="B23002" s="630">
        <v>219.08</v>
      </c>
    </row>
    <row r="23003" spans="1:2" ht="15">
      <c r="A23003" s="629" t="s">
        <v>23174</v>
      </c>
      <c r="B23003" s="630">
        <v>117.21</v>
      </c>
    </row>
    <row r="23004" spans="1:2" ht="15">
      <c r="A23004" s="629" t="s">
        <v>23175</v>
      </c>
      <c r="B23004" s="630">
        <v>112.53</v>
      </c>
    </row>
    <row r="23005" spans="1:2" ht="15">
      <c r="A23005" s="629" t="s">
        <v>23176</v>
      </c>
      <c r="B23005" s="630">
        <v>8.4700000000000006</v>
      </c>
    </row>
    <row r="23006" spans="1:2" ht="15">
      <c r="A23006" s="629" t="s">
        <v>23177</v>
      </c>
      <c r="B23006" s="630">
        <v>8.4700000000000006</v>
      </c>
    </row>
    <row r="23007" spans="1:2" ht="15">
      <c r="A23007" s="629" t="s">
        <v>23178</v>
      </c>
      <c r="B23007" s="630">
        <v>318.08</v>
      </c>
    </row>
    <row r="23008" spans="1:2" ht="15">
      <c r="A23008" s="629" t="s">
        <v>23179</v>
      </c>
      <c r="B23008" s="630">
        <v>318.08</v>
      </c>
    </row>
    <row r="23009" spans="1:2" ht="15">
      <c r="A23009" s="629" t="s">
        <v>23180</v>
      </c>
      <c r="B23009" s="630">
        <v>0.57999999999999996</v>
      </c>
    </row>
    <row r="23010" spans="1:2" ht="15">
      <c r="A23010" s="629" t="s">
        <v>23181</v>
      </c>
      <c r="B23010" s="630">
        <v>0.57999999999999996</v>
      </c>
    </row>
    <row r="23011" spans="1:2" ht="15">
      <c r="A23011" s="629" t="s">
        <v>23182</v>
      </c>
      <c r="B23011" s="630">
        <v>14.02</v>
      </c>
    </row>
    <row r="23012" spans="1:2" ht="15">
      <c r="A23012" s="629" t="s">
        <v>23183</v>
      </c>
      <c r="B23012" s="630">
        <v>14.02</v>
      </c>
    </row>
    <row r="23013" spans="1:2" ht="15">
      <c r="A23013" s="629" t="s">
        <v>23184</v>
      </c>
      <c r="B23013" s="630">
        <v>14.02</v>
      </c>
    </row>
    <row r="23014" spans="1:2" ht="15">
      <c r="A23014" s="629" t="s">
        <v>23185</v>
      </c>
      <c r="B23014" s="630">
        <v>14.02</v>
      </c>
    </row>
    <row r="23015" spans="1:2" ht="15">
      <c r="A23015" s="629" t="s">
        <v>23186</v>
      </c>
      <c r="B23015" s="630">
        <v>14.6</v>
      </c>
    </row>
    <row r="23016" spans="1:2" ht="15">
      <c r="A23016" s="629" t="s">
        <v>23187</v>
      </c>
      <c r="B23016" s="630">
        <v>14.6</v>
      </c>
    </row>
    <row r="23017" spans="1:2" ht="15">
      <c r="A23017" s="629" t="s">
        <v>23188</v>
      </c>
      <c r="B23017" s="630">
        <v>34.46</v>
      </c>
    </row>
    <row r="23018" spans="1:2" ht="15">
      <c r="A23018" s="629" t="s">
        <v>23189</v>
      </c>
      <c r="B23018" s="630">
        <v>34.46</v>
      </c>
    </row>
    <row r="23019" spans="1:2" ht="15">
      <c r="A23019" s="629" t="s">
        <v>23190</v>
      </c>
      <c r="B23019" s="630">
        <v>140.19999999999999</v>
      </c>
    </row>
    <row r="23020" spans="1:2" ht="15">
      <c r="A23020" s="629" t="s">
        <v>23191</v>
      </c>
      <c r="B23020" s="630">
        <v>140.19999999999999</v>
      </c>
    </row>
    <row r="23021" spans="1:2" ht="15">
      <c r="A23021" s="629" t="s">
        <v>23192</v>
      </c>
      <c r="B23021" s="630">
        <v>212.05</v>
      </c>
    </row>
    <row r="23022" spans="1:2" ht="15">
      <c r="A23022" s="629" t="s">
        <v>23193</v>
      </c>
      <c r="B23022" s="630">
        <v>212.05</v>
      </c>
    </row>
    <row r="23023" spans="1:2" ht="15">
      <c r="A23023" s="629" t="s">
        <v>23194</v>
      </c>
      <c r="B23023" s="630">
        <v>2.92</v>
      </c>
    </row>
    <row r="23024" spans="1:2" ht="15">
      <c r="A23024" s="629" t="s">
        <v>23195</v>
      </c>
      <c r="B23024" s="630">
        <v>2.92</v>
      </c>
    </row>
    <row r="23025" spans="1:2" ht="15">
      <c r="A23025" s="629" t="s">
        <v>23196</v>
      </c>
      <c r="B23025" s="630">
        <v>0.87</v>
      </c>
    </row>
    <row r="23026" spans="1:2" ht="15">
      <c r="A23026" s="629" t="s">
        <v>23197</v>
      </c>
      <c r="B23026" s="630">
        <v>0.87</v>
      </c>
    </row>
    <row r="23027" spans="1:2" ht="15">
      <c r="A23027" s="629" t="s">
        <v>23198</v>
      </c>
      <c r="B23027" s="630">
        <v>2.33</v>
      </c>
    </row>
    <row r="23028" spans="1:2" ht="15">
      <c r="A23028" s="629" t="s">
        <v>23199</v>
      </c>
      <c r="B23028" s="630">
        <v>2.33</v>
      </c>
    </row>
    <row r="23029" spans="1:2" ht="15">
      <c r="A23029" s="629" t="s">
        <v>23200</v>
      </c>
      <c r="B23029" s="630">
        <v>1.1599999999999999</v>
      </c>
    </row>
    <row r="23030" spans="1:2" ht="15">
      <c r="A23030" s="629" t="s">
        <v>23201</v>
      </c>
      <c r="B23030" s="630">
        <v>1.1599999999999999</v>
      </c>
    </row>
    <row r="23031" spans="1:2" ht="15">
      <c r="A23031" s="629" t="s">
        <v>23202</v>
      </c>
      <c r="B23031" s="630">
        <v>1.46</v>
      </c>
    </row>
    <row r="23032" spans="1:2" ht="15">
      <c r="A23032" s="629" t="s">
        <v>23203</v>
      </c>
      <c r="B23032" s="630">
        <v>1.46</v>
      </c>
    </row>
    <row r="23033" spans="1:2" ht="15">
      <c r="A23033" s="629" t="s">
        <v>23204</v>
      </c>
      <c r="B23033" s="630">
        <v>1.32</v>
      </c>
    </row>
    <row r="23034" spans="1:2" ht="15">
      <c r="A23034" s="629" t="s">
        <v>23205</v>
      </c>
      <c r="B23034" s="630">
        <v>1.32</v>
      </c>
    </row>
    <row r="23035" spans="1:2" ht="15">
      <c r="A23035" s="629" t="s">
        <v>23206</v>
      </c>
      <c r="B23035" s="630">
        <v>1.1599999999999999</v>
      </c>
    </row>
    <row r="23036" spans="1:2" ht="15">
      <c r="A23036" s="629" t="s">
        <v>23207</v>
      </c>
      <c r="B23036" s="630">
        <v>1.1599999999999999</v>
      </c>
    </row>
    <row r="23037" spans="1:2" ht="15">
      <c r="A23037" s="629" t="s">
        <v>23208</v>
      </c>
      <c r="B23037" s="630">
        <v>0.87</v>
      </c>
    </row>
    <row r="23038" spans="1:2" ht="15">
      <c r="A23038" s="629" t="s">
        <v>23209</v>
      </c>
      <c r="B23038" s="630">
        <v>0.87</v>
      </c>
    </row>
    <row r="23039" spans="1:2" ht="15">
      <c r="A23039" s="629" t="s">
        <v>23210</v>
      </c>
      <c r="B23039" s="630">
        <v>0.87</v>
      </c>
    </row>
    <row r="23040" spans="1:2" ht="15">
      <c r="A23040" s="629" t="s">
        <v>23211</v>
      </c>
      <c r="B23040" s="630">
        <v>0.87</v>
      </c>
    </row>
    <row r="23041" spans="1:2" ht="15">
      <c r="A23041" s="629" t="s">
        <v>23212</v>
      </c>
      <c r="B23041" s="630">
        <v>0.57999999999999996</v>
      </c>
    </row>
    <row r="23042" spans="1:2" ht="15">
      <c r="A23042" s="629" t="s">
        <v>23213</v>
      </c>
      <c r="B23042" s="630">
        <v>0.57999999999999996</v>
      </c>
    </row>
    <row r="23043" spans="1:2" ht="15">
      <c r="A23043" s="629" t="s">
        <v>23214</v>
      </c>
      <c r="B23043" s="630">
        <v>0.2</v>
      </c>
    </row>
    <row r="23044" spans="1:2" ht="15">
      <c r="A23044" s="629" t="s">
        <v>23215</v>
      </c>
      <c r="B23044" s="630">
        <v>0.2</v>
      </c>
    </row>
    <row r="23045" spans="1:2" ht="15">
      <c r="A23045" s="629" t="s">
        <v>23216</v>
      </c>
      <c r="B23045" s="630">
        <v>24.76</v>
      </c>
    </row>
    <row r="23046" spans="1:2" ht="15">
      <c r="A23046" s="629" t="s">
        <v>23217</v>
      </c>
      <c r="B23046" s="630">
        <v>24.76</v>
      </c>
    </row>
    <row r="23047" spans="1:2" ht="15">
      <c r="A23047" s="629" t="s">
        <v>23218</v>
      </c>
      <c r="B23047" s="630">
        <v>5.45</v>
      </c>
    </row>
    <row r="23048" spans="1:2" ht="15">
      <c r="A23048" s="629" t="s">
        <v>23219</v>
      </c>
      <c r="B23048" s="630">
        <v>5.45</v>
      </c>
    </row>
    <row r="23049" spans="1:2" ht="15">
      <c r="A23049" s="629" t="s">
        <v>23220</v>
      </c>
      <c r="B23049" s="630">
        <v>1.99</v>
      </c>
    </row>
    <row r="23050" spans="1:2" ht="15">
      <c r="A23050" s="629" t="s">
        <v>23221</v>
      </c>
      <c r="B23050" s="630">
        <v>1.99</v>
      </c>
    </row>
    <row r="23051" spans="1:2" ht="15">
      <c r="A23051" s="629" t="s">
        <v>23222</v>
      </c>
      <c r="B23051" s="630">
        <v>0.87</v>
      </c>
    </row>
    <row r="23052" spans="1:2" ht="15">
      <c r="A23052" s="629" t="s">
        <v>23223</v>
      </c>
      <c r="B23052" s="630">
        <v>0.87</v>
      </c>
    </row>
    <row r="23053" spans="1:2" ht="15">
      <c r="A23053" s="629" t="s">
        <v>23224</v>
      </c>
      <c r="B23053" s="630">
        <v>0.2</v>
      </c>
    </row>
    <row r="23054" spans="1:2" ht="15">
      <c r="A23054" s="629" t="s">
        <v>23225</v>
      </c>
      <c r="B23054" s="630">
        <v>0.2</v>
      </c>
    </row>
    <row r="23055" spans="1:2" ht="15">
      <c r="A23055" s="629" t="s">
        <v>23226</v>
      </c>
      <c r="B23055" s="630">
        <v>4.38</v>
      </c>
    </row>
    <row r="23056" spans="1:2" ht="15">
      <c r="A23056" s="629" t="s">
        <v>23227</v>
      </c>
      <c r="B23056" s="630">
        <v>4.38</v>
      </c>
    </row>
    <row r="23057" spans="1:2" ht="15">
      <c r="A23057" s="629" t="s">
        <v>23228</v>
      </c>
      <c r="B23057" s="630">
        <v>264.62</v>
      </c>
    </row>
    <row r="23058" spans="1:2" ht="15">
      <c r="A23058" s="629" t="s">
        <v>23229</v>
      </c>
      <c r="B23058" s="630">
        <v>264.62</v>
      </c>
    </row>
    <row r="23059" spans="1:2" ht="15">
      <c r="A23059" s="629" t="s">
        <v>23230</v>
      </c>
      <c r="B23059" s="630">
        <v>390.37</v>
      </c>
    </row>
    <row r="23060" spans="1:2" ht="15">
      <c r="A23060" s="629" t="s">
        <v>23231</v>
      </c>
      <c r="B23060" s="630">
        <v>390.37</v>
      </c>
    </row>
    <row r="23061" spans="1:2" ht="15">
      <c r="A23061" s="629" t="s">
        <v>23232</v>
      </c>
      <c r="B23061" s="630">
        <v>390.37</v>
      </c>
    </row>
    <row r="23062" spans="1:2" ht="15">
      <c r="A23062" s="629" t="s">
        <v>23233</v>
      </c>
      <c r="B23062" s="630">
        <v>390.37</v>
      </c>
    </row>
    <row r="23063" spans="1:2" ht="15">
      <c r="A23063" s="629" t="s">
        <v>23234</v>
      </c>
      <c r="B23063" s="630">
        <v>0.18</v>
      </c>
    </row>
    <row r="23064" spans="1:2" ht="15">
      <c r="A23064" s="629" t="s">
        <v>23235</v>
      </c>
      <c r="B23064" s="630">
        <v>0.18</v>
      </c>
    </row>
    <row r="23065" spans="1:2" ht="15">
      <c r="A23065" s="629" t="s">
        <v>23236</v>
      </c>
      <c r="B23065" s="630">
        <v>1.24</v>
      </c>
    </row>
    <row r="23066" spans="1:2" ht="15">
      <c r="A23066" s="629" t="s">
        <v>23237</v>
      </c>
      <c r="B23066" s="630">
        <v>1.24</v>
      </c>
    </row>
    <row r="23067" spans="1:2" ht="15">
      <c r="A23067" s="629" t="s">
        <v>23238</v>
      </c>
      <c r="B23067" s="630">
        <v>0.67</v>
      </c>
    </row>
    <row r="23068" spans="1:2" ht="15">
      <c r="A23068" s="629" t="s">
        <v>23239</v>
      </c>
      <c r="B23068" s="630">
        <v>0.67</v>
      </c>
    </row>
    <row r="23069" spans="1:2" ht="15">
      <c r="A23069" s="629" t="s">
        <v>23240</v>
      </c>
      <c r="B23069" s="630">
        <v>0.52</v>
      </c>
    </row>
    <row r="23070" spans="1:2" ht="15">
      <c r="A23070" s="629" t="s">
        <v>23241</v>
      </c>
      <c r="B23070" s="630">
        <v>0.52</v>
      </c>
    </row>
    <row r="23071" spans="1:2" ht="15">
      <c r="A23071" s="629" t="s">
        <v>23242</v>
      </c>
      <c r="B23071" s="630">
        <v>17.52</v>
      </c>
    </row>
    <row r="23072" spans="1:2" ht="15">
      <c r="A23072" s="629" t="s">
        <v>23243</v>
      </c>
      <c r="B23072" s="630">
        <v>17.52</v>
      </c>
    </row>
    <row r="23073" spans="1:2" ht="15">
      <c r="A23073" s="629" t="s">
        <v>23244</v>
      </c>
      <c r="B23073" s="630">
        <v>81.48</v>
      </c>
    </row>
    <row r="23074" spans="1:2" ht="15">
      <c r="A23074" s="629" t="s">
        <v>23245</v>
      </c>
      <c r="B23074" s="630">
        <v>71.97</v>
      </c>
    </row>
    <row r="23075" spans="1:2" ht="15">
      <c r="A23075" s="629" t="s">
        <v>23246</v>
      </c>
      <c r="B23075" s="630">
        <v>2.2000000000000002</v>
      </c>
    </row>
    <row r="23076" spans="1:2" ht="15">
      <c r="A23076" s="629" t="s">
        <v>23247</v>
      </c>
      <c r="B23076" s="630">
        <v>1.92</v>
      </c>
    </row>
    <row r="23077" spans="1:2" ht="15">
      <c r="A23077" s="629" t="s">
        <v>23248</v>
      </c>
      <c r="B23077" s="630">
        <v>287.79000000000002</v>
      </c>
    </row>
    <row r="23078" spans="1:2" ht="15">
      <c r="A23078" s="629" t="s">
        <v>23249</v>
      </c>
      <c r="B23078" s="630">
        <v>256.13</v>
      </c>
    </row>
    <row r="23079" spans="1:2" ht="15">
      <c r="A23079" s="629" t="s">
        <v>23250</v>
      </c>
      <c r="B23079" s="630">
        <v>210.3</v>
      </c>
    </row>
    <row r="23080" spans="1:2" ht="15">
      <c r="A23080" s="629" t="s">
        <v>23251</v>
      </c>
      <c r="B23080" s="630">
        <v>210.3</v>
      </c>
    </row>
    <row r="23081" spans="1:2" ht="15">
      <c r="A23081" s="629" t="s">
        <v>23252</v>
      </c>
      <c r="B23081" s="630">
        <v>0.57999999999999996</v>
      </c>
    </row>
    <row r="23082" spans="1:2" ht="15">
      <c r="A23082" s="629" t="s">
        <v>23253</v>
      </c>
      <c r="B23082" s="630">
        <v>0.57999999999999996</v>
      </c>
    </row>
    <row r="23083" spans="1:2" ht="15">
      <c r="A23083" s="629" t="s">
        <v>23254</v>
      </c>
      <c r="B23083" s="630">
        <v>29.2</v>
      </c>
    </row>
    <row r="23084" spans="1:2" ht="15">
      <c r="A23084" s="629" t="s">
        <v>23255</v>
      </c>
      <c r="B23084" s="630">
        <v>29.2</v>
      </c>
    </row>
    <row r="23085" spans="1:2" ht="15">
      <c r="A23085" s="629" t="s">
        <v>23256</v>
      </c>
      <c r="B23085" s="630">
        <v>93.24</v>
      </c>
    </row>
    <row r="23086" spans="1:2" ht="15">
      <c r="A23086" s="629" t="s">
        <v>23257</v>
      </c>
      <c r="B23086" s="630">
        <v>85.48</v>
      </c>
    </row>
    <row r="23087" spans="1:2" ht="15">
      <c r="A23087" s="629" t="s">
        <v>23258</v>
      </c>
      <c r="B23087" s="630">
        <v>198.81</v>
      </c>
    </row>
    <row r="23088" spans="1:2" ht="15">
      <c r="A23088" s="629" t="s">
        <v>23259</v>
      </c>
      <c r="B23088" s="630">
        <v>181.75</v>
      </c>
    </row>
    <row r="23089" spans="1:2" ht="15">
      <c r="A23089" s="629" t="s">
        <v>23260</v>
      </c>
      <c r="B23089" s="630">
        <v>367.04</v>
      </c>
    </row>
    <row r="23090" spans="1:2" ht="15">
      <c r="A23090" s="629" t="s">
        <v>23261</v>
      </c>
      <c r="B23090" s="630">
        <v>333.79</v>
      </c>
    </row>
    <row r="23091" spans="1:2" ht="15">
      <c r="A23091" s="629" t="s">
        <v>23262</v>
      </c>
      <c r="B23091" s="630">
        <v>23.3</v>
      </c>
    </row>
    <row r="23092" spans="1:2" ht="15">
      <c r="A23092" s="629" t="s">
        <v>23263</v>
      </c>
      <c r="B23092" s="630">
        <v>21.99</v>
      </c>
    </row>
    <row r="23093" spans="1:2" ht="15">
      <c r="A23093" s="629" t="s">
        <v>23264</v>
      </c>
      <c r="B23093" s="630">
        <v>87.67</v>
      </c>
    </row>
    <row r="23094" spans="1:2" ht="15">
      <c r="A23094" s="629" t="s">
        <v>23265</v>
      </c>
      <c r="B23094" s="630">
        <v>82.33</v>
      </c>
    </row>
    <row r="23095" spans="1:2" ht="15">
      <c r="A23095" s="629" t="s">
        <v>23266</v>
      </c>
      <c r="B23095" s="630">
        <v>226.08</v>
      </c>
    </row>
    <row r="23096" spans="1:2" ht="15">
      <c r="A23096" s="629" t="s">
        <v>23267</v>
      </c>
      <c r="B23096" s="630">
        <v>211.91</v>
      </c>
    </row>
    <row r="23097" spans="1:2" ht="15">
      <c r="A23097" s="629" t="s">
        <v>23268</v>
      </c>
      <c r="B23097" s="630">
        <v>465.06</v>
      </c>
    </row>
    <row r="23098" spans="1:2" ht="15">
      <c r="A23098" s="629" t="s">
        <v>23269</v>
      </c>
      <c r="B23098" s="630">
        <v>435.72</v>
      </c>
    </row>
    <row r="23099" spans="1:2" ht="15">
      <c r="A23099" s="629" t="s">
        <v>23270</v>
      </c>
      <c r="B23099" s="630">
        <v>182</v>
      </c>
    </row>
    <row r="23100" spans="1:2" ht="15">
      <c r="A23100" s="629" t="s">
        <v>23271</v>
      </c>
      <c r="B23100" s="630">
        <v>169.39</v>
      </c>
    </row>
    <row r="23101" spans="1:2" ht="15">
      <c r="A23101" s="629" t="s">
        <v>23272</v>
      </c>
      <c r="B23101" s="630">
        <v>738.84</v>
      </c>
    </row>
    <row r="23102" spans="1:2" ht="15">
      <c r="A23102" s="629" t="s">
        <v>23273</v>
      </c>
      <c r="B23102" s="630">
        <v>666.43</v>
      </c>
    </row>
    <row r="23103" spans="1:2" ht="15">
      <c r="A23103" s="629" t="s">
        <v>23274</v>
      </c>
      <c r="B23103" s="630">
        <v>48.93</v>
      </c>
    </row>
    <row r="23104" spans="1:2" ht="15">
      <c r="A23104" s="629" t="s">
        <v>23275</v>
      </c>
      <c r="B23104" s="630">
        <v>45.76</v>
      </c>
    </row>
    <row r="23105" spans="1:2" ht="15">
      <c r="A23105" s="629" t="s">
        <v>23276</v>
      </c>
      <c r="B23105" s="630">
        <v>45.55</v>
      </c>
    </row>
    <row r="23106" spans="1:2" ht="15">
      <c r="A23106" s="629" t="s">
        <v>23277</v>
      </c>
      <c r="B23106" s="630">
        <v>44.15</v>
      </c>
    </row>
    <row r="23107" spans="1:2" ht="15">
      <c r="A23107" s="629" t="s">
        <v>23278</v>
      </c>
      <c r="B23107" s="630">
        <v>113.36</v>
      </c>
    </row>
    <row r="23108" spans="1:2" ht="15">
      <c r="A23108" s="629" t="s">
        <v>23279</v>
      </c>
      <c r="B23108" s="630">
        <v>113.36</v>
      </c>
    </row>
    <row r="23109" spans="1:2" ht="15">
      <c r="A23109" s="629" t="s">
        <v>23280</v>
      </c>
      <c r="B23109" s="630">
        <v>82.4</v>
      </c>
    </row>
    <row r="23110" spans="1:2" ht="15">
      <c r="A23110" s="629" t="s">
        <v>23281</v>
      </c>
      <c r="B23110" s="630">
        <v>82.4</v>
      </c>
    </row>
    <row r="23111" spans="1:2" ht="15">
      <c r="A23111" s="629" t="s">
        <v>23282</v>
      </c>
      <c r="B23111" s="630">
        <v>1205.03</v>
      </c>
    </row>
    <row r="23112" spans="1:2" ht="15">
      <c r="A23112" s="629" t="s">
        <v>23283</v>
      </c>
      <c r="B23112" s="630">
        <v>1100.4000000000001</v>
      </c>
    </row>
    <row r="23113" spans="1:2" ht="15">
      <c r="A23113" s="629" t="s">
        <v>23284</v>
      </c>
      <c r="B23113" s="630">
        <v>53.42</v>
      </c>
    </row>
    <row r="23114" spans="1:2" ht="15">
      <c r="A23114" s="629" t="s">
        <v>23285</v>
      </c>
      <c r="B23114" s="630">
        <v>53.42</v>
      </c>
    </row>
    <row r="23115" spans="1:2" ht="15">
      <c r="A23115" s="629" t="s">
        <v>23286</v>
      </c>
      <c r="B23115" s="630">
        <v>84.7</v>
      </c>
    </row>
    <row r="23116" spans="1:2" ht="15">
      <c r="A23116" s="629" t="s">
        <v>23287</v>
      </c>
      <c r="B23116" s="630">
        <v>84.7</v>
      </c>
    </row>
    <row r="23117" spans="1:2" ht="15">
      <c r="A23117" s="629" t="s">
        <v>23288</v>
      </c>
      <c r="B23117" s="630">
        <v>84.7</v>
      </c>
    </row>
    <row r="23118" spans="1:2" ht="15">
      <c r="A23118" s="629" t="s">
        <v>23289</v>
      </c>
      <c r="B23118" s="630">
        <v>84.7</v>
      </c>
    </row>
    <row r="23119" spans="1:2" ht="15">
      <c r="A23119" s="629" t="s">
        <v>23290</v>
      </c>
      <c r="B23119" s="630">
        <v>37.67</v>
      </c>
    </row>
    <row r="23120" spans="1:2" ht="15">
      <c r="A23120" s="629" t="s">
        <v>23291</v>
      </c>
      <c r="B23120" s="630">
        <v>37.67</v>
      </c>
    </row>
    <row r="23121" spans="1:2" ht="15">
      <c r="A23121" s="629" t="s">
        <v>23292</v>
      </c>
      <c r="B23121" s="630">
        <v>21.03</v>
      </c>
    </row>
    <row r="23122" spans="1:2" ht="15">
      <c r="A23122" s="629" t="s">
        <v>23293</v>
      </c>
      <c r="B23122" s="630">
        <v>21.03</v>
      </c>
    </row>
    <row r="23123" spans="1:2" ht="15">
      <c r="A23123" s="629" t="s">
        <v>23294</v>
      </c>
      <c r="B23123" s="630">
        <v>26.28</v>
      </c>
    </row>
    <row r="23124" spans="1:2" ht="15">
      <c r="A23124" s="629" t="s">
        <v>23295</v>
      </c>
      <c r="B23124" s="630">
        <v>26.28</v>
      </c>
    </row>
    <row r="23125" spans="1:2" ht="15">
      <c r="A23125" s="629" t="s">
        <v>23296</v>
      </c>
      <c r="B23125" s="630">
        <v>132.6</v>
      </c>
    </row>
    <row r="23126" spans="1:2" ht="15">
      <c r="A23126" s="629" t="s">
        <v>23297</v>
      </c>
      <c r="B23126" s="630">
        <v>132.6</v>
      </c>
    </row>
    <row r="23127" spans="1:2" ht="15">
      <c r="A23127" s="629" t="s">
        <v>23298</v>
      </c>
      <c r="B23127" s="630">
        <v>30.08</v>
      </c>
    </row>
    <row r="23128" spans="1:2" ht="15">
      <c r="A23128" s="629" t="s">
        <v>23299</v>
      </c>
      <c r="B23128" s="630">
        <v>30.08</v>
      </c>
    </row>
    <row r="23129" spans="1:2" ht="15">
      <c r="A23129" s="629" t="s">
        <v>23300</v>
      </c>
      <c r="B23129" s="630">
        <v>21.03</v>
      </c>
    </row>
    <row r="23130" spans="1:2" ht="15">
      <c r="A23130" s="629" t="s">
        <v>23301</v>
      </c>
      <c r="B23130" s="630">
        <v>21.03</v>
      </c>
    </row>
    <row r="23131" spans="1:2" ht="15">
      <c r="A23131" s="629" t="s">
        <v>23302</v>
      </c>
      <c r="B23131" s="630">
        <v>35.049999999999997</v>
      </c>
    </row>
    <row r="23132" spans="1:2" ht="15">
      <c r="A23132" s="629" t="s">
        <v>23303</v>
      </c>
      <c r="B23132" s="630">
        <v>35.049999999999997</v>
      </c>
    </row>
    <row r="23133" spans="1:2" ht="15">
      <c r="A23133" s="629" t="s">
        <v>23304</v>
      </c>
      <c r="B23133" s="630">
        <v>4.08</v>
      </c>
    </row>
    <row r="23134" spans="1:2" ht="15">
      <c r="A23134" s="629" t="s">
        <v>23305</v>
      </c>
      <c r="B23134" s="630">
        <v>4.08</v>
      </c>
    </row>
    <row r="23135" spans="1:2" ht="15">
      <c r="A23135" s="629" t="s">
        <v>23306</v>
      </c>
      <c r="B23135" s="630">
        <v>2.33</v>
      </c>
    </row>
    <row r="23136" spans="1:2" ht="15">
      <c r="A23136" s="629" t="s">
        <v>23307</v>
      </c>
      <c r="B23136" s="630">
        <v>2.33</v>
      </c>
    </row>
    <row r="23137" spans="1:2" ht="15">
      <c r="A23137" s="629" t="s">
        <v>23308</v>
      </c>
      <c r="B23137" s="630">
        <v>55.63</v>
      </c>
    </row>
    <row r="23138" spans="1:2" ht="15">
      <c r="A23138" s="629" t="s">
        <v>23309</v>
      </c>
      <c r="B23138" s="630">
        <v>55.63</v>
      </c>
    </row>
    <row r="23139" spans="1:2" ht="15">
      <c r="A23139" s="629" t="s">
        <v>23310</v>
      </c>
      <c r="B23139" s="630">
        <v>92.8</v>
      </c>
    </row>
    <row r="23140" spans="1:2" ht="15">
      <c r="A23140" s="629" t="s">
        <v>23311</v>
      </c>
      <c r="B23140" s="630">
        <v>92.8</v>
      </c>
    </row>
    <row r="23141" spans="1:2" ht="15">
      <c r="A23141" s="629" t="s">
        <v>23312</v>
      </c>
      <c r="B23141" s="630">
        <v>23.83</v>
      </c>
    </row>
    <row r="23142" spans="1:2" ht="15">
      <c r="A23142" s="629" t="s">
        <v>23313</v>
      </c>
      <c r="B23142" s="630">
        <v>23.83</v>
      </c>
    </row>
    <row r="23143" spans="1:2" ht="15">
      <c r="A23143" s="629" t="s">
        <v>23314</v>
      </c>
      <c r="B23143" s="630">
        <v>7.66</v>
      </c>
    </row>
    <row r="23144" spans="1:2" ht="15">
      <c r="A23144" s="629" t="s">
        <v>23315</v>
      </c>
      <c r="B23144" s="630">
        <v>7.66</v>
      </c>
    </row>
    <row r="23145" spans="1:2" ht="15">
      <c r="A23145" s="629" t="s">
        <v>23316</v>
      </c>
      <c r="B23145" s="630">
        <v>9.1999999999999993</v>
      </c>
    </row>
    <row r="23146" spans="1:2" ht="15">
      <c r="A23146" s="629" t="s">
        <v>23317</v>
      </c>
      <c r="B23146" s="630">
        <v>9.1999999999999993</v>
      </c>
    </row>
    <row r="23147" spans="1:2" ht="15">
      <c r="A23147" s="629" t="s">
        <v>23318</v>
      </c>
      <c r="B23147" s="630">
        <v>114.97</v>
      </c>
    </row>
    <row r="23148" spans="1:2" ht="15">
      <c r="A23148" s="629" t="s">
        <v>23319</v>
      </c>
      <c r="B23148" s="630">
        <v>114.97</v>
      </c>
    </row>
    <row r="23149" spans="1:2" ht="15">
      <c r="A23149" s="629" t="s">
        <v>23320</v>
      </c>
      <c r="B23149" s="630">
        <v>8.32</v>
      </c>
    </row>
    <row r="23150" spans="1:2" ht="15">
      <c r="A23150" s="629" t="s">
        <v>23321</v>
      </c>
      <c r="B23150" s="630">
        <v>7.97</v>
      </c>
    </row>
    <row r="23151" spans="1:2" ht="15">
      <c r="A23151" s="629" t="s">
        <v>23322</v>
      </c>
      <c r="B23151" s="630">
        <v>0.51</v>
      </c>
    </row>
    <row r="23152" spans="1:2" ht="15">
      <c r="A23152" s="629" t="s">
        <v>23323</v>
      </c>
      <c r="B23152" s="630">
        <v>0.51</v>
      </c>
    </row>
    <row r="23153" spans="1:2" ht="15">
      <c r="A23153" s="629" t="s">
        <v>23324</v>
      </c>
      <c r="B23153" s="630">
        <v>4.8899999999999997</v>
      </c>
    </row>
    <row r="23154" spans="1:2" ht="15">
      <c r="A23154" s="629" t="s">
        <v>23325</v>
      </c>
      <c r="B23154" s="630">
        <v>4.8899999999999997</v>
      </c>
    </row>
    <row r="23155" spans="1:2" ht="15">
      <c r="A23155" s="629" t="s">
        <v>23326</v>
      </c>
      <c r="B23155" s="630">
        <v>4.8899999999999997</v>
      </c>
    </row>
    <row r="23156" spans="1:2" ht="15">
      <c r="A23156" s="629" t="s">
        <v>23327</v>
      </c>
      <c r="B23156" s="630">
        <v>4.8899999999999997</v>
      </c>
    </row>
    <row r="23157" spans="1:2" ht="15">
      <c r="A23157" s="629" t="s">
        <v>23328</v>
      </c>
      <c r="B23157" s="630">
        <v>4.96</v>
      </c>
    </row>
    <row r="23158" spans="1:2" ht="15">
      <c r="A23158" s="629" t="s">
        <v>23329</v>
      </c>
      <c r="B23158" s="630">
        <v>4.96</v>
      </c>
    </row>
    <row r="23159" spans="1:2" ht="15">
      <c r="A23159" s="629" t="s">
        <v>23330</v>
      </c>
      <c r="B23159" s="630">
        <v>77.86</v>
      </c>
    </row>
    <row r="23160" spans="1:2" ht="15">
      <c r="A23160" s="629" t="s">
        <v>23331</v>
      </c>
      <c r="B23160" s="630">
        <v>77</v>
      </c>
    </row>
    <row r="23161" spans="1:2" ht="15">
      <c r="A23161" s="629" t="s">
        <v>23332</v>
      </c>
      <c r="B23161" s="630">
        <v>14.68</v>
      </c>
    </row>
    <row r="23162" spans="1:2" ht="15">
      <c r="A23162" s="629" t="s">
        <v>23333</v>
      </c>
      <c r="B23162" s="630">
        <v>14.48</v>
      </c>
    </row>
    <row r="23163" spans="1:2" ht="15">
      <c r="A23163" s="629" t="s">
        <v>23334</v>
      </c>
      <c r="B23163" s="630">
        <v>197.34</v>
      </c>
    </row>
    <row r="23164" spans="1:2" ht="15">
      <c r="A23164" s="629" t="s">
        <v>23335</v>
      </c>
      <c r="B23164" s="630">
        <v>191.37</v>
      </c>
    </row>
    <row r="23165" spans="1:2" ht="15">
      <c r="A23165" s="629" t="s">
        <v>23336</v>
      </c>
      <c r="B23165" s="630">
        <v>27.69</v>
      </c>
    </row>
    <row r="23166" spans="1:2" ht="15">
      <c r="A23166" s="629" t="s">
        <v>23337</v>
      </c>
      <c r="B23166" s="630">
        <v>27.17</v>
      </c>
    </row>
    <row r="23167" spans="1:2" ht="15">
      <c r="A23167" s="629" t="s">
        <v>23338</v>
      </c>
      <c r="B23167" s="630">
        <v>69.099999999999994</v>
      </c>
    </row>
    <row r="23168" spans="1:2" ht="15">
      <c r="A23168" s="629" t="s">
        <v>23339</v>
      </c>
      <c r="B23168" s="630">
        <v>68.88</v>
      </c>
    </row>
    <row r="23169" spans="1:2" ht="15">
      <c r="A23169" s="629" t="s">
        <v>23340</v>
      </c>
      <c r="B23169" s="630">
        <v>36.409999999999997</v>
      </c>
    </row>
    <row r="23170" spans="1:2" ht="15">
      <c r="A23170" s="629" t="s">
        <v>23341</v>
      </c>
      <c r="B23170" s="630">
        <v>34.56</v>
      </c>
    </row>
    <row r="23171" spans="1:2" ht="15">
      <c r="A23171" s="629" t="s">
        <v>23342</v>
      </c>
      <c r="B23171" s="630">
        <v>210.16</v>
      </c>
    </row>
    <row r="23172" spans="1:2" ht="15">
      <c r="A23172" s="629" t="s">
        <v>23343</v>
      </c>
      <c r="B23172" s="630">
        <v>204.19</v>
      </c>
    </row>
    <row r="23173" spans="1:2" ht="15">
      <c r="A23173" s="629" t="s">
        <v>23344</v>
      </c>
      <c r="B23173" s="630">
        <v>216.2</v>
      </c>
    </row>
    <row r="23174" spans="1:2" ht="15">
      <c r="A23174" s="629" t="s">
        <v>23345</v>
      </c>
      <c r="B23174" s="630">
        <v>210.23</v>
      </c>
    </row>
    <row r="23175" spans="1:2" ht="15">
      <c r="A23175" s="629" t="s">
        <v>23346</v>
      </c>
      <c r="B23175" s="630">
        <v>81.650000000000006</v>
      </c>
    </row>
    <row r="23176" spans="1:2" ht="15">
      <c r="A23176" s="629" t="s">
        <v>23347</v>
      </c>
      <c r="B23176" s="630">
        <v>74.650000000000006</v>
      </c>
    </row>
    <row r="23177" spans="1:2" ht="15">
      <c r="A23177" s="629" t="s">
        <v>23348</v>
      </c>
      <c r="B23177" s="630">
        <v>980521</v>
      </c>
    </row>
    <row r="23178" spans="1:2" ht="15">
      <c r="A23178" s="629" t="s">
        <v>23349</v>
      </c>
      <c r="B23178" s="630">
        <v>980521</v>
      </c>
    </row>
    <row r="23179" spans="1:2" ht="15">
      <c r="A23179" s="629" t="s">
        <v>23350</v>
      </c>
      <c r="B23179" s="630">
        <v>32273.24</v>
      </c>
    </row>
    <row r="23180" spans="1:2" ht="15">
      <c r="A23180" s="629" t="s">
        <v>23351</v>
      </c>
      <c r="B23180" s="630">
        <v>32273.24</v>
      </c>
    </row>
    <row r="23181" spans="1:2" ht="15">
      <c r="A23181" s="629" t="s">
        <v>23352</v>
      </c>
      <c r="B23181" s="630">
        <v>869149.4</v>
      </c>
    </row>
    <row r="23182" spans="1:2" ht="15">
      <c r="A23182" s="629" t="s">
        <v>23353</v>
      </c>
      <c r="B23182" s="630">
        <v>869149.4</v>
      </c>
    </row>
    <row r="23183" spans="1:2" ht="15">
      <c r="A23183" s="629" t="s">
        <v>23354</v>
      </c>
      <c r="B23183" s="630">
        <v>748058.07</v>
      </c>
    </row>
    <row r="23184" spans="1:2" ht="15">
      <c r="A23184" s="629" t="s">
        <v>23355</v>
      </c>
      <c r="B23184" s="630">
        <v>748058.07</v>
      </c>
    </row>
    <row r="23185" spans="1:2" ht="15">
      <c r="A23185" s="629" t="s">
        <v>23356</v>
      </c>
      <c r="B23185" s="630">
        <v>748058.07</v>
      </c>
    </row>
    <row r="23186" spans="1:2" ht="15">
      <c r="A23186" s="629" t="s">
        <v>23357</v>
      </c>
      <c r="B23186" s="630">
        <v>748058.07</v>
      </c>
    </row>
    <row r="23187" spans="1:2" ht="15">
      <c r="A23187" s="629" t="s">
        <v>23358</v>
      </c>
      <c r="B23187" s="630">
        <v>947539.81</v>
      </c>
    </row>
    <row r="23188" spans="1:2" ht="15">
      <c r="A23188" s="629" t="s">
        <v>23359</v>
      </c>
      <c r="B23188" s="630">
        <v>947539.81</v>
      </c>
    </row>
    <row r="23189" spans="1:2" ht="15">
      <c r="A23189" s="629" t="s">
        <v>23360</v>
      </c>
      <c r="B23189" s="630">
        <v>28.25</v>
      </c>
    </row>
    <row r="23190" spans="1:2" ht="15">
      <c r="A23190" s="629" t="s">
        <v>23361</v>
      </c>
      <c r="B23190" s="630">
        <v>28.25</v>
      </c>
    </row>
    <row r="23191" spans="1:2" ht="15">
      <c r="A23191" s="629" t="s">
        <v>23362</v>
      </c>
      <c r="B23191" s="630">
        <v>31.03</v>
      </c>
    </row>
    <row r="23192" spans="1:2" ht="15">
      <c r="A23192" s="629" t="s">
        <v>23363</v>
      </c>
      <c r="B23192" s="630">
        <v>31.03</v>
      </c>
    </row>
    <row r="23193" spans="1:2" ht="15">
      <c r="A23193" s="629" t="s">
        <v>23364</v>
      </c>
      <c r="B23193" s="630">
        <v>32.35</v>
      </c>
    </row>
    <row r="23194" spans="1:2" ht="15">
      <c r="A23194" s="629" t="s">
        <v>23365</v>
      </c>
      <c r="B23194" s="630">
        <v>32.35</v>
      </c>
    </row>
    <row r="23195" spans="1:2" ht="15">
      <c r="A23195" s="629" t="s">
        <v>23366</v>
      </c>
      <c r="B23195" s="630">
        <v>37.08</v>
      </c>
    </row>
    <row r="23196" spans="1:2" ht="15">
      <c r="A23196" s="629" t="s">
        <v>23367</v>
      </c>
      <c r="B23196" s="630">
        <v>37.08</v>
      </c>
    </row>
    <row r="23197" spans="1:2" ht="15">
      <c r="A23197" s="629" t="s">
        <v>23368</v>
      </c>
      <c r="B23197" s="630">
        <v>37.85</v>
      </c>
    </row>
    <row r="23198" spans="1:2" ht="15">
      <c r="A23198" s="629" t="s">
        <v>23369</v>
      </c>
      <c r="B23198" s="630">
        <v>37.85</v>
      </c>
    </row>
    <row r="23199" spans="1:2" ht="15">
      <c r="A23199" s="629" t="s">
        <v>23370</v>
      </c>
      <c r="B23199" s="630">
        <v>45.52</v>
      </c>
    </row>
    <row r="23200" spans="1:2" ht="15">
      <c r="A23200" s="629" t="s">
        <v>23371</v>
      </c>
      <c r="B23200" s="630">
        <v>45.52</v>
      </c>
    </row>
    <row r="23201" spans="1:2" ht="15">
      <c r="A23201" s="629" t="s">
        <v>23372</v>
      </c>
      <c r="B23201" s="630">
        <v>49.59</v>
      </c>
    </row>
    <row r="23202" spans="1:2" ht="15">
      <c r="A23202" s="629" t="s">
        <v>23373</v>
      </c>
      <c r="B23202" s="630">
        <v>49.59</v>
      </c>
    </row>
    <row r="23203" spans="1:2" ht="15">
      <c r="A23203" s="629" t="s">
        <v>23374</v>
      </c>
      <c r="B23203" s="630">
        <v>58.46</v>
      </c>
    </row>
    <row r="23204" spans="1:2" ht="15">
      <c r="A23204" s="629" t="s">
        <v>23375</v>
      </c>
      <c r="B23204" s="630">
        <v>58.46</v>
      </c>
    </row>
    <row r="23205" spans="1:2" ht="15">
      <c r="A23205" s="629" t="s">
        <v>23376</v>
      </c>
      <c r="B23205" s="630">
        <v>64.930000000000007</v>
      </c>
    </row>
    <row r="23206" spans="1:2" ht="15">
      <c r="A23206" s="629" t="s">
        <v>23377</v>
      </c>
      <c r="B23206" s="630">
        <v>64.930000000000007</v>
      </c>
    </row>
    <row r="23207" spans="1:2" ht="15">
      <c r="A23207" s="629" t="s">
        <v>23378</v>
      </c>
      <c r="B23207" s="630">
        <v>7.45</v>
      </c>
    </row>
    <row r="23208" spans="1:2" ht="15">
      <c r="A23208" s="629" t="s">
        <v>23379</v>
      </c>
      <c r="B23208" s="630">
        <v>7.45</v>
      </c>
    </row>
    <row r="23209" spans="1:2" ht="15">
      <c r="A23209" s="629" t="s">
        <v>23380</v>
      </c>
      <c r="B23209" s="630">
        <v>10.130000000000001</v>
      </c>
    </row>
    <row r="23210" spans="1:2" ht="15">
      <c r="A23210" s="629" t="s">
        <v>23381</v>
      </c>
      <c r="B23210" s="630">
        <v>10.130000000000001</v>
      </c>
    </row>
    <row r="23211" spans="1:2" ht="15">
      <c r="A23211" s="629" t="s">
        <v>23382</v>
      </c>
      <c r="B23211" s="630">
        <v>22.93</v>
      </c>
    </row>
    <row r="23212" spans="1:2" ht="15">
      <c r="A23212" s="629" t="s">
        <v>23383</v>
      </c>
      <c r="B23212" s="630">
        <v>22.93</v>
      </c>
    </row>
    <row r="23213" spans="1:2" ht="15">
      <c r="A23213" s="629" t="s">
        <v>23384</v>
      </c>
      <c r="B23213" s="630">
        <v>26.72</v>
      </c>
    </row>
    <row r="23214" spans="1:2" ht="15">
      <c r="A23214" s="629" t="s">
        <v>23385</v>
      </c>
      <c r="B23214" s="630">
        <v>26.72</v>
      </c>
    </row>
    <row r="23215" spans="1:2" ht="15">
      <c r="A23215" s="629" t="s">
        <v>23386</v>
      </c>
      <c r="B23215" s="630">
        <v>34.31</v>
      </c>
    </row>
    <row r="23216" spans="1:2" ht="15">
      <c r="A23216" s="629" t="s">
        <v>23387</v>
      </c>
      <c r="B23216" s="630">
        <v>34.31</v>
      </c>
    </row>
    <row r="23217" spans="1:2" ht="15">
      <c r="A23217" s="629" t="s">
        <v>23388</v>
      </c>
      <c r="B23217" s="630">
        <v>41.89</v>
      </c>
    </row>
    <row r="23218" spans="1:2" ht="15">
      <c r="A23218" s="629" t="s">
        <v>23389</v>
      </c>
      <c r="B23218" s="630">
        <v>41.89</v>
      </c>
    </row>
    <row r="23219" spans="1:2" ht="15">
      <c r="A23219" s="629" t="s">
        <v>23390</v>
      </c>
      <c r="B23219" s="630">
        <v>72.349999999999994</v>
      </c>
    </row>
    <row r="23220" spans="1:2" ht="15">
      <c r="A23220" s="629" t="s">
        <v>23391</v>
      </c>
      <c r="B23220" s="630">
        <v>72.349999999999994</v>
      </c>
    </row>
    <row r="23221" spans="1:2" ht="15">
      <c r="A23221" s="629" t="s">
        <v>23392</v>
      </c>
      <c r="B23221" s="630">
        <v>31.68</v>
      </c>
    </row>
    <row r="23222" spans="1:2" ht="15">
      <c r="A23222" s="629" t="s">
        <v>23393</v>
      </c>
      <c r="B23222" s="630">
        <v>31.68</v>
      </c>
    </row>
    <row r="23223" spans="1:2" ht="15">
      <c r="A23223" s="629" t="s">
        <v>23394</v>
      </c>
      <c r="B23223" s="630">
        <v>72.069999999999993</v>
      </c>
    </row>
    <row r="23224" spans="1:2" ht="15">
      <c r="A23224" s="629" t="s">
        <v>23395</v>
      </c>
      <c r="B23224" s="630">
        <v>72.069999999999993</v>
      </c>
    </row>
    <row r="23225" spans="1:2" ht="15">
      <c r="A23225" s="629" t="s">
        <v>23396</v>
      </c>
      <c r="B23225" s="630">
        <v>80</v>
      </c>
    </row>
    <row r="23226" spans="1:2" ht="15">
      <c r="A23226" s="629" t="s">
        <v>23397</v>
      </c>
      <c r="B23226" s="630">
        <v>80</v>
      </c>
    </row>
    <row r="23227" spans="1:2" ht="15">
      <c r="A23227" s="629" t="s">
        <v>23398</v>
      </c>
      <c r="B23227" s="630">
        <v>4.18</v>
      </c>
    </row>
    <row r="23228" spans="1:2" ht="15">
      <c r="A23228" s="629" t="s">
        <v>23399</v>
      </c>
      <c r="B23228" s="630">
        <v>4.18</v>
      </c>
    </row>
    <row r="23229" spans="1:2" ht="15">
      <c r="A23229" s="629" t="s">
        <v>23400</v>
      </c>
      <c r="B23229" s="630">
        <v>26.86</v>
      </c>
    </row>
    <row r="23230" spans="1:2" ht="15">
      <c r="A23230" s="629" t="s">
        <v>23401</v>
      </c>
      <c r="B23230" s="630">
        <v>26.86</v>
      </c>
    </row>
    <row r="23231" spans="1:2" ht="15">
      <c r="A23231" s="629" t="s">
        <v>23402</v>
      </c>
      <c r="B23231" s="630">
        <v>8.7100000000000009</v>
      </c>
    </row>
    <row r="23232" spans="1:2" ht="15">
      <c r="A23232" s="629" t="s">
        <v>23403</v>
      </c>
      <c r="B23232" s="630">
        <v>8.7100000000000009</v>
      </c>
    </row>
    <row r="23233" spans="1:2" ht="15">
      <c r="A23233" s="629" t="s">
        <v>23404</v>
      </c>
      <c r="B23233" s="630">
        <v>7.79</v>
      </c>
    </row>
    <row r="23234" spans="1:2" ht="15">
      <c r="A23234" s="629" t="s">
        <v>23405</v>
      </c>
      <c r="B23234" s="630">
        <v>7.79</v>
      </c>
    </row>
    <row r="23235" spans="1:2" ht="15">
      <c r="A23235" s="629" t="s">
        <v>23406</v>
      </c>
      <c r="B23235" s="630">
        <v>12.99</v>
      </c>
    </row>
    <row r="23236" spans="1:2" ht="15">
      <c r="A23236" s="629" t="s">
        <v>23407</v>
      </c>
      <c r="B23236" s="630">
        <v>12.99</v>
      </c>
    </row>
    <row r="23237" spans="1:2" ht="15">
      <c r="A23237" s="629" t="s">
        <v>23408</v>
      </c>
      <c r="B23237" s="630">
        <v>16.45</v>
      </c>
    </row>
    <row r="23238" spans="1:2" ht="15">
      <c r="A23238" s="629" t="s">
        <v>23409</v>
      </c>
      <c r="B23238" s="630">
        <v>16.45</v>
      </c>
    </row>
    <row r="23239" spans="1:2" ht="15">
      <c r="A23239" s="629" t="s">
        <v>23410</v>
      </c>
      <c r="B23239" s="630">
        <v>4.58</v>
      </c>
    </row>
    <row r="23240" spans="1:2" ht="15">
      <c r="A23240" s="629" t="s">
        <v>23411</v>
      </c>
      <c r="B23240" s="630">
        <v>4.58</v>
      </c>
    </row>
    <row r="23241" spans="1:2" ht="15">
      <c r="A23241" s="629" t="s">
        <v>23412</v>
      </c>
      <c r="B23241" s="630">
        <v>0.94</v>
      </c>
    </row>
    <row r="23242" spans="1:2" ht="15">
      <c r="A23242" s="629" t="s">
        <v>23413</v>
      </c>
      <c r="B23242" s="630">
        <v>0.94</v>
      </c>
    </row>
    <row r="23243" spans="1:2" ht="15">
      <c r="A23243" s="629" t="s">
        <v>23414</v>
      </c>
      <c r="B23243" s="630">
        <v>1.08</v>
      </c>
    </row>
    <row r="23244" spans="1:2" ht="15">
      <c r="A23244" s="629" t="s">
        <v>23415</v>
      </c>
      <c r="B23244" s="630">
        <v>1.08</v>
      </c>
    </row>
    <row r="23245" spans="1:2" ht="15">
      <c r="A23245" s="629" t="s">
        <v>23416</v>
      </c>
      <c r="B23245" s="630">
        <v>2.2200000000000002</v>
      </c>
    </row>
    <row r="23246" spans="1:2" ht="15">
      <c r="A23246" s="629" t="s">
        <v>23417</v>
      </c>
      <c r="B23246" s="630">
        <v>2.2200000000000002</v>
      </c>
    </row>
    <row r="23247" spans="1:2" ht="15">
      <c r="A23247" s="629" t="s">
        <v>23418</v>
      </c>
      <c r="B23247" s="630">
        <v>942.84</v>
      </c>
    </row>
    <row r="23248" spans="1:2" ht="15">
      <c r="A23248" s="629" t="s">
        <v>23419</v>
      </c>
      <c r="B23248" s="630">
        <v>942.84</v>
      </c>
    </row>
    <row r="23249" spans="1:2" ht="15">
      <c r="A23249" s="629" t="s">
        <v>23420</v>
      </c>
      <c r="B23249" s="630">
        <v>1468.31</v>
      </c>
    </row>
    <row r="23250" spans="1:2" ht="15">
      <c r="A23250" s="629" t="s">
        <v>23421</v>
      </c>
      <c r="B23250" s="630">
        <v>1355.52</v>
      </c>
    </row>
    <row r="23251" spans="1:2" ht="15">
      <c r="A23251" s="629" t="s">
        <v>23422</v>
      </c>
      <c r="B23251" s="630">
        <v>134.03</v>
      </c>
    </row>
    <row r="23252" spans="1:2" ht="15">
      <c r="A23252" s="629" t="s">
        <v>23423</v>
      </c>
      <c r="B23252" s="630">
        <v>126.06</v>
      </c>
    </row>
    <row r="23253" spans="1:2" ht="15">
      <c r="A23253" s="629" t="s">
        <v>23424</v>
      </c>
      <c r="B23253" s="630">
        <v>93.25</v>
      </c>
    </row>
    <row r="23254" spans="1:2" ht="15">
      <c r="A23254" s="629" t="s">
        <v>23425</v>
      </c>
      <c r="B23254" s="630">
        <v>80.83</v>
      </c>
    </row>
    <row r="23255" spans="1:2" ht="15">
      <c r="A23255" s="629" t="s">
        <v>23426</v>
      </c>
      <c r="B23255" s="630">
        <v>120.31</v>
      </c>
    </row>
    <row r="23256" spans="1:2" ht="15">
      <c r="A23256" s="629" t="s">
        <v>23427</v>
      </c>
      <c r="B23256" s="630">
        <v>109.79</v>
      </c>
    </row>
    <row r="23257" spans="1:2" ht="15">
      <c r="A23257" s="629" t="s">
        <v>23428</v>
      </c>
      <c r="B23257" s="630">
        <v>67.849999999999994</v>
      </c>
    </row>
    <row r="23258" spans="1:2" ht="15">
      <c r="A23258" s="629" t="s">
        <v>23429</v>
      </c>
      <c r="B23258" s="630">
        <v>64.98</v>
      </c>
    </row>
    <row r="23259" spans="1:2" ht="15">
      <c r="A23259" s="629" t="s">
        <v>23430</v>
      </c>
      <c r="B23259" s="630">
        <v>70.41</v>
      </c>
    </row>
    <row r="23260" spans="1:2" ht="15">
      <c r="A23260" s="629" t="s">
        <v>23431</v>
      </c>
      <c r="B23260" s="630">
        <v>67.540000000000006</v>
      </c>
    </row>
    <row r="23261" spans="1:2" ht="15">
      <c r="A23261" s="629" t="s">
        <v>23432</v>
      </c>
      <c r="B23261" s="630">
        <v>400.16</v>
      </c>
    </row>
    <row r="23262" spans="1:2" ht="15">
      <c r="A23262" s="629" t="s">
        <v>23433</v>
      </c>
      <c r="B23262" s="630">
        <v>354.38</v>
      </c>
    </row>
    <row r="23263" spans="1:2" ht="15">
      <c r="A23263" s="629" t="s">
        <v>23434</v>
      </c>
      <c r="B23263" s="630">
        <v>8706.92</v>
      </c>
    </row>
    <row r="23264" spans="1:2" ht="15">
      <c r="A23264" s="629" t="s">
        <v>23435</v>
      </c>
      <c r="B23264" s="630">
        <v>7803.77</v>
      </c>
    </row>
    <row r="23265" spans="1:2" ht="15">
      <c r="A23265" s="629" t="s">
        <v>23436</v>
      </c>
      <c r="B23265" s="630">
        <v>353.28</v>
      </c>
    </row>
    <row r="23266" spans="1:2" ht="15">
      <c r="A23266" s="629" t="s">
        <v>23437</v>
      </c>
      <c r="B23266" s="630">
        <v>326.58</v>
      </c>
    </row>
    <row r="23267" spans="1:2" ht="15">
      <c r="A23267" s="629" t="s">
        <v>23438</v>
      </c>
      <c r="B23267" s="630">
        <v>851.64</v>
      </c>
    </row>
    <row r="23268" spans="1:2" ht="15">
      <c r="A23268" s="629" t="s">
        <v>23439</v>
      </c>
      <c r="B23268" s="630">
        <v>780.74</v>
      </c>
    </row>
    <row r="23269" spans="1:2" ht="15">
      <c r="A23269" s="629" t="s">
        <v>23440</v>
      </c>
      <c r="B23269" s="630">
        <v>764.17</v>
      </c>
    </row>
    <row r="23270" spans="1:2" ht="15">
      <c r="A23270" s="629" t="s">
        <v>23441</v>
      </c>
      <c r="B23270" s="630">
        <v>697.2</v>
      </c>
    </row>
    <row r="23271" spans="1:2" ht="15">
      <c r="A23271" s="629" t="s">
        <v>23442</v>
      </c>
      <c r="B23271" s="630">
        <v>430.83</v>
      </c>
    </row>
    <row r="23272" spans="1:2" ht="15">
      <c r="A23272" s="629" t="s">
        <v>23443</v>
      </c>
      <c r="B23272" s="630">
        <v>401.12</v>
      </c>
    </row>
    <row r="23273" spans="1:2" ht="15">
      <c r="A23273" s="629" t="s">
        <v>23444</v>
      </c>
      <c r="B23273" s="630">
        <v>1241.47</v>
      </c>
    </row>
    <row r="23274" spans="1:2" ht="15">
      <c r="A23274" s="629" t="s">
        <v>23445</v>
      </c>
      <c r="B23274" s="630">
        <v>1075.8900000000001</v>
      </c>
    </row>
    <row r="23275" spans="1:2" ht="15">
      <c r="A23275" s="629" t="s">
        <v>23446</v>
      </c>
      <c r="B23275" s="630">
        <v>216.02</v>
      </c>
    </row>
    <row r="23276" spans="1:2" ht="15">
      <c r="A23276" s="629" t="s">
        <v>23447</v>
      </c>
      <c r="B23276" s="630">
        <v>195.85</v>
      </c>
    </row>
    <row r="23277" spans="1:2" ht="15">
      <c r="A23277" s="629" t="s">
        <v>23448</v>
      </c>
      <c r="B23277" s="630">
        <v>224.63</v>
      </c>
    </row>
    <row r="23278" spans="1:2" ht="15">
      <c r="A23278" s="629" t="s">
        <v>23449</v>
      </c>
      <c r="B23278" s="630">
        <v>203.59</v>
      </c>
    </row>
    <row r="23279" spans="1:2" ht="15">
      <c r="A23279" s="629" t="s">
        <v>23450</v>
      </c>
      <c r="B23279" s="630">
        <v>198.39</v>
      </c>
    </row>
    <row r="23280" spans="1:2" ht="15">
      <c r="A23280" s="629" t="s">
        <v>23451</v>
      </c>
      <c r="B23280" s="630">
        <v>181.68</v>
      </c>
    </row>
    <row r="23281" spans="1:2" ht="15">
      <c r="A23281" s="629" t="s">
        <v>23452</v>
      </c>
      <c r="B23281" s="630">
        <v>123.61</v>
      </c>
    </row>
    <row r="23282" spans="1:2" ht="15">
      <c r="A23282" s="629" t="s">
        <v>23453</v>
      </c>
      <c r="B23282" s="630">
        <v>107.46</v>
      </c>
    </row>
    <row r="23283" spans="1:2" ht="15">
      <c r="A23283" s="629" t="s">
        <v>23454</v>
      </c>
      <c r="B23283" s="630">
        <v>228.83</v>
      </c>
    </row>
    <row r="23284" spans="1:2" ht="15">
      <c r="A23284" s="629" t="s">
        <v>23455</v>
      </c>
      <c r="B23284" s="630">
        <v>213.49</v>
      </c>
    </row>
    <row r="23285" spans="1:2" ht="15">
      <c r="A23285" s="629" t="s">
        <v>23456</v>
      </c>
      <c r="B23285" s="630">
        <v>123.02</v>
      </c>
    </row>
    <row r="23286" spans="1:2" ht="15">
      <c r="A23286" s="629" t="s">
        <v>23457</v>
      </c>
      <c r="B23286" s="630">
        <v>109.09</v>
      </c>
    </row>
    <row r="23287" spans="1:2" ht="15">
      <c r="A23287" s="629" t="s">
        <v>23458</v>
      </c>
      <c r="B23287" s="630">
        <v>411.02</v>
      </c>
    </row>
    <row r="23288" spans="1:2" ht="15">
      <c r="A23288" s="629" t="s">
        <v>23459</v>
      </c>
      <c r="B23288" s="630">
        <v>394.51</v>
      </c>
    </row>
    <row r="23289" spans="1:2" ht="15">
      <c r="A23289" s="629" t="s">
        <v>23460</v>
      </c>
      <c r="B23289" s="630">
        <v>148.19</v>
      </c>
    </row>
    <row r="23290" spans="1:2" ht="15">
      <c r="A23290" s="629" t="s">
        <v>23461</v>
      </c>
      <c r="B23290" s="630">
        <v>134.25</v>
      </c>
    </row>
    <row r="23291" spans="1:2" ht="15">
      <c r="A23291" s="629" t="s">
        <v>23462</v>
      </c>
      <c r="B23291" s="630">
        <v>1176.1300000000001</v>
      </c>
    </row>
    <row r="23292" spans="1:2" ht="15">
      <c r="A23292" s="629" t="s">
        <v>23463</v>
      </c>
      <c r="B23292" s="630">
        <v>1176.1300000000001</v>
      </c>
    </row>
    <row r="23293" spans="1:2" ht="15">
      <c r="A23293" s="629" t="s">
        <v>23464</v>
      </c>
      <c r="B23293" s="630">
        <v>1553.5</v>
      </c>
    </row>
    <row r="23294" spans="1:2" ht="15">
      <c r="A23294" s="629" t="s">
        <v>23465</v>
      </c>
      <c r="B23294" s="630">
        <v>1553.5</v>
      </c>
    </row>
    <row r="23295" spans="1:2" ht="15">
      <c r="A23295" s="629" t="s">
        <v>23466</v>
      </c>
      <c r="B23295" s="630">
        <v>717</v>
      </c>
    </row>
    <row r="23296" spans="1:2" ht="15">
      <c r="A23296" s="629" t="s">
        <v>23467</v>
      </c>
      <c r="B23296" s="630">
        <v>717</v>
      </c>
    </row>
    <row r="23297" spans="1:2" ht="15">
      <c r="A23297" s="629" t="s">
        <v>23468</v>
      </c>
      <c r="B23297" s="630">
        <v>861.66</v>
      </c>
    </row>
    <row r="23298" spans="1:2" ht="15">
      <c r="A23298" s="629" t="s">
        <v>23469</v>
      </c>
      <c r="B23298" s="630">
        <v>861.66</v>
      </c>
    </row>
    <row r="23299" spans="1:2" ht="15">
      <c r="A23299" s="629" t="s">
        <v>23470</v>
      </c>
      <c r="B23299" s="630">
        <v>1088.08</v>
      </c>
    </row>
    <row r="23300" spans="1:2" ht="15">
      <c r="A23300" s="629" t="s">
        <v>23471</v>
      </c>
      <c r="B23300" s="630">
        <v>1088.08</v>
      </c>
    </row>
    <row r="23301" spans="1:2" ht="15">
      <c r="A23301" s="629" t="s">
        <v>23472</v>
      </c>
      <c r="B23301" s="630">
        <v>604.95000000000005</v>
      </c>
    </row>
    <row r="23302" spans="1:2" ht="15">
      <c r="A23302" s="629" t="s">
        <v>23473</v>
      </c>
      <c r="B23302" s="630">
        <v>604.95000000000005</v>
      </c>
    </row>
    <row r="23303" spans="1:2" ht="15">
      <c r="A23303" s="629" t="s">
        <v>23474</v>
      </c>
      <c r="B23303" s="630">
        <v>323.39</v>
      </c>
    </row>
    <row r="23304" spans="1:2" ht="15">
      <c r="A23304" s="629" t="s">
        <v>23475</v>
      </c>
      <c r="B23304" s="630">
        <v>308.39</v>
      </c>
    </row>
    <row r="23305" spans="1:2" ht="15">
      <c r="A23305" s="629" t="s">
        <v>23476</v>
      </c>
      <c r="B23305" s="630">
        <v>558.65</v>
      </c>
    </row>
    <row r="23306" spans="1:2" ht="15">
      <c r="A23306" s="629" t="s">
        <v>23477</v>
      </c>
      <c r="B23306" s="630">
        <v>558.65</v>
      </c>
    </row>
    <row r="23307" spans="1:2" ht="15">
      <c r="A23307" s="629" t="s">
        <v>23478</v>
      </c>
      <c r="B23307" s="630">
        <v>128.35</v>
      </c>
    </row>
    <row r="23308" spans="1:2" ht="15">
      <c r="A23308" s="629" t="s">
        <v>23479</v>
      </c>
      <c r="B23308" s="630">
        <v>125.57</v>
      </c>
    </row>
    <row r="23309" spans="1:2" ht="15">
      <c r="A23309" s="629" t="s">
        <v>23480</v>
      </c>
      <c r="B23309" s="630">
        <v>60.06</v>
      </c>
    </row>
    <row r="23310" spans="1:2" ht="15">
      <c r="A23310" s="629" t="s">
        <v>23481</v>
      </c>
      <c r="B23310" s="630">
        <v>57.28</v>
      </c>
    </row>
    <row r="23311" spans="1:2" ht="15">
      <c r="A23311" s="629" t="s">
        <v>23482</v>
      </c>
      <c r="B23311" s="630">
        <v>51.42</v>
      </c>
    </row>
    <row r="23312" spans="1:2" ht="15">
      <c r="A23312" s="629" t="s">
        <v>23483</v>
      </c>
      <c r="B23312" s="630">
        <v>48.64</v>
      </c>
    </row>
    <row r="23313" spans="1:2" ht="15">
      <c r="A23313" s="629" t="s">
        <v>23484</v>
      </c>
      <c r="B23313" s="630">
        <v>17.489999999999998</v>
      </c>
    </row>
    <row r="23314" spans="1:2" ht="15">
      <c r="A23314" s="629" t="s">
        <v>23485</v>
      </c>
      <c r="B23314" s="630">
        <v>17.489999999999998</v>
      </c>
    </row>
    <row r="23315" spans="1:2" ht="15">
      <c r="A23315" s="629" t="s">
        <v>23486</v>
      </c>
      <c r="B23315" s="630">
        <v>5.95</v>
      </c>
    </row>
    <row r="23316" spans="1:2" ht="15">
      <c r="A23316" s="629" t="s">
        <v>23487</v>
      </c>
      <c r="B23316" s="630">
        <v>5.95</v>
      </c>
    </row>
    <row r="23317" spans="1:2" ht="15">
      <c r="A23317" s="629" t="s">
        <v>23488</v>
      </c>
      <c r="B23317" s="630">
        <v>2.4500000000000002</v>
      </c>
    </row>
    <row r="23318" spans="1:2" ht="15">
      <c r="A23318" s="629" t="s">
        <v>23489</v>
      </c>
      <c r="B23318" s="630">
        <v>2.4500000000000002</v>
      </c>
    </row>
    <row r="23319" spans="1:2" ht="15">
      <c r="A23319" s="629" t="s">
        <v>23490</v>
      </c>
      <c r="B23319" s="630">
        <v>2044.15</v>
      </c>
    </row>
    <row r="23320" spans="1:2" ht="15">
      <c r="A23320" s="629" t="s">
        <v>23491</v>
      </c>
      <c r="B23320" s="630">
        <v>1906.73</v>
      </c>
    </row>
    <row r="23321" spans="1:2" ht="15">
      <c r="A23321" s="629" t="s">
        <v>23492</v>
      </c>
      <c r="B23321" s="630">
        <v>2.52</v>
      </c>
    </row>
    <row r="23322" spans="1:2" ht="15">
      <c r="A23322" s="629" t="s">
        <v>23493</v>
      </c>
      <c r="B23322" s="630">
        <v>2.52</v>
      </c>
    </row>
    <row r="23323" spans="1:2" ht="15">
      <c r="A23323" s="629" t="s">
        <v>23494</v>
      </c>
      <c r="B23323" s="630">
        <v>2.46</v>
      </c>
    </row>
    <row r="23324" spans="1:2" ht="15">
      <c r="A23324" s="629" t="s">
        <v>23495</v>
      </c>
      <c r="B23324" s="630">
        <v>2.46</v>
      </c>
    </row>
    <row r="23325" spans="1:2" ht="15">
      <c r="A23325" s="629" t="s">
        <v>23496</v>
      </c>
      <c r="B23325" s="630">
        <v>2.2799999999999998</v>
      </c>
    </row>
    <row r="23326" spans="1:2" ht="15">
      <c r="A23326" s="629" t="s">
        <v>23497</v>
      </c>
      <c r="B23326" s="630">
        <v>2.2799999999999998</v>
      </c>
    </row>
    <row r="23327" spans="1:2" ht="15">
      <c r="A23327" s="629" t="s">
        <v>23498</v>
      </c>
      <c r="B23327" s="630">
        <v>34.549999999999997</v>
      </c>
    </row>
    <row r="23328" spans="1:2" ht="15">
      <c r="A23328" s="629" t="s">
        <v>23499</v>
      </c>
      <c r="B23328" s="630">
        <v>32.32</v>
      </c>
    </row>
    <row r="23329" spans="1:2" ht="15">
      <c r="A23329" s="629" t="s">
        <v>23500</v>
      </c>
      <c r="B23329" s="630">
        <v>49</v>
      </c>
    </row>
    <row r="23330" spans="1:2" ht="15">
      <c r="A23330" s="629" t="s">
        <v>23501</v>
      </c>
      <c r="B23330" s="630">
        <v>45.82</v>
      </c>
    </row>
    <row r="23331" spans="1:2" ht="15">
      <c r="A23331" s="629" t="s">
        <v>23502</v>
      </c>
      <c r="B23331" s="630">
        <v>3.4</v>
      </c>
    </row>
    <row r="23332" spans="1:2" ht="15">
      <c r="A23332" s="629" t="s">
        <v>23503</v>
      </c>
      <c r="B23332" s="630">
        <v>3.29</v>
      </c>
    </row>
    <row r="23333" spans="1:2" ht="15">
      <c r="A23333" s="629" t="s">
        <v>23504</v>
      </c>
      <c r="B23333" s="630">
        <v>31.95</v>
      </c>
    </row>
    <row r="23334" spans="1:2" ht="15">
      <c r="A23334" s="629" t="s">
        <v>23505</v>
      </c>
      <c r="B23334" s="630">
        <v>30.53</v>
      </c>
    </row>
    <row r="23335" spans="1:2" ht="15">
      <c r="A23335" s="629" t="s">
        <v>23506</v>
      </c>
      <c r="B23335" s="630">
        <v>56.95</v>
      </c>
    </row>
    <row r="23336" spans="1:2" ht="15">
      <c r="A23336" s="629" t="s">
        <v>23507</v>
      </c>
      <c r="B23336" s="630">
        <v>52.03</v>
      </c>
    </row>
    <row r="23337" spans="1:2" ht="15">
      <c r="A23337" s="629" t="s">
        <v>23508</v>
      </c>
      <c r="B23337" s="630">
        <v>117.68</v>
      </c>
    </row>
    <row r="23338" spans="1:2" ht="15">
      <c r="A23338" s="629" t="s">
        <v>23509</v>
      </c>
      <c r="B23338" s="630">
        <v>117.68</v>
      </c>
    </row>
    <row r="23339" spans="1:2" ht="15">
      <c r="A23339" s="629" t="s">
        <v>23510</v>
      </c>
      <c r="B23339" s="630">
        <v>1.4</v>
      </c>
    </row>
    <row r="23340" spans="1:2" ht="15">
      <c r="A23340" s="629" t="s">
        <v>23511</v>
      </c>
      <c r="B23340" s="630">
        <v>1.4</v>
      </c>
    </row>
    <row r="23341" spans="1:2" ht="15">
      <c r="A23341" s="629" t="s">
        <v>23512</v>
      </c>
      <c r="B23341" s="630">
        <v>0.15</v>
      </c>
    </row>
    <row r="23342" spans="1:2" ht="15">
      <c r="A23342" s="629" t="s">
        <v>23513</v>
      </c>
      <c r="B23342" s="630">
        <v>0.15</v>
      </c>
    </row>
    <row r="23343" spans="1:2" ht="15">
      <c r="A23343" s="629" t="s">
        <v>23514</v>
      </c>
      <c r="B23343" s="630">
        <v>66.34</v>
      </c>
    </row>
    <row r="23344" spans="1:2" ht="15">
      <c r="A23344" s="629" t="s">
        <v>23515</v>
      </c>
      <c r="B23344" s="630">
        <v>58.76</v>
      </c>
    </row>
    <row r="23345" spans="1:2" ht="15">
      <c r="A23345" s="629" t="s">
        <v>23516</v>
      </c>
      <c r="B23345" s="630">
        <v>65.150000000000006</v>
      </c>
    </row>
    <row r="23346" spans="1:2" ht="15">
      <c r="A23346" s="629" t="s">
        <v>23517</v>
      </c>
      <c r="B23346" s="630">
        <v>64.75</v>
      </c>
    </row>
    <row r="23347" spans="1:2" ht="15">
      <c r="A23347" s="629" t="s">
        <v>23518</v>
      </c>
      <c r="B23347" s="630">
        <v>36.03</v>
      </c>
    </row>
    <row r="23348" spans="1:2" ht="15">
      <c r="A23348" s="629" t="s">
        <v>23519</v>
      </c>
      <c r="B23348" s="630">
        <v>35.659999999999997</v>
      </c>
    </row>
    <row r="23349" spans="1:2" ht="15">
      <c r="A23349" s="629" t="s">
        <v>23520</v>
      </c>
      <c r="B23349" s="630">
        <v>1.26</v>
      </c>
    </row>
    <row r="23350" spans="1:2" ht="15">
      <c r="A23350" s="629" t="s">
        <v>23521</v>
      </c>
      <c r="B23350" s="630">
        <v>1.21</v>
      </c>
    </row>
    <row r="23351" spans="1:2" ht="15">
      <c r="A23351" s="629" t="s">
        <v>23522</v>
      </c>
      <c r="B23351" s="630">
        <v>7.74</v>
      </c>
    </row>
    <row r="23352" spans="1:2" ht="15">
      <c r="A23352" s="629" t="s">
        <v>23523</v>
      </c>
      <c r="B23352" s="630">
        <v>7.72</v>
      </c>
    </row>
    <row r="23353" spans="1:2" ht="15">
      <c r="A23353" s="629" t="s">
        <v>23524</v>
      </c>
      <c r="B23353" s="630">
        <v>93.46</v>
      </c>
    </row>
    <row r="23354" spans="1:2" ht="15">
      <c r="A23354" s="629" t="s">
        <v>23525</v>
      </c>
      <c r="B23354" s="630">
        <v>89.32</v>
      </c>
    </row>
    <row r="23355" spans="1:2" ht="15">
      <c r="A23355" s="629" t="s">
        <v>23526</v>
      </c>
      <c r="B23355" s="630">
        <v>5.21</v>
      </c>
    </row>
    <row r="23356" spans="1:2" ht="15">
      <c r="A23356" s="629" t="s">
        <v>23527</v>
      </c>
      <c r="B23356" s="630">
        <v>5.18</v>
      </c>
    </row>
    <row r="23357" spans="1:2" ht="15">
      <c r="A23357" s="629" t="s">
        <v>23528</v>
      </c>
      <c r="B23357" s="630">
        <v>1.6</v>
      </c>
    </row>
    <row r="23358" spans="1:2" ht="15">
      <c r="A23358" s="629" t="s">
        <v>23529</v>
      </c>
      <c r="B23358" s="630">
        <v>1.59</v>
      </c>
    </row>
    <row r="23359" spans="1:2" ht="15">
      <c r="A23359" s="629" t="s">
        <v>23530</v>
      </c>
      <c r="B23359" s="630">
        <v>83.52</v>
      </c>
    </row>
    <row r="23360" spans="1:2" ht="15">
      <c r="A23360" s="629" t="s">
        <v>23531</v>
      </c>
      <c r="B23360" s="630">
        <v>76.33</v>
      </c>
    </row>
    <row r="23361" spans="1:2" ht="15">
      <c r="A23361" s="629" t="s">
        <v>23532</v>
      </c>
      <c r="B23361" s="630">
        <v>57.06</v>
      </c>
    </row>
    <row r="23362" spans="1:2" ht="15">
      <c r="A23362" s="629" t="s">
        <v>23533</v>
      </c>
      <c r="B23362" s="630">
        <v>52.12</v>
      </c>
    </row>
    <row r="23363" spans="1:2" ht="15">
      <c r="A23363" s="629" t="s">
        <v>23534</v>
      </c>
      <c r="B23363" s="630">
        <v>101.65</v>
      </c>
    </row>
    <row r="23364" spans="1:2" ht="15">
      <c r="A23364" s="629" t="s">
        <v>23535</v>
      </c>
      <c r="B23364" s="630">
        <v>88.18</v>
      </c>
    </row>
    <row r="23365" spans="1:2" ht="15">
      <c r="A23365" s="629" t="s">
        <v>23536</v>
      </c>
      <c r="B23365" s="630">
        <v>109.57</v>
      </c>
    </row>
    <row r="23366" spans="1:2" ht="15">
      <c r="A23366" s="629" t="s">
        <v>23537</v>
      </c>
      <c r="B23366" s="630">
        <v>95.59</v>
      </c>
    </row>
    <row r="23367" spans="1:2" ht="15">
      <c r="A23367" s="629" t="s">
        <v>23538</v>
      </c>
      <c r="B23367" s="630">
        <v>46.67</v>
      </c>
    </row>
    <row r="23368" spans="1:2" ht="15">
      <c r="A23368" s="629" t="s">
        <v>23539</v>
      </c>
      <c r="B23368" s="630">
        <v>43.41</v>
      </c>
    </row>
    <row r="23369" spans="1:2" ht="15">
      <c r="A23369" s="629" t="s">
        <v>23540</v>
      </c>
      <c r="B23369" s="630">
        <v>73.459999999999994</v>
      </c>
    </row>
    <row r="23370" spans="1:2" ht="15">
      <c r="A23370" s="629" t="s">
        <v>23541</v>
      </c>
      <c r="B23370" s="630">
        <v>69.22</v>
      </c>
    </row>
    <row r="23371" spans="1:2" ht="15">
      <c r="A23371" s="629" t="s">
        <v>23542</v>
      </c>
      <c r="B23371" s="630">
        <v>154.78</v>
      </c>
    </row>
    <row r="23372" spans="1:2" ht="15">
      <c r="A23372" s="629" t="s">
        <v>23543</v>
      </c>
      <c r="B23372" s="630">
        <v>147.59</v>
      </c>
    </row>
    <row r="23373" spans="1:2" ht="15">
      <c r="A23373" s="629" t="s">
        <v>23544</v>
      </c>
      <c r="B23373" s="630">
        <v>37.979999999999997</v>
      </c>
    </row>
    <row r="23374" spans="1:2" ht="15">
      <c r="A23374" s="629" t="s">
        <v>23545</v>
      </c>
      <c r="B23374" s="630">
        <v>33.42</v>
      </c>
    </row>
    <row r="23375" spans="1:2" ht="15">
      <c r="A23375" s="629" t="s">
        <v>23546</v>
      </c>
      <c r="B23375" s="630">
        <v>2.58</v>
      </c>
    </row>
    <row r="23376" spans="1:2" ht="15">
      <c r="A23376" s="629" t="s">
        <v>23547</v>
      </c>
      <c r="B23376" s="630">
        <v>2.4700000000000002</v>
      </c>
    </row>
    <row r="23377" spans="1:2" ht="15">
      <c r="A23377" s="629" t="s">
        <v>23548</v>
      </c>
      <c r="B23377" s="630">
        <v>4.97</v>
      </c>
    </row>
    <row r="23378" spans="1:2" ht="15">
      <c r="A23378" s="629" t="s">
        <v>23549</v>
      </c>
      <c r="B23378" s="630">
        <v>4.97</v>
      </c>
    </row>
    <row r="23379" spans="1:2" ht="15">
      <c r="A23379" s="629" t="s">
        <v>23550</v>
      </c>
      <c r="B23379" s="630">
        <v>34.700000000000003</v>
      </c>
    </row>
    <row r="23380" spans="1:2" ht="15">
      <c r="A23380" s="629" t="s">
        <v>23551</v>
      </c>
      <c r="B23380" s="630">
        <v>30.08</v>
      </c>
    </row>
    <row r="23381" spans="1:2" ht="15">
      <c r="A23381" s="629" t="s">
        <v>23552</v>
      </c>
      <c r="B23381" s="630">
        <v>70.67</v>
      </c>
    </row>
    <row r="23382" spans="1:2" ht="15">
      <c r="A23382" s="629" t="s">
        <v>23553</v>
      </c>
      <c r="B23382" s="630">
        <v>64.3</v>
      </c>
    </row>
    <row r="23383" spans="1:2" ht="15">
      <c r="A23383" s="629" t="s">
        <v>23554</v>
      </c>
      <c r="B23383" s="630">
        <v>542.29</v>
      </c>
    </row>
    <row r="23384" spans="1:2" ht="15">
      <c r="A23384" s="629" t="s">
        <v>23555</v>
      </c>
      <c r="B23384" s="630">
        <v>523.23</v>
      </c>
    </row>
    <row r="23385" spans="1:2" ht="15">
      <c r="A23385" s="629" t="s">
        <v>23556</v>
      </c>
      <c r="B23385" s="630">
        <v>78.87</v>
      </c>
    </row>
    <row r="23386" spans="1:2" ht="15">
      <c r="A23386" s="629" t="s">
        <v>23557</v>
      </c>
      <c r="B23386" s="630">
        <v>72.23</v>
      </c>
    </row>
    <row r="23387" spans="1:2" ht="15">
      <c r="A23387" s="629" t="s">
        <v>23558</v>
      </c>
      <c r="B23387" s="630">
        <v>69.87</v>
      </c>
    </row>
    <row r="23388" spans="1:2" ht="15">
      <c r="A23388" s="629" t="s">
        <v>23559</v>
      </c>
      <c r="B23388" s="630">
        <v>63.27</v>
      </c>
    </row>
    <row r="23389" spans="1:2" ht="15">
      <c r="A23389" s="629" t="s">
        <v>23560</v>
      </c>
      <c r="B23389" s="630">
        <v>136.35</v>
      </c>
    </row>
    <row r="23390" spans="1:2" ht="15">
      <c r="A23390" s="629" t="s">
        <v>23561</v>
      </c>
      <c r="B23390" s="630">
        <v>122.79</v>
      </c>
    </row>
    <row r="23391" spans="1:2" ht="15">
      <c r="A23391" s="629" t="s">
        <v>23562</v>
      </c>
      <c r="B23391" s="630">
        <v>101.44</v>
      </c>
    </row>
    <row r="23392" spans="1:2" ht="15">
      <c r="A23392" s="629" t="s">
        <v>23563</v>
      </c>
      <c r="B23392" s="630">
        <v>94.75</v>
      </c>
    </row>
    <row r="23393" spans="1:2" ht="15">
      <c r="A23393" s="629" t="s">
        <v>23564</v>
      </c>
      <c r="B23393" s="630">
        <v>172.68</v>
      </c>
    </row>
    <row r="23394" spans="1:2" ht="15">
      <c r="A23394" s="629" t="s">
        <v>23565</v>
      </c>
      <c r="B23394" s="630">
        <v>162.82</v>
      </c>
    </row>
    <row r="23395" spans="1:2" ht="15">
      <c r="A23395" s="629" t="s">
        <v>23566</v>
      </c>
      <c r="B23395" s="630">
        <v>316.94</v>
      </c>
    </row>
    <row r="23396" spans="1:2" ht="15">
      <c r="A23396" s="629" t="s">
        <v>23567</v>
      </c>
      <c r="B23396" s="630">
        <v>303.99</v>
      </c>
    </row>
    <row r="23397" spans="1:2" ht="15">
      <c r="A23397" s="629" t="s">
        <v>23568</v>
      </c>
      <c r="B23397" s="630">
        <v>9.7899999999999991</v>
      </c>
    </row>
    <row r="23398" spans="1:2" ht="15">
      <c r="A23398" s="629" t="s">
        <v>23569</v>
      </c>
      <c r="B23398" s="630">
        <v>9.7899999999999991</v>
      </c>
    </row>
    <row r="23399" spans="1:2" ht="15">
      <c r="A23399" s="629" t="s">
        <v>23570</v>
      </c>
      <c r="B23399" s="630">
        <v>1.02</v>
      </c>
    </row>
    <row r="23400" spans="1:2" ht="15">
      <c r="A23400" s="629" t="s">
        <v>23571</v>
      </c>
      <c r="B23400" s="630">
        <v>1.02</v>
      </c>
    </row>
    <row r="23401" spans="1:2" ht="15">
      <c r="A23401" s="629" t="s">
        <v>23572</v>
      </c>
      <c r="B23401" s="630">
        <v>22.84</v>
      </c>
    </row>
    <row r="23402" spans="1:2" ht="15">
      <c r="A23402" s="629" t="s">
        <v>23573</v>
      </c>
      <c r="B23402" s="630">
        <v>20.85</v>
      </c>
    </row>
    <row r="23403" spans="1:2" ht="15">
      <c r="A23403" s="629" t="s">
        <v>23574</v>
      </c>
      <c r="B23403" s="630">
        <v>50.37</v>
      </c>
    </row>
    <row r="23404" spans="1:2" ht="15">
      <c r="A23404" s="629" t="s">
        <v>23575</v>
      </c>
      <c r="B23404" s="630">
        <v>50.37</v>
      </c>
    </row>
    <row r="23405" spans="1:2" ht="15">
      <c r="A23405" s="629" t="s">
        <v>23576</v>
      </c>
      <c r="B23405" s="630">
        <v>2.66</v>
      </c>
    </row>
    <row r="23406" spans="1:2" ht="15">
      <c r="A23406" s="629" t="s">
        <v>23577</v>
      </c>
      <c r="B23406" s="630">
        <v>2.66</v>
      </c>
    </row>
    <row r="23407" spans="1:2" ht="15">
      <c r="A23407" s="629" t="s">
        <v>23578</v>
      </c>
      <c r="B23407" s="630">
        <v>11.88</v>
      </c>
    </row>
    <row r="23408" spans="1:2" ht="15">
      <c r="A23408" s="629" t="s">
        <v>23579</v>
      </c>
      <c r="B23408" s="630">
        <v>11.88</v>
      </c>
    </row>
    <row r="23409" spans="1:2" ht="15">
      <c r="A23409" s="629" t="s">
        <v>23580</v>
      </c>
      <c r="B23409" s="630">
        <v>8.83</v>
      </c>
    </row>
    <row r="23410" spans="1:2" ht="15">
      <c r="A23410" s="629" t="s">
        <v>23581</v>
      </c>
      <c r="B23410" s="630">
        <v>8.83</v>
      </c>
    </row>
    <row r="23411" spans="1:2" ht="15">
      <c r="A23411" s="629" t="s">
        <v>23582</v>
      </c>
      <c r="B23411" s="630">
        <v>71.95</v>
      </c>
    </row>
    <row r="23412" spans="1:2" ht="15">
      <c r="A23412" s="629" t="s">
        <v>23583</v>
      </c>
      <c r="B23412" s="630">
        <v>71.95</v>
      </c>
    </row>
    <row r="23413" spans="1:2" ht="15">
      <c r="A23413" s="629" t="s">
        <v>23584</v>
      </c>
      <c r="B23413" s="630">
        <v>14.4</v>
      </c>
    </row>
    <row r="23414" spans="1:2" ht="15">
      <c r="A23414" s="629" t="s">
        <v>23585</v>
      </c>
      <c r="B23414" s="630">
        <v>14.4</v>
      </c>
    </row>
    <row r="23415" spans="1:2" ht="15">
      <c r="A23415" s="629" t="s">
        <v>23586</v>
      </c>
      <c r="B23415" s="630">
        <v>26.37</v>
      </c>
    </row>
    <row r="23416" spans="1:2" ht="15">
      <c r="A23416" s="629" t="s">
        <v>23587</v>
      </c>
      <c r="B23416" s="630">
        <v>26.37</v>
      </c>
    </row>
    <row r="23417" spans="1:2" ht="15">
      <c r="A23417" s="629" t="s">
        <v>23588</v>
      </c>
      <c r="B23417" s="630">
        <v>33.99</v>
      </c>
    </row>
    <row r="23418" spans="1:2" ht="15">
      <c r="A23418" s="629" t="s">
        <v>23589</v>
      </c>
      <c r="B23418" s="630">
        <v>33.99</v>
      </c>
    </row>
    <row r="23419" spans="1:2" ht="15">
      <c r="A23419" s="629" t="s">
        <v>23590</v>
      </c>
      <c r="B23419" s="630">
        <v>11.75</v>
      </c>
    </row>
    <row r="23420" spans="1:2" ht="15">
      <c r="A23420" s="629" t="s">
        <v>23591</v>
      </c>
      <c r="B23420" s="630">
        <v>11.75</v>
      </c>
    </row>
    <row r="23421" spans="1:2" ht="15">
      <c r="A23421" s="629" t="s">
        <v>23592</v>
      </c>
      <c r="B23421" s="630">
        <v>21.67</v>
      </c>
    </row>
    <row r="23422" spans="1:2" ht="15">
      <c r="A23422" s="629" t="s">
        <v>23593</v>
      </c>
      <c r="B23422" s="630">
        <v>21.67</v>
      </c>
    </row>
    <row r="23423" spans="1:2" ht="15">
      <c r="A23423" s="629" t="s">
        <v>23594</v>
      </c>
      <c r="B23423" s="630">
        <v>1.06</v>
      </c>
    </row>
    <row r="23424" spans="1:2" ht="15">
      <c r="A23424" s="629" t="s">
        <v>23595</v>
      </c>
      <c r="B23424" s="630">
        <v>1.06</v>
      </c>
    </row>
    <row r="23425" spans="1:2" ht="15">
      <c r="A23425" s="629" t="s">
        <v>23596</v>
      </c>
      <c r="B23425" s="630">
        <v>177.2</v>
      </c>
    </row>
    <row r="23426" spans="1:2" ht="15">
      <c r="A23426" s="629" t="s">
        <v>23597</v>
      </c>
      <c r="B23426" s="630">
        <v>177.2</v>
      </c>
    </row>
    <row r="23427" spans="1:2" ht="13.5">
      <c r="A23427" s="631">
        <v>97141</v>
      </c>
      <c r="B23427" s="632">
        <v>7.58</v>
      </c>
    </row>
    <row r="23428" spans="1:2" ht="13.5">
      <c r="A23428" s="631">
        <v>97142</v>
      </c>
      <c r="B23428" s="632">
        <v>8.49</v>
      </c>
    </row>
    <row r="23429" spans="1:2" ht="13.5">
      <c r="A23429" s="631">
        <v>97143</v>
      </c>
      <c r="B23429" s="632">
        <v>10.77</v>
      </c>
    </row>
    <row r="23430" spans="1:2" ht="13.5">
      <c r="A23430" s="631">
        <v>97144</v>
      </c>
      <c r="B23430" s="632">
        <v>13.04</v>
      </c>
    </row>
    <row r="23431" spans="1:2" ht="13.5">
      <c r="A23431" s="631">
        <v>97145</v>
      </c>
      <c r="B23431" s="632">
        <v>15.34</v>
      </c>
    </row>
    <row r="23432" spans="1:2" ht="13.5">
      <c r="A23432" s="631">
        <v>97146</v>
      </c>
      <c r="B23432" s="632">
        <v>17.64</v>
      </c>
    </row>
    <row r="23433" spans="1:2" ht="13.5">
      <c r="A23433" s="631">
        <v>97147</v>
      </c>
      <c r="B23433" s="632">
        <v>19.940000000000001</v>
      </c>
    </row>
    <row r="23434" spans="1:2" ht="13.5">
      <c r="A23434" s="631">
        <v>97148</v>
      </c>
      <c r="B23434" s="632">
        <v>22.23</v>
      </c>
    </row>
    <row r="23435" spans="1:2" ht="13.5">
      <c r="A23435" s="631">
        <v>97149</v>
      </c>
      <c r="B23435" s="632">
        <v>24.54</v>
      </c>
    </row>
    <row r="23436" spans="1:2" ht="13.5">
      <c r="A23436" s="631">
        <v>97150</v>
      </c>
      <c r="B23436" s="632">
        <v>29.06</v>
      </c>
    </row>
    <row r="23437" spans="1:2" ht="13.5">
      <c r="A23437" s="631">
        <v>97151</v>
      </c>
      <c r="B23437" s="632">
        <v>34</v>
      </c>
    </row>
    <row r="23438" spans="1:2" ht="13.5">
      <c r="A23438" s="631">
        <v>97152</v>
      </c>
      <c r="B23438" s="632">
        <v>38.770000000000003</v>
      </c>
    </row>
    <row r="23439" spans="1:2" ht="13.5">
      <c r="A23439" s="631">
        <v>97153</v>
      </c>
      <c r="B23439" s="632">
        <v>43.64</v>
      </c>
    </row>
    <row r="23440" spans="1:2" ht="13.5">
      <c r="A23440" s="631">
        <v>97154</v>
      </c>
      <c r="B23440" s="632">
        <v>48.53</v>
      </c>
    </row>
    <row r="23441" spans="1:2" ht="13.5">
      <c r="A23441" s="631">
        <v>97155</v>
      </c>
      <c r="B23441" s="632">
        <v>53.43</v>
      </c>
    </row>
    <row r="23442" spans="1:2" ht="13.5">
      <c r="A23442" s="631">
        <v>97156</v>
      </c>
      <c r="B23442" s="632">
        <v>63.5</v>
      </c>
    </row>
    <row r="23443" spans="1:2" ht="13.5">
      <c r="A23443" s="631">
        <v>97157</v>
      </c>
      <c r="B23443" s="632">
        <v>4.53</v>
      </c>
    </row>
    <row r="23444" spans="1:2" ht="13.5">
      <c r="A23444" s="631">
        <v>97158</v>
      </c>
      <c r="B23444" s="632">
        <v>5.08</v>
      </c>
    </row>
    <row r="23445" spans="1:2" ht="13.5">
      <c r="A23445" s="631">
        <v>97159</v>
      </c>
      <c r="B23445" s="632">
        <v>6.47</v>
      </c>
    </row>
    <row r="23446" spans="1:2" ht="13.5">
      <c r="A23446" s="631">
        <v>97160</v>
      </c>
      <c r="B23446" s="632">
        <v>7.82</v>
      </c>
    </row>
    <row r="23447" spans="1:2" ht="13.5">
      <c r="A23447" s="631">
        <v>97161</v>
      </c>
      <c r="B23447" s="632">
        <v>9.24</v>
      </c>
    </row>
    <row r="23448" spans="1:2" ht="13.5">
      <c r="A23448" s="631">
        <v>97162</v>
      </c>
      <c r="B23448" s="632">
        <v>10.63</v>
      </c>
    </row>
    <row r="23449" spans="1:2" ht="13.5">
      <c r="A23449" s="631">
        <v>97163</v>
      </c>
      <c r="B23449" s="632">
        <v>12.03</v>
      </c>
    </row>
    <row r="23450" spans="1:2" ht="13.5">
      <c r="A23450" s="631">
        <v>97164</v>
      </c>
      <c r="B23450" s="632">
        <v>13.42</v>
      </c>
    </row>
    <row r="23451" spans="1:2" ht="13.5">
      <c r="A23451" s="631">
        <v>97165</v>
      </c>
      <c r="B23451" s="632">
        <v>14.83</v>
      </c>
    </row>
    <row r="23452" spans="1:2" ht="13.5">
      <c r="A23452" s="631">
        <v>97166</v>
      </c>
      <c r="B23452" s="632">
        <v>17.57</v>
      </c>
    </row>
    <row r="23453" spans="1:2" ht="13.5">
      <c r="A23453" s="631">
        <v>97167</v>
      </c>
      <c r="B23453" s="632">
        <v>20.58</v>
      </c>
    </row>
    <row r="23454" spans="1:2" ht="13.5">
      <c r="A23454" s="631">
        <v>97168</v>
      </c>
      <c r="B23454" s="632">
        <v>23.43</v>
      </c>
    </row>
    <row r="23455" spans="1:2" ht="13.5">
      <c r="A23455" s="631">
        <v>97169</v>
      </c>
      <c r="B23455" s="632">
        <v>26.36</v>
      </c>
    </row>
    <row r="23456" spans="1:2" ht="13.5">
      <c r="A23456" s="631">
        <v>97170</v>
      </c>
      <c r="B23456" s="632">
        <v>29.33</v>
      </c>
    </row>
    <row r="23457" spans="1:2" ht="13.5">
      <c r="A23457" s="631">
        <v>97171</v>
      </c>
      <c r="B23457" s="632">
        <v>32.299999999999997</v>
      </c>
    </row>
    <row r="23458" spans="1:2" ht="13.5">
      <c r="A23458" s="631">
        <v>97172</v>
      </c>
      <c r="B23458" s="632">
        <v>38.520000000000003</v>
      </c>
    </row>
    <row r="23459" spans="1:2" ht="13.5">
      <c r="A23459" s="631">
        <v>97173</v>
      </c>
      <c r="B23459" s="632">
        <v>34.619999999999997</v>
      </c>
    </row>
    <row r="23460" spans="1:2" ht="13.5">
      <c r="A23460" s="631">
        <v>97174</v>
      </c>
      <c r="B23460" s="632">
        <v>40.020000000000003</v>
      </c>
    </row>
    <row r="23461" spans="1:2" ht="13.5">
      <c r="A23461" s="631">
        <v>97175</v>
      </c>
      <c r="B23461" s="632">
        <v>45.42</v>
      </c>
    </row>
    <row r="23462" spans="1:2" ht="13.5">
      <c r="A23462" s="631">
        <v>97176</v>
      </c>
      <c r="B23462" s="632">
        <v>50.84</v>
      </c>
    </row>
    <row r="23463" spans="1:2" ht="13.5">
      <c r="A23463" s="631">
        <v>97177</v>
      </c>
      <c r="B23463" s="632">
        <v>61.65</v>
      </c>
    </row>
    <row r="23464" spans="1:2" ht="13.5">
      <c r="A23464" s="631">
        <v>97178</v>
      </c>
      <c r="B23464" s="632">
        <v>72.48</v>
      </c>
    </row>
    <row r="23465" spans="1:2" ht="13.5">
      <c r="A23465" s="631">
        <v>97179</v>
      </c>
      <c r="B23465" s="632">
        <v>83.29</v>
      </c>
    </row>
    <row r="23466" spans="1:2" ht="13.5">
      <c r="A23466" s="631">
        <v>97180</v>
      </c>
      <c r="B23466" s="632">
        <v>94.09</v>
      </c>
    </row>
    <row r="23467" spans="1:2" ht="13.5">
      <c r="A23467" s="631">
        <v>97181</v>
      </c>
      <c r="B23467" s="632">
        <v>107.44</v>
      </c>
    </row>
    <row r="23468" spans="1:2" ht="13.5">
      <c r="A23468" s="631">
        <v>97182</v>
      </c>
      <c r="B23468" s="632">
        <v>118.52</v>
      </c>
    </row>
    <row r="23469" spans="1:2" ht="13.5">
      <c r="A23469" s="631">
        <v>97183</v>
      </c>
      <c r="B23469" s="632">
        <v>29.01</v>
      </c>
    </row>
    <row r="23470" spans="1:2" ht="13.5">
      <c r="A23470" s="631">
        <v>97184</v>
      </c>
      <c r="B23470" s="632">
        <v>33.619999999999997</v>
      </c>
    </row>
    <row r="23471" spans="1:2" ht="13.5">
      <c r="A23471" s="631">
        <v>97185</v>
      </c>
      <c r="B23471" s="632">
        <v>38.229999999999997</v>
      </c>
    </row>
    <row r="23472" spans="1:2" ht="13.5">
      <c r="A23472" s="631">
        <v>97186</v>
      </c>
      <c r="B23472" s="632">
        <v>42.86</v>
      </c>
    </row>
    <row r="23473" spans="1:2" ht="13.5">
      <c r="A23473" s="631">
        <v>97187</v>
      </c>
      <c r="B23473" s="632">
        <v>52.1</v>
      </c>
    </row>
    <row r="23474" spans="1:2" ht="13.5">
      <c r="A23474" s="631">
        <v>97188</v>
      </c>
      <c r="B23474" s="632">
        <v>61.33</v>
      </c>
    </row>
    <row r="23475" spans="1:2" ht="13.5">
      <c r="A23475" s="631">
        <v>97189</v>
      </c>
      <c r="B23475" s="632">
        <v>70.56</v>
      </c>
    </row>
    <row r="23476" spans="1:2" ht="13.5">
      <c r="A23476" s="631">
        <v>97190</v>
      </c>
      <c r="B23476" s="632">
        <v>79.790000000000006</v>
      </c>
    </row>
    <row r="23477" spans="1:2" ht="13.5">
      <c r="A23477" s="631">
        <v>97191</v>
      </c>
      <c r="B23477" s="632">
        <v>90.93</v>
      </c>
    </row>
    <row r="23478" spans="1:2" ht="13.5">
      <c r="A23478" s="631">
        <v>97192</v>
      </c>
      <c r="B23478" s="632">
        <v>100.36</v>
      </c>
    </row>
    <row r="23479" spans="1:2" ht="13.5">
      <c r="A23479" s="631">
        <v>90694</v>
      </c>
      <c r="B23479" s="632">
        <v>23.67</v>
      </c>
    </row>
    <row r="23480" spans="1:2" ht="13.5">
      <c r="A23480" s="631">
        <v>90695</v>
      </c>
      <c r="B23480" s="632">
        <v>48.17</v>
      </c>
    </row>
    <row r="23481" spans="1:2" ht="13.5">
      <c r="A23481" s="631">
        <v>90696</v>
      </c>
      <c r="B23481" s="632">
        <v>71.13</v>
      </c>
    </row>
    <row r="23482" spans="1:2" ht="13.5">
      <c r="A23482" s="631">
        <v>90697</v>
      </c>
      <c r="B23482" s="632">
        <v>118.87</v>
      </c>
    </row>
    <row r="23483" spans="1:2" ht="13.5">
      <c r="A23483" s="631">
        <v>90698</v>
      </c>
      <c r="B23483" s="632">
        <v>189.51</v>
      </c>
    </row>
    <row r="23484" spans="1:2" ht="13.5">
      <c r="A23484" s="631">
        <v>90699</v>
      </c>
      <c r="B23484" s="632">
        <v>234.01</v>
      </c>
    </row>
    <row r="23485" spans="1:2" ht="13.5">
      <c r="A23485" s="631">
        <v>90700</v>
      </c>
      <c r="B23485" s="632">
        <v>307.5</v>
      </c>
    </row>
    <row r="23486" spans="1:2" ht="13.5">
      <c r="A23486" s="631">
        <v>90701</v>
      </c>
      <c r="B23486" s="632">
        <v>42.55</v>
      </c>
    </row>
    <row r="23487" spans="1:2" ht="13.5">
      <c r="A23487" s="631">
        <v>90702</v>
      </c>
      <c r="B23487" s="632">
        <v>65.430000000000007</v>
      </c>
    </row>
    <row r="23488" spans="1:2" ht="13.5">
      <c r="A23488" s="631">
        <v>90703</v>
      </c>
      <c r="B23488" s="632">
        <v>104.63</v>
      </c>
    </row>
    <row r="23489" spans="1:2" ht="13.5">
      <c r="A23489" s="631">
        <v>90704</v>
      </c>
      <c r="B23489" s="632">
        <v>143.13</v>
      </c>
    </row>
    <row r="23490" spans="1:2" ht="13.5">
      <c r="A23490" s="631">
        <v>90705</v>
      </c>
      <c r="B23490" s="632">
        <v>199.6</v>
      </c>
    </row>
    <row r="23491" spans="1:2" ht="13.5">
      <c r="A23491" s="631">
        <v>90706</v>
      </c>
      <c r="B23491" s="632">
        <v>239.4</v>
      </c>
    </row>
    <row r="23492" spans="1:2" ht="13.5">
      <c r="A23492" s="631">
        <v>90708</v>
      </c>
      <c r="B23492" s="632">
        <v>640.29</v>
      </c>
    </row>
    <row r="23493" spans="1:2" ht="13.5">
      <c r="A23493" s="631">
        <v>90709</v>
      </c>
      <c r="B23493" s="632">
        <v>25.97</v>
      </c>
    </row>
    <row r="23494" spans="1:2" ht="13.5">
      <c r="A23494" s="631">
        <v>90710</v>
      </c>
      <c r="B23494" s="632">
        <v>50.48</v>
      </c>
    </row>
    <row r="23495" spans="1:2" ht="13.5">
      <c r="A23495" s="631">
        <v>90711</v>
      </c>
      <c r="B23495" s="632">
        <v>73.42</v>
      </c>
    </row>
    <row r="23496" spans="1:2" ht="13.5">
      <c r="A23496" s="631">
        <v>90712</v>
      </c>
      <c r="B23496" s="632">
        <v>121.16</v>
      </c>
    </row>
    <row r="23497" spans="1:2" ht="13.5">
      <c r="A23497" s="631">
        <v>90713</v>
      </c>
      <c r="B23497" s="632">
        <v>191.8</v>
      </c>
    </row>
    <row r="23498" spans="1:2" ht="13.5">
      <c r="A23498" s="631">
        <v>90714</v>
      </c>
      <c r="B23498" s="632">
        <v>236.3</v>
      </c>
    </row>
    <row r="23499" spans="1:2" ht="13.5">
      <c r="A23499" s="631">
        <v>90715</v>
      </c>
      <c r="B23499" s="632">
        <v>311.7</v>
      </c>
    </row>
    <row r="23500" spans="1:2" ht="13.5">
      <c r="A23500" s="631">
        <v>90716</v>
      </c>
      <c r="B23500" s="632">
        <v>44.84</v>
      </c>
    </row>
    <row r="23501" spans="1:2" ht="13.5">
      <c r="A23501" s="631">
        <v>90717</v>
      </c>
      <c r="B23501" s="632">
        <v>67.709999999999994</v>
      </c>
    </row>
    <row r="23502" spans="1:2" ht="13.5">
      <c r="A23502" s="631">
        <v>90718</v>
      </c>
      <c r="B23502" s="632">
        <v>106.93</v>
      </c>
    </row>
    <row r="23503" spans="1:2" ht="13.5">
      <c r="A23503" s="631">
        <v>90719</v>
      </c>
      <c r="B23503" s="632">
        <v>145.41999999999999</v>
      </c>
    </row>
    <row r="23504" spans="1:2" ht="13.5">
      <c r="A23504" s="631">
        <v>90720</v>
      </c>
      <c r="B23504" s="632">
        <v>201.88</v>
      </c>
    </row>
    <row r="23505" spans="1:2" ht="13.5">
      <c r="A23505" s="631">
        <v>90721</v>
      </c>
      <c r="B23505" s="632">
        <v>243.6</v>
      </c>
    </row>
    <row r="23506" spans="1:2" ht="13.5">
      <c r="A23506" s="631">
        <v>90723</v>
      </c>
      <c r="B23506" s="632">
        <v>642.79</v>
      </c>
    </row>
    <row r="23507" spans="1:2" ht="13.5">
      <c r="A23507" s="631">
        <v>90724</v>
      </c>
      <c r="B23507" s="632">
        <v>26.16</v>
      </c>
    </row>
    <row r="23508" spans="1:2" ht="13.5">
      <c r="A23508" s="631">
        <v>90725</v>
      </c>
      <c r="B23508" s="632">
        <v>32.22</v>
      </c>
    </row>
    <row r="23509" spans="1:2" ht="13.5">
      <c r="A23509" s="631">
        <v>90726</v>
      </c>
      <c r="B23509" s="632">
        <v>38.29</v>
      </c>
    </row>
    <row r="23510" spans="1:2" ht="13.5">
      <c r="A23510" s="631">
        <v>90727</v>
      </c>
      <c r="B23510" s="632">
        <v>44.35</v>
      </c>
    </row>
    <row r="23511" spans="1:2" ht="13.5">
      <c r="A23511" s="631">
        <v>90728</v>
      </c>
      <c r="B23511" s="632">
        <v>50.43</v>
      </c>
    </row>
    <row r="23512" spans="1:2" ht="13.5">
      <c r="A23512" s="631">
        <v>90729</v>
      </c>
      <c r="B23512" s="632">
        <v>56.49</v>
      </c>
    </row>
    <row r="23513" spans="1:2" ht="13.5">
      <c r="A23513" s="631">
        <v>90730</v>
      </c>
      <c r="B23513" s="632">
        <v>62.59</v>
      </c>
    </row>
    <row r="23514" spans="1:2" ht="13.5">
      <c r="A23514" s="631">
        <v>90731</v>
      </c>
      <c r="B23514" s="632">
        <v>68.650000000000006</v>
      </c>
    </row>
    <row r="23515" spans="1:2" ht="13.5">
      <c r="A23515" s="631">
        <v>90732</v>
      </c>
      <c r="B23515" s="632">
        <v>86.85</v>
      </c>
    </row>
    <row r="23516" spans="1:2" ht="13.5">
      <c r="A23516" s="631">
        <v>90733</v>
      </c>
      <c r="B23516" s="632">
        <v>2.89</v>
      </c>
    </row>
    <row r="23517" spans="1:2" ht="13.5">
      <c r="A23517" s="631">
        <v>90734</v>
      </c>
      <c r="B23517" s="632">
        <v>3.52</v>
      </c>
    </row>
    <row r="23518" spans="1:2" ht="13.5">
      <c r="A23518" s="631">
        <v>90735</v>
      </c>
      <c r="B23518" s="632">
        <v>4.18</v>
      </c>
    </row>
    <row r="23519" spans="1:2" ht="13.5">
      <c r="A23519" s="631">
        <v>90736</v>
      </c>
      <c r="B23519" s="632">
        <v>4.83</v>
      </c>
    </row>
    <row r="23520" spans="1:2" ht="13.5">
      <c r="A23520" s="631">
        <v>90737</v>
      </c>
      <c r="B23520" s="632">
        <v>5.48</v>
      </c>
    </row>
    <row r="23521" spans="1:2" ht="13.5">
      <c r="A23521" s="631">
        <v>90738</v>
      </c>
      <c r="B23521" s="632">
        <v>6.12</v>
      </c>
    </row>
    <row r="23522" spans="1:2" ht="13.5">
      <c r="A23522" s="631">
        <v>90739</v>
      </c>
      <c r="B23522" s="632">
        <v>12.4</v>
      </c>
    </row>
    <row r="23523" spans="1:2" ht="13.5">
      <c r="A23523" s="631">
        <v>90740</v>
      </c>
      <c r="B23523" s="632">
        <v>6.45</v>
      </c>
    </row>
    <row r="23524" spans="1:2" ht="13.5">
      <c r="A23524" s="631">
        <v>90741</v>
      </c>
      <c r="B23524" s="632">
        <v>7.1</v>
      </c>
    </row>
    <row r="23525" spans="1:2" ht="13.5">
      <c r="A23525" s="631">
        <v>90742</v>
      </c>
      <c r="B23525" s="632">
        <v>7.74</v>
      </c>
    </row>
    <row r="23526" spans="1:2" ht="13.5">
      <c r="A23526" s="631">
        <v>90743</v>
      </c>
      <c r="B23526" s="632">
        <v>8.39</v>
      </c>
    </row>
    <row r="23527" spans="1:2" ht="13.5">
      <c r="A23527" s="631">
        <v>90744</v>
      </c>
      <c r="B23527" s="632">
        <v>9.0299999999999994</v>
      </c>
    </row>
    <row r="23528" spans="1:2" ht="13.5">
      <c r="A23528" s="631">
        <v>90745</v>
      </c>
      <c r="B23528" s="632">
        <v>17.73</v>
      </c>
    </row>
    <row r="23529" spans="1:2" ht="13.5">
      <c r="A23529" s="631">
        <v>90746</v>
      </c>
      <c r="B23529" s="632">
        <v>3.92</v>
      </c>
    </row>
    <row r="23530" spans="1:2" ht="13.5">
      <c r="A23530" s="631">
        <v>90747</v>
      </c>
      <c r="B23530" s="632">
        <v>13.16</v>
      </c>
    </row>
    <row r="23531" spans="1:2" ht="13.5">
      <c r="A23531" s="631">
        <v>90748</v>
      </c>
      <c r="B23531" s="632">
        <v>5.19</v>
      </c>
    </row>
    <row r="23532" spans="1:2" ht="13.5">
      <c r="A23532" s="631">
        <v>90749</v>
      </c>
      <c r="B23532" s="632">
        <v>5.83</v>
      </c>
    </row>
    <row r="23533" spans="1:2" ht="13.5">
      <c r="A23533" s="631">
        <v>90750</v>
      </c>
      <c r="B23533" s="632">
        <v>6.47</v>
      </c>
    </row>
    <row r="23534" spans="1:2" ht="13.5">
      <c r="A23534" s="631">
        <v>90751</v>
      </c>
      <c r="B23534" s="632">
        <v>7.12</v>
      </c>
    </row>
    <row r="23535" spans="1:2" ht="13.5">
      <c r="A23535" s="631">
        <v>90752</v>
      </c>
      <c r="B23535" s="632">
        <v>7.77</v>
      </c>
    </row>
    <row r="23536" spans="1:2" ht="13.5">
      <c r="A23536" s="631">
        <v>90753</v>
      </c>
      <c r="B23536" s="632">
        <v>8.41</v>
      </c>
    </row>
    <row r="23537" spans="1:2" ht="13.5">
      <c r="A23537" s="631">
        <v>90754</v>
      </c>
      <c r="B23537" s="632">
        <v>16.600000000000001</v>
      </c>
    </row>
    <row r="23538" spans="1:2" ht="13.5">
      <c r="A23538" s="631">
        <v>90755</v>
      </c>
      <c r="B23538" s="632">
        <v>8.74</v>
      </c>
    </row>
    <row r="23539" spans="1:2" ht="13.5">
      <c r="A23539" s="631">
        <v>90756</v>
      </c>
      <c r="B23539" s="632">
        <v>9.3800000000000008</v>
      </c>
    </row>
    <row r="23540" spans="1:2" ht="13.5">
      <c r="A23540" s="631">
        <v>90757</v>
      </c>
      <c r="B23540" s="632">
        <v>10.039999999999999</v>
      </c>
    </row>
    <row r="23541" spans="1:2" ht="13.5">
      <c r="A23541" s="631">
        <v>90758</v>
      </c>
      <c r="B23541" s="632">
        <v>10.68</v>
      </c>
    </row>
    <row r="23542" spans="1:2" ht="13.5">
      <c r="A23542" s="631">
        <v>90759</v>
      </c>
      <c r="B23542" s="632">
        <v>11.31</v>
      </c>
    </row>
    <row r="23543" spans="1:2" ht="13.5">
      <c r="A23543" s="631">
        <v>90760</v>
      </c>
      <c r="B23543" s="632">
        <v>21.93</v>
      </c>
    </row>
    <row r="23544" spans="1:2" ht="13.5">
      <c r="A23544" s="631">
        <v>90761</v>
      </c>
      <c r="B23544" s="632">
        <v>4.8099999999999996</v>
      </c>
    </row>
    <row r="23545" spans="1:2" ht="13.5">
      <c r="A23545" s="631">
        <v>90762</v>
      </c>
      <c r="B23545" s="632">
        <v>15.66</v>
      </c>
    </row>
    <row r="23546" spans="1:2" ht="13.5">
      <c r="A23546" s="631">
        <v>94869</v>
      </c>
      <c r="B23546" s="632">
        <v>130.01</v>
      </c>
    </row>
    <row r="23547" spans="1:2" ht="13.5">
      <c r="A23547" s="631">
        <v>94870</v>
      </c>
      <c r="B23547" s="632">
        <v>0.96</v>
      </c>
    </row>
    <row r="23548" spans="1:2" ht="13.5">
      <c r="A23548" s="631">
        <v>94871</v>
      </c>
      <c r="B23548" s="632">
        <v>154.24</v>
      </c>
    </row>
    <row r="23549" spans="1:2" ht="13.5">
      <c r="A23549" s="631">
        <v>94872</v>
      </c>
      <c r="B23549" s="632">
        <v>1.67</v>
      </c>
    </row>
    <row r="23550" spans="1:2" ht="13.5">
      <c r="A23550" s="631">
        <v>94875</v>
      </c>
      <c r="B23550" s="632">
        <v>905.05</v>
      </c>
    </row>
    <row r="23551" spans="1:2" ht="13.5">
      <c r="A23551" s="631">
        <v>94876</v>
      </c>
      <c r="B23551" s="632">
        <v>19.93</v>
      </c>
    </row>
    <row r="23552" spans="1:2" ht="13.5">
      <c r="A23552" s="631">
        <v>94878</v>
      </c>
      <c r="B23552" s="632">
        <v>23.39</v>
      </c>
    </row>
    <row r="23553" spans="1:2" ht="13.5">
      <c r="A23553" s="631">
        <v>94879</v>
      </c>
      <c r="B23553" s="633">
        <v>1206.3900000000001</v>
      </c>
    </row>
    <row r="23554" spans="1:2" ht="13.5">
      <c r="A23554" s="631">
        <v>94880</v>
      </c>
      <c r="B23554" s="632">
        <v>28.63</v>
      </c>
    </row>
    <row r="23555" spans="1:2" ht="13.5">
      <c r="A23555" s="631">
        <v>94881</v>
      </c>
      <c r="B23555" s="633">
        <v>1880.28</v>
      </c>
    </row>
    <row r="23556" spans="1:2" ht="13.5">
      <c r="A23556" s="631">
        <v>94882</v>
      </c>
      <c r="B23556" s="632">
        <v>33.97</v>
      </c>
    </row>
    <row r="23557" spans="1:2" ht="13.5">
      <c r="A23557" s="631">
        <v>94884</v>
      </c>
      <c r="B23557" s="632">
        <v>44.79</v>
      </c>
    </row>
    <row r="23558" spans="1:2" ht="13.5">
      <c r="A23558" s="631">
        <v>94885</v>
      </c>
      <c r="B23558" s="632">
        <v>130.29</v>
      </c>
    </row>
    <row r="23559" spans="1:2" ht="13.5">
      <c r="A23559" s="631">
        <v>94886</v>
      </c>
      <c r="B23559" s="632">
        <v>1.24</v>
      </c>
    </row>
    <row r="23560" spans="1:2" ht="13.5">
      <c r="A23560" s="631">
        <v>94887</v>
      </c>
      <c r="B23560" s="632">
        <v>154.71</v>
      </c>
    </row>
    <row r="23561" spans="1:2" ht="13.5">
      <c r="A23561" s="631">
        <v>94888</v>
      </c>
      <c r="B23561" s="632">
        <v>2.14</v>
      </c>
    </row>
    <row r="23562" spans="1:2" ht="13.5">
      <c r="A23562" s="631">
        <v>94891</v>
      </c>
      <c r="B23562" s="632">
        <v>908.25</v>
      </c>
    </row>
    <row r="23563" spans="1:2" ht="13.5">
      <c r="A23563" s="631">
        <v>94892</v>
      </c>
      <c r="B23563" s="632">
        <v>23.13</v>
      </c>
    </row>
    <row r="23564" spans="1:2" ht="13.5">
      <c r="A23564" s="631">
        <v>94894</v>
      </c>
      <c r="B23564" s="632">
        <v>26.87</v>
      </c>
    </row>
    <row r="23565" spans="1:2" ht="13.5">
      <c r="A23565" s="631">
        <v>94895</v>
      </c>
      <c r="B23565" s="633">
        <v>1210.24</v>
      </c>
    </row>
    <row r="23566" spans="1:2" ht="13.5">
      <c r="A23566" s="631">
        <v>94896</v>
      </c>
      <c r="B23566" s="632">
        <v>32.479999999999997</v>
      </c>
    </row>
    <row r="23567" spans="1:2" ht="13.5">
      <c r="A23567" s="631">
        <v>94897</v>
      </c>
      <c r="B23567" s="633">
        <v>1884.38</v>
      </c>
    </row>
    <row r="23568" spans="1:2" ht="13.5">
      <c r="A23568" s="631">
        <v>94898</v>
      </c>
      <c r="B23568" s="632">
        <v>38.07</v>
      </c>
    </row>
    <row r="23569" spans="1:2" ht="13.5">
      <c r="A23569" s="631">
        <v>94900</v>
      </c>
      <c r="B23569" s="632">
        <v>49.28</v>
      </c>
    </row>
    <row r="23570" spans="1:2" ht="13.5">
      <c r="A23570" s="631">
        <v>97121</v>
      </c>
      <c r="B23570" s="632">
        <v>2.12</v>
      </c>
    </row>
    <row r="23571" spans="1:2" ht="13.5">
      <c r="A23571" s="631">
        <v>97122</v>
      </c>
      <c r="B23571" s="632">
        <v>2.94</v>
      </c>
    </row>
    <row r="23572" spans="1:2" ht="13.5">
      <c r="A23572" s="631">
        <v>97123</v>
      </c>
      <c r="B23572" s="632">
        <v>3.73</v>
      </c>
    </row>
    <row r="23573" spans="1:2" ht="13.5">
      <c r="A23573" s="631">
        <v>97124</v>
      </c>
      <c r="B23573" s="632">
        <v>0.91</v>
      </c>
    </row>
    <row r="23574" spans="1:2" ht="13.5">
      <c r="A23574" s="631">
        <v>97125</v>
      </c>
      <c r="B23574" s="632">
        <v>1.29</v>
      </c>
    </row>
    <row r="23575" spans="1:2" ht="13.5">
      <c r="A23575" s="631">
        <v>97126</v>
      </c>
      <c r="B23575" s="632">
        <v>1.64</v>
      </c>
    </row>
    <row r="23576" spans="1:2" ht="13.5">
      <c r="A23576" s="631">
        <v>92833</v>
      </c>
      <c r="B23576" s="632">
        <v>119.09</v>
      </c>
    </row>
    <row r="23577" spans="1:2" ht="13.5">
      <c r="A23577" s="631">
        <v>92834</v>
      </c>
      <c r="B23577" s="632">
        <v>7.57</v>
      </c>
    </row>
    <row r="23578" spans="1:2" ht="13.5">
      <c r="A23578" s="631">
        <v>92835</v>
      </c>
      <c r="B23578" s="632">
        <v>156.08000000000001</v>
      </c>
    </row>
    <row r="23579" spans="1:2" ht="13.5">
      <c r="A23579" s="631">
        <v>92836</v>
      </c>
      <c r="B23579" s="632">
        <v>9.6300000000000008</v>
      </c>
    </row>
    <row r="23580" spans="1:2" ht="13.5">
      <c r="A23580" s="631">
        <v>92837</v>
      </c>
      <c r="B23580" s="632">
        <v>196.65</v>
      </c>
    </row>
    <row r="23581" spans="1:2" ht="13.5">
      <c r="A23581" s="631">
        <v>92838</v>
      </c>
      <c r="B23581" s="632">
        <v>11.61</v>
      </c>
    </row>
    <row r="23582" spans="1:2" ht="13.5">
      <c r="A23582" s="631">
        <v>92839</v>
      </c>
      <c r="B23582" s="632">
        <v>257.18</v>
      </c>
    </row>
    <row r="23583" spans="1:2" ht="13.5">
      <c r="A23583" s="631">
        <v>92840</v>
      </c>
      <c r="B23583" s="632">
        <v>13.72</v>
      </c>
    </row>
    <row r="23584" spans="1:2" ht="13.5">
      <c r="A23584" s="631">
        <v>92841</v>
      </c>
      <c r="B23584" s="632">
        <v>290.77999999999997</v>
      </c>
    </row>
    <row r="23585" spans="1:2" ht="13.5">
      <c r="A23585" s="631">
        <v>92842</v>
      </c>
      <c r="B23585" s="632">
        <v>15.71</v>
      </c>
    </row>
    <row r="23586" spans="1:2" ht="13.5">
      <c r="A23586" s="631">
        <v>92844</v>
      </c>
      <c r="B23586" s="632">
        <v>17.809999999999999</v>
      </c>
    </row>
    <row r="23587" spans="1:2" ht="13.5">
      <c r="A23587" s="631">
        <v>92846</v>
      </c>
      <c r="B23587" s="632">
        <v>19.77</v>
      </c>
    </row>
    <row r="23588" spans="1:2" ht="13.5">
      <c r="A23588" s="631">
        <v>92847</v>
      </c>
      <c r="B23588" s="632">
        <v>503.65</v>
      </c>
    </row>
    <row r="23589" spans="1:2" ht="13.5">
      <c r="A23589" s="631">
        <v>92848</v>
      </c>
      <c r="B23589" s="632">
        <v>21.93</v>
      </c>
    </row>
    <row r="23590" spans="1:2" ht="13.5">
      <c r="A23590" s="631">
        <v>92849</v>
      </c>
      <c r="B23590" s="632">
        <v>125.67</v>
      </c>
    </row>
    <row r="23591" spans="1:2" ht="13.5">
      <c r="A23591" s="631">
        <v>92850</v>
      </c>
      <c r="B23591" s="632">
        <v>14.29</v>
      </c>
    </row>
    <row r="23592" spans="1:2" ht="13.5">
      <c r="A23592" s="631">
        <v>92851</v>
      </c>
      <c r="B23592" s="632">
        <v>164.38</v>
      </c>
    </row>
    <row r="23593" spans="1:2" ht="13.5">
      <c r="A23593" s="631">
        <v>92852</v>
      </c>
      <c r="B23593" s="632">
        <v>18.09</v>
      </c>
    </row>
    <row r="23594" spans="1:2" ht="13.5">
      <c r="A23594" s="631">
        <v>92853</v>
      </c>
      <c r="B23594" s="632">
        <v>206.87</v>
      </c>
    </row>
    <row r="23595" spans="1:2" ht="13.5">
      <c r="A23595" s="631">
        <v>92854</v>
      </c>
      <c r="B23595" s="632">
        <v>22.01</v>
      </c>
    </row>
    <row r="23596" spans="1:2" ht="13.5">
      <c r="A23596" s="631">
        <v>92855</v>
      </c>
      <c r="B23596" s="632">
        <v>269.16000000000003</v>
      </c>
    </row>
    <row r="23597" spans="1:2" ht="13.5">
      <c r="A23597" s="631">
        <v>92856</v>
      </c>
      <c r="B23597" s="632">
        <v>25.94</v>
      </c>
    </row>
    <row r="23598" spans="1:2" ht="13.5">
      <c r="A23598" s="631">
        <v>92857</v>
      </c>
      <c r="B23598" s="632">
        <v>304.51</v>
      </c>
    </row>
    <row r="23599" spans="1:2" ht="13.5">
      <c r="A23599" s="631">
        <v>92858</v>
      </c>
      <c r="B23599" s="632">
        <v>29.71</v>
      </c>
    </row>
    <row r="23600" spans="1:2" ht="13.5">
      <c r="A23600" s="631">
        <v>92860</v>
      </c>
      <c r="B23600" s="632">
        <v>33.71</v>
      </c>
    </row>
    <row r="23601" spans="1:2" ht="13.5">
      <c r="A23601" s="631">
        <v>92862</v>
      </c>
      <c r="B23601" s="632">
        <v>37.619999999999997</v>
      </c>
    </row>
    <row r="23602" spans="1:2" ht="13.5">
      <c r="A23602" s="631">
        <v>92863</v>
      </c>
      <c r="B23602" s="632">
        <v>522.9</v>
      </c>
    </row>
    <row r="23603" spans="1:2" ht="13.5">
      <c r="A23603" s="631">
        <v>92864</v>
      </c>
      <c r="B23603" s="632">
        <v>41.54</v>
      </c>
    </row>
    <row r="23604" spans="1:2" ht="13.5">
      <c r="A23604" s="631">
        <v>92210</v>
      </c>
      <c r="B23604" s="632">
        <v>103.64</v>
      </c>
    </row>
    <row r="23605" spans="1:2" ht="13.5">
      <c r="A23605" s="631">
        <v>92211</v>
      </c>
      <c r="B23605" s="632">
        <v>132.34</v>
      </c>
    </row>
    <row r="23606" spans="1:2" ht="13.5">
      <c r="A23606" s="631">
        <v>92212</v>
      </c>
      <c r="B23606" s="632">
        <v>167.93</v>
      </c>
    </row>
    <row r="23607" spans="1:2" ht="13.5">
      <c r="A23607" s="631">
        <v>92213</v>
      </c>
      <c r="B23607" s="632">
        <v>220.18</v>
      </c>
    </row>
    <row r="23608" spans="1:2" ht="13.5">
      <c r="A23608" s="631">
        <v>92214</v>
      </c>
      <c r="B23608" s="632">
        <v>251.14</v>
      </c>
    </row>
    <row r="23609" spans="1:2" ht="13.5">
      <c r="A23609" s="631">
        <v>92215</v>
      </c>
      <c r="B23609" s="632">
        <v>302.06</v>
      </c>
    </row>
    <row r="23610" spans="1:2" ht="13.5">
      <c r="A23610" s="631">
        <v>92216</v>
      </c>
      <c r="B23610" s="632">
        <v>338.29</v>
      </c>
    </row>
    <row r="23611" spans="1:2" ht="13.5">
      <c r="A23611" s="631">
        <v>92219</v>
      </c>
      <c r="B23611" s="632">
        <v>112.08</v>
      </c>
    </row>
    <row r="23612" spans="1:2" ht="13.5">
      <c r="A23612" s="631">
        <v>92220</v>
      </c>
      <c r="B23612" s="632">
        <v>142.75</v>
      </c>
    </row>
    <row r="23613" spans="1:2" ht="13.5">
      <c r="A23613" s="631">
        <v>92221</v>
      </c>
      <c r="B23613" s="632">
        <v>180.15</v>
      </c>
    </row>
    <row r="23614" spans="1:2" ht="13.5">
      <c r="A23614" s="631">
        <v>92222</v>
      </c>
      <c r="B23614" s="632">
        <v>234.34</v>
      </c>
    </row>
    <row r="23615" spans="1:2" ht="13.5">
      <c r="A23615" s="631">
        <v>92223</v>
      </c>
      <c r="B23615" s="632">
        <v>267.05</v>
      </c>
    </row>
    <row r="23616" spans="1:2" ht="13.5">
      <c r="A23616" s="631">
        <v>92224</v>
      </c>
      <c r="B23616" s="632">
        <v>319.7</v>
      </c>
    </row>
    <row r="23617" spans="1:2" ht="13.5">
      <c r="A23617" s="631">
        <v>92226</v>
      </c>
      <c r="B23617" s="632">
        <v>357.99</v>
      </c>
    </row>
    <row r="23618" spans="1:2" ht="13.5">
      <c r="A23618" s="631">
        <v>92808</v>
      </c>
      <c r="B23618" s="632">
        <v>33.99</v>
      </c>
    </row>
    <row r="23619" spans="1:2" ht="13.5">
      <c r="A23619" s="631">
        <v>92809</v>
      </c>
      <c r="B23619" s="632">
        <v>43.5</v>
      </c>
    </row>
    <row r="23620" spans="1:2" ht="13.5">
      <c r="A23620" s="631">
        <v>92810</v>
      </c>
      <c r="B23620" s="632">
        <v>52.93</v>
      </c>
    </row>
    <row r="23621" spans="1:2" ht="13.5">
      <c r="A23621" s="631">
        <v>92811</v>
      </c>
      <c r="B23621" s="632">
        <v>62.87</v>
      </c>
    </row>
    <row r="23622" spans="1:2" ht="13.5">
      <c r="A23622" s="631">
        <v>92812</v>
      </c>
      <c r="B23622" s="632">
        <v>72.72</v>
      </c>
    </row>
    <row r="23623" spans="1:2" ht="13.5">
      <c r="A23623" s="631">
        <v>92813</v>
      </c>
      <c r="B23623" s="632">
        <v>83.92</v>
      </c>
    </row>
    <row r="23624" spans="1:2" ht="13.5">
      <c r="A23624" s="631">
        <v>92814</v>
      </c>
      <c r="B23624" s="632">
        <v>95.61</v>
      </c>
    </row>
    <row r="23625" spans="1:2" ht="13.5">
      <c r="A23625" s="631">
        <v>92815</v>
      </c>
      <c r="B23625" s="632">
        <v>108.76</v>
      </c>
    </row>
    <row r="23626" spans="1:2" ht="13.5">
      <c r="A23626" s="631">
        <v>92816</v>
      </c>
      <c r="B23626" s="632">
        <v>461.38</v>
      </c>
    </row>
    <row r="23627" spans="1:2" ht="13.5">
      <c r="A23627" s="631">
        <v>92817</v>
      </c>
      <c r="B23627" s="632">
        <v>136.09</v>
      </c>
    </row>
    <row r="23628" spans="1:2" ht="13.5">
      <c r="A23628" s="631">
        <v>92818</v>
      </c>
      <c r="B23628" s="632">
        <v>667.03</v>
      </c>
    </row>
    <row r="23629" spans="1:2" ht="13.5">
      <c r="A23629" s="631">
        <v>92819</v>
      </c>
      <c r="B23629" s="632">
        <v>183.18</v>
      </c>
    </row>
    <row r="23630" spans="1:2" ht="13.5">
      <c r="A23630" s="631">
        <v>92820</v>
      </c>
      <c r="B23630" s="632">
        <v>40.6</v>
      </c>
    </row>
    <row r="23631" spans="1:2" ht="13.5">
      <c r="A23631" s="631">
        <v>92821</v>
      </c>
      <c r="B23631" s="632">
        <v>51.94</v>
      </c>
    </row>
    <row r="23632" spans="1:2" ht="13.5">
      <c r="A23632" s="631">
        <v>92822</v>
      </c>
      <c r="B23632" s="632">
        <v>63.34</v>
      </c>
    </row>
    <row r="23633" spans="1:2" ht="13.5">
      <c r="A23633" s="631">
        <v>92824</v>
      </c>
      <c r="B23633" s="632">
        <v>75.09</v>
      </c>
    </row>
    <row r="23634" spans="1:2" ht="13.5">
      <c r="A23634" s="631">
        <v>92825</v>
      </c>
      <c r="B23634" s="632">
        <v>86.88</v>
      </c>
    </row>
    <row r="23635" spans="1:2" ht="13.5">
      <c r="A23635" s="631">
        <v>92826</v>
      </c>
      <c r="B23635" s="632">
        <v>99.83</v>
      </c>
    </row>
    <row r="23636" spans="1:2" ht="13.5">
      <c r="A23636" s="631">
        <v>92827</v>
      </c>
      <c r="B23636" s="632">
        <v>113.25</v>
      </c>
    </row>
    <row r="23637" spans="1:2" ht="13.5">
      <c r="A23637" s="631">
        <v>92828</v>
      </c>
      <c r="B23637" s="632">
        <v>128.46</v>
      </c>
    </row>
    <row r="23638" spans="1:2" ht="13.5">
      <c r="A23638" s="631">
        <v>92829</v>
      </c>
      <c r="B23638" s="632">
        <v>484.65</v>
      </c>
    </row>
    <row r="23639" spans="1:2" ht="13.5">
      <c r="A23639" s="631">
        <v>92830</v>
      </c>
      <c r="B23639" s="632">
        <v>159.36000000000001</v>
      </c>
    </row>
    <row r="23640" spans="1:2" ht="13.5">
      <c r="A23640" s="631">
        <v>92831</v>
      </c>
      <c r="B23640" s="632">
        <v>695.7</v>
      </c>
    </row>
    <row r="23641" spans="1:2" ht="13.5">
      <c r="A23641" s="631">
        <v>92832</v>
      </c>
      <c r="B23641" s="632">
        <v>211.85</v>
      </c>
    </row>
    <row r="23642" spans="1:2" ht="13.5">
      <c r="A23642" s="631">
        <v>95565</v>
      </c>
      <c r="B23642" s="632">
        <v>90.25</v>
      </c>
    </row>
    <row r="23643" spans="1:2" ht="13.5">
      <c r="A23643" s="631">
        <v>95566</v>
      </c>
      <c r="B23643" s="632">
        <v>96.73</v>
      </c>
    </row>
    <row r="23644" spans="1:2" ht="13.5">
      <c r="A23644" s="631">
        <v>95567</v>
      </c>
      <c r="B23644" s="632">
        <v>69.400000000000006</v>
      </c>
    </row>
    <row r="23645" spans="1:2" ht="13.5">
      <c r="A23645" s="631">
        <v>95568</v>
      </c>
      <c r="B23645" s="632">
        <v>90.35</v>
      </c>
    </row>
    <row r="23646" spans="1:2" ht="13.5">
      <c r="A23646" s="631">
        <v>95569</v>
      </c>
      <c r="B23646" s="632">
        <v>121</v>
      </c>
    </row>
    <row r="23647" spans="1:2" ht="13.5">
      <c r="A23647" s="631">
        <v>95570</v>
      </c>
      <c r="B23647" s="632">
        <v>75.88</v>
      </c>
    </row>
    <row r="23648" spans="1:2" ht="13.5">
      <c r="A23648" s="631">
        <v>95571</v>
      </c>
      <c r="B23648" s="632">
        <v>98.62</v>
      </c>
    </row>
    <row r="23649" spans="1:2" ht="13.5">
      <c r="A23649" s="631">
        <v>95572</v>
      </c>
      <c r="B23649" s="632">
        <v>131.21</v>
      </c>
    </row>
    <row r="23650" spans="1:2" ht="13.5">
      <c r="A23650" s="631">
        <v>73606</v>
      </c>
      <c r="B23650" s="632">
        <v>160.01</v>
      </c>
    </row>
    <row r="23651" spans="1:2" ht="13.5">
      <c r="A23651" s="631">
        <v>73607</v>
      </c>
      <c r="B23651" s="632">
        <v>106.67</v>
      </c>
    </row>
    <row r="23652" spans="1:2" ht="13.5">
      <c r="A23652" s="631">
        <v>83623</v>
      </c>
      <c r="B23652" s="632">
        <v>199.05</v>
      </c>
    </row>
    <row r="23653" spans="1:2" ht="13.5">
      <c r="A23653" s="631">
        <v>83624</v>
      </c>
      <c r="B23653" s="632">
        <v>140.6</v>
      </c>
    </row>
    <row r="23654" spans="1:2" ht="13.5">
      <c r="A23654" s="631">
        <v>83626</v>
      </c>
      <c r="B23654" s="632">
        <v>111.37</v>
      </c>
    </row>
    <row r="23655" spans="1:2" ht="13.5">
      <c r="A23655" s="631">
        <v>83627</v>
      </c>
      <c r="B23655" s="632">
        <v>420.08</v>
      </c>
    </row>
    <row r="23656" spans="1:2" ht="13.5">
      <c r="A23656" s="631">
        <v>83724</v>
      </c>
      <c r="B23656" s="632">
        <v>2.02</v>
      </c>
    </row>
    <row r="23657" spans="1:2" ht="13.5">
      <c r="A23657" s="631">
        <v>83725</v>
      </c>
      <c r="B23657" s="632">
        <v>1.23</v>
      </c>
    </row>
    <row r="23658" spans="1:2" ht="13.5">
      <c r="A23658" s="631">
        <v>83726</v>
      </c>
      <c r="B23658" s="632">
        <v>0.94</v>
      </c>
    </row>
    <row r="23659" spans="1:2" ht="13.5">
      <c r="A23659" s="631">
        <v>97127</v>
      </c>
      <c r="B23659" s="632">
        <v>5.33</v>
      </c>
    </row>
    <row r="23660" spans="1:2" ht="13.5">
      <c r="A23660" s="631">
        <v>97128</v>
      </c>
      <c r="B23660" s="632">
        <v>9.64</v>
      </c>
    </row>
    <row r="23661" spans="1:2" ht="13.5">
      <c r="A23661" s="631">
        <v>97129</v>
      </c>
      <c r="B23661" s="632">
        <v>11.84</v>
      </c>
    </row>
    <row r="23662" spans="1:2" ht="13.5">
      <c r="A23662" s="631">
        <v>97130</v>
      </c>
      <c r="B23662" s="632">
        <v>14.06</v>
      </c>
    </row>
    <row r="23663" spans="1:2" ht="13.5">
      <c r="A23663" s="631">
        <v>97131</v>
      </c>
      <c r="B23663" s="632">
        <v>16.260000000000002</v>
      </c>
    </row>
    <row r="23664" spans="1:2" ht="13.5">
      <c r="A23664" s="631">
        <v>97132</v>
      </c>
      <c r="B23664" s="632">
        <v>18.47</v>
      </c>
    </row>
    <row r="23665" spans="1:2" ht="13.5">
      <c r="A23665" s="631">
        <v>97133</v>
      </c>
      <c r="B23665" s="632">
        <v>22.88</v>
      </c>
    </row>
    <row r="23666" spans="1:2" ht="13.5">
      <c r="A23666" s="631">
        <v>97134</v>
      </c>
      <c r="B23666" s="632">
        <v>2.36</v>
      </c>
    </row>
    <row r="23667" spans="1:2" ht="13.5">
      <c r="A23667" s="631">
        <v>97135</v>
      </c>
      <c r="B23667" s="632">
        <v>4.63</v>
      </c>
    </row>
    <row r="23668" spans="1:2" ht="13.5">
      <c r="A23668" s="631">
        <v>97136</v>
      </c>
      <c r="B23668" s="632">
        <v>5.7</v>
      </c>
    </row>
    <row r="23669" spans="1:2" ht="13.5">
      <c r="A23669" s="631">
        <v>97137</v>
      </c>
      <c r="B23669" s="632">
        <v>6.77</v>
      </c>
    </row>
    <row r="23670" spans="1:2" ht="13.5">
      <c r="A23670" s="631">
        <v>97138</v>
      </c>
      <c r="B23670" s="632">
        <v>7.83</v>
      </c>
    </row>
    <row r="23671" spans="1:2" ht="13.5">
      <c r="A23671" s="631">
        <v>97139</v>
      </c>
      <c r="B23671" s="632">
        <v>8.89</v>
      </c>
    </row>
    <row r="23672" spans="1:2" ht="13.5">
      <c r="A23672" s="631">
        <v>97140</v>
      </c>
      <c r="B23672" s="632">
        <v>11.03</v>
      </c>
    </row>
    <row r="23673" spans="1:2" ht="13.5">
      <c r="A23673" s="631">
        <v>83520</v>
      </c>
      <c r="B23673" s="632">
        <v>94.16</v>
      </c>
    </row>
    <row r="23674" spans="1:2" ht="13.5">
      <c r="A23674" s="631">
        <v>83531</v>
      </c>
      <c r="B23674" s="632">
        <v>378.6</v>
      </c>
    </row>
    <row r="23675" spans="1:2" ht="13.5">
      <c r="A23675" s="631">
        <v>83535</v>
      </c>
      <c r="B23675" s="632">
        <v>313.79000000000002</v>
      </c>
    </row>
    <row r="23676" spans="1:2" ht="13.5">
      <c r="A23676" s="631">
        <v>92235</v>
      </c>
      <c r="B23676" s="632">
        <v>69.38</v>
      </c>
    </row>
    <row r="23677" spans="1:2" ht="13.5">
      <c r="A23677" s="631">
        <v>93206</v>
      </c>
      <c r="B23677" s="632">
        <v>911.29</v>
      </c>
    </row>
    <row r="23678" spans="1:2" ht="13.5">
      <c r="A23678" s="631">
        <v>93207</v>
      </c>
      <c r="B23678" s="632">
        <v>791.77</v>
      </c>
    </row>
    <row r="23679" spans="1:2" ht="13.5">
      <c r="A23679" s="631">
        <v>93208</v>
      </c>
      <c r="B23679" s="632">
        <v>616.92999999999995</v>
      </c>
    </row>
    <row r="23680" spans="1:2" ht="13.5">
      <c r="A23680" s="631">
        <v>93209</v>
      </c>
      <c r="B23680" s="632">
        <v>731.58</v>
      </c>
    </row>
    <row r="23681" spans="1:2" ht="13.5">
      <c r="A23681" s="631">
        <v>93210</v>
      </c>
      <c r="B23681" s="632">
        <v>426.92</v>
      </c>
    </row>
    <row r="23682" spans="1:2" ht="13.5">
      <c r="A23682" s="631">
        <v>93211</v>
      </c>
      <c r="B23682" s="632">
        <v>448.78</v>
      </c>
    </row>
    <row r="23683" spans="1:2" ht="13.5">
      <c r="A23683" s="631">
        <v>93212</v>
      </c>
      <c r="B23683" s="632">
        <v>737.21</v>
      </c>
    </row>
    <row r="23684" spans="1:2" ht="13.5">
      <c r="A23684" s="631">
        <v>93213</v>
      </c>
      <c r="B23684" s="632">
        <v>824.58</v>
      </c>
    </row>
    <row r="23685" spans="1:2" ht="13.5">
      <c r="A23685" s="631">
        <v>93214</v>
      </c>
      <c r="B23685" s="633">
        <v>4257.12</v>
      </c>
    </row>
    <row r="23686" spans="1:2" ht="13.5">
      <c r="A23686" s="631">
        <v>93243</v>
      </c>
      <c r="B23686" s="633">
        <v>6327.49</v>
      </c>
    </row>
    <row r="23687" spans="1:2" ht="13.5">
      <c r="A23687" s="631">
        <v>93582</v>
      </c>
      <c r="B23687" s="632">
        <v>200.13</v>
      </c>
    </row>
    <row r="23688" spans="1:2" ht="13.5">
      <c r="A23688" s="631">
        <v>93583</v>
      </c>
      <c r="B23688" s="632">
        <v>333</v>
      </c>
    </row>
    <row r="23689" spans="1:2" ht="13.5">
      <c r="A23689" s="631">
        <v>93584</v>
      </c>
      <c r="B23689" s="632">
        <v>623.73</v>
      </c>
    </row>
    <row r="23690" spans="1:2" ht="13.5">
      <c r="A23690" s="631">
        <v>93585</v>
      </c>
      <c r="B23690" s="632">
        <v>815.24</v>
      </c>
    </row>
    <row r="23691" spans="1:2" ht="13.5">
      <c r="A23691" s="631">
        <v>98441</v>
      </c>
      <c r="B23691" s="632">
        <v>93.04</v>
      </c>
    </row>
    <row r="23692" spans="1:2" ht="13.5">
      <c r="A23692" s="631">
        <v>98442</v>
      </c>
      <c r="B23692" s="632">
        <v>96.45</v>
      </c>
    </row>
    <row r="23693" spans="1:2" ht="13.5">
      <c r="A23693" s="631">
        <v>98443</v>
      </c>
      <c r="B23693" s="632">
        <v>77.650000000000006</v>
      </c>
    </row>
    <row r="23694" spans="1:2" ht="13.5">
      <c r="A23694" s="631">
        <v>98444</v>
      </c>
      <c r="B23694" s="632">
        <v>80.09</v>
      </c>
    </row>
    <row r="23695" spans="1:2" ht="13.5">
      <c r="A23695" s="631">
        <v>98445</v>
      </c>
      <c r="B23695" s="632">
        <v>113.55</v>
      </c>
    </row>
    <row r="23696" spans="1:2" ht="13.5">
      <c r="A23696" s="631">
        <v>98446</v>
      </c>
      <c r="B23696" s="632">
        <v>150.68</v>
      </c>
    </row>
    <row r="23697" spans="1:2" ht="13.5">
      <c r="A23697" s="631">
        <v>98447</v>
      </c>
      <c r="B23697" s="632">
        <v>92.4</v>
      </c>
    </row>
    <row r="23698" spans="1:2" ht="13.5">
      <c r="A23698" s="631">
        <v>98448</v>
      </c>
      <c r="B23698" s="632">
        <v>120.34</v>
      </c>
    </row>
    <row r="23699" spans="1:2" ht="13.5">
      <c r="A23699" s="631">
        <v>98449</v>
      </c>
      <c r="B23699" s="632">
        <v>116.38</v>
      </c>
    </row>
    <row r="23700" spans="1:2" ht="13.5">
      <c r="A23700" s="631">
        <v>98450</v>
      </c>
      <c r="B23700" s="632">
        <v>121.35</v>
      </c>
    </row>
    <row r="23701" spans="1:2" ht="13.5">
      <c r="A23701" s="631">
        <v>98451</v>
      </c>
      <c r="B23701" s="632">
        <v>98.08</v>
      </c>
    </row>
    <row r="23702" spans="1:2" ht="13.5">
      <c r="A23702" s="631">
        <v>98452</v>
      </c>
      <c r="B23702" s="632">
        <v>101.08</v>
      </c>
    </row>
    <row r="23703" spans="1:2" ht="13.5">
      <c r="A23703" s="631">
        <v>98453</v>
      </c>
      <c r="B23703" s="632">
        <v>142.66</v>
      </c>
    </row>
    <row r="23704" spans="1:2" ht="13.5">
      <c r="A23704" s="631">
        <v>98454</v>
      </c>
      <c r="B23704" s="632">
        <v>193.93</v>
      </c>
    </row>
    <row r="23705" spans="1:2" ht="13.5">
      <c r="A23705" s="631">
        <v>98455</v>
      </c>
      <c r="B23705" s="632">
        <v>118.59</v>
      </c>
    </row>
    <row r="23706" spans="1:2" ht="13.5">
      <c r="A23706" s="631">
        <v>98456</v>
      </c>
      <c r="B23706" s="632">
        <v>159.69</v>
      </c>
    </row>
    <row r="23707" spans="1:2" ht="13.5">
      <c r="A23707" s="631">
        <v>98458</v>
      </c>
      <c r="B23707" s="632">
        <v>87.37</v>
      </c>
    </row>
    <row r="23708" spans="1:2" ht="13.5">
      <c r="A23708" s="631">
        <v>98459</v>
      </c>
      <c r="B23708" s="632">
        <v>67.94</v>
      </c>
    </row>
    <row r="23709" spans="1:2" ht="13.5">
      <c r="A23709" s="631">
        <v>98460</v>
      </c>
      <c r="B23709" s="632">
        <v>70.489999999999995</v>
      </c>
    </row>
    <row r="23710" spans="1:2" ht="13.5">
      <c r="A23710" s="631">
        <v>98461</v>
      </c>
      <c r="B23710" s="633">
        <v>3681.74</v>
      </c>
    </row>
    <row r="23711" spans="1:2" ht="13.5">
      <c r="A23711" s="631">
        <v>98462</v>
      </c>
      <c r="B23711" s="633">
        <v>5385.73</v>
      </c>
    </row>
    <row r="23712" spans="1:2" ht="13.5">
      <c r="A23712" s="634" t="s">
        <v>23798</v>
      </c>
      <c r="B23712" s="632">
        <v>394.87</v>
      </c>
    </row>
    <row r="23713" spans="1:2" ht="13.5">
      <c r="A23713" s="631">
        <v>5631</v>
      </c>
      <c r="B23713" s="632">
        <v>127.04</v>
      </c>
    </row>
    <row r="23714" spans="1:2" ht="13.5">
      <c r="A23714" s="631">
        <v>5678</v>
      </c>
      <c r="B23714" s="632">
        <v>95.6</v>
      </c>
    </row>
    <row r="23715" spans="1:2" ht="13.5">
      <c r="A23715" s="631">
        <v>5680</v>
      </c>
      <c r="B23715" s="632">
        <v>89.38</v>
      </c>
    </row>
    <row r="23716" spans="1:2" ht="13.5">
      <c r="A23716" s="631">
        <v>5684</v>
      </c>
      <c r="B23716" s="632">
        <v>100.77</v>
      </c>
    </row>
    <row r="23717" spans="1:2" ht="13.5">
      <c r="A23717" s="631">
        <v>5689</v>
      </c>
      <c r="B23717" s="632">
        <v>3.78</v>
      </c>
    </row>
    <row r="23718" spans="1:2" ht="13.5">
      <c r="A23718" s="631">
        <v>5795</v>
      </c>
      <c r="B23718" s="632">
        <v>27.98</v>
      </c>
    </row>
    <row r="23719" spans="1:2" ht="13.5">
      <c r="A23719" s="631">
        <v>5811</v>
      </c>
      <c r="B23719" s="632">
        <v>122.08</v>
      </c>
    </row>
    <row r="23720" spans="1:2" ht="13.5">
      <c r="A23720" s="631">
        <v>5823</v>
      </c>
      <c r="B23720" s="632">
        <v>200.15</v>
      </c>
    </row>
    <row r="23721" spans="1:2" ht="13.5">
      <c r="A23721" s="631">
        <v>5824</v>
      </c>
      <c r="B23721" s="632">
        <v>119.3</v>
      </c>
    </row>
    <row r="23722" spans="1:2" ht="13.5">
      <c r="A23722" s="631">
        <v>5835</v>
      </c>
      <c r="B23722" s="632">
        <v>273</v>
      </c>
    </row>
    <row r="23723" spans="1:2" ht="13.5">
      <c r="A23723" s="631">
        <v>5839</v>
      </c>
      <c r="B23723" s="632">
        <v>5.59</v>
      </c>
    </row>
    <row r="23724" spans="1:2" ht="13.5">
      <c r="A23724" s="631">
        <v>5843</v>
      </c>
      <c r="B23724" s="632">
        <v>154.38</v>
      </c>
    </row>
    <row r="23725" spans="1:2" ht="13.5">
      <c r="A23725" s="631">
        <v>5847</v>
      </c>
      <c r="B23725" s="632">
        <v>156.18</v>
      </c>
    </row>
    <row r="23726" spans="1:2" ht="13.5">
      <c r="A23726" s="631">
        <v>5851</v>
      </c>
      <c r="B23726" s="632">
        <v>148.82</v>
      </c>
    </row>
    <row r="23727" spans="1:2" ht="13.5">
      <c r="A23727" s="631">
        <v>5855</v>
      </c>
      <c r="B23727" s="632">
        <v>368.29</v>
      </c>
    </row>
    <row r="23728" spans="1:2" ht="13.5">
      <c r="A23728" s="631">
        <v>5863</v>
      </c>
      <c r="B23728" s="632">
        <v>11.77</v>
      </c>
    </row>
    <row r="23729" spans="1:2" ht="13.5">
      <c r="A23729" s="631">
        <v>5867</v>
      </c>
      <c r="B23729" s="632">
        <v>99.92</v>
      </c>
    </row>
    <row r="23730" spans="1:2" ht="13.5">
      <c r="A23730" s="631">
        <v>5875</v>
      </c>
      <c r="B23730" s="632">
        <v>89.4</v>
      </c>
    </row>
    <row r="23731" spans="1:2" ht="13.5">
      <c r="A23731" s="631">
        <v>5879</v>
      </c>
      <c r="B23731" s="632">
        <v>87.12</v>
      </c>
    </row>
    <row r="23732" spans="1:2" ht="13.5">
      <c r="A23732" s="631">
        <v>5882</v>
      </c>
      <c r="B23732" s="632">
        <v>86.43</v>
      </c>
    </row>
    <row r="23733" spans="1:2" ht="13.5">
      <c r="A23733" s="631">
        <v>5890</v>
      </c>
      <c r="B23733" s="632">
        <v>119.46</v>
      </c>
    </row>
    <row r="23734" spans="1:2" ht="13.5">
      <c r="A23734" s="631">
        <v>5894</v>
      </c>
      <c r="B23734" s="632">
        <v>117.19</v>
      </c>
    </row>
    <row r="23735" spans="1:2" ht="13.5">
      <c r="A23735" s="631">
        <v>5901</v>
      </c>
      <c r="B23735" s="632">
        <v>179.27</v>
      </c>
    </row>
    <row r="23736" spans="1:2" ht="13.5">
      <c r="A23736" s="631">
        <v>5909</v>
      </c>
      <c r="B23736" s="632">
        <v>30.4</v>
      </c>
    </row>
    <row r="23737" spans="1:2" ht="13.5">
      <c r="A23737" s="631">
        <v>5921</v>
      </c>
      <c r="B23737" s="632">
        <v>2.96</v>
      </c>
    </row>
    <row r="23738" spans="1:2" ht="13.5">
      <c r="A23738" s="631">
        <v>5928</v>
      </c>
      <c r="B23738" s="632">
        <v>145.57</v>
      </c>
    </row>
    <row r="23739" spans="1:2" ht="13.5">
      <c r="A23739" s="631">
        <v>5932</v>
      </c>
      <c r="B23739" s="632">
        <v>158.25</v>
      </c>
    </row>
    <row r="23740" spans="1:2" ht="13.5">
      <c r="A23740" s="631">
        <v>5940</v>
      </c>
      <c r="B23740" s="632">
        <v>129.55000000000001</v>
      </c>
    </row>
    <row r="23741" spans="1:2" ht="13.5">
      <c r="A23741" s="631">
        <v>5944</v>
      </c>
      <c r="B23741" s="632">
        <v>143.68</v>
      </c>
    </row>
    <row r="23742" spans="1:2" ht="13.5">
      <c r="A23742" s="631">
        <v>5953</v>
      </c>
      <c r="B23742" s="632">
        <v>35.01</v>
      </c>
    </row>
    <row r="23743" spans="1:2" ht="13.5">
      <c r="A23743" s="631">
        <v>6259</v>
      </c>
      <c r="B23743" s="632">
        <v>150.32</v>
      </c>
    </row>
    <row r="23744" spans="1:2" ht="13.5">
      <c r="A23744" s="631">
        <v>6879</v>
      </c>
      <c r="B23744" s="632">
        <v>127.23</v>
      </c>
    </row>
    <row r="23745" spans="1:2" ht="13.5">
      <c r="A23745" s="631">
        <v>7030</v>
      </c>
      <c r="B23745" s="632">
        <v>141.35</v>
      </c>
    </row>
    <row r="23746" spans="1:2" ht="13.5">
      <c r="A23746" s="631">
        <v>7042</v>
      </c>
      <c r="B23746" s="632">
        <v>8.5500000000000007</v>
      </c>
    </row>
    <row r="23747" spans="1:2" ht="13.5">
      <c r="A23747" s="631">
        <v>7049</v>
      </c>
      <c r="B23747" s="632">
        <v>135.69999999999999</v>
      </c>
    </row>
    <row r="23748" spans="1:2" ht="13.5">
      <c r="A23748" s="631">
        <v>67826</v>
      </c>
      <c r="B23748" s="632">
        <v>108.26</v>
      </c>
    </row>
    <row r="23749" spans="1:2" ht="13.5">
      <c r="A23749" s="631">
        <v>73417</v>
      </c>
      <c r="B23749" s="632">
        <v>118.04</v>
      </c>
    </row>
    <row r="23750" spans="1:2" ht="13.5">
      <c r="A23750" s="631">
        <v>73436</v>
      </c>
      <c r="B23750" s="632">
        <v>155.21</v>
      </c>
    </row>
    <row r="23751" spans="1:2" ht="13.5">
      <c r="A23751" s="631">
        <v>73467</v>
      </c>
      <c r="B23751" s="632">
        <v>101.73</v>
      </c>
    </row>
    <row r="23752" spans="1:2" ht="13.5">
      <c r="A23752" s="631">
        <v>73536</v>
      </c>
      <c r="B23752" s="632">
        <v>7.25</v>
      </c>
    </row>
    <row r="23753" spans="1:2" ht="13.5">
      <c r="A23753" s="631">
        <v>83362</v>
      </c>
      <c r="B23753" s="632">
        <v>184.29</v>
      </c>
    </row>
    <row r="23754" spans="1:2" ht="13.5">
      <c r="A23754" s="631">
        <v>83765</v>
      </c>
      <c r="B23754" s="632">
        <v>83.26</v>
      </c>
    </row>
    <row r="23755" spans="1:2" ht="13.5">
      <c r="A23755" s="631">
        <v>87445</v>
      </c>
      <c r="B23755" s="632">
        <v>3.33</v>
      </c>
    </row>
    <row r="23756" spans="1:2" ht="13.5">
      <c r="A23756" s="631">
        <v>88386</v>
      </c>
      <c r="B23756" s="632">
        <v>3.13</v>
      </c>
    </row>
    <row r="23757" spans="1:2" ht="13.5">
      <c r="A23757" s="631">
        <v>88393</v>
      </c>
      <c r="B23757" s="632">
        <v>4.1900000000000004</v>
      </c>
    </row>
    <row r="23758" spans="1:2" ht="13.5">
      <c r="A23758" s="631">
        <v>88399</v>
      </c>
      <c r="B23758" s="632">
        <v>2.42</v>
      </c>
    </row>
    <row r="23759" spans="1:2" ht="13.5">
      <c r="A23759" s="631">
        <v>88418</v>
      </c>
      <c r="B23759" s="632">
        <v>11.58</v>
      </c>
    </row>
    <row r="23760" spans="1:2" ht="13.5">
      <c r="A23760" s="631">
        <v>88433</v>
      </c>
      <c r="B23760" s="632">
        <v>14.61</v>
      </c>
    </row>
    <row r="23761" spans="1:2" ht="13.5">
      <c r="A23761" s="631">
        <v>88830</v>
      </c>
      <c r="B23761" s="632">
        <v>1.1200000000000001</v>
      </c>
    </row>
    <row r="23762" spans="1:2" ht="13.5">
      <c r="A23762" s="631">
        <v>88843</v>
      </c>
      <c r="B23762" s="632">
        <v>127.03</v>
      </c>
    </row>
    <row r="23763" spans="1:2" ht="13.5">
      <c r="A23763" s="631">
        <v>88907</v>
      </c>
      <c r="B23763" s="632">
        <v>149.34</v>
      </c>
    </row>
    <row r="23764" spans="1:2" ht="13.5">
      <c r="A23764" s="631">
        <v>89021</v>
      </c>
      <c r="B23764" s="632">
        <v>1.35</v>
      </c>
    </row>
    <row r="23765" spans="1:2" ht="13.5">
      <c r="A23765" s="631">
        <v>89028</v>
      </c>
      <c r="B23765" s="632">
        <v>130.61000000000001</v>
      </c>
    </row>
    <row r="23766" spans="1:2" ht="13.5">
      <c r="A23766" s="631">
        <v>89032</v>
      </c>
      <c r="B23766" s="632">
        <v>115.07</v>
      </c>
    </row>
    <row r="23767" spans="1:2" ht="13.5">
      <c r="A23767" s="631">
        <v>89035</v>
      </c>
      <c r="B23767" s="632">
        <v>116.74</v>
      </c>
    </row>
    <row r="23768" spans="1:2" ht="13.5">
      <c r="A23768" s="631">
        <v>89225</v>
      </c>
      <c r="B23768" s="632">
        <v>3.36</v>
      </c>
    </row>
    <row r="23769" spans="1:2" ht="13.5">
      <c r="A23769" s="631">
        <v>89234</v>
      </c>
      <c r="B23769" s="632">
        <v>408.23</v>
      </c>
    </row>
    <row r="23770" spans="1:2" ht="13.5">
      <c r="A23770" s="631">
        <v>89242</v>
      </c>
      <c r="B23770" s="632">
        <v>947.96</v>
      </c>
    </row>
    <row r="23771" spans="1:2" ht="13.5">
      <c r="A23771" s="631">
        <v>89250</v>
      </c>
      <c r="B23771" s="632">
        <v>822.89</v>
      </c>
    </row>
    <row r="23772" spans="1:2" ht="13.5">
      <c r="A23772" s="631">
        <v>89257</v>
      </c>
      <c r="B23772" s="632">
        <v>236.1</v>
      </c>
    </row>
    <row r="23773" spans="1:2" ht="13.5">
      <c r="A23773" s="631">
        <v>89272</v>
      </c>
      <c r="B23773" s="632">
        <v>120.56</v>
      </c>
    </row>
    <row r="23774" spans="1:2" ht="13.5">
      <c r="A23774" s="631">
        <v>89278</v>
      </c>
      <c r="B23774" s="632">
        <v>7.86</v>
      </c>
    </row>
    <row r="23775" spans="1:2" ht="13.5">
      <c r="A23775" s="631">
        <v>89843</v>
      </c>
      <c r="B23775" s="632">
        <v>144.94</v>
      </c>
    </row>
    <row r="23776" spans="1:2" ht="13.5">
      <c r="A23776" s="631">
        <v>89876</v>
      </c>
      <c r="B23776" s="632">
        <v>189.79</v>
      </c>
    </row>
    <row r="23777" spans="1:2" ht="13.5">
      <c r="A23777" s="631">
        <v>89883</v>
      </c>
      <c r="B23777" s="632">
        <v>210.2</v>
      </c>
    </row>
    <row r="23778" spans="1:2" ht="13.5">
      <c r="A23778" s="631">
        <v>90586</v>
      </c>
      <c r="B23778" s="632">
        <v>1.0900000000000001</v>
      </c>
    </row>
    <row r="23779" spans="1:2" ht="13.5">
      <c r="A23779" s="631">
        <v>90625</v>
      </c>
      <c r="B23779" s="632">
        <v>4.54</v>
      </c>
    </row>
    <row r="23780" spans="1:2" ht="13.5">
      <c r="A23780" s="631">
        <v>90631</v>
      </c>
      <c r="B23780" s="632">
        <v>94.27</v>
      </c>
    </row>
    <row r="23781" spans="1:2" ht="13.5">
      <c r="A23781" s="631">
        <v>90637</v>
      </c>
      <c r="B23781" s="632">
        <v>10.18</v>
      </c>
    </row>
    <row r="23782" spans="1:2" ht="13.5">
      <c r="A23782" s="631">
        <v>90643</v>
      </c>
      <c r="B23782" s="632">
        <v>16.329999999999998</v>
      </c>
    </row>
    <row r="23783" spans="1:2" ht="13.5">
      <c r="A23783" s="631">
        <v>90650</v>
      </c>
      <c r="B23783" s="632">
        <v>5.93</v>
      </c>
    </row>
    <row r="23784" spans="1:2" ht="13.5">
      <c r="A23784" s="631">
        <v>90656</v>
      </c>
      <c r="B23784" s="632">
        <v>10.039999999999999</v>
      </c>
    </row>
    <row r="23785" spans="1:2" ht="13.5">
      <c r="A23785" s="631">
        <v>90662</v>
      </c>
      <c r="B23785" s="632">
        <v>10.55</v>
      </c>
    </row>
    <row r="23786" spans="1:2" ht="13.5">
      <c r="A23786" s="631">
        <v>90668</v>
      </c>
      <c r="B23786" s="632">
        <v>17.98</v>
      </c>
    </row>
    <row r="23787" spans="1:2" ht="13.5">
      <c r="A23787" s="631">
        <v>90674</v>
      </c>
      <c r="B23787" s="632">
        <v>374.82</v>
      </c>
    </row>
    <row r="23788" spans="1:2" ht="13.5">
      <c r="A23788" s="631">
        <v>90680</v>
      </c>
      <c r="B23788" s="632">
        <v>226.28</v>
      </c>
    </row>
    <row r="23789" spans="1:2" ht="13.5">
      <c r="A23789" s="631">
        <v>90686</v>
      </c>
      <c r="B23789" s="632">
        <v>115.94</v>
      </c>
    </row>
    <row r="23790" spans="1:2" ht="13.5">
      <c r="A23790" s="631">
        <v>90692</v>
      </c>
      <c r="B23790" s="632">
        <v>88.86</v>
      </c>
    </row>
    <row r="23791" spans="1:2" ht="13.5">
      <c r="A23791" s="631">
        <v>90964</v>
      </c>
      <c r="B23791" s="632">
        <v>17.059999999999999</v>
      </c>
    </row>
    <row r="23792" spans="1:2" ht="13.5">
      <c r="A23792" s="631">
        <v>90972</v>
      </c>
      <c r="B23792" s="632">
        <v>45.33</v>
      </c>
    </row>
    <row r="23793" spans="1:2" ht="13.5">
      <c r="A23793" s="631">
        <v>90979</v>
      </c>
      <c r="B23793" s="632">
        <v>117.16</v>
      </c>
    </row>
    <row r="23794" spans="1:2" ht="13.5">
      <c r="A23794" s="631">
        <v>90991</v>
      </c>
      <c r="B23794" s="632">
        <v>124.01</v>
      </c>
    </row>
    <row r="23795" spans="1:2" ht="13.5">
      <c r="A23795" s="631">
        <v>90999</v>
      </c>
      <c r="B23795" s="632">
        <v>60.21</v>
      </c>
    </row>
    <row r="23796" spans="1:2" ht="13.5">
      <c r="A23796" s="631">
        <v>91031</v>
      </c>
      <c r="B23796" s="632">
        <v>144.36000000000001</v>
      </c>
    </row>
    <row r="23797" spans="1:2" ht="13.5">
      <c r="A23797" s="631">
        <v>91277</v>
      </c>
      <c r="B23797" s="632">
        <v>8.07</v>
      </c>
    </row>
    <row r="23798" spans="1:2" ht="13.5">
      <c r="A23798" s="631">
        <v>91283</v>
      </c>
      <c r="B23798" s="632">
        <v>17.88</v>
      </c>
    </row>
    <row r="23799" spans="1:2" ht="13.5">
      <c r="A23799" s="631">
        <v>91386</v>
      </c>
      <c r="B23799" s="632">
        <v>151.94</v>
      </c>
    </row>
    <row r="23800" spans="1:2" ht="13.5">
      <c r="A23800" s="631">
        <v>91533</v>
      </c>
      <c r="B23800" s="632">
        <v>35.520000000000003</v>
      </c>
    </row>
    <row r="23801" spans="1:2" ht="13.5">
      <c r="A23801" s="631">
        <v>91634</v>
      </c>
      <c r="B23801" s="632">
        <v>128.26</v>
      </c>
    </row>
    <row r="23802" spans="1:2" ht="13.5">
      <c r="A23802" s="631">
        <v>91645</v>
      </c>
      <c r="B23802" s="632">
        <v>274.93</v>
      </c>
    </row>
    <row r="23803" spans="1:2" ht="13.5">
      <c r="A23803" s="631">
        <v>91692</v>
      </c>
      <c r="B23803" s="632">
        <v>30.46</v>
      </c>
    </row>
    <row r="23804" spans="1:2" ht="13.5">
      <c r="A23804" s="631">
        <v>92043</v>
      </c>
      <c r="B23804" s="632">
        <v>8.39</v>
      </c>
    </row>
    <row r="23805" spans="1:2" ht="13.5">
      <c r="A23805" s="631">
        <v>92106</v>
      </c>
      <c r="B23805" s="632">
        <v>185.08</v>
      </c>
    </row>
    <row r="23806" spans="1:2" ht="13.5">
      <c r="A23806" s="631">
        <v>92112</v>
      </c>
      <c r="B23806" s="632">
        <v>2.04</v>
      </c>
    </row>
    <row r="23807" spans="1:2" ht="13.5">
      <c r="A23807" s="631">
        <v>92118</v>
      </c>
      <c r="B23807" s="632">
        <v>0.19</v>
      </c>
    </row>
    <row r="23808" spans="1:2" ht="13.5">
      <c r="A23808" s="631">
        <v>92138</v>
      </c>
      <c r="B23808" s="632">
        <v>59.61</v>
      </c>
    </row>
    <row r="23809" spans="1:2" ht="13.5">
      <c r="A23809" s="631">
        <v>92145</v>
      </c>
      <c r="B23809" s="632">
        <v>56.55</v>
      </c>
    </row>
    <row r="23810" spans="1:2" ht="13.5">
      <c r="A23810" s="631">
        <v>92242</v>
      </c>
      <c r="B23810" s="632">
        <v>244.1</v>
      </c>
    </row>
    <row r="23811" spans="1:2" ht="13.5">
      <c r="A23811" s="631">
        <v>92716</v>
      </c>
      <c r="B23811" s="632">
        <v>14.82</v>
      </c>
    </row>
    <row r="23812" spans="1:2" ht="13.5">
      <c r="A23812" s="631">
        <v>92960</v>
      </c>
      <c r="B23812" s="632">
        <v>17.34</v>
      </c>
    </row>
    <row r="23813" spans="1:2" ht="13.5">
      <c r="A23813" s="631">
        <v>92966</v>
      </c>
      <c r="B23813" s="632">
        <v>28.05</v>
      </c>
    </row>
    <row r="23814" spans="1:2" ht="13.5">
      <c r="A23814" s="631">
        <v>93224</v>
      </c>
      <c r="B23814" s="632">
        <v>548.42999999999995</v>
      </c>
    </row>
    <row r="23815" spans="1:2" ht="13.5">
      <c r="A23815" s="631">
        <v>93233</v>
      </c>
      <c r="B23815" s="632">
        <v>7.66</v>
      </c>
    </row>
    <row r="23816" spans="1:2" ht="13.5">
      <c r="A23816" s="631">
        <v>93272</v>
      </c>
      <c r="B23816" s="632">
        <v>85.08</v>
      </c>
    </row>
    <row r="23817" spans="1:2" ht="13.5">
      <c r="A23817" s="631">
        <v>93281</v>
      </c>
      <c r="B23817" s="632">
        <v>29.24</v>
      </c>
    </row>
    <row r="23818" spans="1:2" ht="13.5">
      <c r="A23818" s="631">
        <v>93287</v>
      </c>
      <c r="B23818" s="632">
        <v>279.55</v>
      </c>
    </row>
    <row r="23819" spans="1:2" ht="13.5">
      <c r="A23819" s="631">
        <v>93402</v>
      </c>
      <c r="B23819" s="632">
        <v>143.29</v>
      </c>
    </row>
    <row r="23820" spans="1:2" ht="13.5">
      <c r="A23820" s="631">
        <v>93408</v>
      </c>
      <c r="B23820" s="632">
        <v>69.599999999999994</v>
      </c>
    </row>
    <row r="23821" spans="1:2" ht="13.5">
      <c r="A23821" s="631">
        <v>93415</v>
      </c>
      <c r="B23821" s="632">
        <v>12.54</v>
      </c>
    </row>
    <row r="23822" spans="1:2" ht="13.5">
      <c r="A23822" s="631">
        <v>93421</v>
      </c>
      <c r="B23822" s="632">
        <v>47.33</v>
      </c>
    </row>
    <row r="23823" spans="1:2" ht="13.5">
      <c r="A23823" s="631">
        <v>93427</v>
      </c>
      <c r="B23823" s="632">
        <v>107.43</v>
      </c>
    </row>
    <row r="23824" spans="1:2" ht="13.5">
      <c r="A23824" s="631">
        <v>93433</v>
      </c>
      <c r="B23824" s="633">
        <v>2073.75</v>
      </c>
    </row>
    <row r="23825" spans="1:2" ht="13.5">
      <c r="A23825" s="631">
        <v>93439</v>
      </c>
      <c r="B23825" s="632">
        <v>141.41999999999999</v>
      </c>
    </row>
    <row r="23826" spans="1:2" ht="13.5">
      <c r="A23826" s="631">
        <v>95121</v>
      </c>
      <c r="B23826" s="632">
        <v>227.38</v>
      </c>
    </row>
    <row r="23827" spans="1:2" ht="13.5">
      <c r="A23827" s="631">
        <v>95127</v>
      </c>
      <c r="B23827" s="632">
        <v>147.13</v>
      </c>
    </row>
    <row r="23828" spans="1:2" ht="13.5">
      <c r="A23828" s="631">
        <v>95133</v>
      </c>
      <c r="B23828" s="632">
        <v>112.24</v>
      </c>
    </row>
    <row r="23829" spans="1:2" ht="13.5">
      <c r="A23829" s="631">
        <v>95139</v>
      </c>
      <c r="B23829" s="632">
        <v>0.06</v>
      </c>
    </row>
    <row r="23830" spans="1:2" ht="13.5">
      <c r="A23830" s="631">
        <v>95212</v>
      </c>
      <c r="B23830" s="632">
        <v>92.02</v>
      </c>
    </row>
    <row r="23831" spans="1:2" ht="13.5">
      <c r="A23831" s="631">
        <v>95218</v>
      </c>
      <c r="B23831" s="632">
        <v>29.37</v>
      </c>
    </row>
    <row r="23832" spans="1:2" ht="13.5">
      <c r="A23832" s="631">
        <v>95258</v>
      </c>
      <c r="B23832" s="632">
        <v>27.73</v>
      </c>
    </row>
    <row r="23833" spans="1:2" ht="13.5">
      <c r="A23833" s="631">
        <v>95264</v>
      </c>
      <c r="B23833" s="632">
        <v>5.3</v>
      </c>
    </row>
    <row r="23834" spans="1:2" ht="13.5">
      <c r="A23834" s="631">
        <v>95270</v>
      </c>
      <c r="B23834" s="632">
        <v>7.67</v>
      </c>
    </row>
    <row r="23835" spans="1:2" ht="13.5">
      <c r="A23835" s="631">
        <v>95276</v>
      </c>
      <c r="B23835" s="632">
        <v>1.83</v>
      </c>
    </row>
    <row r="23836" spans="1:2" ht="13.5">
      <c r="A23836" s="631">
        <v>95282</v>
      </c>
      <c r="B23836" s="632">
        <v>7.66</v>
      </c>
    </row>
    <row r="23837" spans="1:2" ht="13.5">
      <c r="A23837" s="631">
        <v>95620</v>
      </c>
      <c r="B23837" s="632">
        <v>27.37</v>
      </c>
    </row>
    <row r="23838" spans="1:2" ht="13.5">
      <c r="A23838" s="631">
        <v>95631</v>
      </c>
      <c r="B23838" s="632">
        <v>139.97999999999999</v>
      </c>
    </row>
    <row r="23839" spans="1:2" ht="13.5">
      <c r="A23839" s="631">
        <v>95702</v>
      </c>
      <c r="B23839" s="632">
        <v>37.01</v>
      </c>
    </row>
    <row r="23840" spans="1:2" ht="13.5">
      <c r="A23840" s="631">
        <v>95708</v>
      </c>
      <c r="B23840" s="632">
        <v>102.68</v>
      </c>
    </row>
    <row r="23841" spans="1:2" ht="13.5">
      <c r="A23841" s="631">
        <v>95714</v>
      </c>
      <c r="B23841" s="632">
        <v>152.84</v>
      </c>
    </row>
    <row r="23842" spans="1:2" ht="13.5">
      <c r="A23842" s="631">
        <v>95720</v>
      </c>
      <c r="B23842" s="632">
        <v>150.29</v>
      </c>
    </row>
    <row r="23843" spans="1:2" ht="13.5">
      <c r="A23843" s="631">
        <v>95872</v>
      </c>
      <c r="B23843" s="632">
        <v>182.13</v>
      </c>
    </row>
    <row r="23844" spans="1:2" ht="13.5">
      <c r="A23844" s="631">
        <v>96013</v>
      </c>
      <c r="B23844" s="632">
        <v>159.37</v>
      </c>
    </row>
    <row r="23845" spans="1:2" ht="13.5">
      <c r="A23845" s="631">
        <v>96020</v>
      </c>
      <c r="B23845" s="632">
        <v>159.09</v>
      </c>
    </row>
    <row r="23846" spans="1:2" ht="13.5">
      <c r="A23846" s="631">
        <v>96028</v>
      </c>
      <c r="B23846" s="632">
        <v>121.45</v>
      </c>
    </row>
    <row r="23847" spans="1:2" ht="13.5">
      <c r="A23847" s="631">
        <v>96035</v>
      </c>
      <c r="B23847" s="632">
        <v>159.49</v>
      </c>
    </row>
    <row r="23848" spans="1:2" ht="13.5">
      <c r="A23848" s="631">
        <v>96157</v>
      </c>
      <c r="B23848" s="632">
        <v>121.73</v>
      </c>
    </row>
    <row r="23849" spans="1:2" ht="13.5">
      <c r="A23849" s="631">
        <v>96158</v>
      </c>
      <c r="B23849" s="632">
        <v>96.64</v>
      </c>
    </row>
    <row r="23850" spans="1:2" ht="13.5">
      <c r="A23850" s="631">
        <v>96245</v>
      </c>
      <c r="B23850" s="632">
        <v>70.760000000000005</v>
      </c>
    </row>
    <row r="23851" spans="1:2" ht="13.5">
      <c r="A23851" s="631">
        <v>96303</v>
      </c>
      <c r="B23851" s="632">
        <v>147.86000000000001</v>
      </c>
    </row>
    <row r="23852" spans="1:2" ht="13.5">
      <c r="A23852" s="631">
        <v>96309</v>
      </c>
      <c r="B23852" s="632">
        <v>0.9</v>
      </c>
    </row>
    <row r="23853" spans="1:2" ht="13.5">
      <c r="A23853" s="631">
        <v>96463</v>
      </c>
      <c r="B23853" s="632">
        <v>130.61000000000001</v>
      </c>
    </row>
    <row r="23854" spans="1:2" ht="13.5">
      <c r="A23854" s="631">
        <v>98764</v>
      </c>
      <c r="B23854" s="632">
        <v>2.37</v>
      </c>
    </row>
    <row r="23855" spans="1:2" ht="13.5">
      <c r="A23855" s="631">
        <v>99833</v>
      </c>
      <c r="B23855" s="632">
        <v>0.94</v>
      </c>
    </row>
    <row r="23856" spans="1:2" ht="13.5">
      <c r="A23856" s="631">
        <v>5632</v>
      </c>
      <c r="B23856" s="632">
        <v>58.25</v>
      </c>
    </row>
    <row r="23857" spans="1:2" ht="13.5">
      <c r="A23857" s="631">
        <v>5679</v>
      </c>
      <c r="B23857" s="632">
        <v>45.92</v>
      </c>
    </row>
    <row r="23858" spans="1:2" ht="13.5">
      <c r="A23858" s="631">
        <v>5681</v>
      </c>
      <c r="B23858" s="632">
        <v>44.06</v>
      </c>
    </row>
    <row r="23859" spans="1:2" ht="13.5">
      <c r="A23859" s="631">
        <v>5685</v>
      </c>
      <c r="B23859" s="632">
        <v>46.03</v>
      </c>
    </row>
    <row r="23860" spans="1:2" ht="13.5">
      <c r="A23860" s="631">
        <v>5690</v>
      </c>
      <c r="B23860" s="632">
        <v>2.44</v>
      </c>
    </row>
    <row r="23861" spans="1:2" ht="13.5">
      <c r="A23861" s="631">
        <v>5806</v>
      </c>
      <c r="B23861" s="632">
        <v>0.17</v>
      </c>
    </row>
    <row r="23862" spans="1:2" ht="13.5">
      <c r="A23862" s="631">
        <v>5826</v>
      </c>
      <c r="B23862" s="632">
        <v>34.78</v>
      </c>
    </row>
    <row r="23863" spans="1:2" ht="13.5">
      <c r="A23863" s="631">
        <v>5829</v>
      </c>
      <c r="B23863" s="632">
        <v>153.49</v>
      </c>
    </row>
    <row r="23864" spans="1:2" ht="13.5">
      <c r="A23864" s="631">
        <v>5837</v>
      </c>
      <c r="B23864" s="632">
        <v>114.51</v>
      </c>
    </row>
    <row r="23865" spans="1:2" ht="13.5">
      <c r="A23865" s="631">
        <v>5841</v>
      </c>
      <c r="B23865" s="632">
        <v>2.8</v>
      </c>
    </row>
    <row r="23866" spans="1:2" ht="13.5">
      <c r="A23866" s="631">
        <v>5845</v>
      </c>
      <c r="B23866" s="632">
        <v>38.700000000000003</v>
      </c>
    </row>
    <row r="23867" spans="1:2" ht="13.5">
      <c r="A23867" s="631">
        <v>5849</v>
      </c>
      <c r="B23867" s="632">
        <v>55.66</v>
      </c>
    </row>
    <row r="23868" spans="1:2" ht="13.5">
      <c r="A23868" s="631">
        <v>5853</v>
      </c>
      <c r="B23868" s="632">
        <v>55.83</v>
      </c>
    </row>
    <row r="23869" spans="1:2" ht="13.5">
      <c r="A23869" s="631">
        <v>5857</v>
      </c>
      <c r="B23869" s="632">
        <v>119.48</v>
      </c>
    </row>
    <row r="23870" spans="1:2" ht="13.5">
      <c r="A23870" s="631">
        <v>5865</v>
      </c>
      <c r="B23870" s="632">
        <v>5.91</v>
      </c>
    </row>
    <row r="23871" spans="1:2" ht="13.5">
      <c r="A23871" s="631">
        <v>5869</v>
      </c>
      <c r="B23871" s="632">
        <v>50.49</v>
      </c>
    </row>
    <row r="23872" spans="1:2" ht="13.5">
      <c r="A23872" s="631">
        <v>5877</v>
      </c>
      <c r="B23872" s="632">
        <v>45.33</v>
      </c>
    </row>
    <row r="23873" spans="1:2" ht="13.5">
      <c r="A23873" s="631">
        <v>5881</v>
      </c>
      <c r="B23873" s="632">
        <v>53.2</v>
      </c>
    </row>
    <row r="23874" spans="1:2" ht="13.5">
      <c r="A23874" s="631">
        <v>5884</v>
      </c>
      <c r="B23874" s="632">
        <v>42.09</v>
      </c>
    </row>
    <row r="23875" spans="1:2" ht="13.5">
      <c r="A23875" s="631">
        <v>5892</v>
      </c>
      <c r="B23875" s="632">
        <v>35.520000000000003</v>
      </c>
    </row>
    <row r="23876" spans="1:2" ht="13.5">
      <c r="A23876" s="631">
        <v>5896</v>
      </c>
      <c r="B23876" s="632">
        <v>33.85</v>
      </c>
    </row>
    <row r="23877" spans="1:2" ht="13.5">
      <c r="A23877" s="631">
        <v>5903</v>
      </c>
      <c r="B23877" s="632">
        <v>40.51</v>
      </c>
    </row>
    <row r="23878" spans="1:2" ht="13.5">
      <c r="A23878" s="631">
        <v>5911</v>
      </c>
      <c r="B23878" s="632">
        <v>25.02</v>
      </c>
    </row>
    <row r="23879" spans="1:2" ht="13.5">
      <c r="A23879" s="631">
        <v>5923</v>
      </c>
      <c r="B23879" s="632">
        <v>1.91</v>
      </c>
    </row>
    <row r="23880" spans="1:2" ht="13.5">
      <c r="A23880" s="631">
        <v>5930</v>
      </c>
      <c r="B23880" s="632">
        <v>32.08</v>
      </c>
    </row>
    <row r="23881" spans="1:2" ht="13.5">
      <c r="A23881" s="631">
        <v>5934</v>
      </c>
      <c r="B23881" s="632">
        <v>66.05</v>
      </c>
    </row>
    <row r="23882" spans="1:2" ht="13.5">
      <c r="A23882" s="631">
        <v>5942</v>
      </c>
      <c r="B23882" s="632">
        <v>54.19</v>
      </c>
    </row>
    <row r="23883" spans="1:2" ht="13.5">
      <c r="A23883" s="631">
        <v>5946</v>
      </c>
      <c r="B23883" s="632">
        <v>64.260000000000005</v>
      </c>
    </row>
    <row r="23884" spans="1:2" ht="13.5">
      <c r="A23884" s="631">
        <v>5952</v>
      </c>
      <c r="B23884" s="632">
        <v>26.84</v>
      </c>
    </row>
    <row r="23885" spans="1:2" ht="13.5">
      <c r="A23885" s="631">
        <v>5954</v>
      </c>
      <c r="B23885" s="632">
        <v>2.94</v>
      </c>
    </row>
    <row r="23886" spans="1:2" ht="13.5">
      <c r="A23886" s="631">
        <v>5961</v>
      </c>
      <c r="B23886" s="632">
        <v>39.200000000000003</v>
      </c>
    </row>
    <row r="23887" spans="1:2" ht="13.5">
      <c r="A23887" s="631">
        <v>6260</v>
      </c>
      <c r="B23887" s="632">
        <v>37.1</v>
      </c>
    </row>
    <row r="23888" spans="1:2" ht="13.5">
      <c r="A23888" s="631">
        <v>6880</v>
      </c>
      <c r="B23888" s="632">
        <v>57.05</v>
      </c>
    </row>
    <row r="23889" spans="1:2" ht="13.5">
      <c r="A23889" s="631">
        <v>7031</v>
      </c>
      <c r="B23889" s="632">
        <v>3.93</v>
      </c>
    </row>
    <row r="23890" spans="1:2" ht="13.5">
      <c r="A23890" s="631">
        <v>7043</v>
      </c>
      <c r="B23890" s="632">
        <v>0.22</v>
      </c>
    </row>
    <row r="23891" spans="1:2" ht="13.5">
      <c r="A23891" s="631">
        <v>7050</v>
      </c>
      <c r="B23891" s="632">
        <v>53.59</v>
      </c>
    </row>
    <row r="23892" spans="1:2" ht="13.5">
      <c r="A23892" s="631">
        <v>67827</v>
      </c>
      <c r="B23892" s="632">
        <v>38.520000000000003</v>
      </c>
    </row>
    <row r="23893" spans="1:2" ht="13.5">
      <c r="A23893" s="631">
        <v>73395</v>
      </c>
      <c r="B23893" s="632">
        <v>5.6</v>
      </c>
    </row>
    <row r="23894" spans="1:2" ht="13.5">
      <c r="A23894" s="631">
        <v>83766</v>
      </c>
      <c r="B23894" s="632">
        <v>41.09</v>
      </c>
    </row>
    <row r="23895" spans="1:2" ht="13.5">
      <c r="A23895" s="631">
        <v>84013</v>
      </c>
      <c r="B23895" s="632">
        <v>56.92</v>
      </c>
    </row>
    <row r="23896" spans="1:2" ht="13.5">
      <c r="A23896" s="631">
        <v>87446</v>
      </c>
      <c r="B23896" s="632">
        <v>0.4</v>
      </c>
    </row>
    <row r="23897" spans="1:2" ht="13.5">
      <c r="A23897" s="631">
        <v>88392</v>
      </c>
      <c r="B23897" s="632">
        <v>0.79</v>
      </c>
    </row>
    <row r="23898" spans="1:2" ht="13.5">
      <c r="A23898" s="631">
        <v>88398</v>
      </c>
      <c r="B23898" s="632">
        <v>0.94</v>
      </c>
    </row>
    <row r="23899" spans="1:2" ht="13.5">
      <c r="A23899" s="631">
        <v>88404</v>
      </c>
      <c r="B23899" s="632">
        <v>0.74</v>
      </c>
    </row>
    <row r="23900" spans="1:2" ht="13.5">
      <c r="A23900" s="631">
        <v>88430</v>
      </c>
      <c r="B23900" s="632">
        <v>4.88</v>
      </c>
    </row>
    <row r="23901" spans="1:2" ht="13.5">
      <c r="A23901" s="631">
        <v>88438</v>
      </c>
      <c r="B23901" s="632">
        <v>6.49</v>
      </c>
    </row>
    <row r="23902" spans="1:2" ht="13.5">
      <c r="A23902" s="631">
        <v>88831</v>
      </c>
      <c r="B23902" s="632">
        <v>0.28999999999999998</v>
      </c>
    </row>
    <row r="23903" spans="1:2" ht="13.5">
      <c r="A23903" s="631">
        <v>88844</v>
      </c>
      <c r="B23903" s="632">
        <v>50.44</v>
      </c>
    </row>
    <row r="23904" spans="1:2" ht="13.5">
      <c r="A23904" s="631">
        <v>88908</v>
      </c>
      <c r="B23904" s="632">
        <v>61.52</v>
      </c>
    </row>
    <row r="23905" spans="1:2" ht="13.5">
      <c r="A23905" s="631">
        <v>89022</v>
      </c>
      <c r="B23905" s="632">
        <v>0.22</v>
      </c>
    </row>
    <row r="23906" spans="1:2" ht="13.5">
      <c r="A23906" s="631">
        <v>89027</v>
      </c>
      <c r="B23906" s="632">
        <v>3.19</v>
      </c>
    </row>
    <row r="23907" spans="1:2" ht="13.5">
      <c r="A23907" s="631">
        <v>89031</v>
      </c>
      <c r="B23907" s="632">
        <v>49.44</v>
      </c>
    </row>
    <row r="23908" spans="1:2" ht="13.5">
      <c r="A23908" s="631">
        <v>89036</v>
      </c>
      <c r="B23908" s="632">
        <v>35.799999999999997</v>
      </c>
    </row>
    <row r="23909" spans="1:2" ht="13.5">
      <c r="A23909" s="631">
        <v>89218</v>
      </c>
      <c r="B23909" s="632">
        <v>74.239999999999995</v>
      </c>
    </row>
    <row r="23910" spans="1:2" ht="13.5">
      <c r="A23910" s="631">
        <v>89226</v>
      </c>
      <c r="B23910" s="632">
        <v>1.21</v>
      </c>
    </row>
    <row r="23911" spans="1:2" ht="13.5">
      <c r="A23911" s="631">
        <v>89235</v>
      </c>
      <c r="B23911" s="632">
        <v>144.78</v>
      </c>
    </row>
    <row r="23912" spans="1:2" ht="13.5">
      <c r="A23912" s="631">
        <v>89243</v>
      </c>
      <c r="B23912" s="632">
        <v>300.66000000000003</v>
      </c>
    </row>
    <row r="23913" spans="1:2" ht="13.5">
      <c r="A23913" s="631">
        <v>89251</v>
      </c>
      <c r="B23913" s="632">
        <v>264.94</v>
      </c>
    </row>
    <row r="23914" spans="1:2" ht="13.5">
      <c r="A23914" s="631">
        <v>89258</v>
      </c>
      <c r="B23914" s="632">
        <v>98.91</v>
      </c>
    </row>
    <row r="23915" spans="1:2" ht="13.5">
      <c r="A23915" s="631">
        <v>89273</v>
      </c>
      <c r="B23915" s="632">
        <v>63.04</v>
      </c>
    </row>
    <row r="23916" spans="1:2" ht="13.5">
      <c r="A23916" s="631">
        <v>89279</v>
      </c>
      <c r="B23916" s="632">
        <v>1.48</v>
      </c>
    </row>
    <row r="23917" spans="1:2" ht="13.5">
      <c r="A23917" s="631">
        <v>89877</v>
      </c>
      <c r="B23917" s="632">
        <v>48.39</v>
      </c>
    </row>
    <row r="23918" spans="1:2" ht="13.5">
      <c r="A23918" s="631">
        <v>89884</v>
      </c>
      <c r="B23918" s="632">
        <v>49.96</v>
      </c>
    </row>
    <row r="23919" spans="1:2" ht="13.5">
      <c r="A23919" s="631">
        <v>90587</v>
      </c>
      <c r="B23919" s="632">
        <v>0.28999999999999998</v>
      </c>
    </row>
    <row r="23920" spans="1:2" ht="13.5">
      <c r="A23920" s="631">
        <v>90626</v>
      </c>
      <c r="B23920" s="632">
        <v>1.49</v>
      </c>
    </row>
    <row r="23921" spans="1:2" ht="13.5">
      <c r="A23921" s="631">
        <v>90632</v>
      </c>
      <c r="B23921" s="632">
        <v>58.56</v>
      </c>
    </row>
    <row r="23922" spans="1:2" ht="13.5">
      <c r="A23922" s="631">
        <v>90638</v>
      </c>
      <c r="B23922" s="632">
        <v>3.76</v>
      </c>
    </row>
    <row r="23923" spans="1:2" ht="13.5">
      <c r="A23923" s="631">
        <v>90644</v>
      </c>
      <c r="B23923" s="632">
        <v>5.62</v>
      </c>
    </row>
    <row r="23924" spans="1:2" ht="13.5">
      <c r="A23924" s="631">
        <v>90651</v>
      </c>
      <c r="B23924" s="632">
        <v>0.62</v>
      </c>
    </row>
    <row r="23925" spans="1:2" ht="13.5">
      <c r="A23925" s="631">
        <v>90657</v>
      </c>
      <c r="B23925" s="632">
        <v>3.65</v>
      </c>
    </row>
    <row r="23926" spans="1:2" ht="13.5">
      <c r="A23926" s="631">
        <v>90663</v>
      </c>
      <c r="B23926" s="632">
        <v>3.92</v>
      </c>
    </row>
    <row r="23927" spans="1:2" ht="13.5">
      <c r="A23927" s="631">
        <v>90669</v>
      </c>
      <c r="B23927" s="632">
        <v>4.6100000000000003</v>
      </c>
    </row>
    <row r="23928" spans="1:2" ht="13.5">
      <c r="A23928" s="631">
        <v>90675</v>
      </c>
      <c r="B23928" s="632">
        <v>165.42</v>
      </c>
    </row>
    <row r="23929" spans="1:2" ht="13.5">
      <c r="A23929" s="631">
        <v>90681</v>
      </c>
      <c r="B23929" s="632">
        <v>100.97</v>
      </c>
    </row>
    <row r="23930" spans="1:2" ht="13.5">
      <c r="A23930" s="631">
        <v>90687</v>
      </c>
      <c r="B23930" s="632">
        <v>55.94</v>
      </c>
    </row>
    <row r="23931" spans="1:2" ht="13.5">
      <c r="A23931" s="631">
        <v>90693</v>
      </c>
      <c r="B23931" s="632">
        <v>41.97</v>
      </c>
    </row>
    <row r="23932" spans="1:2" ht="13.5">
      <c r="A23932" s="631">
        <v>90965</v>
      </c>
      <c r="B23932" s="632">
        <v>3.92</v>
      </c>
    </row>
    <row r="23933" spans="1:2" ht="13.5">
      <c r="A23933" s="631">
        <v>90973</v>
      </c>
      <c r="B23933" s="632">
        <v>3.94</v>
      </c>
    </row>
    <row r="23934" spans="1:2" ht="13.5">
      <c r="A23934" s="631">
        <v>90982</v>
      </c>
      <c r="B23934" s="632">
        <v>10.01</v>
      </c>
    </row>
    <row r="23935" spans="1:2" ht="13.5">
      <c r="A23935" s="631">
        <v>91001</v>
      </c>
      <c r="B23935" s="632">
        <v>4.67</v>
      </c>
    </row>
    <row r="23936" spans="1:2" ht="13.5">
      <c r="A23936" s="631">
        <v>91032</v>
      </c>
      <c r="B23936" s="632">
        <v>38.76</v>
      </c>
    </row>
    <row r="23937" spans="1:2" ht="13.5">
      <c r="A23937" s="631">
        <v>91278</v>
      </c>
      <c r="B23937" s="632">
        <v>0.57999999999999996</v>
      </c>
    </row>
    <row r="23938" spans="1:2" ht="13.5">
      <c r="A23938" s="631">
        <v>91285</v>
      </c>
      <c r="B23938" s="632">
        <v>0.65</v>
      </c>
    </row>
    <row r="23939" spans="1:2" ht="13.5">
      <c r="A23939" s="631">
        <v>91387</v>
      </c>
      <c r="B23939" s="632">
        <v>41.27</v>
      </c>
    </row>
    <row r="23940" spans="1:2" ht="13.5">
      <c r="A23940" s="631">
        <v>91395</v>
      </c>
      <c r="B23940" s="632">
        <v>36.57</v>
      </c>
    </row>
    <row r="23941" spans="1:2" ht="13.5">
      <c r="A23941" s="631">
        <v>91486</v>
      </c>
      <c r="B23941" s="632">
        <v>42.07</v>
      </c>
    </row>
    <row r="23942" spans="1:2" ht="13.5">
      <c r="A23942" s="631">
        <v>91534</v>
      </c>
      <c r="B23942" s="632">
        <v>29.65</v>
      </c>
    </row>
    <row r="23943" spans="1:2" ht="13.5">
      <c r="A23943" s="631">
        <v>91635</v>
      </c>
      <c r="B23943" s="632">
        <v>31.07</v>
      </c>
    </row>
    <row r="23944" spans="1:2" ht="13.5">
      <c r="A23944" s="631">
        <v>91646</v>
      </c>
      <c r="B23944" s="632">
        <v>56.61</v>
      </c>
    </row>
    <row r="23945" spans="1:2" ht="13.5">
      <c r="A23945" s="631">
        <v>91693</v>
      </c>
      <c r="B23945" s="632">
        <v>28.87</v>
      </c>
    </row>
    <row r="23946" spans="1:2" ht="13.5">
      <c r="A23946" s="631">
        <v>92044</v>
      </c>
      <c r="B23946" s="632">
        <v>4.95</v>
      </c>
    </row>
    <row r="23947" spans="1:2" ht="13.5">
      <c r="A23947" s="631">
        <v>92107</v>
      </c>
      <c r="B23947" s="632">
        <v>43.07</v>
      </c>
    </row>
    <row r="23948" spans="1:2" ht="13.5">
      <c r="A23948" s="631">
        <v>92113</v>
      </c>
      <c r="B23948" s="632">
        <v>0.87</v>
      </c>
    </row>
    <row r="23949" spans="1:2" ht="13.5">
      <c r="A23949" s="631">
        <v>92119</v>
      </c>
      <c r="B23949" s="632">
        <v>0.09</v>
      </c>
    </row>
    <row r="23950" spans="1:2" ht="13.5">
      <c r="A23950" s="631">
        <v>92139</v>
      </c>
      <c r="B23950" s="632">
        <v>27.41</v>
      </c>
    </row>
    <row r="23951" spans="1:2" ht="13.5">
      <c r="A23951" s="631">
        <v>92146</v>
      </c>
      <c r="B23951" s="632">
        <v>21.56</v>
      </c>
    </row>
    <row r="23952" spans="1:2" ht="13.5">
      <c r="A23952" s="631">
        <v>92243</v>
      </c>
      <c r="B23952" s="632">
        <v>49.83</v>
      </c>
    </row>
    <row r="23953" spans="1:2" ht="13.5">
      <c r="A23953" s="631">
        <v>92717</v>
      </c>
      <c r="B23953" s="632">
        <v>0.18</v>
      </c>
    </row>
    <row r="23954" spans="1:2" ht="13.5">
      <c r="A23954" s="631">
        <v>92961</v>
      </c>
      <c r="B23954" s="632">
        <v>6.13</v>
      </c>
    </row>
    <row r="23955" spans="1:2" ht="13.5">
      <c r="A23955" s="631">
        <v>92967</v>
      </c>
      <c r="B23955" s="632">
        <v>26.88</v>
      </c>
    </row>
    <row r="23956" spans="1:2" ht="13.5">
      <c r="A23956" s="631">
        <v>93225</v>
      </c>
      <c r="B23956" s="632">
        <v>241.24</v>
      </c>
    </row>
    <row r="23957" spans="1:2" ht="13.5">
      <c r="A23957" s="631">
        <v>93234</v>
      </c>
      <c r="B23957" s="632">
        <v>0.36</v>
      </c>
    </row>
    <row r="23958" spans="1:2" ht="13.5">
      <c r="A23958" s="631">
        <v>93244</v>
      </c>
      <c r="B23958" s="632">
        <v>46.8</v>
      </c>
    </row>
    <row r="23959" spans="1:2" ht="13.5">
      <c r="A23959" s="631">
        <v>93274</v>
      </c>
      <c r="B23959" s="632">
        <v>55.86</v>
      </c>
    </row>
    <row r="23960" spans="1:2" ht="13.5">
      <c r="A23960" s="631">
        <v>93282</v>
      </c>
      <c r="B23960" s="632">
        <v>28.6</v>
      </c>
    </row>
    <row r="23961" spans="1:2" ht="13.5">
      <c r="A23961" s="631">
        <v>93288</v>
      </c>
      <c r="B23961" s="632">
        <v>95.14</v>
      </c>
    </row>
    <row r="23962" spans="1:2" ht="13.5">
      <c r="A23962" s="631">
        <v>93403</v>
      </c>
      <c r="B23962" s="632">
        <v>31.07</v>
      </c>
    </row>
    <row r="23963" spans="1:2" ht="13.5">
      <c r="A23963" s="631">
        <v>93409</v>
      </c>
      <c r="B23963" s="632">
        <v>34.96</v>
      </c>
    </row>
    <row r="23964" spans="1:2" ht="13.5">
      <c r="A23964" s="631">
        <v>93416</v>
      </c>
      <c r="B23964" s="632">
        <v>0.26</v>
      </c>
    </row>
    <row r="23965" spans="1:2" ht="13.5">
      <c r="A23965" s="631">
        <v>93422</v>
      </c>
      <c r="B23965" s="632">
        <v>3.52</v>
      </c>
    </row>
    <row r="23966" spans="1:2" ht="13.5">
      <c r="A23966" s="631">
        <v>93428</v>
      </c>
      <c r="B23966" s="632">
        <v>4.99</v>
      </c>
    </row>
    <row r="23967" spans="1:2" ht="13.5">
      <c r="A23967" s="631">
        <v>93434</v>
      </c>
      <c r="B23967" s="632">
        <v>196.48</v>
      </c>
    </row>
    <row r="23968" spans="1:2" ht="13.5">
      <c r="A23968" s="631">
        <v>93440</v>
      </c>
      <c r="B23968" s="632">
        <v>116.68</v>
      </c>
    </row>
    <row r="23969" spans="1:2" ht="13.5">
      <c r="A23969" s="631">
        <v>95122</v>
      </c>
      <c r="B23969" s="632">
        <v>155.53</v>
      </c>
    </row>
    <row r="23970" spans="1:2" ht="13.5">
      <c r="A23970" s="631">
        <v>95128</v>
      </c>
      <c r="B23970" s="632">
        <v>43.61</v>
      </c>
    </row>
    <row r="23971" spans="1:2" ht="13.5">
      <c r="A23971" s="631">
        <v>95140</v>
      </c>
      <c r="B23971" s="632">
        <v>0.04</v>
      </c>
    </row>
    <row r="23972" spans="1:2" ht="13.5">
      <c r="A23972" s="631">
        <v>95213</v>
      </c>
      <c r="B23972" s="632">
        <v>59.53</v>
      </c>
    </row>
    <row r="23973" spans="1:2" ht="13.5">
      <c r="A23973" s="631">
        <v>95219</v>
      </c>
      <c r="B23973" s="632">
        <v>28.89</v>
      </c>
    </row>
    <row r="23974" spans="1:2" ht="13.5">
      <c r="A23974" s="631">
        <v>95259</v>
      </c>
      <c r="B23974" s="632">
        <v>26.72</v>
      </c>
    </row>
    <row r="23975" spans="1:2" ht="13.5">
      <c r="A23975" s="631">
        <v>95265</v>
      </c>
      <c r="B23975" s="632">
        <v>0.71</v>
      </c>
    </row>
    <row r="23976" spans="1:2" ht="13.5">
      <c r="A23976" s="631">
        <v>95271</v>
      </c>
      <c r="B23976" s="632">
        <v>0.36</v>
      </c>
    </row>
    <row r="23977" spans="1:2" ht="13.5">
      <c r="A23977" s="631">
        <v>95277</v>
      </c>
      <c r="B23977" s="632">
        <v>0.36</v>
      </c>
    </row>
    <row r="23978" spans="1:2" ht="13.5">
      <c r="A23978" s="631">
        <v>95283</v>
      </c>
      <c r="B23978" s="632">
        <v>0.39</v>
      </c>
    </row>
    <row r="23979" spans="1:2" ht="13.5">
      <c r="A23979" s="631">
        <v>95621</v>
      </c>
      <c r="B23979" s="632">
        <v>26.54</v>
      </c>
    </row>
    <row r="23980" spans="1:2" ht="13.5">
      <c r="A23980" s="631">
        <v>95632</v>
      </c>
      <c r="B23980" s="632">
        <v>55.74</v>
      </c>
    </row>
    <row r="23981" spans="1:2" ht="13.5">
      <c r="A23981" s="631">
        <v>95703</v>
      </c>
      <c r="B23981" s="632">
        <v>32.1</v>
      </c>
    </row>
    <row r="23982" spans="1:2" ht="13.5">
      <c r="A23982" s="631">
        <v>95709</v>
      </c>
      <c r="B23982" s="632">
        <v>57.32</v>
      </c>
    </row>
    <row r="23983" spans="1:2" ht="13.5">
      <c r="A23983" s="631">
        <v>95715</v>
      </c>
      <c r="B23983" s="632">
        <v>63.28</v>
      </c>
    </row>
    <row r="23984" spans="1:2" ht="13.5">
      <c r="A23984" s="631">
        <v>95721</v>
      </c>
      <c r="B23984" s="632">
        <v>62</v>
      </c>
    </row>
    <row r="23985" spans="1:2" ht="13.5">
      <c r="A23985" s="631">
        <v>95873</v>
      </c>
      <c r="B23985" s="632">
        <v>7.97</v>
      </c>
    </row>
    <row r="23986" spans="1:2" ht="13.5">
      <c r="A23986" s="631">
        <v>96014</v>
      </c>
      <c r="B23986" s="632">
        <v>41.37</v>
      </c>
    </row>
    <row r="23987" spans="1:2" ht="13.5">
      <c r="A23987" s="631">
        <v>96021</v>
      </c>
      <c r="B23987" s="632">
        <v>41.22</v>
      </c>
    </row>
    <row r="23988" spans="1:2" ht="13.5">
      <c r="A23988" s="631">
        <v>96029</v>
      </c>
      <c r="B23988" s="632">
        <v>38.32</v>
      </c>
    </row>
    <row r="23989" spans="1:2" ht="13.5">
      <c r="A23989" s="631">
        <v>96036</v>
      </c>
      <c r="B23989" s="632">
        <v>44.52</v>
      </c>
    </row>
    <row r="23990" spans="1:2" ht="13.5">
      <c r="A23990" s="631">
        <v>96155</v>
      </c>
      <c r="B23990" s="632">
        <v>38.47</v>
      </c>
    </row>
    <row r="23991" spans="1:2" ht="13.5">
      <c r="A23991" s="631">
        <v>96156</v>
      </c>
      <c r="B23991" s="632">
        <v>45.77</v>
      </c>
    </row>
    <row r="23992" spans="1:2" ht="13.5">
      <c r="A23992" s="631">
        <v>96159</v>
      </c>
      <c r="B23992" s="632">
        <v>54.36</v>
      </c>
    </row>
    <row r="23993" spans="1:2" ht="13.5">
      <c r="A23993" s="631">
        <v>96246</v>
      </c>
      <c r="B23993" s="632">
        <v>44.61</v>
      </c>
    </row>
    <row r="23994" spans="1:2" ht="13.5">
      <c r="A23994" s="631">
        <v>96302</v>
      </c>
      <c r="B23994" s="632">
        <v>73.34</v>
      </c>
    </row>
    <row r="23995" spans="1:2" ht="13.5">
      <c r="A23995" s="631">
        <v>96308</v>
      </c>
      <c r="B23995" s="632">
        <v>0.14000000000000001</v>
      </c>
    </row>
    <row r="23996" spans="1:2" ht="13.5">
      <c r="A23996" s="631">
        <v>96464</v>
      </c>
      <c r="B23996" s="632">
        <v>58.94</v>
      </c>
    </row>
    <row r="23997" spans="1:2" ht="13.5">
      <c r="A23997" s="631">
        <v>98765</v>
      </c>
      <c r="B23997" s="632">
        <v>0.06</v>
      </c>
    </row>
    <row r="23998" spans="1:2" ht="13.5">
      <c r="A23998" s="631">
        <v>99834</v>
      </c>
      <c r="B23998" s="632">
        <v>0.17</v>
      </c>
    </row>
    <row r="23999" spans="1:2" ht="13.5">
      <c r="A23999" s="631">
        <v>5089</v>
      </c>
      <c r="B23999" s="632">
        <v>20.18</v>
      </c>
    </row>
    <row r="24000" spans="1:2" ht="13.5">
      <c r="A24000" s="631">
        <v>5627</v>
      </c>
      <c r="B24000" s="632">
        <v>23.16</v>
      </c>
    </row>
    <row r="24001" spans="1:2" ht="13.5">
      <c r="A24001" s="631">
        <v>5628</v>
      </c>
      <c r="B24001" s="632">
        <v>5.95</v>
      </c>
    </row>
    <row r="24002" spans="1:2" ht="13.5">
      <c r="A24002" s="631">
        <v>5629</v>
      </c>
      <c r="B24002" s="632">
        <v>28.95</v>
      </c>
    </row>
    <row r="24003" spans="1:2" ht="13.5">
      <c r="A24003" s="631">
        <v>5630</v>
      </c>
      <c r="B24003" s="632">
        <v>39.840000000000003</v>
      </c>
    </row>
    <row r="24004" spans="1:2" ht="13.5">
      <c r="A24004" s="631">
        <v>5658</v>
      </c>
      <c r="B24004" s="632">
        <v>1.34</v>
      </c>
    </row>
    <row r="24005" spans="1:2" ht="13.5">
      <c r="A24005" s="631">
        <v>5664</v>
      </c>
      <c r="B24005" s="632">
        <v>16.68</v>
      </c>
    </row>
    <row r="24006" spans="1:2" ht="13.5">
      <c r="A24006" s="631">
        <v>5667</v>
      </c>
      <c r="B24006" s="632">
        <v>14.84</v>
      </c>
    </row>
    <row r="24007" spans="1:2" ht="13.5">
      <c r="A24007" s="631">
        <v>5668</v>
      </c>
      <c r="B24007" s="632">
        <v>30.48</v>
      </c>
    </row>
    <row r="24008" spans="1:2" ht="13.5">
      <c r="A24008" s="631">
        <v>5674</v>
      </c>
      <c r="B24008" s="632">
        <v>19.41</v>
      </c>
    </row>
    <row r="24009" spans="1:2" ht="13.5">
      <c r="A24009" s="631">
        <v>5692</v>
      </c>
      <c r="B24009" s="632">
        <v>0.16</v>
      </c>
    </row>
    <row r="24010" spans="1:2" ht="13.5">
      <c r="A24010" s="631">
        <v>5693</v>
      </c>
      <c r="B24010" s="632">
        <v>6.92</v>
      </c>
    </row>
    <row r="24011" spans="1:2" ht="13.5">
      <c r="A24011" s="631">
        <v>5695</v>
      </c>
      <c r="B24011" s="632">
        <v>20.239999999999998</v>
      </c>
    </row>
    <row r="24012" spans="1:2" ht="13.5">
      <c r="A24012" s="631">
        <v>5703</v>
      </c>
      <c r="B24012" s="632">
        <v>11.66</v>
      </c>
    </row>
    <row r="24013" spans="1:2" ht="13.5">
      <c r="A24013" s="631">
        <v>5705</v>
      </c>
      <c r="B24013" s="632">
        <v>12.49</v>
      </c>
    </row>
    <row r="24014" spans="1:2" ht="13.5">
      <c r="A24014" s="631">
        <v>5707</v>
      </c>
      <c r="B24014" s="632">
        <v>40.619999999999997</v>
      </c>
    </row>
    <row r="24015" spans="1:2" ht="13.5">
      <c r="A24015" s="631">
        <v>5710</v>
      </c>
      <c r="B24015" s="632">
        <v>103.44</v>
      </c>
    </row>
    <row r="24016" spans="1:2" ht="13.5">
      <c r="A24016" s="631">
        <v>5711</v>
      </c>
      <c r="B24016" s="632">
        <v>55.05</v>
      </c>
    </row>
    <row r="24017" spans="1:2" ht="13.5">
      <c r="A24017" s="631">
        <v>5714</v>
      </c>
      <c r="B24017" s="632">
        <v>6.87</v>
      </c>
    </row>
    <row r="24018" spans="1:2" ht="13.5">
      <c r="A24018" s="631">
        <v>5715</v>
      </c>
      <c r="B24018" s="632">
        <v>74.069999999999993</v>
      </c>
    </row>
    <row r="24019" spans="1:2" ht="13.5">
      <c r="A24019" s="631">
        <v>5718</v>
      </c>
      <c r="B24019" s="632">
        <v>65.709999999999994</v>
      </c>
    </row>
    <row r="24020" spans="1:2" ht="13.5">
      <c r="A24020" s="631">
        <v>5721</v>
      </c>
      <c r="B24020" s="632">
        <v>57.97</v>
      </c>
    </row>
    <row r="24021" spans="1:2" ht="13.5">
      <c r="A24021" s="631">
        <v>5722</v>
      </c>
      <c r="B24021" s="632">
        <v>134.08000000000001</v>
      </c>
    </row>
    <row r="24022" spans="1:2" ht="13.5">
      <c r="A24022" s="631">
        <v>5724</v>
      </c>
      <c r="B24022" s="632">
        <v>27.01</v>
      </c>
    </row>
    <row r="24023" spans="1:2" ht="13.5">
      <c r="A24023" s="631">
        <v>5727</v>
      </c>
      <c r="B24023" s="632">
        <v>5.86</v>
      </c>
    </row>
    <row r="24024" spans="1:2" ht="13.5">
      <c r="A24024" s="631">
        <v>5729</v>
      </c>
      <c r="B24024" s="632">
        <v>23.83</v>
      </c>
    </row>
    <row r="24025" spans="1:2" ht="13.5">
      <c r="A24025" s="631">
        <v>5730</v>
      </c>
      <c r="B24025" s="632">
        <v>25.6</v>
      </c>
    </row>
    <row r="24026" spans="1:2" ht="13.5">
      <c r="A24026" s="631">
        <v>5735</v>
      </c>
      <c r="B24026" s="632">
        <v>16.100000000000001</v>
      </c>
    </row>
    <row r="24027" spans="1:2" ht="13.5">
      <c r="A24027" s="631">
        <v>5736</v>
      </c>
      <c r="B24027" s="632">
        <v>27.97</v>
      </c>
    </row>
    <row r="24028" spans="1:2" ht="13.5">
      <c r="A24028" s="631">
        <v>5738</v>
      </c>
      <c r="B24028" s="632">
        <v>21.19</v>
      </c>
    </row>
    <row r="24029" spans="1:2" ht="13.5">
      <c r="A24029" s="631">
        <v>5739</v>
      </c>
      <c r="B24029" s="632">
        <v>26.52</v>
      </c>
    </row>
    <row r="24030" spans="1:2" ht="13.5">
      <c r="A24030" s="631">
        <v>5741</v>
      </c>
      <c r="B24030" s="632">
        <v>27.29</v>
      </c>
    </row>
    <row r="24031" spans="1:2" ht="13.5">
      <c r="A24031" s="631">
        <v>5742</v>
      </c>
      <c r="B24031" s="632">
        <v>17.05</v>
      </c>
    </row>
    <row r="24032" spans="1:2" ht="13.5">
      <c r="A24032" s="631">
        <v>5747</v>
      </c>
      <c r="B24032" s="632">
        <v>97.79</v>
      </c>
    </row>
    <row r="24033" spans="1:2" ht="13.5">
      <c r="A24033" s="631">
        <v>5751</v>
      </c>
      <c r="B24033" s="632">
        <v>13.42</v>
      </c>
    </row>
    <row r="24034" spans="1:2" ht="13.5">
      <c r="A24034" s="631">
        <v>5754</v>
      </c>
      <c r="B24034" s="632">
        <v>11.31</v>
      </c>
    </row>
    <row r="24035" spans="1:2" ht="13.5">
      <c r="A24035" s="631">
        <v>5763</v>
      </c>
      <c r="B24035" s="632">
        <v>19.77</v>
      </c>
    </row>
    <row r="24036" spans="1:2" ht="13.5">
      <c r="A24036" s="631">
        <v>5765</v>
      </c>
      <c r="B24036" s="632">
        <v>1.92</v>
      </c>
    </row>
    <row r="24037" spans="1:2" ht="13.5">
      <c r="A24037" s="631">
        <v>5766</v>
      </c>
      <c r="B24037" s="632">
        <v>3.46</v>
      </c>
    </row>
    <row r="24038" spans="1:2" ht="13.5">
      <c r="A24038" s="631">
        <v>5779</v>
      </c>
      <c r="B24038" s="632">
        <v>40.44</v>
      </c>
    </row>
    <row r="24039" spans="1:2" ht="13.5">
      <c r="A24039" s="631">
        <v>5787</v>
      </c>
      <c r="B24039" s="632">
        <v>43.51</v>
      </c>
    </row>
    <row r="24040" spans="1:2" ht="13.5">
      <c r="A24040" s="631">
        <v>5797</v>
      </c>
      <c r="B24040" s="632">
        <v>2.92</v>
      </c>
    </row>
    <row r="24041" spans="1:2" ht="13.5">
      <c r="A24041" s="631">
        <v>5800</v>
      </c>
      <c r="B24041" s="632">
        <v>0.19</v>
      </c>
    </row>
    <row r="24042" spans="1:2" ht="13.5">
      <c r="A24042" s="631">
        <v>7032</v>
      </c>
      <c r="B24042" s="632">
        <v>2.81</v>
      </c>
    </row>
    <row r="24043" spans="1:2" ht="13.5">
      <c r="A24043" s="631">
        <v>7033</v>
      </c>
      <c r="B24043" s="632">
        <v>1.1200000000000001</v>
      </c>
    </row>
    <row r="24044" spans="1:2" ht="13.5">
      <c r="A24044" s="631">
        <v>7034</v>
      </c>
      <c r="B24044" s="632">
        <v>5.27</v>
      </c>
    </row>
    <row r="24045" spans="1:2" ht="13.5">
      <c r="A24045" s="631">
        <v>7035</v>
      </c>
      <c r="B24045" s="632">
        <v>132.15</v>
      </c>
    </row>
    <row r="24046" spans="1:2" ht="13.5">
      <c r="A24046" s="631">
        <v>7038</v>
      </c>
      <c r="B24046" s="632">
        <v>24.24</v>
      </c>
    </row>
    <row r="24047" spans="1:2" ht="13.5">
      <c r="A24047" s="631">
        <v>7039</v>
      </c>
      <c r="B24047" s="632">
        <v>6.36</v>
      </c>
    </row>
    <row r="24048" spans="1:2" ht="13.5">
      <c r="A24048" s="631">
        <v>7040</v>
      </c>
      <c r="B24048" s="632">
        <v>30.34</v>
      </c>
    </row>
    <row r="24049" spans="1:2" ht="13.5">
      <c r="A24049" s="631">
        <v>7044</v>
      </c>
      <c r="B24049" s="632">
        <v>0.18</v>
      </c>
    </row>
    <row r="24050" spans="1:2" ht="13.5">
      <c r="A24050" s="631">
        <v>7045</v>
      </c>
      <c r="B24050" s="632">
        <v>0.04</v>
      </c>
    </row>
    <row r="24051" spans="1:2" ht="13.5">
      <c r="A24051" s="631">
        <v>7046</v>
      </c>
      <c r="B24051" s="632">
        <v>0.19</v>
      </c>
    </row>
    <row r="24052" spans="1:2" ht="13.5">
      <c r="A24052" s="631">
        <v>7047</v>
      </c>
      <c r="B24052" s="632">
        <v>8.14</v>
      </c>
    </row>
    <row r="24053" spans="1:2" ht="13.5">
      <c r="A24053" s="631">
        <v>7051</v>
      </c>
      <c r="B24053" s="632">
        <v>21.5</v>
      </c>
    </row>
    <row r="24054" spans="1:2" ht="13.5">
      <c r="A24054" s="631">
        <v>7052</v>
      </c>
      <c r="B24054" s="632">
        <v>5.64</v>
      </c>
    </row>
    <row r="24055" spans="1:2" ht="13.5">
      <c r="A24055" s="631">
        <v>7053</v>
      </c>
      <c r="B24055" s="632">
        <v>26.91</v>
      </c>
    </row>
    <row r="24056" spans="1:2" ht="13.5">
      <c r="A24056" s="631">
        <v>7054</v>
      </c>
      <c r="B24056" s="632">
        <v>55.2</v>
      </c>
    </row>
    <row r="24057" spans="1:2" ht="13.5">
      <c r="A24057" s="631">
        <v>7058</v>
      </c>
      <c r="B24057" s="632">
        <v>10.31</v>
      </c>
    </row>
    <row r="24058" spans="1:2" ht="13.5">
      <c r="A24058" s="631">
        <v>7059</v>
      </c>
      <c r="B24058" s="632">
        <v>3.61</v>
      </c>
    </row>
    <row r="24059" spans="1:2" ht="13.5">
      <c r="A24059" s="631">
        <v>7060</v>
      </c>
      <c r="B24059" s="632">
        <v>19.350000000000001</v>
      </c>
    </row>
    <row r="24060" spans="1:2" ht="13.5">
      <c r="A24060" s="631">
        <v>7061</v>
      </c>
      <c r="B24060" s="632">
        <v>50.39</v>
      </c>
    </row>
    <row r="24061" spans="1:2" ht="13.5">
      <c r="A24061" s="631">
        <v>7063</v>
      </c>
      <c r="B24061" s="632">
        <v>8.58</v>
      </c>
    </row>
    <row r="24062" spans="1:2" ht="13.5">
      <c r="A24062" s="631">
        <v>7064</v>
      </c>
      <c r="B24062" s="632">
        <v>2.25</v>
      </c>
    </row>
    <row r="24063" spans="1:2" ht="13.5">
      <c r="A24063" s="631">
        <v>7065</v>
      </c>
      <c r="B24063" s="632">
        <v>9.3800000000000008</v>
      </c>
    </row>
    <row r="24064" spans="1:2" ht="13.5">
      <c r="A24064" s="631">
        <v>7066</v>
      </c>
      <c r="B24064" s="632">
        <v>106.3</v>
      </c>
    </row>
    <row r="24065" spans="1:2" ht="13.5">
      <c r="A24065" s="631">
        <v>53786</v>
      </c>
      <c r="B24065" s="632">
        <v>33</v>
      </c>
    </row>
    <row r="24066" spans="1:2" ht="13.5">
      <c r="A24066" s="631">
        <v>53788</v>
      </c>
      <c r="B24066" s="632">
        <v>35.33</v>
      </c>
    </row>
    <row r="24067" spans="1:2" ht="13.5">
      <c r="A24067" s="631">
        <v>53792</v>
      </c>
      <c r="B24067" s="632">
        <v>62.64</v>
      </c>
    </row>
    <row r="24068" spans="1:2" ht="13.5">
      <c r="A24068" s="631">
        <v>53794</v>
      </c>
      <c r="B24068" s="632">
        <v>35</v>
      </c>
    </row>
    <row r="24069" spans="1:2" ht="13.5">
      <c r="A24069" s="631">
        <v>53797</v>
      </c>
      <c r="B24069" s="632">
        <v>72.03</v>
      </c>
    </row>
    <row r="24070" spans="1:2" ht="13.5">
      <c r="A24070" s="631">
        <v>53804</v>
      </c>
      <c r="B24070" s="632">
        <v>2.79</v>
      </c>
    </row>
    <row r="24071" spans="1:2" ht="13.5">
      <c r="A24071" s="631">
        <v>53806</v>
      </c>
      <c r="B24071" s="632">
        <v>34.81</v>
      </c>
    </row>
    <row r="24072" spans="1:2" ht="13.5">
      <c r="A24072" s="631">
        <v>53810</v>
      </c>
      <c r="B24072" s="632">
        <v>35.020000000000003</v>
      </c>
    </row>
    <row r="24073" spans="1:2" ht="13.5">
      <c r="A24073" s="631">
        <v>53814</v>
      </c>
      <c r="B24073" s="632">
        <v>114.73</v>
      </c>
    </row>
    <row r="24074" spans="1:2" ht="13.5">
      <c r="A24074" s="631">
        <v>53817</v>
      </c>
      <c r="B24074" s="632">
        <v>38.619999999999997</v>
      </c>
    </row>
    <row r="24075" spans="1:2" ht="13.5">
      <c r="A24075" s="631">
        <v>53818</v>
      </c>
      <c r="B24075" s="632">
        <v>4.68</v>
      </c>
    </row>
    <row r="24076" spans="1:2" ht="13.5">
      <c r="A24076" s="631">
        <v>53827</v>
      </c>
      <c r="B24076" s="632">
        <v>70.52</v>
      </c>
    </row>
    <row r="24077" spans="1:2" ht="13.5">
      <c r="A24077" s="631">
        <v>53829</v>
      </c>
      <c r="B24077" s="632">
        <v>72.03</v>
      </c>
    </row>
    <row r="24078" spans="1:2" ht="13.5">
      <c r="A24078" s="631">
        <v>53831</v>
      </c>
      <c r="B24078" s="632">
        <v>118.99</v>
      </c>
    </row>
    <row r="24079" spans="1:2" ht="13.5">
      <c r="A24079" s="631">
        <v>53840</v>
      </c>
      <c r="B24079" s="632">
        <v>1.51</v>
      </c>
    </row>
    <row r="24080" spans="1:2" ht="13.5">
      <c r="A24080" s="631">
        <v>53841</v>
      </c>
      <c r="B24080" s="632">
        <v>1.05</v>
      </c>
    </row>
    <row r="24081" spans="1:2" ht="13.5">
      <c r="A24081" s="631">
        <v>53849</v>
      </c>
      <c r="B24081" s="632">
        <v>51.76</v>
      </c>
    </row>
    <row r="24082" spans="1:2" ht="13.5">
      <c r="A24082" s="631">
        <v>53857</v>
      </c>
      <c r="B24082" s="632">
        <v>25.9</v>
      </c>
    </row>
    <row r="24083" spans="1:2" ht="13.5">
      <c r="A24083" s="631">
        <v>53858</v>
      </c>
      <c r="B24083" s="632">
        <v>49.46</v>
      </c>
    </row>
    <row r="24084" spans="1:2" ht="13.5">
      <c r="A24084" s="631">
        <v>53861</v>
      </c>
      <c r="B24084" s="632">
        <v>35.909999999999997</v>
      </c>
    </row>
    <row r="24085" spans="1:2" ht="13.5">
      <c r="A24085" s="631">
        <v>53863</v>
      </c>
      <c r="B24085" s="632">
        <v>1.1399999999999999</v>
      </c>
    </row>
    <row r="24086" spans="1:2" ht="13.5">
      <c r="A24086" s="631">
        <v>53865</v>
      </c>
      <c r="B24086" s="632">
        <v>29.15</v>
      </c>
    </row>
    <row r="24087" spans="1:2" ht="13.5">
      <c r="A24087" s="631">
        <v>53866</v>
      </c>
      <c r="B24087" s="632">
        <v>0.94</v>
      </c>
    </row>
    <row r="24088" spans="1:2" ht="13.5">
      <c r="A24088" s="631">
        <v>53882</v>
      </c>
      <c r="B24088" s="632">
        <v>15.43</v>
      </c>
    </row>
    <row r="24089" spans="1:2" ht="13.5">
      <c r="A24089" s="631">
        <v>55263</v>
      </c>
      <c r="B24089" s="632">
        <v>39.840000000000003</v>
      </c>
    </row>
    <row r="24090" spans="1:2" ht="13.5">
      <c r="A24090" s="631">
        <v>73303</v>
      </c>
      <c r="B24090" s="632">
        <v>4.17</v>
      </c>
    </row>
    <row r="24091" spans="1:2" ht="13.5">
      <c r="A24091" s="631">
        <v>73307</v>
      </c>
      <c r="B24091" s="632">
        <v>3.73</v>
      </c>
    </row>
    <row r="24092" spans="1:2" ht="13.5">
      <c r="A24092" s="631">
        <v>73309</v>
      </c>
      <c r="B24092" s="632">
        <v>16.12</v>
      </c>
    </row>
    <row r="24093" spans="1:2" ht="13.5">
      <c r="A24093" s="631">
        <v>73311</v>
      </c>
      <c r="B24093" s="632">
        <v>110.14</v>
      </c>
    </row>
    <row r="24094" spans="1:2" ht="13.5">
      <c r="A24094" s="631">
        <v>73313</v>
      </c>
      <c r="B24094" s="632">
        <v>4.2300000000000004</v>
      </c>
    </row>
    <row r="24095" spans="1:2" ht="13.5">
      <c r="A24095" s="631">
        <v>73315</v>
      </c>
      <c r="B24095" s="632">
        <v>35.33</v>
      </c>
    </row>
    <row r="24096" spans="1:2" ht="13.5">
      <c r="A24096" s="631">
        <v>73335</v>
      </c>
      <c r="B24096" s="632">
        <v>14.77</v>
      </c>
    </row>
    <row r="24097" spans="1:2" ht="13.5">
      <c r="A24097" s="631">
        <v>73340</v>
      </c>
      <c r="B24097" s="632">
        <v>50.39</v>
      </c>
    </row>
    <row r="24098" spans="1:2" ht="13.5">
      <c r="A24098" s="631">
        <v>83361</v>
      </c>
      <c r="B24098" s="632">
        <v>9.51</v>
      </c>
    </row>
    <row r="24099" spans="1:2" ht="13.5">
      <c r="A24099" s="631">
        <v>83761</v>
      </c>
      <c r="B24099" s="632">
        <v>8.91</v>
      </c>
    </row>
    <row r="24100" spans="1:2" ht="13.5">
      <c r="A24100" s="631">
        <v>83762</v>
      </c>
      <c r="B24100" s="632">
        <v>11.13</v>
      </c>
    </row>
    <row r="24101" spans="1:2" ht="13.5">
      <c r="A24101" s="631">
        <v>83763</v>
      </c>
      <c r="B24101" s="632">
        <v>31.04</v>
      </c>
    </row>
    <row r="24102" spans="1:2" ht="13.5">
      <c r="A24102" s="631">
        <v>83764</v>
      </c>
      <c r="B24102" s="632">
        <v>2</v>
      </c>
    </row>
    <row r="24103" spans="1:2" ht="13.5">
      <c r="A24103" s="631">
        <v>87026</v>
      </c>
      <c r="B24103" s="632">
        <v>0.4</v>
      </c>
    </row>
    <row r="24104" spans="1:2" ht="13.5">
      <c r="A24104" s="631">
        <v>87441</v>
      </c>
      <c r="B24104" s="632">
        <v>0.33</v>
      </c>
    </row>
    <row r="24105" spans="1:2" ht="13.5">
      <c r="A24105" s="631">
        <v>87442</v>
      </c>
      <c r="B24105" s="632">
        <v>7.0000000000000007E-2</v>
      </c>
    </row>
    <row r="24106" spans="1:2" ht="13.5">
      <c r="A24106" s="631">
        <v>87443</v>
      </c>
      <c r="B24106" s="632">
        <v>0.31</v>
      </c>
    </row>
    <row r="24107" spans="1:2" ht="13.5">
      <c r="A24107" s="631">
        <v>87444</v>
      </c>
      <c r="B24107" s="632">
        <v>2.62</v>
      </c>
    </row>
    <row r="24108" spans="1:2" ht="13.5">
      <c r="A24108" s="631">
        <v>88387</v>
      </c>
      <c r="B24108" s="632">
        <v>0.65</v>
      </c>
    </row>
    <row r="24109" spans="1:2" ht="13.5">
      <c r="A24109" s="631">
        <v>88389</v>
      </c>
      <c r="B24109" s="632">
        <v>0.14000000000000001</v>
      </c>
    </row>
    <row r="24110" spans="1:2" ht="13.5">
      <c r="A24110" s="631">
        <v>88390</v>
      </c>
      <c r="B24110" s="632">
        <v>0.81</v>
      </c>
    </row>
    <row r="24111" spans="1:2" ht="13.5">
      <c r="A24111" s="631">
        <v>88391</v>
      </c>
      <c r="B24111" s="632">
        <v>1.53</v>
      </c>
    </row>
    <row r="24112" spans="1:2" ht="13.5">
      <c r="A24112" s="631">
        <v>88394</v>
      </c>
      <c r="B24112" s="632">
        <v>0.77</v>
      </c>
    </row>
    <row r="24113" spans="1:2" ht="13.5">
      <c r="A24113" s="631">
        <v>88395</v>
      </c>
      <c r="B24113" s="632">
        <v>0.17</v>
      </c>
    </row>
    <row r="24114" spans="1:2" ht="13.5">
      <c r="A24114" s="631">
        <v>88396</v>
      </c>
      <c r="B24114" s="632">
        <v>0.96</v>
      </c>
    </row>
    <row r="24115" spans="1:2" ht="13.5">
      <c r="A24115" s="631">
        <v>88397</v>
      </c>
      <c r="B24115" s="632">
        <v>2.29</v>
      </c>
    </row>
    <row r="24116" spans="1:2" ht="13.5">
      <c r="A24116" s="631">
        <v>88400</v>
      </c>
      <c r="B24116" s="632">
        <v>0.61</v>
      </c>
    </row>
    <row r="24117" spans="1:2" ht="13.5">
      <c r="A24117" s="631">
        <v>88401</v>
      </c>
      <c r="B24117" s="632">
        <v>0.13</v>
      </c>
    </row>
    <row r="24118" spans="1:2" ht="13.5">
      <c r="A24118" s="631">
        <v>88402</v>
      </c>
      <c r="B24118" s="632">
        <v>0.76</v>
      </c>
    </row>
    <row r="24119" spans="1:2" ht="13.5">
      <c r="A24119" s="631">
        <v>88403</v>
      </c>
      <c r="B24119" s="632">
        <v>0.92</v>
      </c>
    </row>
    <row r="24120" spans="1:2" ht="13.5">
      <c r="A24120" s="631">
        <v>88419</v>
      </c>
      <c r="B24120" s="632">
        <v>3.99</v>
      </c>
    </row>
    <row r="24121" spans="1:2" ht="13.5">
      <c r="A24121" s="631">
        <v>88422</v>
      </c>
      <c r="B24121" s="632">
        <v>0.89</v>
      </c>
    </row>
    <row r="24122" spans="1:2" ht="13.5">
      <c r="A24122" s="631">
        <v>88425</v>
      </c>
      <c r="B24122" s="632">
        <v>4.37</v>
      </c>
    </row>
    <row r="24123" spans="1:2" ht="13.5">
      <c r="A24123" s="631">
        <v>88427</v>
      </c>
      <c r="B24123" s="632">
        <v>2.33</v>
      </c>
    </row>
    <row r="24124" spans="1:2" ht="13.5">
      <c r="A24124" s="631">
        <v>88434</v>
      </c>
      <c r="B24124" s="632">
        <v>5.3</v>
      </c>
    </row>
    <row r="24125" spans="1:2" ht="13.5">
      <c r="A24125" s="631">
        <v>88435</v>
      </c>
      <c r="B24125" s="632">
        <v>1.19</v>
      </c>
    </row>
    <row r="24126" spans="1:2" ht="13.5">
      <c r="A24126" s="631">
        <v>88436</v>
      </c>
      <c r="B24126" s="632">
        <v>5.79</v>
      </c>
    </row>
    <row r="24127" spans="1:2" ht="13.5">
      <c r="A24127" s="631">
        <v>88437</v>
      </c>
      <c r="B24127" s="632">
        <v>2.33</v>
      </c>
    </row>
    <row r="24128" spans="1:2" ht="13.5">
      <c r="A24128" s="631">
        <v>88569</v>
      </c>
      <c r="B24128" s="632">
        <v>2.46</v>
      </c>
    </row>
    <row r="24129" spans="1:2" ht="13.5">
      <c r="A24129" s="631">
        <v>88570</v>
      </c>
      <c r="B24129" s="632">
        <v>0.83</v>
      </c>
    </row>
    <row r="24130" spans="1:2" ht="13.5">
      <c r="A24130" s="631">
        <v>88826</v>
      </c>
      <c r="B24130" s="632">
        <v>0.24</v>
      </c>
    </row>
    <row r="24131" spans="1:2" ht="13.5">
      <c r="A24131" s="631">
        <v>88827</v>
      </c>
      <c r="B24131" s="632">
        <v>0.05</v>
      </c>
    </row>
    <row r="24132" spans="1:2" ht="13.5">
      <c r="A24132" s="631">
        <v>88828</v>
      </c>
      <c r="B24132" s="632">
        <v>0.22</v>
      </c>
    </row>
    <row r="24133" spans="1:2" ht="13.5">
      <c r="A24133" s="631">
        <v>88829</v>
      </c>
      <c r="B24133" s="632">
        <v>0.61</v>
      </c>
    </row>
    <row r="24134" spans="1:2" ht="13.5">
      <c r="A24134" s="631">
        <v>88832</v>
      </c>
      <c r="B24134" s="632">
        <v>22.1</v>
      </c>
    </row>
    <row r="24135" spans="1:2" ht="13.5">
      <c r="A24135" s="631">
        <v>88834</v>
      </c>
      <c r="B24135" s="632">
        <v>5.68</v>
      </c>
    </row>
    <row r="24136" spans="1:2" ht="13.5">
      <c r="A24136" s="631">
        <v>88835</v>
      </c>
      <c r="B24136" s="632">
        <v>27.62</v>
      </c>
    </row>
    <row r="24137" spans="1:2" ht="13.5">
      <c r="A24137" s="631">
        <v>88836</v>
      </c>
      <c r="B24137" s="632">
        <v>39.47</v>
      </c>
    </row>
    <row r="24138" spans="1:2" ht="13.5">
      <c r="A24138" s="631">
        <v>88839</v>
      </c>
      <c r="B24138" s="632">
        <v>15.81</v>
      </c>
    </row>
    <row r="24139" spans="1:2" ht="13.5">
      <c r="A24139" s="631">
        <v>88840</v>
      </c>
      <c r="B24139" s="632">
        <v>6.76</v>
      </c>
    </row>
    <row r="24140" spans="1:2" ht="13.5">
      <c r="A24140" s="631">
        <v>88841</v>
      </c>
      <c r="B24140" s="632">
        <v>28.27</v>
      </c>
    </row>
    <row r="24141" spans="1:2" ht="13.5">
      <c r="A24141" s="631">
        <v>88842</v>
      </c>
      <c r="B24141" s="632">
        <v>48.32</v>
      </c>
    </row>
    <row r="24142" spans="1:2" ht="13.5">
      <c r="A24142" s="631">
        <v>88847</v>
      </c>
      <c r="B24142" s="632">
        <v>14.55</v>
      </c>
    </row>
    <row r="24143" spans="1:2" ht="13.5">
      <c r="A24143" s="631">
        <v>88848</v>
      </c>
      <c r="B24143" s="632">
        <v>5.81</v>
      </c>
    </row>
    <row r="24144" spans="1:2" ht="13.5">
      <c r="A24144" s="631">
        <v>88853</v>
      </c>
      <c r="B24144" s="632">
        <v>0.14000000000000001</v>
      </c>
    </row>
    <row r="24145" spans="1:2" ht="13.5">
      <c r="A24145" s="631">
        <v>88854</v>
      </c>
      <c r="B24145" s="632">
        <v>0.03</v>
      </c>
    </row>
    <row r="24146" spans="1:2" ht="13.5">
      <c r="A24146" s="631">
        <v>88855</v>
      </c>
      <c r="B24146" s="632">
        <v>1.93</v>
      </c>
    </row>
    <row r="24147" spans="1:2" ht="13.5">
      <c r="A24147" s="631">
        <v>88856</v>
      </c>
      <c r="B24147" s="632">
        <v>0.51</v>
      </c>
    </row>
    <row r="24148" spans="1:2" ht="13.5">
      <c r="A24148" s="631">
        <v>88857</v>
      </c>
      <c r="B24148" s="632">
        <v>13.35</v>
      </c>
    </row>
    <row r="24149" spans="1:2" ht="13.5">
      <c r="A24149" s="631">
        <v>88858</v>
      </c>
      <c r="B24149" s="632">
        <v>3.43</v>
      </c>
    </row>
    <row r="24150" spans="1:2" ht="13.5">
      <c r="A24150" s="631">
        <v>88859</v>
      </c>
      <c r="B24150" s="632">
        <v>11.87</v>
      </c>
    </row>
    <row r="24151" spans="1:2" ht="13.5">
      <c r="A24151" s="631">
        <v>88860</v>
      </c>
      <c r="B24151" s="632">
        <v>3.05</v>
      </c>
    </row>
    <row r="24152" spans="1:2" ht="13.5">
      <c r="A24152" s="631">
        <v>88900</v>
      </c>
      <c r="B24152" s="632">
        <v>25.76</v>
      </c>
    </row>
    <row r="24153" spans="1:2" ht="13.5">
      <c r="A24153" s="631">
        <v>88902</v>
      </c>
      <c r="B24153" s="632">
        <v>6.62</v>
      </c>
    </row>
    <row r="24154" spans="1:2" ht="13.5">
      <c r="A24154" s="631">
        <v>88903</v>
      </c>
      <c r="B24154" s="632">
        <v>32.21</v>
      </c>
    </row>
    <row r="24155" spans="1:2" ht="13.5">
      <c r="A24155" s="631">
        <v>88904</v>
      </c>
      <c r="B24155" s="632">
        <v>55.61</v>
      </c>
    </row>
    <row r="24156" spans="1:2" ht="13.5">
      <c r="A24156" s="631">
        <v>89009</v>
      </c>
      <c r="B24156" s="632">
        <v>19.59</v>
      </c>
    </row>
    <row r="24157" spans="1:2" ht="13.5">
      <c r="A24157" s="631">
        <v>89010</v>
      </c>
      <c r="B24157" s="632">
        <v>8.3699999999999992</v>
      </c>
    </row>
    <row r="24158" spans="1:2" ht="13.5">
      <c r="A24158" s="631">
        <v>89011</v>
      </c>
      <c r="B24158" s="632">
        <v>12.88</v>
      </c>
    </row>
    <row r="24159" spans="1:2" ht="13.5">
      <c r="A24159" s="631">
        <v>89012</v>
      </c>
      <c r="B24159" s="632">
        <v>3.31</v>
      </c>
    </row>
    <row r="24160" spans="1:2" ht="13.5">
      <c r="A24160" s="631">
        <v>89013</v>
      </c>
      <c r="B24160" s="632">
        <v>64.17</v>
      </c>
    </row>
    <row r="24161" spans="1:2" ht="13.5">
      <c r="A24161" s="631">
        <v>89014</v>
      </c>
      <c r="B24161" s="632">
        <v>27.44</v>
      </c>
    </row>
    <row r="24162" spans="1:2" ht="13.5">
      <c r="A24162" s="631">
        <v>89015</v>
      </c>
      <c r="B24162" s="632">
        <v>2.23</v>
      </c>
    </row>
    <row r="24163" spans="1:2" ht="13.5">
      <c r="A24163" s="631">
        <v>89016</v>
      </c>
      <c r="B24163" s="632">
        <v>0.56999999999999995</v>
      </c>
    </row>
    <row r="24164" spans="1:2" ht="13.5">
      <c r="A24164" s="631">
        <v>89017</v>
      </c>
      <c r="B24164" s="632">
        <v>19.47</v>
      </c>
    </row>
    <row r="24165" spans="1:2" ht="13.5">
      <c r="A24165" s="631">
        <v>89018</v>
      </c>
      <c r="B24165" s="632">
        <v>8.32</v>
      </c>
    </row>
    <row r="24166" spans="1:2" ht="13.5">
      <c r="A24166" s="631">
        <v>89019</v>
      </c>
      <c r="B24166" s="632">
        <v>0.18</v>
      </c>
    </row>
    <row r="24167" spans="1:2" ht="13.5">
      <c r="A24167" s="631">
        <v>89020</v>
      </c>
      <c r="B24167" s="632">
        <v>0.04</v>
      </c>
    </row>
    <row r="24168" spans="1:2" ht="13.5">
      <c r="A24168" s="631">
        <v>89023</v>
      </c>
      <c r="B24168" s="632">
        <v>2.2799999999999998</v>
      </c>
    </row>
    <row r="24169" spans="1:2" ht="13.5">
      <c r="A24169" s="631">
        <v>89024</v>
      </c>
      <c r="B24169" s="632">
        <v>0.91</v>
      </c>
    </row>
    <row r="24170" spans="1:2" ht="13.5">
      <c r="A24170" s="631">
        <v>89025</v>
      </c>
      <c r="B24170" s="632">
        <v>4.29</v>
      </c>
    </row>
    <row r="24171" spans="1:2" ht="13.5">
      <c r="A24171" s="631">
        <v>89026</v>
      </c>
      <c r="B24171" s="632">
        <v>123.13</v>
      </c>
    </row>
    <row r="24172" spans="1:2" ht="13.5">
      <c r="A24172" s="631">
        <v>89029</v>
      </c>
      <c r="B24172" s="632">
        <v>15.11</v>
      </c>
    </row>
    <row r="24173" spans="1:2" ht="13.5">
      <c r="A24173" s="631">
        <v>89030</v>
      </c>
      <c r="B24173" s="632">
        <v>6.46</v>
      </c>
    </row>
    <row r="24174" spans="1:2" ht="13.5">
      <c r="A24174" s="631">
        <v>89033</v>
      </c>
      <c r="B24174" s="632">
        <v>6.28</v>
      </c>
    </row>
    <row r="24175" spans="1:2" ht="13.5">
      <c r="A24175" s="631">
        <v>89034</v>
      </c>
      <c r="B24175" s="632">
        <v>1.65</v>
      </c>
    </row>
    <row r="24176" spans="1:2" ht="13.5">
      <c r="A24176" s="631">
        <v>89128</v>
      </c>
      <c r="B24176" s="632">
        <v>20.72</v>
      </c>
    </row>
    <row r="24177" spans="1:2" ht="13.5">
      <c r="A24177" s="631">
        <v>89129</v>
      </c>
      <c r="B24177" s="632">
        <v>5.32</v>
      </c>
    </row>
    <row r="24178" spans="1:2" ht="13.5">
      <c r="A24178" s="631">
        <v>89130</v>
      </c>
      <c r="B24178" s="632">
        <v>28.73</v>
      </c>
    </row>
    <row r="24179" spans="1:2" ht="13.5">
      <c r="A24179" s="631">
        <v>89131</v>
      </c>
      <c r="B24179" s="632">
        <v>7.38</v>
      </c>
    </row>
    <row r="24180" spans="1:2" ht="13.5">
      <c r="A24180" s="631">
        <v>89210</v>
      </c>
      <c r="B24180" s="632">
        <v>15.51</v>
      </c>
    </row>
    <row r="24181" spans="1:2" ht="13.5">
      <c r="A24181" s="631">
        <v>89211</v>
      </c>
      <c r="B24181" s="632">
        <v>4.07</v>
      </c>
    </row>
    <row r="24182" spans="1:2" ht="13.5">
      <c r="A24182" s="631">
        <v>89212</v>
      </c>
      <c r="B24182" s="632">
        <v>14.14</v>
      </c>
    </row>
    <row r="24183" spans="1:2" ht="13.5">
      <c r="A24183" s="631">
        <v>89213</v>
      </c>
      <c r="B24183" s="632">
        <v>4.24</v>
      </c>
    </row>
    <row r="24184" spans="1:2" ht="13.5">
      <c r="A24184" s="631">
        <v>89214</v>
      </c>
      <c r="B24184" s="632">
        <v>13.28</v>
      </c>
    </row>
    <row r="24185" spans="1:2" ht="13.5">
      <c r="A24185" s="631">
        <v>89215</v>
      </c>
      <c r="B24185" s="632">
        <v>57.42</v>
      </c>
    </row>
    <row r="24186" spans="1:2" ht="13.5">
      <c r="A24186" s="631">
        <v>89221</v>
      </c>
      <c r="B24186" s="632">
        <v>0.99</v>
      </c>
    </row>
    <row r="24187" spans="1:2" ht="13.5">
      <c r="A24187" s="631">
        <v>89222</v>
      </c>
      <c r="B24187" s="632">
        <v>0.22</v>
      </c>
    </row>
    <row r="24188" spans="1:2" ht="13.5">
      <c r="A24188" s="631">
        <v>89223</v>
      </c>
      <c r="B24188" s="632">
        <v>0.93</v>
      </c>
    </row>
    <row r="24189" spans="1:2" ht="13.5">
      <c r="A24189" s="631">
        <v>89224</v>
      </c>
      <c r="B24189" s="632">
        <v>1.22</v>
      </c>
    </row>
    <row r="24190" spans="1:2" ht="13.5">
      <c r="A24190" s="631">
        <v>89228</v>
      </c>
      <c r="B24190" s="632">
        <v>25.16</v>
      </c>
    </row>
    <row r="24191" spans="1:2" ht="13.5">
      <c r="A24191" s="631">
        <v>89229</v>
      </c>
      <c r="B24191" s="632">
        <v>8.61</v>
      </c>
    </row>
    <row r="24192" spans="1:2" ht="13.5">
      <c r="A24192" s="631">
        <v>89230</v>
      </c>
      <c r="B24192" s="632">
        <v>89.76</v>
      </c>
    </row>
    <row r="24193" spans="1:2" ht="13.5">
      <c r="A24193" s="631">
        <v>89231</v>
      </c>
      <c r="B24193" s="632">
        <v>26.9</v>
      </c>
    </row>
    <row r="24194" spans="1:2" ht="13.5">
      <c r="A24194" s="631">
        <v>89232</v>
      </c>
      <c r="B24194" s="632">
        <v>160.11000000000001</v>
      </c>
    </row>
    <row r="24195" spans="1:2" ht="13.5">
      <c r="A24195" s="631">
        <v>89233</v>
      </c>
      <c r="B24195" s="632">
        <v>103.34</v>
      </c>
    </row>
    <row r="24196" spans="1:2" ht="13.5">
      <c r="A24196" s="631">
        <v>89236</v>
      </c>
      <c r="B24196" s="632">
        <v>209.68</v>
      </c>
    </row>
    <row r="24197" spans="1:2" ht="13.5">
      <c r="A24197" s="631">
        <v>89237</v>
      </c>
      <c r="B24197" s="632">
        <v>62.86</v>
      </c>
    </row>
    <row r="24198" spans="1:2" ht="13.5">
      <c r="A24198" s="631">
        <v>89238</v>
      </c>
      <c r="B24198" s="632">
        <v>374.02</v>
      </c>
    </row>
    <row r="24199" spans="1:2" ht="13.5">
      <c r="A24199" s="631">
        <v>89239</v>
      </c>
      <c r="B24199" s="632">
        <v>273.27999999999997</v>
      </c>
    </row>
    <row r="24200" spans="1:2" ht="13.5">
      <c r="A24200" s="631">
        <v>89240</v>
      </c>
      <c r="B24200" s="632">
        <v>64.349999999999994</v>
      </c>
    </row>
    <row r="24201" spans="1:2" ht="13.5">
      <c r="A24201" s="631">
        <v>89241</v>
      </c>
      <c r="B24201" s="632">
        <v>22.04</v>
      </c>
    </row>
    <row r="24202" spans="1:2" ht="13.5">
      <c r="A24202" s="631">
        <v>89246</v>
      </c>
      <c r="B24202" s="632">
        <v>182.2</v>
      </c>
    </row>
    <row r="24203" spans="1:2" ht="13.5">
      <c r="A24203" s="631">
        <v>89247</v>
      </c>
      <c r="B24203" s="632">
        <v>54.62</v>
      </c>
    </row>
    <row r="24204" spans="1:2" ht="13.5">
      <c r="A24204" s="631">
        <v>89248</v>
      </c>
      <c r="B24204" s="632">
        <v>325</v>
      </c>
    </row>
    <row r="24205" spans="1:2" ht="13.5">
      <c r="A24205" s="631">
        <v>89249</v>
      </c>
      <c r="B24205" s="632">
        <v>232.95</v>
      </c>
    </row>
    <row r="24206" spans="1:2" ht="13.5">
      <c r="A24206" s="631">
        <v>89253</v>
      </c>
      <c r="B24206" s="632">
        <v>52.73</v>
      </c>
    </row>
    <row r="24207" spans="1:2" ht="13.5">
      <c r="A24207" s="631">
        <v>89254</v>
      </c>
      <c r="B24207" s="632">
        <v>18.059999999999999</v>
      </c>
    </row>
    <row r="24208" spans="1:2" ht="13.5">
      <c r="A24208" s="631">
        <v>89255</v>
      </c>
      <c r="B24208" s="632">
        <v>84.77</v>
      </c>
    </row>
    <row r="24209" spans="1:2" ht="13.5">
      <c r="A24209" s="631">
        <v>89256</v>
      </c>
      <c r="B24209" s="632">
        <v>52.42</v>
      </c>
    </row>
    <row r="24210" spans="1:2" ht="13.5">
      <c r="A24210" s="631">
        <v>89259</v>
      </c>
      <c r="B24210" s="632">
        <v>8.3699999999999992</v>
      </c>
    </row>
    <row r="24211" spans="1:2" ht="13.5">
      <c r="A24211" s="631">
        <v>89260</v>
      </c>
      <c r="B24211" s="632">
        <v>3.34</v>
      </c>
    </row>
    <row r="24212" spans="1:2" ht="13.5">
      <c r="A24212" s="631">
        <v>89262</v>
      </c>
      <c r="B24212" s="632">
        <v>15.7</v>
      </c>
    </row>
    <row r="24213" spans="1:2" ht="13.5">
      <c r="A24213" s="631">
        <v>89264</v>
      </c>
      <c r="B24213" s="632">
        <v>6.66</v>
      </c>
    </row>
    <row r="24214" spans="1:2" ht="13.5">
      <c r="A24214" s="631">
        <v>89265</v>
      </c>
      <c r="B24214" s="632">
        <v>2.66</v>
      </c>
    </row>
    <row r="24215" spans="1:2" ht="13.5">
      <c r="A24215" s="631">
        <v>89266</v>
      </c>
      <c r="B24215" s="632">
        <v>0.54</v>
      </c>
    </row>
    <row r="24216" spans="1:2" ht="13.5">
      <c r="A24216" s="631">
        <v>89267</v>
      </c>
      <c r="B24216" s="632">
        <v>24.62</v>
      </c>
    </row>
    <row r="24217" spans="1:2" ht="13.5">
      <c r="A24217" s="631">
        <v>89268</v>
      </c>
      <c r="B24217" s="632">
        <v>8.43</v>
      </c>
    </row>
    <row r="24218" spans="1:2" ht="13.5">
      <c r="A24218" s="631">
        <v>89269</v>
      </c>
      <c r="B24218" s="632">
        <v>1.72</v>
      </c>
    </row>
    <row r="24219" spans="1:2" ht="13.5">
      <c r="A24219" s="631">
        <v>89270</v>
      </c>
      <c r="B24219" s="632">
        <v>39.58</v>
      </c>
    </row>
    <row r="24220" spans="1:2" ht="13.5">
      <c r="A24220" s="631">
        <v>89271</v>
      </c>
      <c r="B24220" s="632">
        <v>17.940000000000001</v>
      </c>
    </row>
    <row r="24221" spans="1:2" ht="13.5">
      <c r="A24221" s="631">
        <v>89274</v>
      </c>
      <c r="B24221" s="632">
        <v>1.21</v>
      </c>
    </row>
    <row r="24222" spans="1:2" ht="13.5">
      <c r="A24222" s="631">
        <v>89275</v>
      </c>
      <c r="B24222" s="632">
        <v>0.27</v>
      </c>
    </row>
    <row r="24223" spans="1:2" ht="13.5">
      <c r="A24223" s="631">
        <v>89276</v>
      </c>
      <c r="B24223" s="632">
        <v>1.1299999999999999</v>
      </c>
    </row>
    <row r="24224" spans="1:2" ht="13.5">
      <c r="A24224" s="631">
        <v>89277</v>
      </c>
      <c r="B24224" s="632">
        <v>5.25</v>
      </c>
    </row>
    <row r="24225" spans="1:2" ht="13.5">
      <c r="A24225" s="631">
        <v>89280</v>
      </c>
      <c r="B24225" s="632">
        <v>19.04</v>
      </c>
    </row>
    <row r="24226" spans="1:2" ht="13.5">
      <c r="A24226" s="631">
        <v>89281</v>
      </c>
      <c r="B24226" s="632">
        <v>5</v>
      </c>
    </row>
    <row r="24227" spans="1:2" ht="13.5">
      <c r="A24227" s="631">
        <v>89870</v>
      </c>
      <c r="B24227" s="632">
        <v>17.260000000000002</v>
      </c>
    </row>
    <row r="24228" spans="1:2" ht="13.5">
      <c r="A24228" s="631">
        <v>89871</v>
      </c>
      <c r="B24228" s="632">
        <v>6.03</v>
      </c>
    </row>
    <row r="24229" spans="1:2" ht="13.5">
      <c r="A24229" s="631">
        <v>89872</v>
      </c>
      <c r="B24229" s="632">
        <v>1.24</v>
      </c>
    </row>
    <row r="24230" spans="1:2" ht="13.5">
      <c r="A24230" s="631">
        <v>89873</v>
      </c>
      <c r="B24230" s="632">
        <v>32.369999999999997</v>
      </c>
    </row>
    <row r="24231" spans="1:2" ht="13.5">
      <c r="A24231" s="631">
        <v>89874</v>
      </c>
      <c r="B24231" s="632">
        <v>109.03</v>
      </c>
    </row>
    <row r="24232" spans="1:2" ht="13.5">
      <c r="A24232" s="631">
        <v>89878</v>
      </c>
      <c r="B24232" s="632">
        <v>18.36</v>
      </c>
    </row>
    <row r="24233" spans="1:2" ht="13.5">
      <c r="A24233" s="631">
        <v>89879</v>
      </c>
      <c r="B24233" s="632">
        <v>6.42</v>
      </c>
    </row>
    <row r="24234" spans="1:2" ht="13.5">
      <c r="A24234" s="631">
        <v>89880</v>
      </c>
      <c r="B24234" s="632">
        <v>1.32</v>
      </c>
    </row>
    <row r="24235" spans="1:2" ht="13.5">
      <c r="A24235" s="631">
        <v>89881</v>
      </c>
      <c r="B24235" s="632">
        <v>34.44</v>
      </c>
    </row>
    <row r="24236" spans="1:2" ht="13.5">
      <c r="A24236" s="631">
        <v>89882</v>
      </c>
      <c r="B24236" s="632">
        <v>125.8</v>
      </c>
    </row>
    <row r="24237" spans="1:2" ht="13.5">
      <c r="A24237" s="631">
        <v>90582</v>
      </c>
      <c r="B24237" s="632">
        <v>0.24</v>
      </c>
    </row>
    <row r="24238" spans="1:2" ht="13.5">
      <c r="A24238" s="631">
        <v>90583</v>
      </c>
      <c r="B24238" s="632">
        <v>0.05</v>
      </c>
    </row>
    <row r="24239" spans="1:2" ht="13.5">
      <c r="A24239" s="631">
        <v>90584</v>
      </c>
      <c r="B24239" s="632">
        <v>0.19</v>
      </c>
    </row>
    <row r="24240" spans="1:2" ht="13.5">
      <c r="A24240" s="631">
        <v>90585</v>
      </c>
      <c r="B24240" s="632">
        <v>0.61</v>
      </c>
    </row>
    <row r="24241" spans="1:2" ht="13.5">
      <c r="A24241" s="631">
        <v>90621</v>
      </c>
      <c r="B24241" s="632">
        <v>1.22</v>
      </c>
    </row>
    <row r="24242" spans="1:2" ht="13.5">
      <c r="A24242" s="631">
        <v>90622</v>
      </c>
      <c r="B24242" s="632">
        <v>0.27</v>
      </c>
    </row>
    <row r="24243" spans="1:2" ht="13.5">
      <c r="A24243" s="631">
        <v>90623</v>
      </c>
      <c r="B24243" s="632">
        <v>1.52</v>
      </c>
    </row>
    <row r="24244" spans="1:2" ht="13.5">
      <c r="A24244" s="631">
        <v>90624</v>
      </c>
      <c r="B24244" s="632">
        <v>1.53</v>
      </c>
    </row>
    <row r="24245" spans="1:2" ht="13.5">
      <c r="A24245" s="631">
        <v>90627</v>
      </c>
      <c r="B24245" s="632">
        <v>23.57</v>
      </c>
    </row>
    <row r="24246" spans="1:2" ht="13.5">
      <c r="A24246" s="631">
        <v>90628</v>
      </c>
      <c r="B24246" s="632">
        <v>6.19</v>
      </c>
    </row>
    <row r="24247" spans="1:2" ht="13.5">
      <c r="A24247" s="631">
        <v>90629</v>
      </c>
      <c r="B24247" s="632">
        <v>29.5</v>
      </c>
    </row>
    <row r="24248" spans="1:2" ht="13.5">
      <c r="A24248" s="631">
        <v>90630</v>
      </c>
      <c r="B24248" s="632">
        <v>6.21</v>
      </c>
    </row>
    <row r="24249" spans="1:2" ht="13.5">
      <c r="A24249" s="631">
        <v>90633</v>
      </c>
      <c r="B24249" s="632">
        <v>3.07</v>
      </c>
    </row>
    <row r="24250" spans="1:2" ht="13.5">
      <c r="A24250" s="631">
        <v>90634</v>
      </c>
      <c r="B24250" s="632">
        <v>0.69</v>
      </c>
    </row>
    <row r="24251" spans="1:2" ht="13.5">
      <c r="A24251" s="631">
        <v>90635</v>
      </c>
      <c r="B24251" s="632">
        <v>3.36</v>
      </c>
    </row>
    <row r="24252" spans="1:2" ht="13.5">
      <c r="A24252" s="631">
        <v>90636</v>
      </c>
      <c r="B24252" s="632">
        <v>3.06</v>
      </c>
    </row>
    <row r="24253" spans="1:2" ht="13.5">
      <c r="A24253" s="631">
        <v>90639</v>
      </c>
      <c r="B24253" s="632">
        <v>4.59</v>
      </c>
    </row>
    <row r="24254" spans="1:2" ht="13.5">
      <c r="A24254" s="631">
        <v>90640</v>
      </c>
      <c r="B24254" s="632">
        <v>1.03</v>
      </c>
    </row>
    <row r="24255" spans="1:2" ht="13.5">
      <c r="A24255" s="631">
        <v>90641</v>
      </c>
      <c r="B24255" s="632">
        <v>5.0199999999999996</v>
      </c>
    </row>
    <row r="24256" spans="1:2" ht="13.5">
      <c r="A24256" s="631">
        <v>90642</v>
      </c>
      <c r="B24256" s="632">
        <v>5.69</v>
      </c>
    </row>
    <row r="24257" spans="1:2" ht="13.5">
      <c r="A24257" s="631">
        <v>90646</v>
      </c>
      <c r="B24257" s="632">
        <v>0.51</v>
      </c>
    </row>
    <row r="24258" spans="1:2" ht="13.5">
      <c r="A24258" s="631">
        <v>90647</v>
      </c>
      <c r="B24258" s="632">
        <v>0.11</v>
      </c>
    </row>
    <row r="24259" spans="1:2" ht="13.5">
      <c r="A24259" s="631">
        <v>90648</v>
      </c>
      <c r="B24259" s="632">
        <v>0.56000000000000005</v>
      </c>
    </row>
    <row r="24260" spans="1:2" ht="13.5">
      <c r="A24260" s="631">
        <v>90649</v>
      </c>
      <c r="B24260" s="632">
        <v>4.75</v>
      </c>
    </row>
    <row r="24261" spans="1:2" ht="13.5">
      <c r="A24261" s="631">
        <v>90652</v>
      </c>
      <c r="B24261" s="632">
        <v>2.98</v>
      </c>
    </row>
    <row r="24262" spans="1:2" ht="13.5">
      <c r="A24262" s="631">
        <v>90653</v>
      </c>
      <c r="B24262" s="632">
        <v>0.67</v>
      </c>
    </row>
    <row r="24263" spans="1:2" ht="13.5">
      <c r="A24263" s="631">
        <v>90654</v>
      </c>
      <c r="B24263" s="632">
        <v>3.26</v>
      </c>
    </row>
    <row r="24264" spans="1:2" ht="13.5">
      <c r="A24264" s="631">
        <v>90655</v>
      </c>
      <c r="B24264" s="632">
        <v>3.13</v>
      </c>
    </row>
    <row r="24265" spans="1:2" ht="13.5">
      <c r="A24265" s="631">
        <v>90658</v>
      </c>
      <c r="B24265" s="632">
        <v>3.2</v>
      </c>
    </row>
    <row r="24266" spans="1:2" ht="13.5">
      <c r="A24266" s="631">
        <v>90659</v>
      </c>
      <c r="B24266" s="632">
        <v>0.72</v>
      </c>
    </row>
    <row r="24267" spans="1:2" ht="13.5">
      <c r="A24267" s="631">
        <v>90660</v>
      </c>
      <c r="B24267" s="632">
        <v>3.5</v>
      </c>
    </row>
    <row r="24268" spans="1:2" ht="13.5">
      <c r="A24268" s="631">
        <v>90661</v>
      </c>
      <c r="B24268" s="632">
        <v>3.13</v>
      </c>
    </row>
    <row r="24269" spans="1:2" ht="13.5">
      <c r="A24269" s="631">
        <v>90664</v>
      </c>
      <c r="B24269" s="632">
        <v>3.77</v>
      </c>
    </row>
    <row r="24270" spans="1:2" ht="13.5">
      <c r="A24270" s="631">
        <v>90665</v>
      </c>
      <c r="B24270" s="632">
        <v>0.84</v>
      </c>
    </row>
    <row r="24271" spans="1:2" ht="13.5">
      <c r="A24271" s="631">
        <v>90666</v>
      </c>
      <c r="B24271" s="632">
        <v>4.12</v>
      </c>
    </row>
    <row r="24272" spans="1:2" ht="13.5">
      <c r="A24272" s="631">
        <v>90667</v>
      </c>
      <c r="B24272" s="632">
        <v>9.25</v>
      </c>
    </row>
    <row r="24273" spans="1:2" ht="13.5">
      <c r="A24273" s="631">
        <v>90670</v>
      </c>
      <c r="B24273" s="632">
        <v>108.2</v>
      </c>
    </row>
    <row r="24274" spans="1:2" ht="13.5">
      <c r="A24274" s="631">
        <v>90671</v>
      </c>
      <c r="B24274" s="632">
        <v>28.42</v>
      </c>
    </row>
    <row r="24275" spans="1:2" ht="13.5">
      <c r="A24275" s="631">
        <v>90672</v>
      </c>
      <c r="B24275" s="632">
        <v>135.4</v>
      </c>
    </row>
    <row r="24276" spans="1:2" ht="13.5">
      <c r="A24276" s="631">
        <v>90673</v>
      </c>
      <c r="B24276" s="632">
        <v>74</v>
      </c>
    </row>
    <row r="24277" spans="1:2" ht="13.5">
      <c r="A24277" s="631">
        <v>90676</v>
      </c>
      <c r="B24277" s="632">
        <v>54.81</v>
      </c>
    </row>
    <row r="24278" spans="1:2" ht="13.5">
      <c r="A24278" s="631">
        <v>90677</v>
      </c>
      <c r="B24278" s="632">
        <v>14.38</v>
      </c>
    </row>
    <row r="24279" spans="1:2" ht="13.5">
      <c r="A24279" s="631">
        <v>90678</v>
      </c>
      <c r="B24279" s="632">
        <v>68.59</v>
      </c>
    </row>
    <row r="24280" spans="1:2" ht="13.5">
      <c r="A24280" s="631">
        <v>90679</v>
      </c>
      <c r="B24280" s="632">
        <v>56.72</v>
      </c>
    </row>
    <row r="24281" spans="1:2" ht="13.5">
      <c r="A24281" s="631">
        <v>90682</v>
      </c>
      <c r="B24281" s="632">
        <v>22.69</v>
      </c>
    </row>
    <row r="24282" spans="1:2" ht="13.5">
      <c r="A24282" s="631">
        <v>90683</v>
      </c>
      <c r="B24282" s="632">
        <v>5.0999999999999996</v>
      </c>
    </row>
    <row r="24283" spans="1:2" ht="13.5">
      <c r="A24283" s="631">
        <v>90684</v>
      </c>
      <c r="B24283" s="632">
        <v>24.82</v>
      </c>
    </row>
    <row r="24284" spans="1:2" ht="13.5">
      <c r="A24284" s="631">
        <v>90685</v>
      </c>
      <c r="B24284" s="632">
        <v>35.18</v>
      </c>
    </row>
    <row r="24285" spans="1:2" ht="13.5">
      <c r="A24285" s="631">
        <v>90688</v>
      </c>
      <c r="B24285" s="632">
        <v>11.59</v>
      </c>
    </row>
    <row r="24286" spans="1:2" ht="13.5">
      <c r="A24286" s="631">
        <v>90689</v>
      </c>
      <c r="B24286" s="632">
        <v>2.23</v>
      </c>
    </row>
    <row r="24287" spans="1:2" ht="13.5">
      <c r="A24287" s="631">
        <v>90690</v>
      </c>
      <c r="B24287" s="632">
        <v>14.48</v>
      </c>
    </row>
    <row r="24288" spans="1:2" ht="13.5">
      <c r="A24288" s="631">
        <v>90691</v>
      </c>
      <c r="B24288" s="632">
        <v>32.409999999999997</v>
      </c>
    </row>
    <row r="24289" spans="1:2" ht="13.5">
      <c r="A24289" s="631">
        <v>90957</v>
      </c>
      <c r="B24289" s="632">
        <v>2.33</v>
      </c>
    </row>
    <row r="24290" spans="1:2" ht="13.5">
      <c r="A24290" s="631">
        <v>90958</v>
      </c>
      <c r="B24290" s="632">
        <v>0.61</v>
      </c>
    </row>
    <row r="24291" spans="1:2" ht="13.5">
      <c r="A24291" s="631">
        <v>90960</v>
      </c>
      <c r="B24291" s="632">
        <v>3.11</v>
      </c>
    </row>
    <row r="24292" spans="1:2" ht="13.5">
      <c r="A24292" s="631">
        <v>90961</v>
      </c>
      <c r="B24292" s="632">
        <v>0.81</v>
      </c>
    </row>
    <row r="24293" spans="1:2" ht="13.5">
      <c r="A24293" s="631">
        <v>90962</v>
      </c>
      <c r="B24293" s="632">
        <v>3.89</v>
      </c>
    </row>
    <row r="24294" spans="1:2" ht="13.5">
      <c r="A24294" s="631">
        <v>90963</v>
      </c>
      <c r="B24294" s="632">
        <v>9.25</v>
      </c>
    </row>
    <row r="24295" spans="1:2" ht="13.5">
      <c r="A24295" s="631">
        <v>90968</v>
      </c>
      <c r="B24295" s="632">
        <v>3.12</v>
      </c>
    </row>
    <row r="24296" spans="1:2" ht="13.5">
      <c r="A24296" s="631">
        <v>90969</v>
      </c>
      <c r="B24296" s="632">
        <v>0.82</v>
      </c>
    </row>
    <row r="24297" spans="1:2" ht="13.5">
      <c r="A24297" s="631">
        <v>90970</v>
      </c>
      <c r="B24297" s="632">
        <v>3.91</v>
      </c>
    </row>
    <row r="24298" spans="1:2" ht="13.5">
      <c r="A24298" s="631">
        <v>90971</v>
      </c>
      <c r="B24298" s="632">
        <v>37.479999999999997</v>
      </c>
    </row>
    <row r="24299" spans="1:2" ht="13.5">
      <c r="A24299" s="631">
        <v>90975</v>
      </c>
      <c r="B24299" s="632">
        <v>7.93</v>
      </c>
    </row>
    <row r="24300" spans="1:2" ht="13.5">
      <c r="A24300" s="631">
        <v>90976</v>
      </c>
      <c r="B24300" s="632">
        <v>2.08</v>
      </c>
    </row>
    <row r="24301" spans="1:2" ht="13.5">
      <c r="A24301" s="631">
        <v>90977</v>
      </c>
      <c r="B24301" s="632">
        <v>9.92</v>
      </c>
    </row>
    <row r="24302" spans="1:2" ht="13.5">
      <c r="A24302" s="631">
        <v>90978</v>
      </c>
      <c r="B24302" s="632">
        <v>97.23</v>
      </c>
    </row>
    <row r="24303" spans="1:2" ht="13.5">
      <c r="A24303" s="631">
        <v>90992</v>
      </c>
      <c r="B24303" s="632">
        <v>3.7</v>
      </c>
    </row>
    <row r="24304" spans="1:2" ht="13.5">
      <c r="A24304" s="631">
        <v>90993</v>
      </c>
      <c r="B24304" s="632">
        <v>0.97</v>
      </c>
    </row>
    <row r="24305" spans="1:2" ht="13.5">
      <c r="A24305" s="631">
        <v>90994</v>
      </c>
      <c r="B24305" s="632">
        <v>4.63</v>
      </c>
    </row>
    <row r="24306" spans="1:2" ht="13.5">
      <c r="A24306" s="631">
        <v>90995</v>
      </c>
      <c r="B24306" s="632">
        <v>50.91</v>
      </c>
    </row>
    <row r="24307" spans="1:2" ht="13.5">
      <c r="A24307" s="631">
        <v>91021</v>
      </c>
      <c r="B24307" s="632">
        <v>2.98</v>
      </c>
    </row>
    <row r="24308" spans="1:2" ht="13.5">
      <c r="A24308" s="631">
        <v>91026</v>
      </c>
      <c r="B24308" s="632">
        <v>9.36</v>
      </c>
    </row>
    <row r="24309" spans="1:2" ht="13.5">
      <c r="A24309" s="631">
        <v>91027</v>
      </c>
      <c r="B24309" s="632">
        <v>3.73</v>
      </c>
    </row>
    <row r="24310" spans="1:2" ht="13.5">
      <c r="A24310" s="631">
        <v>91028</v>
      </c>
      <c r="B24310" s="632">
        <v>0.75</v>
      </c>
    </row>
    <row r="24311" spans="1:2" ht="13.5">
      <c r="A24311" s="631">
        <v>91029</v>
      </c>
      <c r="B24311" s="632">
        <v>17.54</v>
      </c>
    </row>
    <row r="24312" spans="1:2" ht="13.5">
      <c r="A24312" s="631">
        <v>91030</v>
      </c>
      <c r="B24312" s="632">
        <v>88.06</v>
      </c>
    </row>
    <row r="24313" spans="1:2" ht="13.5">
      <c r="A24313" s="631">
        <v>91273</v>
      </c>
      <c r="B24313" s="632">
        <v>0.46</v>
      </c>
    </row>
    <row r="24314" spans="1:2" ht="13.5">
      <c r="A24314" s="631">
        <v>91274</v>
      </c>
      <c r="B24314" s="632">
        <v>0.12</v>
      </c>
    </row>
    <row r="24315" spans="1:2" ht="13.5">
      <c r="A24315" s="631">
        <v>91275</v>
      </c>
      <c r="B24315" s="632">
        <v>0.56999999999999995</v>
      </c>
    </row>
    <row r="24316" spans="1:2" ht="13.5">
      <c r="A24316" s="631">
        <v>91276</v>
      </c>
      <c r="B24316" s="632">
        <v>6.92</v>
      </c>
    </row>
    <row r="24317" spans="1:2" ht="13.5">
      <c r="A24317" s="631">
        <v>91279</v>
      </c>
      <c r="B24317" s="632">
        <v>0.54</v>
      </c>
    </row>
    <row r="24318" spans="1:2" ht="13.5">
      <c r="A24318" s="631">
        <v>91280</v>
      </c>
      <c r="B24318" s="632">
        <v>0.11</v>
      </c>
    </row>
    <row r="24319" spans="1:2" ht="13.5">
      <c r="A24319" s="631">
        <v>91281</v>
      </c>
      <c r="B24319" s="632">
        <v>0.67</v>
      </c>
    </row>
    <row r="24320" spans="1:2" ht="13.5">
      <c r="A24320" s="631">
        <v>91282</v>
      </c>
      <c r="B24320" s="632">
        <v>16.559999999999999</v>
      </c>
    </row>
    <row r="24321" spans="1:2" ht="13.5">
      <c r="A24321" s="631">
        <v>91354</v>
      </c>
      <c r="B24321" s="632">
        <v>7.16</v>
      </c>
    </row>
    <row r="24322" spans="1:2" ht="13.5">
      <c r="A24322" s="631">
        <v>91355</v>
      </c>
      <c r="B24322" s="632">
        <v>2.86</v>
      </c>
    </row>
    <row r="24323" spans="1:2" ht="13.5">
      <c r="A24323" s="631">
        <v>91356</v>
      </c>
      <c r="B24323" s="632">
        <v>0.57999999999999996</v>
      </c>
    </row>
    <row r="24324" spans="1:2" ht="13.5">
      <c r="A24324" s="631">
        <v>91359</v>
      </c>
      <c r="B24324" s="632">
        <v>8.23</v>
      </c>
    </row>
    <row r="24325" spans="1:2" ht="13.5">
      <c r="A24325" s="631">
        <v>91360</v>
      </c>
      <c r="B24325" s="632">
        <v>3.28</v>
      </c>
    </row>
    <row r="24326" spans="1:2" ht="13.5">
      <c r="A24326" s="631">
        <v>91361</v>
      </c>
      <c r="B24326" s="632">
        <v>0.67</v>
      </c>
    </row>
    <row r="24327" spans="1:2" ht="13.5">
      <c r="A24327" s="631">
        <v>91367</v>
      </c>
      <c r="B24327" s="632">
        <v>10.79</v>
      </c>
    </row>
    <row r="24328" spans="1:2" ht="13.5">
      <c r="A24328" s="631">
        <v>91368</v>
      </c>
      <c r="B24328" s="632">
        <v>3.77</v>
      </c>
    </row>
    <row r="24329" spans="1:2" ht="13.5">
      <c r="A24329" s="631">
        <v>91369</v>
      </c>
      <c r="B24329" s="632">
        <v>0.78</v>
      </c>
    </row>
    <row r="24330" spans="1:2" ht="13.5">
      <c r="A24330" s="631">
        <v>91375</v>
      </c>
      <c r="B24330" s="632">
        <v>6.03</v>
      </c>
    </row>
    <row r="24331" spans="1:2" ht="13.5">
      <c r="A24331" s="631">
        <v>91376</v>
      </c>
      <c r="B24331" s="632">
        <v>2.41</v>
      </c>
    </row>
    <row r="24332" spans="1:2" ht="13.5">
      <c r="A24332" s="631">
        <v>91377</v>
      </c>
      <c r="B24332" s="632">
        <v>0.49</v>
      </c>
    </row>
    <row r="24333" spans="1:2" ht="13.5">
      <c r="A24333" s="631">
        <v>91380</v>
      </c>
      <c r="B24333" s="632">
        <v>12.25</v>
      </c>
    </row>
    <row r="24334" spans="1:2" ht="13.5">
      <c r="A24334" s="631">
        <v>91381</v>
      </c>
      <c r="B24334" s="632">
        <v>4.28</v>
      </c>
    </row>
    <row r="24335" spans="1:2" ht="13.5">
      <c r="A24335" s="631">
        <v>91382</v>
      </c>
      <c r="B24335" s="632">
        <v>0.88</v>
      </c>
    </row>
    <row r="24336" spans="1:2" ht="13.5">
      <c r="A24336" s="631">
        <v>91383</v>
      </c>
      <c r="B24336" s="632">
        <v>22.98</v>
      </c>
    </row>
    <row r="24337" spans="1:2" ht="13.5">
      <c r="A24337" s="631">
        <v>91384</v>
      </c>
      <c r="B24337" s="632">
        <v>87.69</v>
      </c>
    </row>
    <row r="24338" spans="1:2" ht="13.5">
      <c r="A24338" s="631">
        <v>91390</v>
      </c>
      <c r="B24338" s="632">
        <v>7.88</v>
      </c>
    </row>
    <row r="24339" spans="1:2" ht="13.5">
      <c r="A24339" s="631">
        <v>91391</v>
      </c>
      <c r="B24339" s="632">
        <v>3.14</v>
      </c>
    </row>
    <row r="24340" spans="1:2" ht="13.5">
      <c r="A24340" s="631">
        <v>91392</v>
      </c>
      <c r="B24340" s="632">
        <v>0.63</v>
      </c>
    </row>
    <row r="24341" spans="1:2" ht="13.5">
      <c r="A24341" s="631">
        <v>91396</v>
      </c>
      <c r="B24341" s="632">
        <v>10.54</v>
      </c>
    </row>
    <row r="24342" spans="1:2" ht="13.5">
      <c r="A24342" s="631">
        <v>91397</v>
      </c>
      <c r="B24342" s="632">
        <v>4.2</v>
      </c>
    </row>
    <row r="24343" spans="1:2" ht="13.5">
      <c r="A24343" s="631">
        <v>91398</v>
      </c>
      <c r="B24343" s="632">
        <v>0.85</v>
      </c>
    </row>
    <row r="24344" spans="1:2" ht="13.5">
      <c r="A24344" s="631">
        <v>91402</v>
      </c>
      <c r="B24344" s="632">
        <v>0.74</v>
      </c>
    </row>
    <row r="24345" spans="1:2" ht="13.5">
      <c r="A24345" s="631">
        <v>91466</v>
      </c>
      <c r="B24345" s="632">
        <v>0.68</v>
      </c>
    </row>
    <row r="24346" spans="1:2" ht="13.5">
      <c r="A24346" s="631">
        <v>91467</v>
      </c>
      <c r="B24346" s="632">
        <v>97.79</v>
      </c>
    </row>
    <row r="24347" spans="1:2" ht="13.5">
      <c r="A24347" s="631">
        <v>91468</v>
      </c>
      <c r="B24347" s="632">
        <v>12.18</v>
      </c>
    </row>
    <row r="24348" spans="1:2" ht="13.5">
      <c r="A24348" s="631">
        <v>91469</v>
      </c>
      <c r="B24348" s="632">
        <v>4.13</v>
      </c>
    </row>
    <row r="24349" spans="1:2" ht="13.5">
      <c r="A24349" s="631">
        <v>91484</v>
      </c>
      <c r="B24349" s="632">
        <v>0.84</v>
      </c>
    </row>
    <row r="24350" spans="1:2" ht="13.5">
      <c r="A24350" s="631">
        <v>91485</v>
      </c>
      <c r="B24350" s="632">
        <v>132.71</v>
      </c>
    </row>
    <row r="24351" spans="1:2" ht="13.5">
      <c r="A24351" s="631">
        <v>91529</v>
      </c>
      <c r="B24351" s="632">
        <v>0.68</v>
      </c>
    </row>
    <row r="24352" spans="1:2" ht="13.5">
      <c r="A24352" s="631">
        <v>91530</v>
      </c>
      <c r="B24352" s="632">
        <v>0.17</v>
      </c>
    </row>
    <row r="24353" spans="1:2" ht="13.5">
      <c r="A24353" s="631">
        <v>91531</v>
      </c>
      <c r="B24353" s="632">
        <v>0.85</v>
      </c>
    </row>
    <row r="24354" spans="1:2" ht="13.5">
      <c r="A24354" s="631">
        <v>91532</v>
      </c>
      <c r="B24354" s="632">
        <v>5.0199999999999996</v>
      </c>
    </row>
    <row r="24355" spans="1:2" ht="13.5">
      <c r="A24355" s="631">
        <v>91629</v>
      </c>
      <c r="B24355" s="632">
        <v>7.69</v>
      </c>
    </row>
    <row r="24356" spans="1:2" ht="13.5">
      <c r="A24356" s="631">
        <v>91630</v>
      </c>
      <c r="B24356" s="632">
        <v>3.07</v>
      </c>
    </row>
    <row r="24357" spans="1:2" ht="13.5">
      <c r="A24357" s="631">
        <v>91631</v>
      </c>
      <c r="B24357" s="632">
        <v>0.62</v>
      </c>
    </row>
    <row r="24358" spans="1:2" ht="13.5">
      <c r="A24358" s="631">
        <v>91632</v>
      </c>
      <c r="B24358" s="632">
        <v>14.43</v>
      </c>
    </row>
    <row r="24359" spans="1:2" ht="13.5">
      <c r="A24359" s="631">
        <v>91633</v>
      </c>
      <c r="B24359" s="632">
        <v>82.76</v>
      </c>
    </row>
    <row r="24360" spans="1:2" ht="13.5">
      <c r="A24360" s="631">
        <v>91640</v>
      </c>
      <c r="B24360" s="632">
        <v>17.11</v>
      </c>
    </row>
    <row r="24361" spans="1:2" ht="13.5">
      <c r="A24361" s="631">
        <v>91641</v>
      </c>
      <c r="B24361" s="632">
        <v>6.83</v>
      </c>
    </row>
    <row r="24362" spans="1:2" ht="13.5">
      <c r="A24362" s="631">
        <v>91642</v>
      </c>
      <c r="B24362" s="632">
        <v>1.38</v>
      </c>
    </row>
    <row r="24363" spans="1:2" ht="13.5">
      <c r="A24363" s="631">
        <v>91643</v>
      </c>
      <c r="B24363" s="632">
        <v>32.07</v>
      </c>
    </row>
    <row r="24364" spans="1:2" ht="13.5">
      <c r="A24364" s="631">
        <v>91644</v>
      </c>
      <c r="B24364" s="632">
        <v>186.25</v>
      </c>
    </row>
    <row r="24365" spans="1:2" ht="13.5">
      <c r="A24365" s="631">
        <v>91688</v>
      </c>
      <c r="B24365" s="632">
        <v>0.06</v>
      </c>
    </row>
    <row r="24366" spans="1:2" ht="13.5">
      <c r="A24366" s="631">
        <v>91689</v>
      </c>
      <c r="B24366" s="632">
        <v>0.01</v>
      </c>
    </row>
    <row r="24367" spans="1:2" ht="13.5">
      <c r="A24367" s="631">
        <v>91690</v>
      </c>
      <c r="B24367" s="632">
        <v>0.04</v>
      </c>
    </row>
    <row r="24368" spans="1:2" ht="13.5">
      <c r="A24368" s="631">
        <v>91691</v>
      </c>
      <c r="B24368" s="632">
        <v>1.55</v>
      </c>
    </row>
    <row r="24369" spans="1:2" ht="13.5">
      <c r="A24369" s="631">
        <v>92040</v>
      </c>
      <c r="B24369" s="632">
        <v>4.13</v>
      </c>
    </row>
    <row r="24370" spans="1:2" ht="13.5">
      <c r="A24370" s="631">
        <v>92041</v>
      </c>
      <c r="B24370" s="632">
        <v>0.82</v>
      </c>
    </row>
    <row r="24371" spans="1:2" ht="13.5">
      <c r="A24371" s="631">
        <v>92042</v>
      </c>
      <c r="B24371" s="632">
        <v>3.44</v>
      </c>
    </row>
    <row r="24372" spans="1:2" ht="13.5">
      <c r="A24372" s="631">
        <v>92101</v>
      </c>
      <c r="B24372" s="632">
        <v>12.27</v>
      </c>
    </row>
    <row r="24373" spans="1:2" ht="13.5">
      <c r="A24373" s="631">
        <v>92102</v>
      </c>
      <c r="B24373" s="632">
        <v>4.8899999999999997</v>
      </c>
    </row>
    <row r="24374" spans="1:2" ht="13.5">
      <c r="A24374" s="631">
        <v>92103</v>
      </c>
      <c r="B24374" s="632">
        <v>0.99</v>
      </c>
    </row>
    <row r="24375" spans="1:2" ht="13.5">
      <c r="A24375" s="631">
        <v>92104</v>
      </c>
      <c r="B24375" s="632">
        <v>23.02</v>
      </c>
    </row>
    <row r="24376" spans="1:2" ht="13.5">
      <c r="A24376" s="631">
        <v>92105</v>
      </c>
      <c r="B24376" s="632">
        <v>118.99</v>
      </c>
    </row>
    <row r="24377" spans="1:2" ht="13.5">
      <c r="A24377" s="631">
        <v>92108</v>
      </c>
      <c r="B24377" s="632">
        <v>0.71</v>
      </c>
    </row>
    <row r="24378" spans="1:2" ht="13.5">
      <c r="A24378" s="631">
        <v>92109</v>
      </c>
      <c r="B24378" s="632">
        <v>0.16</v>
      </c>
    </row>
    <row r="24379" spans="1:2" ht="13.5">
      <c r="A24379" s="631">
        <v>92110</v>
      </c>
      <c r="B24379" s="632">
        <v>0.56000000000000005</v>
      </c>
    </row>
    <row r="24380" spans="1:2" ht="13.5">
      <c r="A24380" s="631">
        <v>92111</v>
      </c>
      <c r="B24380" s="632">
        <v>0.61</v>
      </c>
    </row>
    <row r="24381" spans="1:2" ht="13.5">
      <c r="A24381" s="631">
        <v>92114</v>
      </c>
      <c r="B24381" s="632">
        <v>0.08</v>
      </c>
    </row>
    <row r="24382" spans="1:2" ht="13.5">
      <c r="A24382" s="631">
        <v>92115</v>
      </c>
      <c r="B24382" s="632">
        <v>0.01</v>
      </c>
    </row>
    <row r="24383" spans="1:2" ht="13.5">
      <c r="A24383" s="631">
        <v>92116</v>
      </c>
      <c r="B24383" s="632">
        <v>0.1</v>
      </c>
    </row>
    <row r="24384" spans="1:2" ht="13.5">
      <c r="A24384" s="631">
        <v>92133</v>
      </c>
      <c r="B24384" s="632">
        <v>6.17</v>
      </c>
    </row>
    <row r="24385" spans="1:2" ht="13.5">
      <c r="A24385" s="631">
        <v>92134</v>
      </c>
      <c r="B24385" s="632">
        <v>1.85</v>
      </c>
    </row>
    <row r="24386" spans="1:2" ht="13.5">
      <c r="A24386" s="631">
        <v>92135</v>
      </c>
      <c r="B24386" s="632">
        <v>0.38</v>
      </c>
    </row>
    <row r="24387" spans="1:2" ht="13.5">
      <c r="A24387" s="631">
        <v>92136</v>
      </c>
      <c r="B24387" s="632">
        <v>7.71</v>
      </c>
    </row>
    <row r="24388" spans="1:2" ht="13.5">
      <c r="A24388" s="631">
        <v>92137</v>
      </c>
      <c r="B24388" s="632">
        <v>24.49</v>
      </c>
    </row>
    <row r="24389" spans="1:2" ht="13.5">
      <c r="A24389" s="631">
        <v>92140</v>
      </c>
      <c r="B24389" s="632">
        <v>1.88</v>
      </c>
    </row>
    <row r="24390" spans="1:2" ht="13.5">
      <c r="A24390" s="631">
        <v>92141</v>
      </c>
      <c r="B24390" s="632">
        <v>0.56000000000000005</v>
      </c>
    </row>
    <row r="24391" spans="1:2" ht="13.5">
      <c r="A24391" s="631">
        <v>92142</v>
      </c>
      <c r="B24391" s="632">
        <v>0.11</v>
      </c>
    </row>
    <row r="24392" spans="1:2" ht="13.5">
      <c r="A24392" s="631">
        <v>92143</v>
      </c>
      <c r="B24392" s="632">
        <v>2.35</v>
      </c>
    </row>
    <row r="24393" spans="1:2" ht="13.5">
      <c r="A24393" s="631">
        <v>92144</v>
      </c>
      <c r="B24393" s="632">
        <v>32.64</v>
      </c>
    </row>
    <row r="24394" spans="1:2" ht="13.5">
      <c r="A24394" s="631">
        <v>92237</v>
      </c>
      <c r="B24394" s="632">
        <v>12.53</v>
      </c>
    </row>
    <row r="24395" spans="1:2" ht="13.5">
      <c r="A24395" s="631">
        <v>92238</v>
      </c>
      <c r="B24395" s="632">
        <v>5</v>
      </c>
    </row>
    <row r="24396" spans="1:2" ht="13.5">
      <c r="A24396" s="631">
        <v>92239</v>
      </c>
      <c r="B24396" s="632">
        <v>1.01</v>
      </c>
    </row>
    <row r="24397" spans="1:2" ht="13.5">
      <c r="A24397" s="631">
        <v>92240</v>
      </c>
      <c r="B24397" s="632">
        <v>23.52</v>
      </c>
    </row>
    <row r="24398" spans="1:2" ht="13.5">
      <c r="A24398" s="631">
        <v>92241</v>
      </c>
      <c r="B24398" s="632">
        <v>170.75</v>
      </c>
    </row>
    <row r="24399" spans="1:2" ht="13.5">
      <c r="A24399" s="631">
        <v>92712</v>
      </c>
      <c r="B24399" s="632">
        <v>0.15</v>
      </c>
    </row>
    <row r="24400" spans="1:2" ht="13.5">
      <c r="A24400" s="631">
        <v>92713</v>
      </c>
      <c r="B24400" s="632">
        <v>0.03</v>
      </c>
    </row>
    <row r="24401" spans="1:2" ht="13.5">
      <c r="A24401" s="631">
        <v>92714</v>
      </c>
      <c r="B24401" s="632">
        <v>0.19</v>
      </c>
    </row>
    <row r="24402" spans="1:2" ht="13.5">
      <c r="A24402" s="631">
        <v>92715</v>
      </c>
      <c r="B24402" s="632">
        <v>14.45</v>
      </c>
    </row>
    <row r="24403" spans="1:2" ht="13.5">
      <c r="A24403" s="631">
        <v>92956</v>
      </c>
      <c r="B24403" s="632">
        <v>5.01</v>
      </c>
    </row>
    <row r="24404" spans="1:2" ht="13.5">
      <c r="A24404" s="631">
        <v>92957</v>
      </c>
      <c r="B24404" s="632">
        <v>1.1200000000000001</v>
      </c>
    </row>
    <row r="24405" spans="1:2" ht="13.5">
      <c r="A24405" s="631">
        <v>92958</v>
      </c>
      <c r="B24405" s="632">
        <v>5.48</v>
      </c>
    </row>
    <row r="24406" spans="1:2" ht="13.5">
      <c r="A24406" s="631">
        <v>92959</v>
      </c>
      <c r="B24406" s="632">
        <v>5.73</v>
      </c>
    </row>
    <row r="24407" spans="1:2" ht="13.5">
      <c r="A24407" s="631">
        <v>92963</v>
      </c>
      <c r="B24407" s="632">
        <v>0.94</v>
      </c>
    </row>
    <row r="24408" spans="1:2" ht="13.5">
      <c r="A24408" s="631">
        <v>92964</v>
      </c>
      <c r="B24408" s="632">
        <v>0.21</v>
      </c>
    </row>
    <row r="24409" spans="1:2" ht="13.5">
      <c r="A24409" s="631">
        <v>92965</v>
      </c>
      <c r="B24409" s="632">
        <v>1.17</v>
      </c>
    </row>
    <row r="24410" spans="1:2" ht="13.5">
      <c r="A24410" s="631">
        <v>93220</v>
      </c>
      <c r="B24410" s="632">
        <v>168.25</v>
      </c>
    </row>
    <row r="24411" spans="1:2" ht="13.5">
      <c r="A24411" s="631">
        <v>93221</v>
      </c>
      <c r="B24411" s="632">
        <v>44.19</v>
      </c>
    </row>
    <row r="24412" spans="1:2" ht="13.5">
      <c r="A24412" s="631">
        <v>93222</v>
      </c>
      <c r="B24412" s="632">
        <v>210.55</v>
      </c>
    </row>
    <row r="24413" spans="1:2" ht="13.5">
      <c r="A24413" s="631">
        <v>93223</v>
      </c>
      <c r="B24413" s="632">
        <v>96.64</v>
      </c>
    </row>
    <row r="24414" spans="1:2" ht="13.5">
      <c r="A24414" s="631">
        <v>93229</v>
      </c>
      <c r="B24414" s="632">
        <v>0.3</v>
      </c>
    </row>
    <row r="24415" spans="1:2" ht="13.5">
      <c r="A24415" s="631">
        <v>93230</v>
      </c>
      <c r="B24415" s="632">
        <v>0.06</v>
      </c>
    </row>
    <row r="24416" spans="1:2" ht="13.5">
      <c r="A24416" s="631">
        <v>93231</v>
      </c>
      <c r="B24416" s="632">
        <v>0.28000000000000003</v>
      </c>
    </row>
    <row r="24417" spans="1:2" ht="13.5">
      <c r="A24417" s="631">
        <v>93232</v>
      </c>
      <c r="B24417" s="632">
        <v>7.02</v>
      </c>
    </row>
    <row r="24418" spans="1:2" ht="13.5">
      <c r="A24418" s="631">
        <v>93235</v>
      </c>
      <c r="B24418" s="632">
        <v>1.43</v>
      </c>
    </row>
    <row r="24419" spans="1:2" ht="13.5">
      <c r="A24419" s="631">
        <v>93238</v>
      </c>
      <c r="B24419" s="632">
        <v>1.23</v>
      </c>
    </row>
    <row r="24420" spans="1:2" ht="13.5">
      <c r="A24420" s="631">
        <v>93239</v>
      </c>
      <c r="B24420" s="632">
        <v>5.56</v>
      </c>
    </row>
    <row r="24421" spans="1:2" ht="13.5">
      <c r="A24421" s="631">
        <v>93240</v>
      </c>
      <c r="B24421" s="632">
        <v>7.4</v>
      </c>
    </row>
    <row r="24422" spans="1:2" ht="13.5">
      <c r="A24422" s="631">
        <v>93267</v>
      </c>
      <c r="B24422" s="632">
        <v>22.53</v>
      </c>
    </row>
    <row r="24423" spans="1:2" ht="13.5">
      <c r="A24423" s="631">
        <v>93269</v>
      </c>
      <c r="B24423" s="632">
        <v>5.0599999999999996</v>
      </c>
    </row>
    <row r="24424" spans="1:2" ht="13.5">
      <c r="A24424" s="631">
        <v>93270</v>
      </c>
      <c r="B24424" s="632">
        <v>24.64</v>
      </c>
    </row>
    <row r="24425" spans="1:2" ht="13.5">
      <c r="A24425" s="631">
        <v>93271</v>
      </c>
      <c r="B24425" s="632">
        <v>4.58</v>
      </c>
    </row>
    <row r="24426" spans="1:2" ht="13.5">
      <c r="A24426" s="631">
        <v>93277</v>
      </c>
      <c r="B24426" s="632">
        <v>0.27</v>
      </c>
    </row>
    <row r="24427" spans="1:2" ht="13.5">
      <c r="A24427" s="631">
        <v>93278</v>
      </c>
      <c r="B24427" s="632">
        <v>0.06</v>
      </c>
    </row>
    <row r="24428" spans="1:2" ht="13.5">
      <c r="A24428" s="631">
        <v>93279</v>
      </c>
      <c r="B24428" s="632">
        <v>0.26</v>
      </c>
    </row>
    <row r="24429" spans="1:2" ht="13.5">
      <c r="A24429" s="631">
        <v>93280</v>
      </c>
      <c r="B24429" s="632">
        <v>0.38</v>
      </c>
    </row>
    <row r="24430" spans="1:2" ht="13.5">
      <c r="A24430" s="631">
        <v>93283</v>
      </c>
      <c r="B24430" s="632">
        <v>47.35</v>
      </c>
    </row>
    <row r="24431" spans="1:2" ht="13.5">
      <c r="A24431" s="631">
        <v>93284</v>
      </c>
      <c r="B24431" s="632">
        <v>16.21</v>
      </c>
    </row>
    <row r="24432" spans="1:2" ht="13.5">
      <c r="A24432" s="631">
        <v>93285</v>
      </c>
      <c r="B24432" s="632">
        <v>76.12</v>
      </c>
    </row>
    <row r="24433" spans="1:2" ht="13.5">
      <c r="A24433" s="631">
        <v>93286</v>
      </c>
      <c r="B24433" s="632">
        <v>108.29</v>
      </c>
    </row>
    <row r="24434" spans="1:2" ht="13.5">
      <c r="A24434" s="631">
        <v>93296</v>
      </c>
      <c r="B24434" s="632">
        <v>3.31</v>
      </c>
    </row>
    <row r="24435" spans="1:2" ht="13.5">
      <c r="A24435" s="631">
        <v>93397</v>
      </c>
      <c r="B24435" s="632">
        <v>7.69</v>
      </c>
    </row>
    <row r="24436" spans="1:2" ht="13.5">
      <c r="A24436" s="631">
        <v>93398</v>
      </c>
      <c r="B24436" s="632">
        <v>3.07</v>
      </c>
    </row>
    <row r="24437" spans="1:2" ht="13.5">
      <c r="A24437" s="631">
        <v>93399</v>
      </c>
      <c r="B24437" s="632">
        <v>0.62</v>
      </c>
    </row>
    <row r="24438" spans="1:2" ht="13.5">
      <c r="A24438" s="631">
        <v>93400</v>
      </c>
      <c r="B24438" s="632">
        <v>14.43</v>
      </c>
    </row>
    <row r="24439" spans="1:2" ht="13.5">
      <c r="A24439" s="631">
        <v>93401</v>
      </c>
      <c r="B24439" s="632">
        <v>97.79</v>
      </c>
    </row>
    <row r="24440" spans="1:2" ht="13.5">
      <c r="A24440" s="631">
        <v>93404</v>
      </c>
      <c r="B24440" s="632">
        <v>4.3899999999999997</v>
      </c>
    </row>
    <row r="24441" spans="1:2" ht="13.5">
      <c r="A24441" s="631">
        <v>93405</v>
      </c>
      <c r="B24441" s="632">
        <v>0.87</v>
      </c>
    </row>
    <row r="24442" spans="1:2" ht="13.5">
      <c r="A24442" s="631">
        <v>93406</v>
      </c>
      <c r="B24442" s="632">
        <v>5.49</v>
      </c>
    </row>
    <row r="24443" spans="1:2" ht="13.5">
      <c r="A24443" s="631">
        <v>93407</v>
      </c>
      <c r="B24443" s="632">
        <v>29.15</v>
      </c>
    </row>
    <row r="24444" spans="1:2" ht="13.5">
      <c r="A24444" s="631">
        <v>93411</v>
      </c>
      <c r="B24444" s="632">
        <v>0.2</v>
      </c>
    </row>
    <row r="24445" spans="1:2" ht="13.5">
      <c r="A24445" s="631">
        <v>93412</v>
      </c>
      <c r="B24445" s="632">
        <v>0.06</v>
      </c>
    </row>
    <row r="24446" spans="1:2" ht="13.5">
      <c r="A24446" s="631">
        <v>93413</v>
      </c>
      <c r="B24446" s="632">
        <v>0.17</v>
      </c>
    </row>
    <row r="24447" spans="1:2" ht="13.5">
      <c r="A24447" s="631">
        <v>93414</v>
      </c>
      <c r="B24447" s="632">
        <v>12.11</v>
      </c>
    </row>
    <row r="24448" spans="1:2" ht="13.5">
      <c r="A24448" s="631">
        <v>93417</v>
      </c>
      <c r="B24448" s="632">
        <v>2.62</v>
      </c>
    </row>
    <row r="24449" spans="1:2" ht="13.5">
      <c r="A24449" s="631">
        <v>93418</v>
      </c>
      <c r="B24449" s="632">
        <v>0.9</v>
      </c>
    </row>
    <row r="24450" spans="1:2" ht="13.5">
      <c r="A24450" s="631">
        <v>93419</v>
      </c>
      <c r="B24450" s="632">
        <v>2.34</v>
      </c>
    </row>
    <row r="24451" spans="1:2" ht="13.5">
      <c r="A24451" s="631">
        <v>93420</v>
      </c>
      <c r="B24451" s="632">
        <v>41.47</v>
      </c>
    </row>
    <row r="24452" spans="1:2" ht="13.5">
      <c r="A24452" s="631">
        <v>93423</v>
      </c>
      <c r="B24452" s="632">
        <v>3.72</v>
      </c>
    </row>
    <row r="24453" spans="1:2" ht="13.5">
      <c r="A24453" s="631">
        <v>93424</v>
      </c>
      <c r="B24453" s="632">
        <v>1.27</v>
      </c>
    </row>
    <row r="24454" spans="1:2" ht="13.5">
      <c r="A24454" s="631">
        <v>93425</v>
      </c>
      <c r="B24454" s="632">
        <v>3.32</v>
      </c>
    </row>
    <row r="24455" spans="1:2" ht="13.5">
      <c r="A24455" s="631">
        <v>93426</v>
      </c>
      <c r="B24455" s="632">
        <v>99.12</v>
      </c>
    </row>
    <row r="24456" spans="1:2" ht="13.5">
      <c r="A24456" s="631">
        <v>93429</v>
      </c>
      <c r="B24456" s="632">
        <v>63</v>
      </c>
    </row>
    <row r="24457" spans="1:2" ht="13.5">
      <c r="A24457" s="631">
        <v>93430</v>
      </c>
      <c r="B24457" s="632">
        <v>21.57</v>
      </c>
    </row>
    <row r="24458" spans="1:2" ht="13.5">
      <c r="A24458" s="631">
        <v>93431</v>
      </c>
      <c r="B24458" s="632">
        <v>101.27</v>
      </c>
    </row>
    <row r="24459" spans="1:2" ht="13.5">
      <c r="A24459" s="631">
        <v>93432</v>
      </c>
      <c r="B24459" s="633">
        <v>1776</v>
      </c>
    </row>
    <row r="24460" spans="1:2" ht="13.5">
      <c r="A24460" s="631">
        <v>93435</v>
      </c>
      <c r="B24460" s="632">
        <v>3.41</v>
      </c>
    </row>
    <row r="24461" spans="1:2" ht="13.5">
      <c r="A24461" s="631">
        <v>93436</v>
      </c>
      <c r="B24461" s="632">
        <v>1.36</v>
      </c>
    </row>
    <row r="24462" spans="1:2" ht="13.5">
      <c r="A24462" s="631">
        <v>93437</v>
      </c>
      <c r="B24462" s="632">
        <v>6.39</v>
      </c>
    </row>
    <row r="24463" spans="1:2" ht="13.5">
      <c r="A24463" s="631">
        <v>93438</v>
      </c>
      <c r="B24463" s="632">
        <v>18.350000000000001</v>
      </c>
    </row>
    <row r="24464" spans="1:2" ht="13.5">
      <c r="A24464" s="631">
        <v>95114</v>
      </c>
      <c r="B24464" s="632">
        <v>0.91</v>
      </c>
    </row>
    <row r="24465" spans="1:2" ht="13.5">
      <c r="A24465" s="631">
        <v>95115</v>
      </c>
      <c r="B24465" s="632">
        <v>0.2</v>
      </c>
    </row>
    <row r="24466" spans="1:2" ht="13.5">
      <c r="A24466" s="631">
        <v>95116</v>
      </c>
      <c r="B24466" s="632">
        <v>31.99</v>
      </c>
    </row>
    <row r="24467" spans="1:2" ht="13.5">
      <c r="A24467" s="631">
        <v>95117</v>
      </c>
      <c r="B24467" s="632">
        <v>9.59</v>
      </c>
    </row>
    <row r="24468" spans="1:2" ht="13.5">
      <c r="A24468" s="631">
        <v>95118</v>
      </c>
      <c r="B24468" s="632">
        <v>32.49</v>
      </c>
    </row>
    <row r="24469" spans="1:2" ht="13.5">
      <c r="A24469" s="631">
        <v>95119</v>
      </c>
      <c r="B24469" s="632">
        <v>11.13</v>
      </c>
    </row>
    <row r="24470" spans="1:2" ht="13.5">
      <c r="A24470" s="631">
        <v>95120</v>
      </c>
      <c r="B24470" s="632">
        <v>31.23</v>
      </c>
    </row>
    <row r="24471" spans="1:2" ht="13.5">
      <c r="A24471" s="631">
        <v>95123</v>
      </c>
      <c r="B24471" s="632">
        <v>11.4</v>
      </c>
    </row>
    <row r="24472" spans="1:2" ht="13.5">
      <c r="A24472" s="631">
        <v>95124</v>
      </c>
      <c r="B24472" s="632">
        <v>3.41</v>
      </c>
    </row>
    <row r="24473" spans="1:2" ht="13.5">
      <c r="A24473" s="631">
        <v>95125</v>
      </c>
      <c r="B24473" s="632">
        <v>12.47</v>
      </c>
    </row>
    <row r="24474" spans="1:2" ht="13.5">
      <c r="A24474" s="631">
        <v>95126</v>
      </c>
      <c r="B24474" s="632">
        <v>91.05</v>
      </c>
    </row>
    <row r="24475" spans="1:2" ht="13.5">
      <c r="A24475" s="631">
        <v>95129</v>
      </c>
      <c r="B24475" s="632">
        <v>20.23</v>
      </c>
    </row>
    <row r="24476" spans="1:2" ht="13.5">
      <c r="A24476" s="631">
        <v>95130</v>
      </c>
      <c r="B24476" s="632">
        <v>7.08</v>
      </c>
    </row>
    <row r="24477" spans="1:2" ht="13.5">
      <c r="A24477" s="631">
        <v>95131</v>
      </c>
      <c r="B24477" s="632">
        <v>37.94</v>
      </c>
    </row>
    <row r="24478" spans="1:2" ht="13.5">
      <c r="A24478" s="631">
        <v>95132</v>
      </c>
      <c r="B24478" s="632">
        <v>19.940000000000001</v>
      </c>
    </row>
    <row r="24479" spans="1:2" ht="13.5">
      <c r="A24479" s="631">
        <v>95136</v>
      </c>
      <c r="B24479" s="632">
        <v>0.03</v>
      </c>
    </row>
    <row r="24480" spans="1:2" ht="13.5">
      <c r="A24480" s="631">
        <v>95137</v>
      </c>
      <c r="B24480" s="632">
        <v>0.01</v>
      </c>
    </row>
    <row r="24481" spans="1:2" ht="13.5">
      <c r="A24481" s="631">
        <v>95138</v>
      </c>
      <c r="B24481" s="632">
        <v>0.02</v>
      </c>
    </row>
    <row r="24482" spans="1:2" ht="13.5">
      <c r="A24482" s="631">
        <v>95208</v>
      </c>
      <c r="B24482" s="632">
        <v>25.52</v>
      </c>
    </row>
    <row r="24483" spans="1:2" ht="13.5">
      <c r="A24483" s="631">
        <v>95209</v>
      </c>
      <c r="B24483" s="632">
        <v>5.74</v>
      </c>
    </row>
    <row r="24484" spans="1:2" ht="13.5">
      <c r="A24484" s="631">
        <v>95210</v>
      </c>
      <c r="B24484" s="632">
        <v>27.91</v>
      </c>
    </row>
    <row r="24485" spans="1:2" ht="13.5">
      <c r="A24485" s="631">
        <v>95211</v>
      </c>
      <c r="B24485" s="632">
        <v>4.58</v>
      </c>
    </row>
    <row r="24486" spans="1:2" ht="13.5">
      <c r="A24486" s="631">
        <v>95214</v>
      </c>
      <c r="B24486" s="632">
        <v>0.26</v>
      </c>
    </row>
    <row r="24487" spans="1:2" ht="13.5">
      <c r="A24487" s="631">
        <v>95215</v>
      </c>
      <c r="B24487" s="632">
        <v>0.05</v>
      </c>
    </row>
    <row r="24488" spans="1:2" ht="13.5">
      <c r="A24488" s="631">
        <v>95216</v>
      </c>
      <c r="B24488" s="632">
        <v>0.18</v>
      </c>
    </row>
    <row r="24489" spans="1:2" ht="13.5">
      <c r="A24489" s="631">
        <v>95217</v>
      </c>
      <c r="B24489" s="632">
        <v>0.3</v>
      </c>
    </row>
    <row r="24490" spans="1:2" ht="13.5">
      <c r="A24490" s="631">
        <v>95255</v>
      </c>
      <c r="B24490" s="632">
        <v>0.81</v>
      </c>
    </row>
    <row r="24491" spans="1:2" ht="13.5">
      <c r="A24491" s="631">
        <v>95256</v>
      </c>
      <c r="B24491" s="632">
        <v>0.18</v>
      </c>
    </row>
    <row r="24492" spans="1:2" ht="13.5">
      <c r="A24492" s="631">
        <v>95257</v>
      </c>
      <c r="B24492" s="632">
        <v>1.01</v>
      </c>
    </row>
    <row r="24493" spans="1:2" ht="13.5">
      <c r="A24493" s="631">
        <v>95260</v>
      </c>
      <c r="B24493" s="632">
        <v>0.54</v>
      </c>
    </row>
    <row r="24494" spans="1:2" ht="13.5">
      <c r="A24494" s="631">
        <v>95261</v>
      </c>
      <c r="B24494" s="632">
        <v>0.17</v>
      </c>
    </row>
    <row r="24495" spans="1:2" ht="13.5">
      <c r="A24495" s="631">
        <v>95262</v>
      </c>
      <c r="B24495" s="632">
        <v>0.84</v>
      </c>
    </row>
    <row r="24496" spans="1:2" ht="13.5">
      <c r="A24496" s="631">
        <v>95263</v>
      </c>
      <c r="B24496" s="632">
        <v>3.75</v>
      </c>
    </row>
    <row r="24497" spans="1:2" ht="13.5">
      <c r="A24497" s="631">
        <v>95266</v>
      </c>
      <c r="B24497" s="632">
        <v>0.3</v>
      </c>
    </row>
    <row r="24498" spans="1:2" ht="13.5">
      <c r="A24498" s="631">
        <v>95267</v>
      </c>
      <c r="B24498" s="632">
        <v>0.06</v>
      </c>
    </row>
    <row r="24499" spans="1:2" ht="13.5">
      <c r="A24499" s="631">
        <v>95268</v>
      </c>
      <c r="B24499" s="632">
        <v>0.28999999999999998</v>
      </c>
    </row>
    <row r="24500" spans="1:2" ht="13.5">
      <c r="A24500" s="631">
        <v>95269</v>
      </c>
      <c r="B24500" s="632">
        <v>7.02</v>
      </c>
    </row>
    <row r="24501" spans="1:2" ht="13.5">
      <c r="A24501" s="631">
        <v>95272</v>
      </c>
      <c r="B24501" s="632">
        <v>0.3</v>
      </c>
    </row>
    <row r="24502" spans="1:2" ht="13.5">
      <c r="A24502" s="631">
        <v>95273</v>
      </c>
      <c r="B24502" s="632">
        <v>0.06</v>
      </c>
    </row>
    <row r="24503" spans="1:2" ht="13.5">
      <c r="A24503" s="631">
        <v>95274</v>
      </c>
      <c r="B24503" s="632">
        <v>0.23</v>
      </c>
    </row>
    <row r="24504" spans="1:2" ht="13.5">
      <c r="A24504" s="631">
        <v>95275</v>
      </c>
      <c r="B24504" s="632">
        <v>1.24</v>
      </c>
    </row>
    <row r="24505" spans="1:2" ht="13.5">
      <c r="A24505" s="631">
        <v>95278</v>
      </c>
      <c r="B24505" s="632">
        <v>0.32</v>
      </c>
    </row>
    <row r="24506" spans="1:2" ht="13.5">
      <c r="A24506" s="631">
        <v>95279</v>
      </c>
      <c r="B24506" s="632">
        <v>7.0000000000000007E-2</v>
      </c>
    </row>
    <row r="24507" spans="1:2" ht="13.5">
      <c r="A24507" s="631">
        <v>95280</v>
      </c>
      <c r="B24507" s="632">
        <v>0.25</v>
      </c>
    </row>
    <row r="24508" spans="1:2" ht="13.5">
      <c r="A24508" s="631">
        <v>95281</v>
      </c>
      <c r="B24508" s="632">
        <v>7.02</v>
      </c>
    </row>
    <row r="24509" spans="1:2" ht="13.5">
      <c r="A24509" s="631">
        <v>95617</v>
      </c>
      <c r="B24509" s="632">
        <v>0.66</v>
      </c>
    </row>
    <row r="24510" spans="1:2" ht="13.5">
      <c r="A24510" s="631">
        <v>95618</v>
      </c>
      <c r="B24510" s="632">
        <v>0.15</v>
      </c>
    </row>
    <row r="24511" spans="1:2" ht="13.5">
      <c r="A24511" s="631">
        <v>95619</v>
      </c>
      <c r="B24511" s="632">
        <v>0.83</v>
      </c>
    </row>
    <row r="24512" spans="1:2" ht="13.5">
      <c r="A24512" s="631">
        <v>95627</v>
      </c>
      <c r="B24512" s="632">
        <v>23.2</v>
      </c>
    </row>
    <row r="24513" spans="1:2" ht="13.5">
      <c r="A24513" s="631">
        <v>95628</v>
      </c>
      <c r="B24513" s="632">
        <v>6.09</v>
      </c>
    </row>
    <row r="24514" spans="1:2" ht="13.5">
      <c r="A24514" s="631">
        <v>95629</v>
      </c>
      <c r="B24514" s="632">
        <v>29.04</v>
      </c>
    </row>
    <row r="24515" spans="1:2" ht="13.5">
      <c r="A24515" s="631">
        <v>95630</v>
      </c>
      <c r="B24515" s="632">
        <v>55.2</v>
      </c>
    </row>
    <row r="24516" spans="1:2" ht="13.5">
      <c r="A24516" s="631">
        <v>95698</v>
      </c>
      <c r="B24516" s="632">
        <v>2.7</v>
      </c>
    </row>
    <row r="24517" spans="1:2" ht="13.5">
      <c r="A24517" s="631">
        <v>95699</v>
      </c>
      <c r="B24517" s="632">
        <v>0.6</v>
      </c>
    </row>
    <row r="24518" spans="1:2" ht="13.5">
      <c r="A24518" s="631">
        <v>95700</v>
      </c>
      <c r="B24518" s="632">
        <v>3.38</v>
      </c>
    </row>
    <row r="24519" spans="1:2" ht="13.5">
      <c r="A24519" s="631">
        <v>95701</v>
      </c>
      <c r="B24519" s="632">
        <v>1.53</v>
      </c>
    </row>
    <row r="24520" spans="1:2" ht="13.5">
      <c r="A24520" s="631">
        <v>95704</v>
      </c>
      <c r="B24520" s="632">
        <v>22.59</v>
      </c>
    </row>
    <row r="24521" spans="1:2" ht="13.5">
      <c r="A24521" s="631">
        <v>95705</v>
      </c>
      <c r="B24521" s="632">
        <v>5.93</v>
      </c>
    </row>
    <row r="24522" spans="1:2" ht="13.5">
      <c r="A24522" s="631">
        <v>95706</v>
      </c>
      <c r="B24522" s="632">
        <v>28.27</v>
      </c>
    </row>
    <row r="24523" spans="1:2" ht="13.5">
      <c r="A24523" s="631">
        <v>95707</v>
      </c>
      <c r="B24523" s="632">
        <v>17.09</v>
      </c>
    </row>
    <row r="24524" spans="1:2" ht="13.5">
      <c r="A24524" s="631">
        <v>95710</v>
      </c>
      <c r="B24524" s="632">
        <v>27.16</v>
      </c>
    </row>
    <row r="24525" spans="1:2" ht="13.5">
      <c r="A24525" s="631">
        <v>95711</v>
      </c>
      <c r="B24525" s="632">
        <v>6.98</v>
      </c>
    </row>
    <row r="24526" spans="1:2" ht="13.5">
      <c r="A24526" s="631">
        <v>95712</v>
      </c>
      <c r="B24526" s="632">
        <v>33.950000000000003</v>
      </c>
    </row>
    <row r="24527" spans="1:2" ht="13.5">
      <c r="A24527" s="631">
        <v>95713</v>
      </c>
      <c r="B24527" s="632">
        <v>55.61</v>
      </c>
    </row>
    <row r="24528" spans="1:2" ht="13.5">
      <c r="A24528" s="631">
        <v>95716</v>
      </c>
      <c r="B24528" s="632">
        <v>26.14</v>
      </c>
    </row>
    <row r="24529" spans="1:2" ht="13.5">
      <c r="A24529" s="631">
        <v>95717</v>
      </c>
      <c r="B24529" s="632">
        <v>6.72</v>
      </c>
    </row>
    <row r="24530" spans="1:2" ht="13.5">
      <c r="A24530" s="631">
        <v>95718</v>
      </c>
      <c r="B24530" s="632">
        <v>32.68</v>
      </c>
    </row>
    <row r="24531" spans="1:2" ht="13.5">
      <c r="A24531" s="631">
        <v>95719</v>
      </c>
      <c r="B24531" s="632">
        <v>55.61</v>
      </c>
    </row>
    <row r="24532" spans="1:2" ht="13.5">
      <c r="A24532" s="631">
        <v>95869</v>
      </c>
      <c r="B24532" s="632">
        <v>2.0299999999999998</v>
      </c>
    </row>
    <row r="24533" spans="1:2" ht="13.5">
      <c r="A24533" s="631">
        <v>95870</v>
      </c>
      <c r="B24533" s="632">
        <v>5.3</v>
      </c>
    </row>
    <row r="24534" spans="1:2" ht="13.5">
      <c r="A24534" s="631">
        <v>95871</v>
      </c>
      <c r="B24534" s="632">
        <v>168.86</v>
      </c>
    </row>
    <row r="24535" spans="1:2" ht="13.5">
      <c r="A24535" s="631">
        <v>95874</v>
      </c>
      <c r="B24535" s="632">
        <v>5.94</v>
      </c>
    </row>
    <row r="24536" spans="1:2" ht="13.5">
      <c r="A24536" s="631">
        <v>96008</v>
      </c>
      <c r="B24536" s="632">
        <v>10.7</v>
      </c>
    </row>
    <row r="24537" spans="1:2" ht="13.5">
      <c r="A24537" s="631">
        <v>96009</v>
      </c>
      <c r="B24537" s="632">
        <v>2.8</v>
      </c>
    </row>
    <row r="24538" spans="1:2" ht="13.5">
      <c r="A24538" s="631">
        <v>96011</v>
      </c>
      <c r="B24538" s="632">
        <v>11.7</v>
      </c>
    </row>
    <row r="24539" spans="1:2" ht="13.5">
      <c r="A24539" s="631">
        <v>96012</v>
      </c>
      <c r="B24539" s="632">
        <v>106.3</v>
      </c>
    </row>
    <row r="24540" spans="1:2" ht="13.5">
      <c r="A24540" s="631">
        <v>96015</v>
      </c>
      <c r="B24540" s="632">
        <v>10.58</v>
      </c>
    </row>
    <row r="24541" spans="1:2" ht="13.5">
      <c r="A24541" s="631">
        <v>96016</v>
      </c>
      <c r="B24541" s="632">
        <v>2.77</v>
      </c>
    </row>
    <row r="24542" spans="1:2" ht="13.5">
      <c r="A24542" s="631">
        <v>96018</v>
      </c>
      <c r="B24542" s="632">
        <v>11.57</v>
      </c>
    </row>
    <row r="24543" spans="1:2" ht="13.5">
      <c r="A24543" s="631">
        <v>96019</v>
      </c>
      <c r="B24543" s="632">
        <v>106.3</v>
      </c>
    </row>
    <row r="24544" spans="1:2" ht="13.5">
      <c r="A24544" s="631">
        <v>96023</v>
      </c>
      <c r="B24544" s="632">
        <v>8.2799999999999994</v>
      </c>
    </row>
    <row r="24545" spans="1:2" ht="13.5">
      <c r="A24545" s="631">
        <v>96024</v>
      </c>
      <c r="B24545" s="632">
        <v>2.17</v>
      </c>
    </row>
    <row r="24546" spans="1:2" ht="13.5">
      <c r="A24546" s="631">
        <v>96026</v>
      </c>
      <c r="B24546" s="632">
        <v>9.06</v>
      </c>
    </row>
    <row r="24547" spans="1:2" ht="13.5">
      <c r="A24547" s="631">
        <v>96027</v>
      </c>
      <c r="B24547" s="632">
        <v>74.069999999999993</v>
      </c>
    </row>
    <row r="24548" spans="1:2" ht="13.5">
      <c r="A24548" s="631">
        <v>96030</v>
      </c>
      <c r="B24548" s="632">
        <v>14.54</v>
      </c>
    </row>
    <row r="24549" spans="1:2" ht="13.5">
      <c r="A24549" s="631">
        <v>96031</v>
      </c>
      <c r="B24549" s="632">
        <v>5.08</v>
      </c>
    </row>
    <row r="24550" spans="1:2" ht="13.5">
      <c r="A24550" s="631">
        <v>96032</v>
      </c>
      <c r="B24550" s="632">
        <v>1.04</v>
      </c>
    </row>
    <row r="24551" spans="1:2" ht="13.5">
      <c r="A24551" s="631">
        <v>96033</v>
      </c>
      <c r="B24551" s="632">
        <v>27.28</v>
      </c>
    </row>
    <row r="24552" spans="1:2" ht="13.5">
      <c r="A24552" s="631">
        <v>96034</v>
      </c>
      <c r="B24552" s="632">
        <v>87.69</v>
      </c>
    </row>
    <row r="24553" spans="1:2" ht="13.5">
      <c r="A24553" s="631">
        <v>96053</v>
      </c>
      <c r="B24553" s="632">
        <v>8.4</v>
      </c>
    </row>
    <row r="24554" spans="1:2" ht="13.5">
      <c r="A24554" s="631">
        <v>96054</v>
      </c>
      <c r="B24554" s="632">
        <v>14.78</v>
      </c>
    </row>
    <row r="24555" spans="1:2" ht="13.5">
      <c r="A24555" s="631">
        <v>96055</v>
      </c>
      <c r="B24555" s="632">
        <v>2.2000000000000002</v>
      </c>
    </row>
    <row r="24556" spans="1:2" ht="13.5">
      <c r="A24556" s="631">
        <v>96056</v>
      </c>
      <c r="B24556" s="632">
        <v>9.19</v>
      </c>
    </row>
    <row r="24557" spans="1:2" ht="13.5">
      <c r="A24557" s="631">
        <v>96057</v>
      </c>
      <c r="B24557" s="632">
        <v>74.069999999999993</v>
      </c>
    </row>
    <row r="24558" spans="1:2" ht="13.5">
      <c r="A24558" s="631">
        <v>96060</v>
      </c>
      <c r="B24558" s="632">
        <v>2.84</v>
      </c>
    </row>
    <row r="24559" spans="1:2" ht="13.5">
      <c r="A24559" s="631">
        <v>96061</v>
      </c>
      <c r="B24559" s="632">
        <v>18.46</v>
      </c>
    </row>
    <row r="24560" spans="1:2" ht="13.5">
      <c r="A24560" s="631">
        <v>96062</v>
      </c>
      <c r="B24560" s="632">
        <v>32.409999999999997</v>
      </c>
    </row>
    <row r="24561" spans="1:2" ht="13.5">
      <c r="A24561" s="631">
        <v>96241</v>
      </c>
      <c r="B24561" s="632">
        <v>12.31</v>
      </c>
    </row>
    <row r="24562" spans="1:2" ht="13.5">
      <c r="A24562" s="631">
        <v>96242</v>
      </c>
      <c r="B24562" s="632">
        <v>3.16</v>
      </c>
    </row>
    <row r="24563" spans="1:2" ht="13.5">
      <c r="A24563" s="631">
        <v>96243</v>
      </c>
      <c r="B24563" s="632">
        <v>15.39</v>
      </c>
    </row>
    <row r="24564" spans="1:2" ht="13.5">
      <c r="A24564" s="631">
        <v>96244</v>
      </c>
      <c r="B24564" s="632">
        <v>10.76</v>
      </c>
    </row>
    <row r="24565" spans="1:2" ht="13.5">
      <c r="A24565" s="631">
        <v>96298</v>
      </c>
      <c r="B24565" s="632">
        <v>35.28</v>
      </c>
    </row>
    <row r="24566" spans="1:2" ht="13.5">
      <c r="A24566" s="631">
        <v>96299</v>
      </c>
      <c r="B24566" s="632">
        <v>9.26</v>
      </c>
    </row>
    <row r="24567" spans="1:2" ht="13.5">
      <c r="A24567" s="631">
        <v>96300</v>
      </c>
      <c r="B24567" s="632">
        <v>44.15</v>
      </c>
    </row>
    <row r="24568" spans="1:2" ht="13.5">
      <c r="A24568" s="631">
        <v>96301</v>
      </c>
      <c r="B24568" s="632">
        <v>30.37</v>
      </c>
    </row>
    <row r="24569" spans="1:2" ht="13.5">
      <c r="A24569" s="631">
        <v>96304</v>
      </c>
      <c r="B24569" s="632">
        <v>0.11</v>
      </c>
    </row>
    <row r="24570" spans="1:2" ht="13.5">
      <c r="A24570" s="631">
        <v>96305</v>
      </c>
      <c r="B24570" s="632">
        <v>0.03</v>
      </c>
    </row>
    <row r="24571" spans="1:2" ht="13.5">
      <c r="A24571" s="631">
        <v>96306</v>
      </c>
      <c r="B24571" s="632">
        <v>0.14000000000000001</v>
      </c>
    </row>
    <row r="24572" spans="1:2" ht="13.5">
      <c r="A24572" s="631">
        <v>96307</v>
      </c>
      <c r="B24572" s="632">
        <v>0.62</v>
      </c>
    </row>
    <row r="24573" spans="1:2" ht="13.5">
      <c r="A24573" s="631">
        <v>96457</v>
      </c>
      <c r="B24573" s="632">
        <v>39.47</v>
      </c>
    </row>
    <row r="24574" spans="1:2" ht="13.5">
      <c r="A24574" s="631">
        <v>96458</v>
      </c>
      <c r="B24574" s="632">
        <v>32.200000000000003</v>
      </c>
    </row>
    <row r="24575" spans="1:2" ht="13.5">
      <c r="A24575" s="631">
        <v>96459</v>
      </c>
      <c r="B24575" s="632">
        <v>6.76</v>
      </c>
    </row>
    <row r="24576" spans="1:2" ht="13.5">
      <c r="A24576" s="631">
        <v>96460</v>
      </c>
      <c r="B24576" s="632">
        <v>25.73</v>
      </c>
    </row>
    <row r="24577" spans="1:2" ht="13.5">
      <c r="A24577" s="631">
        <v>98760</v>
      </c>
      <c r="B24577" s="632">
        <v>0.05</v>
      </c>
    </row>
    <row r="24578" spans="1:2" ht="13.5">
      <c r="A24578" s="631">
        <v>98761</v>
      </c>
      <c r="B24578" s="632">
        <v>0.01</v>
      </c>
    </row>
    <row r="24579" spans="1:2" ht="13.5">
      <c r="A24579" s="631">
        <v>98762</v>
      </c>
      <c r="B24579" s="632">
        <v>7.0000000000000007E-2</v>
      </c>
    </row>
    <row r="24580" spans="1:2" ht="13.5">
      <c r="A24580" s="631">
        <v>98763</v>
      </c>
      <c r="B24580" s="632">
        <v>2.2400000000000002</v>
      </c>
    </row>
    <row r="24581" spans="1:2" ht="13.5">
      <c r="A24581" s="631">
        <v>99829</v>
      </c>
      <c r="B24581" s="632">
        <v>0.14000000000000001</v>
      </c>
    </row>
    <row r="24582" spans="1:2" ht="13.5">
      <c r="A24582" s="631">
        <v>99830</v>
      </c>
      <c r="B24582" s="632">
        <v>0.03</v>
      </c>
    </row>
    <row r="24583" spans="1:2" ht="13.5">
      <c r="A24583" s="631">
        <v>99831</v>
      </c>
      <c r="B24583" s="632">
        <v>0.19</v>
      </c>
    </row>
    <row r="24584" spans="1:2" ht="13.5">
      <c r="A24584" s="631">
        <v>99832</v>
      </c>
      <c r="B24584" s="632">
        <v>0.57999999999999996</v>
      </c>
    </row>
    <row r="24585" spans="1:2" ht="13.5">
      <c r="A24585" s="631">
        <v>55960</v>
      </c>
      <c r="B24585" s="632">
        <v>6.27</v>
      </c>
    </row>
    <row r="24586" spans="1:2" ht="13.5">
      <c r="A24586" s="631">
        <v>92259</v>
      </c>
      <c r="B24586" s="632">
        <v>322.75</v>
      </c>
    </row>
    <row r="24587" spans="1:2" ht="13.5">
      <c r="A24587" s="631">
        <v>92260</v>
      </c>
      <c r="B24587" s="632">
        <v>388.2</v>
      </c>
    </row>
    <row r="24588" spans="1:2" ht="13.5">
      <c r="A24588" s="631">
        <v>92261</v>
      </c>
      <c r="B24588" s="632">
        <v>451.65</v>
      </c>
    </row>
    <row r="24589" spans="1:2" ht="13.5">
      <c r="A24589" s="631">
        <v>92262</v>
      </c>
      <c r="B24589" s="632">
        <v>553.80999999999995</v>
      </c>
    </row>
    <row r="24590" spans="1:2" ht="13.5">
      <c r="A24590" s="631">
        <v>92539</v>
      </c>
      <c r="B24590" s="632">
        <v>54.6</v>
      </c>
    </row>
    <row r="24591" spans="1:2" ht="13.5">
      <c r="A24591" s="631">
        <v>92540</v>
      </c>
      <c r="B24591" s="632">
        <v>64.16</v>
      </c>
    </row>
    <row r="24592" spans="1:2" ht="13.5">
      <c r="A24592" s="631">
        <v>92541</v>
      </c>
      <c r="B24592" s="632">
        <v>58.09</v>
      </c>
    </row>
    <row r="24593" spans="1:2" ht="13.5">
      <c r="A24593" s="631">
        <v>92542</v>
      </c>
      <c r="B24593" s="632">
        <v>72.37</v>
      </c>
    </row>
    <row r="24594" spans="1:2" ht="13.5">
      <c r="A24594" s="631">
        <v>92543</v>
      </c>
      <c r="B24594" s="632">
        <v>14.81</v>
      </c>
    </row>
    <row r="24595" spans="1:2" ht="13.5">
      <c r="A24595" s="631">
        <v>92544</v>
      </c>
      <c r="B24595" s="632">
        <v>12.46</v>
      </c>
    </row>
    <row r="24596" spans="1:2" ht="13.5">
      <c r="A24596" s="631">
        <v>92545</v>
      </c>
      <c r="B24596" s="632">
        <v>739.75</v>
      </c>
    </row>
    <row r="24597" spans="1:2" ht="13.5">
      <c r="A24597" s="631">
        <v>92546</v>
      </c>
      <c r="B24597" s="632">
        <v>919.61</v>
      </c>
    </row>
    <row r="24598" spans="1:2" ht="13.5">
      <c r="A24598" s="631">
        <v>92547</v>
      </c>
      <c r="B24598" s="632">
        <v>957.34</v>
      </c>
    </row>
    <row r="24599" spans="1:2" ht="13.5">
      <c r="A24599" s="631">
        <v>92548</v>
      </c>
      <c r="B24599" s="633">
        <v>1067.97</v>
      </c>
    </row>
    <row r="24600" spans="1:2" ht="13.5">
      <c r="A24600" s="631">
        <v>92549</v>
      </c>
      <c r="B24600" s="633">
        <v>1382.41</v>
      </c>
    </row>
    <row r="24601" spans="1:2" ht="13.5">
      <c r="A24601" s="631">
        <v>92550</v>
      </c>
      <c r="B24601" s="633">
        <v>1634.54</v>
      </c>
    </row>
    <row r="24602" spans="1:2" ht="13.5">
      <c r="A24602" s="631">
        <v>92551</v>
      </c>
      <c r="B24602" s="633">
        <v>1684.49</v>
      </c>
    </row>
    <row r="24603" spans="1:2" ht="13.5">
      <c r="A24603" s="631">
        <v>92552</v>
      </c>
      <c r="B24603" s="633">
        <v>1844.06</v>
      </c>
    </row>
    <row r="24604" spans="1:2" ht="13.5">
      <c r="A24604" s="631">
        <v>92553</v>
      </c>
      <c r="B24604" s="633">
        <v>2167.46</v>
      </c>
    </row>
    <row r="24605" spans="1:2" ht="13.5">
      <c r="A24605" s="631">
        <v>92554</v>
      </c>
      <c r="B24605" s="633">
        <v>2224.25</v>
      </c>
    </row>
    <row r="24606" spans="1:2" ht="13.5">
      <c r="A24606" s="631">
        <v>92555</v>
      </c>
      <c r="B24606" s="632">
        <v>732.3</v>
      </c>
    </row>
    <row r="24607" spans="1:2" ht="13.5">
      <c r="A24607" s="631">
        <v>92556</v>
      </c>
      <c r="B24607" s="632">
        <v>907.3</v>
      </c>
    </row>
    <row r="24608" spans="1:2" ht="13.5">
      <c r="A24608" s="631">
        <v>92557</v>
      </c>
      <c r="B24608" s="632">
        <v>945.03</v>
      </c>
    </row>
    <row r="24609" spans="1:2" ht="13.5">
      <c r="A24609" s="631">
        <v>92558</v>
      </c>
      <c r="B24609" s="633">
        <v>1060.51</v>
      </c>
    </row>
    <row r="24610" spans="1:2" ht="13.5">
      <c r="A24610" s="631">
        <v>92559</v>
      </c>
      <c r="B24610" s="633">
        <v>1369.29</v>
      </c>
    </row>
    <row r="24611" spans="1:2" ht="13.5">
      <c r="A24611" s="631">
        <v>92560</v>
      </c>
      <c r="B24611" s="633">
        <v>1614.53</v>
      </c>
    </row>
    <row r="24612" spans="1:2" ht="13.5">
      <c r="A24612" s="631">
        <v>92561</v>
      </c>
      <c r="B24612" s="633">
        <v>1665.37</v>
      </c>
    </row>
    <row r="24613" spans="1:2" ht="13.5">
      <c r="A24613" s="631">
        <v>92562</v>
      </c>
      <c r="B24613" s="633">
        <v>1812.63</v>
      </c>
    </row>
    <row r="24614" spans="1:2" ht="13.5">
      <c r="A24614" s="631">
        <v>92563</v>
      </c>
      <c r="B24614" s="633">
        <v>2129.23</v>
      </c>
    </row>
    <row r="24615" spans="1:2" ht="13.5">
      <c r="A24615" s="631">
        <v>92564</v>
      </c>
      <c r="B24615" s="633">
        <v>2177.7600000000002</v>
      </c>
    </row>
    <row r="24616" spans="1:2" ht="13.5">
      <c r="A24616" s="631">
        <v>92565</v>
      </c>
      <c r="B24616" s="632">
        <v>27.89</v>
      </c>
    </row>
    <row r="24617" spans="1:2" ht="13.5">
      <c r="A24617" s="631">
        <v>92566</v>
      </c>
      <c r="B24617" s="632">
        <v>15.72</v>
      </c>
    </row>
    <row r="24618" spans="1:2" ht="13.5">
      <c r="A24618" s="631">
        <v>92567</v>
      </c>
      <c r="B24618" s="632">
        <v>24.13</v>
      </c>
    </row>
    <row r="24619" spans="1:2" ht="13.5">
      <c r="A24619" s="631">
        <v>100379</v>
      </c>
      <c r="B24619" s="632">
        <v>27.89</v>
      </c>
    </row>
    <row r="24620" spans="1:2" ht="13.5">
      <c r="A24620" s="631">
        <v>100380</v>
      </c>
      <c r="B24620" s="632">
        <v>38.450000000000003</v>
      </c>
    </row>
    <row r="24621" spans="1:2" ht="13.5">
      <c r="A24621" s="631">
        <v>100381</v>
      </c>
      <c r="B24621" s="632">
        <v>44.46</v>
      </c>
    </row>
    <row r="24622" spans="1:2" ht="13.5">
      <c r="A24622" s="631">
        <v>100383</v>
      </c>
      <c r="B24622" s="632">
        <v>17.149999999999999</v>
      </c>
    </row>
    <row r="24623" spans="1:2" ht="13.5">
      <c r="A24623" s="631">
        <v>100384</v>
      </c>
      <c r="B24623" s="632">
        <v>18.66</v>
      </c>
    </row>
    <row r="24624" spans="1:2" ht="13.5">
      <c r="A24624" s="631">
        <v>100385</v>
      </c>
      <c r="B24624" s="632">
        <v>24.13</v>
      </c>
    </row>
    <row r="24625" spans="1:2" ht="13.5">
      <c r="A24625" s="631">
        <v>100386</v>
      </c>
      <c r="B24625" s="632">
        <v>31.94</v>
      </c>
    </row>
    <row r="24626" spans="1:2" ht="13.5">
      <c r="A24626" s="631">
        <v>100387</v>
      </c>
      <c r="B24626" s="632">
        <v>39.54</v>
      </c>
    </row>
    <row r="24627" spans="1:2" ht="13.5">
      <c r="A24627" s="631">
        <v>100388</v>
      </c>
      <c r="B24627" s="632">
        <v>16.93</v>
      </c>
    </row>
    <row r="24628" spans="1:2" ht="13.5">
      <c r="A24628" s="631">
        <v>100389</v>
      </c>
      <c r="B24628" s="632">
        <v>15.18</v>
      </c>
    </row>
    <row r="24629" spans="1:2" ht="13.5">
      <c r="A24629" s="631">
        <v>100390</v>
      </c>
      <c r="B24629" s="632">
        <v>20.79</v>
      </c>
    </row>
    <row r="24630" spans="1:2" ht="13.5">
      <c r="A24630" s="631">
        <v>100391</v>
      </c>
      <c r="B24630" s="632">
        <v>17.649999999999999</v>
      </c>
    </row>
    <row r="24631" spans="1:2" ht="13.5">
      <c r="A24631" s="631">
        <v>100392</v>
      </c>
      <c r="B24631" s="632">
        <v>13.3</v>
      </c>
    </row>
    <row r="24632" spans="1:2" ht="13.5">
      <c r="A24632" s="631">
        <v>100393</v>
      </c>
      <c r="B24632" s="632">
        <v>17.25</v>
      </c>
    </row>
    <row r="24633" spans="1:2" ht="13.5">
      <c r="A24633" s="631">
        <v>100394</v>
      </c>
      <c r="B24633" s="632">
        <v>16.32</v>
      </c>
    </row>
    <row r="24634" spans="1:2" ht="13.5">
      <c r="A24634" s="631">
        <v>100395</v>
      </c>
      <c r="B24634" s="632">
        <v>21.1</v>
      </c>
    </row>
    <row r="24635" spans="1:2" ht="13.5">
      <c r="A24635" s="631">
        <v>94189</v>
      </c>
      <c r="B24635" s="632">
        <v>23.22</v>
      </c>
    </row>
    <row r="24636" spans="1:2" ht="13.5">
      <c r="A24636" s="631">
        <v>94192</v>
      </c>
      <c r="B24636" s="632">
        <v>25.74</v>
      </c>
    </row>
    <row r="24637" spans="1:2" ht="13.5">
      <c r="A24637" s="631">
        <v>94195</v>
      </c>
      <c r="B24637" s="632">
        <v>49.29</v>
      </c>
    </row>
    <row r="24638" spans="1:2" ht="13.5">
      <c r="A24638" s="631">
        <v>94198</v>
      </c>
      <c r="B24638" s="632">
        <v>52.64</v>
      </c>
    </row>
    <row r="24639" spans="1:2" ht="13.5">
      <c r="A24639" s="631">
        <v>94201</v>
      </c>
      <c r="B24639" s="632">
        <v>69.540000000000006</v>
      </c>
    </row>
    <row r="24640" spans="1:2" ht="13.5">
      <c r="A24640" s="631">
        <v>94204</v>
      </c>
      <c r="B24640" s="632">
        <v>75.209999999999994</v>
      </c>
    </row>
    <row r="24641" spans="1:2" ht="13.5">
      <c r="A24641" s="631">
        <v>94224</v>
      </c>
      <c r="B24641" s="632">
        <v>23.62</v>
      </c>
    </row>
    <row r="24642" spans="1:2" ht="13.5">
      <c r="A24642" s="631">
        <v>94225</v>
      </c>
      <c r="B24642" s="632">
        <v>21.3</v>
      </c>
    </row>
    <row r="24643" spans="1:2" ht="13.5">
      <c r="A24643" s="631">
        <v>94226</v>
      </c>
      <c r="B24643" s="632">
        <v>16.89</v>
      </c>
    </row>
    <row r="24644" spans="1:2" ht="13.5">
      <c r="A24644" s="631">
        <v>94232</v>
      </c>
      <c r="B24644" s="632">
        <v>2.64</v>
      </c>
    </row>
    <row r="24645" spans="1:2" ht="13.5">
      <c r="A24645" s="631">
        <v>94440</v>
      </c>
      <c r="B24645" s="632">
        <v>49.29</v>
      </c>
    </row>
    <row r="24646" spans="1:2" ht="13.5">
      <c r="A24646" s="631">
        <v>94441</v>
      </c>
      <c r="B24646" s="632">
        <v>52.64</v>
      </c>
    </row>
    <row r="24647" spans="1:2" ht="13.5">
      <c r="A24647" s="631">
        <v>94442</v>
      </c>
      <c r="B24647" s="632">
        <v>49.29</v>
      </c>
    </row>
    <row r="24648" spans="1:2" ht="13.5">
      <c r="A24648" s="631">
        <v>94443</v>
      </c>
      <c r="B24648" s="632">
        <v>52.64</v>
      </c>
    </row>
    <row r="24649" spans="1:2" ht="13.5">
      <c r="A24649" s="631">
        <v>94445</v>
      </c>
      <c r="B24649" s="632">
        <v>69.540000000000006</v>
      </c>
    </row>
    <row r="24650" spans="1:2" ht="13.5">
      <c r="A24650" s="631">
        <v>94446</v>
      </c>
      <c r="B24650" s="632">
        <v>75.209999999999994</v>
      </c>
    </row>
    <row r="24651" spans="1:2" ht="13.5">
      <c r="A24651" s="631">
        <v>94447</v>
      </c>
      <c r="B24651" s="632">
        <v>69.540000000000006</v>
      </c>
    </row>
    <row r="24652" spans="1:2" ht="13.5">
      <c r="A24652" s="631">
        <v>94448</v>
      </c>
      <c r="B24652" s="632">
        <v>75.209999999999994</v>
      </c>
    </row>
    <row r="24653" spans="1:2" ht="13.5">
      <c r="A24653" s="631">
        <v>94207</v>
      </c>
      <c r="B24653" s="632">
        <v>39.56</v>
      </c>
    </row>
    <row r="24654" spans="1:2" ht="13.5">
      <c r="A24654" s="631">
        <v>94210</v>
      </c>
      <c r="B24654" s="632">
        <v>42.07</v>
      </c>
    </row>
    <row r="24655" spans="1:2" ht="13.5">
      <c r="A24655" s="631">
        <v>94218</v>
      </c>
      <c r="B24655" s="632">
        <v>84.54</v>
      </c>
    </row>
    <row r="24656" spans="1:2" ht="13.5">
      <c r="A24656" s="631">
        <v>94213</v>
      </c>
      <c r="B24656" s="632">
        <v>39.479999999999997</v>
      </c>
    </row>
    <row r="24657" spans="1:2" ht="13.5">
      <c r="A24657" s="631">
        <v>94216</v>
      </c>
      <c r="B24657" s="632">
        <v>211.71</v>
      </c>
    </row>
    <row r="24658" spans="1:2" ht="13.5">
      <c r="A24658" s="631">
        <v>94219</v>
      </c>
      <c r="B24658" s="632">
        <v>35.369999999999997</v>
      </c>
    </row>
    <row r="24659" spans="1:2" ht="13.5">
      <c r="A24659" s="631">
        <v>94220</v>
      </c>
      <c r="B24659" s="632">
        <v>37.020000000000003</v>
      </c>
    </row>
    <row r="24660" spans="1:2" ht="13.5">
      <c r="A24660" s="631">
        <v>94221</v>
      </c>
      <c r="B24660" s="632">
        <v>28.79</v>
      </c>
    </row>
    <row r="24661" spans="1:2" ht="13.5">
      <c r="A24661" s="631">
        <v>94222</v>
      </c>
      <c r="B24661" s="632">
        <v>30.44</v>
      </c>
    </row>
    <row r="24662" spans="1:2" ht="13.5">
      <c r="A24662" s="631">
        <v>94223</v>
      </c>
      <c r="B24662" s="632">
        <v>50.59</v>
      </c>
    </row>
    <row r="24663" spans="1:2" ht="13.5">
      <c r="A24663" s="631">
        <v>94451</v>
      </c>
      <c r="B24663" s="632">
        <v>110.71</v>
      </c>
    </row>
    <row r="24664" spans="1:2" ht="13.5">
      <c r="A24664" s="631">
        <v>100325</v>
      </c>
      <c r="B24664" s="632">
        <v>48.6</v>
      </c>
    </row>
    <row r="24665" spans="1:2" ht="13.5">
      <c r="A24665" s="631">
        <v>100327</v>
      </c>
      <c r="B24665" s="632">
        <v>48.17</v>
      </c>
    </row>
    <row r="24666" spans="1:2" ht="13.5">
      <c r="A24666" s="631">
        <v>100328</v>
      </c>
      <c r="B24666" s="632">
        <v>16.399999999999999</v>
      </c>
    </row>
    <row r="24667" spans="1:2" ht="13.5">
      <c r="A24667" s="631">
        <v>100329</v>
      </c>
      <c r="B24667" s="632">
        <v>19.73</v>
      </c>
    </row>
    <row r="24668" spans="1:2" ht="13.5">
      <c r="A24668" s="631">
        <v>100330</v>
      </c>
      <c r="B24668" s="632">
        <v>22.25</v>
      </c>
    </row>
    <row r="24669" spans="1:2" ht="13.5">
      <c r="A24669" s="631">
        <v>100331</v>
      </c>
      <c r="B24669" s="632">
        <v>27.95</v>
      </c>
    </row>
    <row r="24670" spans="1:2" ht="13.5">
      <c r="A24670" s="631">
        <v>100434</v>
      </c>
      <c r="B24670" s="632">
        <v>54.31</v>
      </c>
    </row>
    <row r="24671" spans="1:2" ht="13.5">
      <c r="A24671" s="631">
        <v>100435</v>
      </c>
      <c r="B24671" s="632">
        <v>26.78</v>
      </c>
    </row>
    <row r="24672" spans="1:2" ht="13.5">
      <c r="A24672" s="631">
        <v>94227</v>
      </c>
      <c r="B24672" s="632">
        <v>47.57</v>
      </c>
    </row>
    <row r="24673" spans="1:2" ht="13.5">
      <c r="A24673" s="631">
        <v>94228</v>
      </c>
      <c r="B24673" s="632">
        <v>70.66</v>
      </c>
    </row>
    <row r="24674" spans="1:2" ht="13.5">
      <c r="A24674" s="631">
        <v>94229</v>
      </c>
      <c r="B24674" s="632">
        <v>137.4</v>
      </c>
    </row>
    <row r="24675" spans="1:2" ht="13.5">
      <c r="A24675" s="631">
        <v>94231</v>
      </c>
      <c r="B24675" s="632">
        <v>40.71</v>
      </c>
    </row>
    <row r="24676" spans="1:2" ht="13.5">
      <c r="A24676" s="631">
        <v>94449</v>
      </c>
      <c r="B24676" s="632">
        <v>46.32</v>
      </c>
    </row>
    <row r="24677" spans="1:2" ht="13.5">
      <c r="A24677" s="634" t="s">
        <v>23799</v>
      </c>
      <c r="B24677" s="632">
        <v>11.88</v>
      </c>
    </row>
    <row r="24678" spans="1:2" ht="13.5">
      <c r="A24678" s="634" t="s">
        <v>23800</v>
      </c>
      <c r="B24678" s="632">
        <v>7.92</v>
      </c>
    </row>
    <row r="24679" spans="1:2" ht="13.5">
      <c r="A24679" s="631">
        <v>92255</v>
      </c>
      <c r="B24679" s="632">
        <v>163.47999999999999</v>
      </c>
    </row>
    <row r="24680" spans="1:2" ht="13.5">
      <c r="A24680" s="631">
        <v>92256</v>
      </c>
      <c r="B24680" s="632">
        <v>209.58</v>
      </c>
    </row>
    <row r="24681" spans="1:2" ht="13.5">
      <c r="A24681" s="631">
        <v>92257</v>
      </c>
      <c r="B24681" s="632">
        <v>255.15</v>
      </c>
    </row>
    <row r="24682" spans="1:2" ht="13.5">
      <c r="A24682" s="631">
        <v>92258</v>
      </c>
      <c r="B24682" s="632">
        <v>328.44</v>
      </c>
    </row>
    <row r="24683" spans="1:2" ht="13.5">
      <c r="A24683" s="631">
        <v>92568</v>
      </c>
      <c r="B24683" s="632">
        <v>72.3</v>
      </c>
    </row>
    <row r="24684" spans="1:2" ht="13.5">
      <c r="A24684" s="631">
        <v>92569</v>
      </c>
      <c r="B24684" s="632">
        <v>32.82</v>
      </c>
    </row>
    <row r="24685" spans="1:2" ht="13.5">
      <c r="A24685" s="631">
        <v>92570</v>
      </c>
      <c r="B24685" s="632">
        <v>14.98</v>
      </c>
    </row>
    <row r="24686" spans="1:2" ht="13.5">
      <c r="A24686" s="631">
        <v>92571</v>
      </c>
      <c r="B24686" s="632">
        <v>80.760000000000005</v>
      </c>
    </row>
    <row r="24687" spans="1:2" ht="13.5">
      <c r="A24687" s="631">
        <v>92572</v>
      </c>
      <c r="B24687" s="632">
        <v>41.48</v>
      </c>
    </row>
    <row r="24688" spans="1:2" ht="13.5">
      <c r="A24688" s="631">
        <v>92573</v>
      </c>
      <c r="B24688" s="632">
        <v>18.600000000000001</v>
      </c>
    </row>
    <row r="24689" spans="1:2" ht="13.5">
      <c r="A24689" s="631">
        <v>92574</v>
      </c>
      <c r="B24689" s="632">
        <v>77.5</v>
      </c>
    </row>
    <row r="24690" spans="1:2" ht="13.5">
      <c r="A24690" s="631">
        <v>92575</v>
      </c>
      <c r="B24690" s="632">
        <v>32.22</v>
      </c>
    </row>
    <row r="24691" spans="1:2" ht="13.5">
      <c r="A24691" s="631">
        <v>92576</v>
      </c>
      <c r="B24691" s="632">
        <v>11.97</v>
      </c>
    </row>
    <row r="24692" spans="1:2" ht="13.5">
      <c r="A24692" s="631">
        <v>92577</v>
      </c>
      <c r="B24692" s="632">
        <v>86.2</v>
      </c>
    </row>
    <row r="24693" spans="1:2" ht="13.5">
      <c r="A24693" s="631">
        <v>92578</v>
      </c>
      <c r="B24693" s="632">
        <v>37.119999999999997</v>
      </c>
    </row>
    <row r="24694" spans="1:2" ht="13.5">
      <c r="A24694" s="631">
        <v>92579</v>
      </c>
      <c r="B24694" s="632">
        <v>14.87</v>
      </c>
    </row>
    <row r="24695" spans="1:2" ht="13.5">
      <c r="A24695" s="631">
        <v>92580</v>
      </c>
      <c r="B24695" s="632">
        <v>34.33</v>
      </c>
    </row>
    <row r="24696" spans="1:2" ht="13.5">
      <c r="A24696" s="631">
        <v>92581</v>
      </c>
      <c r="B24696" s="632">
        <v>35.4</v>
      </c>
    </row>
    <row r="24697" spans="1:2" ht="13.5">
      <c r="A24697" s="631">
        <v>92582</v>
      </c>
      <c r="B24697" s="632">
        <v>505.31</v>
      </c>
    </row>
    <row r="24698" spans="1:2" ht="13.5">
      <c r="A24698" s="631">
        <v>92584</v>
      </c>
      <c r="B24698" s="632">
        <v>579.47</v>
      </c>
    </row>
    <row r="24699" spans="1:2" ht="13.5">
      <c r="A24699" s="631">
        <v>92586</v>
      </c>
      <c r="B24699" s="632">
        <v>653.64</v>
      </c>
    </row>
    <row r="24700" spans="1:2" ht="13.5">
      <c r="A24700" s="631">
        <v>92588</v>
      </c>
      <c r="B24700" s="632">
        <v>829.62</v>
      </c>
    </row>
    <row r="24701" spans="1:2" ht="13.5">
      <c r="A24701" s="631">
        <v>92590</v>
      </c>
      <c r="B24701" s="632">
        <v>903.79</v>
      </c>
    </row>
    <row r="24702" spans="1:2" ht="13.5">
      <c r="A24702" s="631">
        <v>92592</v>
      </c>
      <c r="B24702" s="633">
        <v>1023.53</v>
      </c>
    </row>
    <row r="24703" spans="1:2" ht="13.5">
      <c r="A24703" s="631">
        <v>92593</v>
      </c>
      <c r="B24703" s="632">
        <v>7.75</v>
      </c>
    </row>
    <row r="24704" spans="1:2" ht="13.5">
      <c r="A24704" s="631">
        <v>92594</v>
      </c>
      <c r="B24704" s="633">
        <v>1167.8399999999999</v>
      </c>
    </row>
    <row r="24705" spans="1:2" ht="13.5">
      <c r="A24705" s="631">
        <v>92596</v>
      </c>
      <c r="B24705" s="633">
        <v>1317.75</v>
      </c>
    </row>
    <row r="24706" spans="1:2" ht="13.5">
      <c r="A24706" s="631">
        <v>92598</v>
      </c>
      <c r="B24706" s="633">
        <v>1391.92</v>
      </c>
    </row>
    <row r="24707" spans="1:2" ht="13.5">
      <c r="A24707" s="631">
        <v>92600</v>
      </c>
      <c r="B24707" s="633">
        <v>1480.55</v>
      </c>
    </row>
    <row r="24708" spans="1:2" ht="13.5">
      <c r="A24708" s="631">
        <v>92602</v>
      </c>
      <c r="B24708" s="632">
        <v>505.31</v>
      </c>
    </row>
    <row r="24709" spans="1:2" ht="13.5">
      <c r="A24709" s="631">
        <v>92604</v>
      </c>
      <c r="B24709" s="632">
        <v>565.02</v>
      </c>
    </row>
    <row r="24710" spans="1:2" ht="13.5">
      <c r="A24710" s="631">
        <v>92606</v>
      </c>
      <c r="B24710" s="632">
        <v>639.17999999999995</v>
      </c>
    </row>
    <row r="24711" spans="1:2" ht="13.5">
      <c r="A24711" s="631">
        <v>92608</v>
      </c>
      <c r="B24711" s="632">
        <v>800.71</v>
      </c>
    </row>
    <row r="24712" spans="1:2" ht="13.5">
      <c r="A24712" s="631">
        <v>92610</v>
      </c>
      <c r="B24712" s="632">
        <v>874.87</v>
      </c>
    </row>
    <row r="24713" spans="1:2" ht="13.5">
      <c r="A24713" s="631">
        <v>92612</v>
      </c>
      <c r="B24713" s="632">
        <v>994.61</v>
      </c>
    </row>
    <row r="24714" spans="1:2" ht="13.5">
      <c r="A24714" s="631">
        <v>92614</v>
      </c>
      <c r="B24714" s="633">
        <v>1110.02</v>
      </c>
    </row>
    <row r="24715" spans="1:2" ht="13.5">
      <c r="A24715" s="631">
        <v>92616</v>
      </c>
      <c r="B24715" s="633">
        <v>1274.3800000000001</v>
      </c>
    </row>
    <row r="24716" spans="1:2" ht="13.5">
      <c r="A24716" s="631">
        <v>92618</v>
      </c>
      <c r="B24716" s="633">
        <v>1348.55</v>
      </c>
    </row>
    <row r="24717" spans="1:2" ht="13.5">
      <c r="A24717" s="631">
        <v>92620</v>
      </c>
      <c r="B24717" s="633">
        <v>1422.72</v>
      </c>
    </row>
    <row r="24718" spans="1:2" ht="13.5">
      <c r="A24718" s="631">
        <v>100357</v>
      </c>
      <c r="B24718" s="632">
        <v>757.53</v>
      </c>
    </row>
    <row r="24719" spans="1:2" ht="13.5">
      <c r="A24719" s="631">
        <v>100358</v>
      </c>
      <c r="B24719" s="633">
        <v>1075.74</v>
      </c>
    </row>
    <row r="24720" spans="1:2" ht="13.5">
      <c r="A24720" s="631">
        <v>100359</v>
      </c>
      <c r="B24720" s="633">
        <v>1114.6099999999999</v>
      </c>
    </row>
    <row r="24721" spans="1:2" ht="13.5">
      <c r="A24721" s="631">
        <v>100360</v>
      </c>
      <c r="B24721" s="633">
        <v>1232.94</v>
      </c>
    </row>
    <row r="24722" spans="1:2" ht="13.5">
      <c r="A24722" s="631">
        <v>100361</v>
      </c>
      <c r="B24722" s="633">
        <v>1567.64</v>
      </c>
    </row>
    <row r="24723" spans="1:2" ht="13.5">
      <c r="A24723" s="631">
        <v>100362</v>
      </c>
      <c r="B24723" s="633">
        <v>1934.97</v>
      </c>
    </row>
    <row r="24724" spans="1:2" ht="13.5">
      <c r="A24724" s="631">
        <v>100363</v>
      </c>
      <c r="B24724" s="633">
        <v>1992.37</v>
      </c>
    </row>
    <row r="24725" spans="1:2" ht="13.5">
      <c r="A24725" s="631">
        <v>100364</v>
      </c>
      <c r="B24725" s="633">
        <v>2177.2800000000002</v>
      </c>
    </row>
    <row r="24726" spans="1:2" ht="13.5">
      <c r="A24726" s="631">
        <v>100365</v>
      </c>
      <c r="B24726" s="633">
        <v>2544.44</v>
      </c>
    </row>
    <row r="24727" spans="1:2" ht="13.5">
      <c r="A24727" s="631">
        <v>100366</v>
      </c>
      <c r="B24727" s="633">
        <v>2680.29</v>
      </c>
    </row>
    <row r="24728" spans="1:2" ht="13.5">
      <c r="A24728" s="631">
        <v>100367</v>
      </c>
      <c r="B24728" s="632">
        <v>742.62</v>
      </c>
    </row>
    <row r="24729" spans="1:2" ht="13.5">
      <c r="A24729" s="631">
        <v>100368</v>
      </c>
      <c r="B24729" s="633">
        <v>1056.6199999999999</v>
      </c>
    </row>
    <row r="24730" spans="1:2" ht="13.5">
      <c r="A24730" s="631">
        <v>100369</v>
      </c>
      <c r="B24730" s="633">
        <v>1095.49</v>
      </c>
    </row>
    <row r="24731" spans="1:2" ht="13.5">
      <c r="A24731" s="631">
        <v>100370</v>
      </c>
      <c r="B24731" s="633">
        <v>1270.07</v>
      </c>
    </row>
    <row r="24732" spans="1:2" ht="13.5">
      <c r="A24732" s="631">
        <v>100371</v>
      </c>
      <c r="B24732" s="633">
        <v>1516.05</v>
      </c>
    </row>
    <row r="24733" spans="1:2" ht="13.5">
      <c r="A24733" s="631">
        <v>100372</v>
      </c>
      <c r="B24733" s="633">
        <v>1852.52</v>
      </c>
    </row>
    <row r="24734" spans="1:2" ht="13.5">
      <c r="A24734" s="631">
        <v>100373</v>
      </c>
      <c r="B24734" s="633">
        <v>1900.21</v>
      </c>
    </row>
    <row r="24735" spans="1:2" ht="13.5">
      <c r="A24735" s="631">
        <v>100374</v>
      </c>
      <c r="B24735" s="633">
        <v>2053.4699999999998</v>
      </c>
    </row>
    <row r="24736" spans="1:2" ht="13.5">
      <c r="A24736" s="631">
        <v>100375</v>
      </c>
      <c r="B24736" s="633">
        <v>2364.67</v>
      </c>
    </row>
    <row r="24737" spans="1:2" ht="13.5">
      <c r="A24737" s="631">
        <v>100376</v>
      </c>
      <c r="B24737" s="633">
        <v>2313.9499999999998</v>
      </c>
    </row>
    <row r="24738" spans="1:2" ht="13.5">
      <c r="A24738" s="631">
        <v>100377</v>
      </c>
      <c r="B24738" s="632">
        <v>8.18</v>
      </c>
    </row>
    <row r="24739" spans="1:2" ht="13.5">
      <c r="A24739" s="631">
        <v>100378</v>
      </c>
      <c r="B24739" s="632">
        <v>7.34</v>
      </c>
    </row>
    <row r="24740" spans="1:2" ht="13.5">
      <c r="A24740" s="631">
        <v>100382</v>
      </c>
      <c r="B24740" s="632">
        <v>15.72</v>
      </c>
    </row>
    <row r="24741" spans="1:2" ht="13.5">
      <c r="A24741" s="631">
        <v>94444</v>
      </c>
      <c r="B24741" s="632">
        <v>526.20000000000005</v>
      </c>
    </row>
    <row r="24742" spans="1:2" ht="13.5">
      <c r="A24742" s="634" t="s">
        <v>23801</v>
      </c>
      <c r="B24742" s="632">
        <v>33.74</v>
      </c>
    </row>
    <row r="24743" spans="1:2" ht="13.5">
      <c r="A24743" s="634" t="s">
        <v>23802</v>
      </c>
      <c r="B24743" s="632">
        <v>95.85</v>
      </c>
    </row>
    <row r="24744" spans="1:2" ht="13.5">
      <c r="A24744" s="634" t="s">
        <v>23803</v>
      </c>
      <c r="B24744" s="632">
        <v>32.57</v>
      </c>
    </row>
    <row r="24745" spans="1:2" ht="13.5">
      <c r="A24745" s="634" t="s">
        <v>23804</v>
      </c>
      <c r="B24745" s="632">
        <v>29.37</v>
      </c>
    </row>
    <row r="24746" spans="1:2" ht="13.5">
      <c r="A24746" s="634" t="s">
        <v>23805</v>
      </c>
      <c r="B24746" s="632">
        <v>6.1</v>
      </c>
    </row>
    <row r="24747" spans="1:2" ht="13.5">
      <c r="A24747" s="634" t="s">
        <v>23806</v>
      </c>
      <c r="B24747" s="632">
        <v>11.81</v>
      </c>
    </row>
    <row r="24748" spans="1:2" ht="13.5">
      <c r="A24748" s="634" t="s">
        <v>23807</v>
      </c>
      <c r="B24748" s="632">
        <v>89.95</v>
      </c>
    </row>
    <row r="24749" spans="1:2" ht="13.5">
      <c r="A24749" s="634" t="s">
        <v>23808</v>
      </c>
      <c r="B24749" s="632">
        <v>109.01</v>
      </c>
    </row>
    <row r="24750" spans="1:2" ht="13.5">
      <c r="A24750" s="634" t="s">
        <v>23809</v>
      </c>
      <c r="B24750" s="632">
        <v>67.959999999999994</v>
      </c>
    </row>
    <row r="24751" spans="1:2" ht="13.5">
      <c r="A24751" s="634" t="s">
        <v>23810</v>
      </c>
      <c r="B24751" s="632">
        <v>74.5</v>
      </c>
    </row>
    <row r="24752" spans="1:2" ht="13.5">
      <c r="A24752" s="634" t="s">
        <v>23811</v>
      </c>
      <c r="B24752" s="632">
        <v>50.87</v>
      </c>
    </row>
    <row r="24753" spans="1:2" ht="13.5">
      <c r="A24753" s="634" t="s">
        <v>23812</v>
      </c>
      <c r="B24753" s="632">
        <v>68.03</v>
      </c>
    </row>
    <row r="24754" spans="1:2" ht="13.5">
      <c r="A24754" s="634" t="s">
        <v>23813</v>
      </c>
      <c r="B24754" s="632">
        <v>49.57</v>
      </c>
    </row>
    <row r="24755" spans="1:2" ht="13.5">
      <c r="A24755" s="631">
        <v>83651</v>
      </c>
      <c r="B24755" s="632">
        <v>38.380000000000003</v>
      </c>
    </row>
    <row r="24756" spans="1:2" ht="13.5">
      <c r="A24756" s="631">
        <v>83658</v>
      </c>
      <c r="B24756" s="632">
        <v>203.31</v>
      </c>
    </row>
    <row r="24757" spans="1:2" ht="13.5">
      <c r="A24757" s="631">
        <v>83661</v>
      </c>
      <c r="B24757" s="632">
        <v>118.76</v>
      </c>
    </row>
    <row r="24758" spans="1:2" ht="13.5">
      <c r="A24758" s="631">
        <v>83662</v>
      </c>
      <c r="B24758" s="632">
        <v>105.14</v>
      </c>
    </row>
    <row r="24759" spans="1:2" ht="13.5">
      <c r="A24759" s="631">
        <v>83664</v>
      </c>
      <c r="B24759" s="632">
        <v>72.91</v>
      </c>
    </row>
    <row r="24760" spans="1:2" ht="13.5">
      <c r="A24760" s="631">
        <v>83665</v>
      </c>
      <c r="B24760" s="632">
        <v>7.92</v>
      </c>
    </row>
    <row r="24761" spans="1:2" ht="13.5">
      <c r="A24761" s="631">
        <v>83669</v>
      </c>
      <c r="B24761" s="632">
        <v>9.3800000000000008</v>
      </c>
    </row>
    <row r="24762" spans="1:2" ht="13.5">
      <c r="A24762" s="631">
        <v>83670</v>
      </c>
      <c r="B24762" s="632">
        <v>61.85</v>
      </c>
    </row>
    <row r="24763" spans="1:2" ht="13.5">
      <c r="A24763" s="631">
        <v>83671</v>
      </c>
      <c r="B24763" s="632">
        <v>66.180000000000007</v>
      </c>
    </row>
    <row r="24764" spans="1:2" ht="13.5">
      <c r="A24764" s="631">
        <v>83679</v>
      </c>
      <c r="B24764" s="632">
        <v>16.690000000000001</v>
      </c>
    </row>
    <row r="24765" spans="1:2" ht="13.5">
      <c r="A24765" s="631">
        <v>83680</v>
      </c>
      <c r="B24765" s="632">
        <v>19.329999999999998</v>
      </c>
    </row>
    <row r="24766" spans="1:2" ht="13.5">
      <c r="A24766" s="631">
        <v>83681</v>
      </c>
      <c r="B24766" s="632">
        <v>20.5</v>
      </c>
    </row>
    <row r="24767" spans="1:2" ht="13.5">
      <c r="A24767" s="631">
        <v>83682</v>
      </c>
      <c r="B24767" s="632">
        <v>117.02</v>
      </c>
    </row>
    <row r="24768" spans="1:2" ht="13.5">
      <c r="A24768" s="631">
        <v>83729</v>
      </c>
      <c r="B24768" s="632">
        <v>18.21</v>
      </c>
    </row>
    <row r="24769" spans="1:2" ht="13.5">
      <c r="A24769" s="631">
        <v>83739</v>
      </c>
      <c r="B24769" s="632">
        <v>6.48</v>
      </c>
    </row>
    <row r="24770" spans="1:2" ht="13.5">
      <c r="A24770" s="631">
        <v>6454</v>
      </c>
      <c r="B24770" s="632">
        <v>195.92</v>
      </c>
    </row>
    <row r="24771" spans="1:2" ht="13.5">
      <c r="A24771" s="631">
        <v>73611</v>
      </c>
      <c r="B24771" s="632">
        <v>436.47</v>
      </c>
    </row>
    <row r="24772" spans="1:2" ht="13.5">
      <c r="A24772" s="631">
        <v>73697</v>
      </c>
      <c r="B24772" s="632">
        <v>195.46</v>
      </c>
    </row>
    <row r="24773" spans="1:2" ht="13.5">
      <c r="A24773" s="631">
        <v>73698</v>
      </c>
      <c r="B24773" s="632">
        <v>270.35000000000002</v>
      </c>
    </row>
    <row r="24774" spans="1:2" ht="13.5">
      <c r="A24774" s="634" t="s">
        <v>23814</v>
      </c>
      <c r="B24774" s="632">
        <v>150.91</v>
      </c>
    </row>
    <row r="24775" spans="1:2" ht="13.5">
      <c r="A24775" s="634" t="s">
        <v>23815</v>
      </c>
      <c r="B24775" s="632">
        <v>379.95</v>
      </c>
    </row>
    <row r="24776" spans="1:2" ht="13.5">
      <c r="A24776" s="631">
        <v>92743</v>
      </c>
      <c r="B24776" s="632">
        <v>523.24</v>
      </c>
    </row>
    <row r="24777" spans="1:2" ht="13.5">
      <c r="A24777" s="631">
        <v>92744</v>
      </c>
      <c r="B24777" s="632">
        <v>488.22</v>
      </c>
    </row>
    <row r="24778" spans="1:2" ht="13.5">
      <c r="A24778" s="631">
        <v>92745</v>
      </c>
      <c r="B24778" s="632">
        <v>652.58000000000004</v>
      </c>
    </row>
    <row r="24779" spans="1:2" ht="13.5">
      <c r="A24779" s="631">
        <v>92746</v>
      </c>
      <c r="B24779" s="632">
        <v>584.79</v>
      </c>
    </row>
    <row r="24780" spans="1:2" ht="13.5">
      <c r="A24780" s="631">
        <v>92747</v>
      </c>
      <c r="B24780" s="632">
        <v>726.02</v>
      </c>
    </row>
    <row r="24781" spans="1:2" ht="13.5">
      <c r="A24781" s="631">
        <v>92748</v>
      </c>
      <c r="B24781" s="632">
        <v>640.01</v>
      </c>
    </row>
    <row r="24782" spans="1:2" ht="13.5">
      <c r="A24782" s="631">
        <v>92749</v>
      </c>
      <c r="B24782" s="632">
        <v>742.17</v>
      </c>
    </row>
    <row r="24783" spans="1:2" ht="13.5">
      <c r="A24783" s="631">
        <v>92750</v>
      </c>
      <c r="B24783" s="633">
        <v>1279.8399999999999</v>
      </c>
    </row>
    <row r="24784" spans="1:2" ht="13.5">
      <c r="A24784" s="631">
        <v>92751</v>
      </c>
      <c r="B24784" s="633">
        <v>1592.06</v>
      </c>
    </row>
    <row r="24785" spans="1:2" ht="13.5">
      <c r="A24785" s="631">
        <v>92752</v>
      </c>
      <c r="B24785" s="633">
        <v>1902.94</v>
      </c>
    </row>
    <row r="24786" spans="1:2" ht="13.5">
      <c r="A24786" s="631">
        <v>92753</v>
      </c>
      <c r="B24786" s="632">
        <v>497.42</v>
      </c>
    </row>
    <row r="24787" spans="1:2" ht="13.5">
      <c r="A24787" s="631">
        <v>92754</v>
      </c>
      <c r="B24787" s="632">
        <v>455.06</v>
      </c>
    </row>
    <row r="24788" spans="1:2" ht="13.5">
      <c r="A24788" s="631">
        <v>92755</v>
      </c>
      <c r="B24788" s="632">
        <v>193.29</v>
      </c>
    </row>
    <row r="24789" spans="1:2" ht="13.5">
      <c r="A24789" s="631">
        <v>92756</v>
      </c>
      <c r="B24789" s="632">
        <v>219.16</v>
      </c>
    </row>
    <row r="24790" spans="1:2" ht="13.5">
      <c r="A24790" s="631">
        <v>92757</v>
      </c>
      <c r="B24790" s="632">
        <v>250.54</v>
      </c>
    </row>
    <row r="24791" spans="1:2" ht="13.5">
      <c r="A24791" s="631">
        <v>92758</v>
      </c>
      <c r="B24791" s="632">
        <v>593.66</v>
      </c>
    </row>
    <row r="24792" spans="1:2" ht="13.5">
      <c r="A24792" s="631">
        <v>91069</v>
      </c>
      <c r="B24792" s="632">
        <v>83.24</v>
      </c>
    </row>
    <row r="24793" spans="1:2" ht="13.5">
      <c r="A24793" s="631">
        <v>91070</v>
      </c>
      <c r="B24793" s="632">
        <v>91.22</v>
      </c>
    </row>
    <row r="24794" spans="1:2" ht="13.5">
      <c r="A24794" s="631">
        <v>91071</v>
      </c>
      <c r="B24794" s="632">
        <v>127.97</v>
      </c>
    </row>
    <row r="24795" spans="1:2" ht="13.5">
      <c r="A24795" s="631">
        <v>91072</v>
      </c>
      <c r="B24795" s="632">
        <v>135.96</v>
      </c>
    </row>
    <row r="24796" spans="1:2" ht="13.5">
      <c r="A24796" s="631">
        <v>91073</v>
      </c>
      <c r="B24796" s="632">
        <v>99.47</v>
      </c>
    </row>
    <row r="24797" spans="1:2" ht="13.5">
      <c r="A24797" s="631">
        <v>91074</v>
      </c>
      <c r="B24797" s="632">
        <v>109.12</v>
      </c>
    </row>
    <row r="24798" spans="1:2" ht="13.5">
      <c r="A24798" s="631">
        <v>91075</v>
      </c>
      <c r="B24798" s="632">
        <v>147.6</v>
      </c>
    </row>
    <row r="24799" spans="1:2" ht="13.5">
      <c r="A24799" s="631">
        <v>91076</v>
      </c>
      <c r="B24799" s="632">
        <v>157.34</v>
      </c>
    </row>
    <row r="24800" spans="1:2" ht="13.5">
      <c r="A24800" s="631">
        <v>91077</v>
      </c>
      <c r="B24800" s="632">
        <v>121.09</v>
      </c>
    </row>
    <row r="24801" spans="1:2" ht="13.5">
      <c r="A24801" s="631">
        <v>91078</v>
      </c>
      <c r="B24801" s="632">
        <v>142.25</v>
      </c>
    </row>
    <row r="24802" spans="1:2" ht="13.5">
      <c r="A24802" s="631">
        <v>91079</v>
      </c>
      <c r="B24802" s="632">
        <v>127.3</v>
      </c>
    </row>
    <row r="24803" spans="1:2" ht="13.5">
      <c r="A24803" s="631">
        <v>91080</v>
      </c>
      <c r="B24803" s="632">
        <v>148.32</v>
      </c>
    </row>
    <row r="24804" spans="1:2" ht="13.5">
      <c r="A24804" s="631">
        <v>91081</v>
      </c>
      <c r="B24804" s="632">
        <v>138.94999999999999</v>
      </c>
    </row>
    <row r="24805" spans="1:2" ht="13.5">
      <c r="A24805" s="631">
        <v>91082</v>
      </c>
      <c r="B24805" s="632">
        <v>161.58000000000001</v>
      </c>
    </row>
    <row r="24806" spans="1:2" ht="13.5">
      <c r="A24806" s="631">
        <v>91083</v>
      </c>
      <c r="B24806" s="632">
        <v>150.13</v>
      </c>
    </row>
    <row r="24807" spans="1:2" ht="13.5">
      <c r="A24807" s="631">
        <v>91084</v>
      </c>
      <c r="B24807" s="632">
        <v>172.56</v>
      </c>
    </row>
    <row r="24808" spans="1:2" ht="13.5">
      <c r="A24808" s="631">
        <v>91086</v>
      </c>
      <c r="B24808" s="632">
        <v>94.87</v>
      </c>
    </row>
    <row r="24809" spans="1:2" ht="13.5">
      <c r="A24809" s="631">
        <v>91087</v>
      </c>
      <c r="B24809" s="632">
        <v>103.18</v>
      </c>
    </row>
    <row r="24810" spans="1:2" ht="13.5">
      <c r="A24810" s="631">
        <v>91088</v>
      </c>
      <c r="B24810" s="632">
        <v>141.27000000000001</v>
      </c>
    </row>
    <row r="24811" spans="1:2" ht="13.5">
      <c r="A24811" s="631">
        <v>91089</v>
      </c>
      <c r="B24811" s="632">
        <v>149.76</v>
      </c>
    </row>
    <row r="24812" spans="1:2" ht="13.5">
      <c r="A24812" s="631">
        <v>91090</v>
      </c>
      <c r="B24812" s="632">
        <v>109.13</v>
      </c>
    </row>
    <row r="24813" spans="1:2" ht="13.5">
      <c r="A24813" s="631">
        <v>91091</v>
      </c>
      <c r="B24813" s="632">
        <v>119.29</v>
      </c>
    </row>
    <row r="24814" spans="1:2" ht="13.5">
      <c r="A24814" s="631">
        <v>91092</v>
      </c>
      <c r="B24814" s="632">
        <v>158.41</v>
      </c>
    </row>
    <row r="24815" spans="1:2" ht="13.5">
      <c r="A24815" s="631">
        <v>91093</v>
      </c>
      <c r="B24815" s="632">
        <v>168.93</v>
      </c>
    </row>
    <row r="24816" spans="1:2" ht="13.5">
      <c r="A24816" s="631">
        <v>91094</v>
      </c>
      <c r="B24816" s="632">
        <v>128.38</v>
      </c>
    </row>
    <row r="24817" spans="1:2" ht="13.5">
      <c r="A24817" s="631">
        <v>91095</v>
      </c>
      <c r="B24817" s="632">
        <v>149.97</v>
      </c>
    </row>
    <row r="24818" spans="1:2" ht="13.5">
      <c r="A24818" s="631">
        <v>91096</v>
      </c>
      <c r="B24818" s="632">
        <v>131.47999999999999</v>
      </c>
    </row>
    <row r="24819" spans="1:2" ht="13.5">
      <c r="A24819" s="631">
        <v>91097</v>
      </c>
      <c r="B24819" s="632">
        <v>152.88999999999999</v>
      </c>
    </row>
    <row r="24820" spans="1:2" ht="13.5">
      <c r="A24820" s="631">
        <v>91098</v>
      </c>
      <c r="B24820" s="632">
        <v>146.25</v>
      </c>
    </row>
    <row r="24821" spans="1:2" ht="13.5">
      <c r="A24821" s="631">
        <v>91099</v>
      </c>
      <c r="B24821" s="632">
        <v>169.41</v>
      </c>
    </row>
    <row r="24822" spans="1:2" ht="13.5">
      <c r="A24822" s="631">
        <v>91100</v>
      </c>
      <c r="B24822" s="632">
        <v>155.1</v>
      </c>
    </row>
    <row r="24823" spans="1:2" ht="13.5">
      <c r="A24823" s="631">
        <v>91101</v>
      </c>
      <c r="B24823" s="632">
        <v>178.18</v>
      </c>
    </row>
    <row r="24824" spans="1:2" ht="13.5">
      <c r="A24824" s="631">
        <v>93952</v>
      </c>
      <c r="B24824" s="632">
        <v>175.79</v>
      </c>
    </row>
    <row r="24825" spans="1:2" ht="13.5">
      <c r="A24825" s="631">
        <v>93953</v>
      </c>
      <c r="B24825" s="632">
        <v>161.72999999999999</v>
      </c>
    </row>
    <row r="24826" spans="1:2" ht="13.5">
      <c r="A24826" s="631">
        <v>93954</v>
      </c>
      <c r="B24826" s="632">
        <v>153.35</v>
      </c>
    </row>
    <row r="24827" spans="1:2" ht="13.5">
      <c r="A24827" s="631">
        <v>93955</v>
      </c>
      <c r="B24827" s="632">
        <v>147.41</v>
      </c>
    </row>
    <row r="24828" spans="1:2" ht="13.5">
      <c r="A24828" s="631">
        <v>93956</v>
      </c>
      <c r="B24828" s="632">
        <v>142.75</v>
      </c>
    </row>
    <row r="24829" spans="1:2" ht="13.5">
      <c r="A24829" s="631">
        <v>93957</v>
      </c>
      <c r="B24829" s="632">
        <v>182.48</v>
      </c>
    </row>
    <row r="24830" spans="1:2" ht="13.5">
      <c r="A24830" s="631">
        <v>93958</v>
      </c>
      <c r="B24830" s="632">
        <v>167.65</v>
      </c>
    </row>
    <row r="24831" spans="1:2" ht="13.5">
      <c r="A24831" s="631">
        <v>93959</v>
      </c>
      <c r="B24831" s="632">
        <v>158.91</v>
      </c>
    </row>
    <row r="24832" spans="1:2" ht="13.5">
      <c r="A24832" s="631">
        <v>93960</v>
      </c>
      <c r="B24832" s="632">
        <v>152.74</v>
      </c>
    </row>
    <row r="24833" spans="1:2" ht="13.5">
      <c r="A24833" s="631">
        <v>93961</v>
      </c>
      <c r="B24833" s="632">
        <v>147.96</v>
      </c>
    </row>
    <row r="24834" spans="1:2" ht="13.5">
      <c r="A24834" s="631">
        <v>93962</v>
      </c>
      <c r="B24834" s="632">
        <v>166.92</v>
      </c>
    </row>
    <row r="24835" spans="1:2" ht="13.5">
      <c r="A24835" s="631">
        <v>93963</v>
      </c>
      <c r="B24835" s="632">
        <v>152.88</v>
      </c>
    </row>
    <row r="24836" spans="1:2" ht="13.5">
      <c r="A24836" s="631">
        <v>93964</v>
      </c>
      <c r="B24836" s="632">
        <v>144.53</v>
      </c>
    </row>
    <row r="24837" spans="1:2" ht="13.5">
      <c r="A24837" s="631">
        <v>93965</v>
      </c>
      <c r="B24837" s="632">
        <v>135.75</v>
      </c>
    </row>
    <row r="24838" spans="1:2" ht="13.5">
      <c r="A24838" s="631">
        <v>93966</v>
      </c>
      <c r="B24838" s="632">
        <v>134.03</v>
      </c>
    </row>
    <row r="24839" spans="1:2" ht="13.5">
      <c r="A24839" s="631">
        <v>93967</v>
      </c>
      <c r="B24839" s="632">
        <v>173.6</v>
      </c>
    </row>
    <row r="24840" spans="1:2" ht="13.5">
      <c r="A24840" s="631">
        <v>93968</v>
      </c>
      <c r="B24840" s="632">
        <v>158.82</v>
      </c>
    </row>
    <row r="24841" spans="1:2" ht="13.5">
      <c r="A24841" s="631">
        <v>93969</v>
      </c>
      <c r="B24841" s="632">
        <v>150.1</v>
      </c>
    </row>
    <row r="24842" spans="1:2" ht="13.5">
      <c r="A24842" s="631">
        <v>93970</v>
      </c>
      <c r="B24842" s="632">
        <v>143.97</v>
      </c>
    </row>
    <row r="24843" spans="1:2" ht="13.5">
      <c r="A24843" s="631">
        <v>93971</v>
      </c>
      <c r="B24843" s="632">
        <v>134.94999999999999</v>
      </c>
    </row>
    <row r="24844" spans="1:2" ht="13.5">
      <c r="A24844" s="631">
        <v>95108</v>
      </c>
      <c r="B24844" s="632">
        <v>29.11</v>
      </c>
    </row>
    <row r="24845" spans="1:2" ht="13.5">
      <c r="A24845" s="631">
        <v>100332</v>
      </c>
      <c r="B24845" s="632">
        <v>488.28</v>
      </c>
    </row>
    <row r="24846" spans="1:2" ht="13.5">
      <c r="A24846" s="631">
        <v>100333</v>
      </c>
      <c r="B24846" s="632">
        <v>314.06</v>
      </c>
    </row>
    <row r="24847" spans="1:2" ht="13.5">
      <c r="A24847" s="631">
        <v>100334</v>
      </c>
      <c r="B24847" s="632">
        <v>392.85</v>
      </c>
    </row>
    <row r="24848" spans="1:2" ht="13.5">
      <c r="A24848" s="631">
        <v>100335</v>
      </c>
      <c r="B24848" s="632">
        <v>262.19</v>
      </c>
    </row>
    <row r="24849" spans="1:2" ht="13.5">
      <c r="A24849" s="631">
        <v>100341</v>
      </c>
      <c r="B24849" s="632">
        <v>29.01</v>
      </c>
    </row>
    <row r="24850" spans="1:2" ht="13.5">
      <c r="A24850" s="631">
        <v>100342</v>
      </c>
      <c r="B24850" s="632">
        <v>10.86</v>
      </c>
    </row>
    <row r="24851" spans="1:2" ht="13.5">
      <c r="A24851" s="631">
        <v>100343</v>
      </c>
      <c r="B24851" s="632">
        <v>10.27</v>
      </c>
    </row>
    <row r="24852" spans="1:2" ht="13.5">
      <c r="A24852" s="631">
        <v>100344</v>
      </c>
      <c r="B24852" s="632">
        <v>8.3000000000000007</v>
      </c>
    </row>
    <row r="24853" spans="1:2" ht="13.5">
      <c r="A24853" s="631">
        <v>100345</v>
      </c>
      <c r="B24853" s="632">
        <v>7.32</v>
      </c>
    </row>
    <row r="24854" spans="1:2" ht="13.5">
      <c r="A24854" s="631">
        <v>100346</v>
      </c>
      <c r="B24854" s="632">
        <v>6.72</v>
      </c>
    </row>
    <row r="24855" spans="1:2" ht="13.5">
      <c r="A24855" s="631">
        <v>100347</v>
      </c>
      <c r="B24855" s="632">
        <v>6.1</v>
      </c>
    </row>
    <row r="24856" spans="1:2" ht="13.5">
      <c r="A24856" s="631">
        <v>100348</v>
      </c>
      <c r="B24856" s="632">
        <v>6.63</v>
      </c>
    </row>
    <row r="24857" spans="1:2" ht="13.5">
      <c r="A24857" s="631">
        <v>100349</v>
      </c>
      <c r="B24857" s="632">
        <v>369.04</v>
      </c>
    </row>
    <row r="24858" spans="1:2" ht="13.5">
      <c r="A24858" s="634" t="s">
        <v>23816</v>
      </c>
      <c r="B24858" s="632">
        <v>328.27</v>
      </c>
    </row>
    <row r="24859" spans="1:2" ht="13.5">
      <c r="A24859" s="634" t="s">
        <v>23817</v>
      </c>
      <c r="B24859" s="632">
        <v>692.52</v>
      </c>
    </row>
    <row r="24860" spans="1:2" ht="13.5">
      <c r="A24860" s="634" t="s">
        <v>23818</v>
      </c>
      <c r="B24860" s="633">
        <v>1127.74</v>
      </c>
    </row>
    <row r="24861" spans="1:2" ht="13.5">
      <c r="A24861" s="634" t="s">
        <v>23819</v>
      </c>
      <c r="B24861" s="633">
        <v>1681.52</v>
      </c>
    </row>
    <row r="24862" spans="1:2" ht="13.5">
      <c r="A24862" s="634" t="s">
        <v>23820</v>
      </c>
      <c r="B24862" s="633">
        <v>2361.11</v>
      </c>
    </row>
    <row r="24863" spans="1:2" ht="13.5">
      <c r="A24863" s="634" t="s">
        <v>23821</v>
      </c>
      <c r="B24863" s="633">
        <v>3172.21</v>
      </c>
    </row>
    <row r="24864" spans="1:2" ht="13.5">
      <c r="A24864" s="634" t="s">
        <v>23822</v>
      </c>
      <c r="B24864" s="632">
        <v>974.35</v>
      </c>
    </row>
    <row r="24865" spans="1:2" ht="13.5">
      <c r="A24865" s="634" t="s">
        <v>23823</v>
      </c>
      <c r="B24865" s="633">
        <v>1596.81</v>
      </c>
    </row>
    <row r="24866" spans="1:2" ht="13.5">
      <c r="A24866" s="634" t="s">
        <v>23824</v>
      </c>
      <c r="B24866" s="633">
        <v>2386.37</v>
      </c>
    </row>
    <row r="24867" spans="1:2" ht="13.5">
      <c r="A24867" s="634" t="s">
        <v>23825</v>
      </c>
      <c r="B24867" s="633">
        <v>2989.89</v>
      </c>
    </row>
    <row r="24868" spans="1:2" ht="13.5">
      <c r="A24868" s="634" t="s">
        <v>23826</v>
      </c>
      <c r="B24868" s="633">
        <v>4498.4399999999996</v>
      </c>
    </row>
    <row r="24869" spans="1:2" ht="13.5">
      <c r="A24869" s="634" t="s">
        <v>23827</v>
      </c>
      <c r="B24869" s="633">
        <v>1255.69</v>
      </c>
    </row>
    <row r="24870" spans="1:2" ht="13.5">
      <c r="A24870" s="634" t="s">
        <v>23828</v>
      </c>
      <c r="B24870" s="633">
        <v>2065.37</v>
      </c>
    </row>
    <row r="24871" spans="1:2" ht="13.5">
      <c r="A24871" s="634" t="s">
        <v>23829</v>
      </c>
      <c r="B24871" s="633">
        <v>3090.8</v>
      </c>
    </row>
    <row r="24872" spans="1:2" ht="13.5">
      <c r="A24872" s="634" t="s">
        <v>23830</v>
      </c>
      <c r="B24872" s="633">
        <v>4341.0200000000004</v>
      </c>
    </row>
    <row r="24873" spans="1:2" ht="13.5">
      <c r="A24873" s="634" t="s">
        <v>23831</v>
      </c>
      <c r="B24873" s="633">
        <v>5824.76</v>
      </c>
    </row>
    <row r="24874" spans="1:2" ht="13.5">
      <c r="A24874" s="634" t="s">
        <v>23832</v>
      </c>
      <c r="B24874" s="633">
        <v>1577</v>
      </c>
    </row>
    <row r="24875" spans="1:2" ht="13.5">
      <c r="A24875" s="631">
        <v>83659</v>
      </c>
      <c r="B24875" s="632">
        <v>905.82</v>
      </c>
    </row>
    <row r="24876" spans="1:2" ht="13.5">
      <c r="A24876" s="631">
        <v>83716</v>
      </c>
      <c r="B24876" s="632">
        <v>327.16000000000003</v>
      </c>
    </row>
    <row r="24877" spans="1:2" ht="13.5">
      <c r="A24877" s="631">
        <v>97976</v>
      </c>
      <c r="B24877" s="632">
        <v>965.4</v>
      </c>
    </row>
    <row r="24878" spans="1:2" ht="13.5">
      <c r="A24878" s="631">
        <v>97977</v>
      </c>
      <c r="B24878" s="633">
        <v>1407.79</v>
      </c>
    </row>
    <row r="24879" spans="1:2" ht="13.5">
      <c r="A24879" s="631">
        <v>97980</v>
      </c>
      <c r="B24879" s="633">
        <v>1798.21</v>
      </c>
    </row>
    <row r="24880" spans="1:2" ht="13.5">
      <c r="A24880" s="631">
        <v>97981</v>
      </c>
      <c r="B24880" s="633">
        <v>1088.74</v>
      </c>
    </row>
    <row r="24881" spans="1:2" ht="13.5">
      <c r="A24881" s="631">
        <v>97983</v>
      </c>
      <c r="B24881" s="632">
        <v>348</v>
      </c>
    </row>
    <row r="24882" spans="1:2" ht="13.5">
      <c r="A24882" s="631">
        <v>97985</v>
      </c>
      <c r="B24882" s="633">
        <v>1321</v>
      </c>
    </row>
    <row r="24883" spans="1:2" ht="13.5">
      <c r="A24883" s="631">
        <v>97987</v>
      </c>
      <c r="B24883" s="632">
        <v>391.69</v>
      </c>
    </row>
    <row r="24884" spans="1:2" ht="13.5">
      <c r="A24884" s="631">
        <v>97988</v>
      </c>
      <c r="B24884" s="633">
        <v>2586.0700000000002</v>
      </c>
    </row>
    <row r="24885" spans="1:2" ht="13.5">
      <c r="A24885" s="631">
        <v>97989</v>
      </c>
      <c r="B24885" s="633">
        <v>1553.28</v>
      </c>
    </row>
    <row r="24886" spans="1:2" ht="13.5">
      <c r="A24886" s="631">
        <v>97991</v>
      </c>
      <c r="B24886" s="632">
        <v>600.34</v>
      </c>
    </row>
    <row r="24887" spans="1:2" ht="13.5">
      <c r="A24887" s="631">
        <v>97992</v>
      </c>
      <c r="B24887" s="633">
        <v>3263.51</v>
      </c>
    </row>
    <row r="24888" spans="1:2" ht="13.5">
      <c r="A24888" s="631">
        <v>97993</v>
      </c>
      <c r="B24888" s="633">
        <v>1901.67</v>
      </c>
    </row>
    <row r="24889" spans="1:2" ht="13.5">
      <c r="A24889" s="631">
        <v>97994</v>
      </c>
      <c r="B24889" s="633">
        <v>2254.73</v>
      </c>
    </row>
    <row r="24890" spans="1:2" ht="13.5">
      <c r="A24890" s="631">
        <v>97995</v>
      </c>
      <c r="B24890" s="633">
        <v>1182.56</v>
      </c>
    </row>
    <row r="24891" spans="1:2" ht="13.5">
      <c r="A24891" s="631">
        <v>97996</v>
      </c>
      <c r="B24891" s="633">
        <v>2842.31</v>
      </c>
    </row>
    <row r="24892" spans="1:2" ht="13.5">
      <c r="A24892" s="631">
        <v>97997</v>
      </c>
      <c r="B24892" s="633">
        <v>1416.96</v>
      </c>
    </row>
    <row r="24893" spans="1:2" ht="13.5">
      <c r="A24893" s="631">
        <v>97999</v>
      </c>
      <c r="B24893" s="633">
        <v>1651.38</v>
      </c>
    </row>
    <row r="24894" spans="1:2" ht="13.5">
      <c r="A24894" s="631">
        <v>98001</v>
      </c>
      <c r="B24894" s="633">
        <v>1885.79</v>
      </c>
    </row>
    <row r="24895" spans="1:2" ht="13.5">
      <c r="A24895" s="631">
        <v>98002</v>
      </c>
      <c r="B24895" s="633">
        <v>4626.49</v>
      </c>
    </row>
    <row r="24896" spans="1:2" ht="13.5">
      <c r="A24896" s="631">
        <v>98003</v>
      </c>
      <c r="B24896" s="633">
        <v>2120.2399999999998</v>
      </c>
    </row>
    <row r="24897" spans="1:2" ht="13.5">
      <c r="A24897" s="631">
        <v>98005</v>
      </c>
      <c r="B24897" s="633">
        <v>2354.66</v>
      </c>
    </row>
    <row r="24898" spans="1:2" ht="13.5">
      <c r="A24898" s="631">
        <v>98006</v>
      </c>
      <c r="B24898" s="633">
        <v>5807.01</v>
      </c>
    </row>
    <row r="24899" spans="1:2" ht="13.5">
      <c r="A24899" s="631">
        <v>98007</v>
      </c>
      <c r="B24899" s="633">
        <v>2589.06</v>
      </c>
    </row>
    <row r="24900" spans="1:2" ht="13.5">
      <c r="A24900" s="631">
        <v>98008</v>
      </c>
      <c r="B24900" s="633">
        <v>3495.05</v>
      </c>
    </row>
    <row r="24901" spans="1:2" ht="13.5">
      <c r="A24901" s="631">
        <v>98009</v>
      </c>
      <c r="B24901" s="633">
        <v>1651.38</v>
      </c>
    </row>
    <row r="24902" spans="1:2" ht="13.5">
      <c r="A24902" s="631">
        <v>98010</v>
      </c>
      <c r="B24902" s="633">
        <v>4239.6099999999997</v>
      </c>
    </row>
    <row r="24903" spans="1:2" ht="13.5">
      <c r="A24903" s="631">
        <v>98011</v>
      </c>
      <c r="B24903" s="633">
        <v>1885.79</v>
      </c>
    </row>
    <row r="24904" spans="1:2" ht="13.5">
      <c r="A24904" s="631">
        <v>98012</v>
      </c>
      <c r="B24904" s="633">
        <v>4967.26</v>
      </c>
    </row>
    <row r="24905" spans="1:2" ht="13.5">
      <c r="A24905" s="631">
        <v>98013</v>
      </c>
      <c r="B24905" s="633">
        <v>2120.2399999999998</v>
      </c>
    </row>
    <row r="24906" spans="1:2" ht="13.5">
      <c r="A24906" s="631">
        <v>98014</v>
      </c>
      <c r="B24906" s="633">
        <v>5694.81</v>
      </c>
    </row>
    <row r="24907" spans="1:2" ht="13.5">
      <c r="A24907" s="631">
        <v>98015</v>
      </c>
      <c r="B24907" s="633">
        <v>2354.66</v>
      </c>
    </row>
    <row r="24908" spans="1:2" ht="13.5">
      <c r="A24908" s="631">
        <v>98016</v>
      </c>
      <c r="B24908" s="633">
        <v>6422.49</v>
      </c>
    </row>
    <row r="24909" spans="1:2" ht="13.5">
      <c r="A24909" s="631">
        <v>98017</v>
      </c>
      <c r="B24909" s="633">
        <v>2589.06</v>
      </c>
    </row>
    <row r="24910" spans="1:2" ht="13.5">
      <c r="A24910" s="631">
        <v>98018</v>
      </c>
      <c r="B24910" s="633">
        <v>7150.11</v>
      </c>
    </row>
    <row r="24911" spans="1:2" ht="13.5">
      <c r="A24911" s="631">
        <v>98019</v>
      </c>
      <c r="B24911" s="633">
        <v>2853.31</v>
      </c>
    </row>
    <row r="24912" spans="1:2" ht="13.5">
      <c r="A24912" s="631">
        <v>98020</v>
      </c>
      <c r="B24912" s="633">
        <v>5108.71</v>
      </c>
    </row>
    <row r="24913" spans="1:2" ht="13.5">
      <c r="A24913" s="631">
        <v>98021</v>
      </c>
      <c r="B24913" s="633">
        <v>2150.0700000000002</v>
      </c>
    </row>
    <row r="24914" spans="1:2" ht="13.5">
      <c r="A24914" s="631">
        <v>98022</v>
      </c>
      <c r="B24914" s="633">
        <v>5967.17</v>
      </c>
    </row>
    <row r="24915" spans="1:2" ht="13.5">
      <c r="A24915" s="631">
        <v>98023</v>
      </c>
      <c r="B24915" s="633">
        <v>2384.4899999999998</v>
      </c>
    </row>
    <row r="24916" spans="1:2" ht="13.5">
      <c r="A24916" s="631">
        <v>98024</v>
      </c>
      <c r="B24916" s="633">
        <v>6864.28</v>
      </c>
    </row>
    <row r="24917" spans="1:2" ht="13.5">
      <c r="A24917" s="631">
        <v>98025</v>
      </c>
      <c r="B24917" s="633">
        <v>2618.9</v>
      </c>
    </row>
    <row r="24918" spans="1:2" ht="13.5">
      <c r="A24918" s="631">
        <v>98026</v>
      </c>
      <c r="B24918" s="633">
        <v>7727.49</v>
      </c>
    </row>
    <row r="24919" spans="1:2" ht="13.5">
      <c r="A24919" s="631">
        <v>98027</v>
      </c>
      <c r="B24919" s="633">
        <v>2853.31</v>
      </c>
    </row>
    <row r="24920" spans="1:2" ht="13.5">
      <c r="A24920" s="631">
        <v>98028</v>
      </c>
      <c r="B24920" s="633">
        <v>8590.69</v>
      </c>
    </row>
    <row r="24921" spans="1:2" ht="13.5">
      <c r="A24921" s="631">
        <v>98029</v>
      </c>
      <c r="B24921" s="633">
        <v>3093.89</v>
      </c>
    </row>
    <row r="24922" spans="1:2" ht="13.5">
      <c r="A24922" s="631">
        <v>98030</v>
      </c>
      <c r="B24922" s="633">
        <v>6981.82</v>
      </c>
    </row>
    <row r="24923" spans="1:2" ht="13.5">
      <c r="A24923" s="631">
        <v>98031</v>
      </c>
      <c r="B24923" s="633">
        <v>2625.13</v>
      </c>
    </row>
    <row r="24924" spans="1:2" ht="13.5">
      <c r="A24924" s="631">
        <v>98032</v>
      </c>
      <c r="B24924" s="633">
        <v>8005.78</v>
      </c>
    </row>
    <row r="24925" spans="1:2" ht="13.5">
      <c r="A24925" s="631">
        <v>98033</v>
      </c>
      <c r="B24925" s="633">
        <v>2859.53</v>
      </c>
    </row>
    <row r="24926" spans="1:2" ht="13.5">
      <c r="A24926" s="631">
        <v>98034</v>
      </c>
      <c r="B24926" s="633">
        <v>9029.7900000000009</v>
      </c>
    </row>
    <row r="24927" spans="1:2" ht="13.5">
      <c r="A24927" s="631">
        <v>98035</v>
      </c>
      <c r="B24927" s="633">
        <v>3093.89</v>
      </c>
    </row>
    <row r="24928" spans="1:2" ht="13.5">
      <c r="A24928" s="631">
        <v>98036</v>
      </c>
      <c r="B24928" s="633">
        <v>10053.799999999999</v>
      </c>
    </row>
    <row r="24929" spans="1:2" ht="13.5">
      <c r="A24929" s="631">
        <v>98037</v>
      </c>
      <c r="B24929" s="633">
        <v>3334.52</v>
      </c>
    </row>
    <row r="24930" spans="1:2" ht="13.5">
      <c r="A24930" s="631">
        <v>98038</v>
      </c>
      <c r="B24930" s="633">
        <v>9213.81</v>
      </c>
    </row>
    <row r="24931" spans="1:2" ht="13.5">
      <c r="A24931" s="631">
        <v>98039</v>
      </c>
      <c r="B24931" s="633">
        <v>3100.12</v>
      </c>
    </row>
    <row r="24932" spans="1:2" ht="13.5">
      <c r="A24932" s="631">
        <v>98040</v>
      </c>
      <c r="B24932" s="633">
        <v>10384.83</v>
      </c>
    </row>
    <row r="24933" spans="1:2" ht="13.5">
      <c r="A24933" s="631">
        <v>98041</v>
      </c>
      <c r="B24933" s="633">
        <v>3334.52</v>
      </c>
    </row>
    <row r="24934" spans="1:2" ht="13.5">
      <c r="A24934" s="631">
        <v>98042</v>
      </c>
      <c r="B24934" s="633">
        <v>11555.87</v>
      </c>
    </row>
    <row r="24935" spans="1:2" ht="13.5">
      <c r="A24935" s="631">
        <v>98043</v>
      </c>
      <c r="B24935" s="633">
        <v>3575.16</v>
      </c>
    </row>
    <row r="24936" spans="1:2" ht="13.5">
      <c r="A24936" s="631">
        <v>98044</v>
      </c>
      <c r="B24936" s="633">
        <v>11746.6</v>
      </c>
    </row>
    <row r="24937" spans="1:2" ht="13.5">
      <c r="A24937" s="631">
        <v>98045</v>
      </c>
      <c r="B24937" s="633">
        <v>3575.16</v>
      </c>
    </row>
    <row r="24938" spans="1:2" ht="13.5">
      <c r="A24938" s="631">
        <v>98046</v>
      </c>
      <c r="B24938" s="633">
        <v>13065.61</v>
      </c>
    </row>
    <row r="24939" spans="1:2" ht="13.5">
      <c r="A24939" s="631">
        <v>98047</v>
      </c>
      <c r="B24939" s="633">
        <v>3815.79</v>
      </c>
    </row>
    <row r="24940" spans="1:2" ht="13.5">
      <c r="A24940" s="631">
        <v>98048</v>
      </c>
      <c r="B24940" s="633">
        <v>14583.18</v>
      </c>
    </row>
    <row r="24941" spans="1:2" ht="13.5">
      <c r="A24941" s="631">
        <v>98049</v>
      </c>
      <c r="B24941" s="633">
        <v>3995.52</v>
      </c>
    </row>
    <row r="24942" spans="1:2" ht="13.5">
      <c r="A24942" s="631">
        <v>98050</v>
      </c>
      <c r="B24942" s="632">
        <v>187.65</v>
      </c>
    </row>
    <row r="24943" spans="1:2" ht="13.5">
      <c r="A24943" s="631">
        <v>98051</v>
      </c>
      <c r="B24943" s="632">
        <v>856.36</v>
      </c>
    </row>
    <row r="24944" spans="1:2" ht="13.5">
      <c r="A24944" s="631">
        <v>98405</v>
      </c>
      <c r="B24944" s="633">
        <v>2197.36</v>
      </c>
    </row>
    <row r="24945" spans="1:2" ht="13.5">
      <c r="A24945" s="631">
        <v>98406</v>
      </c>
      <c r="B24945" s="633">
        <v>5216.6899999999996</v>
      </c>
    </row>
    <row r="24946" spans="1:2" ht="13.5">
      <c r="A24946" s="631">
        <v>98407</v>
      </c>
      <c r="B24946" s="633">
        <v>3429.85</v>
      </c>
    </row>
    <row r="24947" spans="1:2" ht="13.5">
      <c r="A24947" s="631">
        <v>98408</v>
      </c>
      <c r="B24947" s="633">
        <v>4017.4</v>
      </c>
    </row>
    <row r="24948" spans="1:2" ht="13.5">
      <c r="A24948" s="631">
        <v>98409</v>
      </c>
      <c r="B24948" s="632">
        <v>287.63</v>
      </c>
    </row>
    <row r="24949" spans="1:2" ht="13.5">
      <c r="A24949" s="631">
        <v>98414</v>
      </c>
      <c r="B24949" s="632">
        <v>947.86</v>
      </c>
    </row>
    <row r="24950" spans="1:2" ht="13.5">
      <c r="A24950" s="631">
        <v>98415</v>
      </c>
      <c r="B24950" s="632">
        <v>947.86</v>
      </c>
    </row>
    <row r="24951" spans="1:2" ht="13.5">
      <c r="A24951" s="631">
        <v>98416</v>
      </c>
      <c r="B24951" s="633">
        <v>1121.8599999999999</v>
      </c>
    </row>
    <row r="24952" spans="1:2" ht="13.5">
      <c r="A24952" s="631">
        <v>98417</v>
      </c>
      <c r="B24952" s="633">
        <v>1295.8599999999999</v>
      </c>
    </row>
    <row r="24953" spans="1:2" ht="13.5">
      <c r="A24953" s="631">
        <v>98418</v>
      </c>
      <c r="B24953" s="633">
        <v>1389.68</v>
      </c>
    </row>
    <row r="24954" spans="1:2" ht="13.5">
      <c r="A24954" s="631">
        <v>98419</v>
      </c>
      <c r="B24954" s="633">
        <v>1483.51</v>
      </c>
    </row>
    <row r="24955" spans="1:2" ht="13.5">
      <c r="A24955" s="631">
        <v>98420</v>
      </c>
      <c r="B24955" s="633">
        <v>1344.45</v>
      </c>
    </row>
    <row r="24956" spans="1:2" ht="13.5">
      <c r="A24956" s="631">
        <v>98421</v>
      </c>
      <c r="B24956" s="633">
        <v>1518.45</v>
      </c>
    </row>
    <row r="24957" spans="1:2" ht="13.5">
      <c r="A24957" s="631">
        <v>98422</v>
      </c>
      <c r="B24957" s="633">
        <v>1692.45</v>
      </c>
    </row>
    <row r="24958" spans="1:2" ht="13.5">
      <c r="A24958" s="631">
        <v>98423</v>
      </c>
      <c r="B24958" s="633">
        <v>1786.27</v>
      </c>
    </row>
    <row r="24959" spans="1:2" ht="13.5">
      <c r="A24959" s="631">
        <v>98424</v>
      </c>
      <c r="B24959" s="633">
        <v>1880.1</v>
      </c>
    </row>
    <row r="24960" spans="1:2" ht="13.5">
      <c r="A24960" s="631">
        <v>98425</v>
      </c>
      <c r="B24960" s="633">
        <v>2586.0700000000002</v>
      </c>
    </row>
    <row r="24961" spans="1:2" ht="13.5">
      <c r="A24961" s="631">
        <v>98426</v>
      </c>
      <c r="B24961" s="633">
        <v>3362.71</v>
      </c>
    </row>
    <row r="24962" spans="1:2" ht="13.5">
      <c r="A24962" s="631">
        <v>98427</v>
      </c>
      <c r="B24962" s="633">
        <v>4139.3500000000004</v>
      </c>
    </row>
    <row r="24963" spans="1:2" ht="13.5">
      <c r="A24963" s="631">
        <v>98428</v>
      </c>
      <c r="B24963" s="633">
        <v>4567.53</v>
      </c>
    </row>
    <row r="24964" spans="1:2" ht="13.5">
      <c r="A24964" s="631">
        <v>98429</v>
      </c>
      <c r="B24964" s="633">
        <v>4995.71</v>
      </c>
    </row>
    <row r="24965" spans="1:2" ht="13.5">
      <c r="A24965" s="631">
        <v>98430</v>
      </c>
      <c r="B24965" s="633">
        <v>2982.66</v>
      </c>
    </row>
    <row r="24966" spans="1:2" ht="13.5">
      <c r="A24966" s="631">
        <v>98431</v>
      </c>
      <c r="B24966" s="633">
        <v>3759.3</v>
      </c>
    </row>
    <row r="24967" spans="1:2" ht="13.5">
      <c r="A24967" s="631">
        <v>98432</v>
      </c>
      <c r="B24967" s="633">
        <v>4535.9399999999996</v>
      </c>
    </row>
    <row r="24968" spans="1:2" ht="13.5">
      <c r="A24968" s="631">
        <v>98433</v>
      </c>
      <c r="B24968" s="633">
        <v>4964.12</v>
      </c>
    </row>
    <row r="24969" spans="1:2" ht="13.5">
      <c r="A24969" s="631">
        <v>98434</v>
      </c>
      <c r="B24969" s="633">
        <v>5392.3</v>
      </c>
    </row>
    <row r="24970" spans="1:2" ht="13.5">
      <c r="A24970" s="631">
        <v>99240</v>
      </c>
      <c r="B24970" s="632">
        <v>381.79</v>
      </c>
    </row>
    <row r="24971" spans="1:2" ht="13.5">
      <c r="A24971" s="631">
        <v>99241</v>
      </c>
      <c r="B24971" s="633">
        <v>1599.5</v>
      </c>
    </row>
    <row r="24972" spans="1:2" ht="13.5">
      <c r="A24972" s="631">
        <v>99242</v>
      </c>
      <c r="B24972" s="633">
        <v>2502.69</v>
      </c>
    </row>
    <row r="24973" spans="1:2" ht="13.5">
      <c r="A24973" s="631">
        <v>99243</v>
      </c>
      <c r="B24973" s="633">
        <v>1486.47</v>
      </c>
    </row>
    <row r="24974" spans="1:2" ht="13.5">
      <c r="A24974" s="631">
        <v>99244</v>
      </c>
      <c r="B24974" s="633">
        <v>4132.84</v>
      </c>
    </row>
    <row r="24975" spans="1:2" ht="13.5">
      <c r="A24975" s="631">
        <v>99246</v>
      </c>
      <c r="B24975" s="632">
        <v>586.84</v>
      </c>
    </row>
    <row r="24976" spans="1:2" ht="13.5">
      <c r="A24976" s="631">
        <v>99247</v>
      </c>
      <c r="B24976" s="633">
        <v>1826.29</v>
      </c>
    </row>
    <row r="24977" spans="1:2" ht="13.5">
      <c r="A24977" s="631">
        <v>99248</v>
      </c>
      <c r="B24977" s="633">
        <v>3160.01</v>
      </c>
    </row>
    <row r="24978" spans="1:2" ht="13.5">
      <c r="A24978" s="631">
        <v>99249</v>
      </c>
      <c r="B24978" s="633">
        <v>1824.46</v>
      </c>
    </row>
    <row r="24979" spans="1:2" ht="13.5">
      <c r="A24979" s="631">
        <v>99252</v>
      </c>
      <c r="B24979" s="633">
        <v>2200</v>
      </c>
    </row>
    <row r="24980" spans="1:2" ht="13.5">
      <c r="A24980" s="631">
        <v>99254</v>
      </c>
      <c r="B24980" s="633">
        <v>1145.93</v>
      </c>
    </row>
    <row r="24981" spans="1:2" ht="13.5">
      <c r="A24981" s="631">
        <v>99256</v>
      </c>
      <c r="B24981" s="633">
        <v>4841.1899999999996</v>
      </c>
    </row>
    <row r="24982" spans="1:2" ht="13.5">
      <c r="A24982" s="631">
        <v>99259</v>
      </c>
      <c r="B24982" s="633">
        <v>2772.85</v>
      </c>
    </row>
    <row r="24983" spans="1:2" ht="13.5">
      <c r="A24983" s="631">
        <v>99261</v>
      </c>
      <c r="B24983" s="633">
        <v>1372.71</v>
      </c>
    </row>
    <row r="24984" spans="1:2" ht="13.5">
      <c r="A24984" s="631">
        <v>99263</v>
      </c>
      <c r="B24984" s="633">
        <v>2053.1</v>
      </c>
    </row>
    <row r="24985" spans="1:2" ht="13.5">
      <c r="A24985" s="631">
        <v>99265</v>
      </c>
      <c r="B24985" s="633">
        <v>3345.68</v>
      </c>
    </row>
    <row r="24986" spans="1:2" ht="13.5">
      <c r="A24986" s="631">
        <v>99266</v>
      </c>
      <c r="B24986" s="633">
        <v>1599.5</v>
      </c>
    </row>
    <row r="24987" spans="1:2" ht="13.5">
      <c r="A24987" s="631">
        <v>99267</v>
      </c>
      <c r="B24987" s="633">
        <v>3918.52</v>
      </c>
    </row>
    <row r="24988" spans="1:2" ht="13.5">
      <c r="A24988" s="631">
        <v>99269</v>
      </c>
      <c r="B24988" s="633">
        <v>1826.29</v>
      </c>
    </row>
    <row r="24989" spans="1:2" ht="13.5">
      <c r="A24989" s="631">
        <v>99271</v>
      </c>
      <c r="B24989" s="633">
        <v>5549.43</v>
      </c>
    </row>
    <row r="24990" spans="1:2" ht="13.5">
      <c r="A24990" s="631">
        <v>99272</v>
      </c>
      <c r="B24990" s="632">
        <v>930.17</v>
      </c>
    </row>
    <row r="24991" spans="1:2" ht="13.5">
      <c r="A24991" s="631">
        <v>99273</v>
      </c>
      <c r="B24991" s="633">
        <v>1348.01</v>
      </c>
    </row>
    <row r="24992" spans="1:2" ht="13.5">
      <c r="A24992" s="631">
        <v>99274</v>
      </c>
      <c r="B24992" s="633">
        <v>4512.8900000000003</v>
      </c>
    </row>
    <row r="24993" spans="1:2" ht="13.5">
      <c r="A24993" s="631">
        <v>99276</v>
      </c>
      <c r="B24993" s="633">
        <v>2279.89</v>
      </c>
    </row>
    <row r="24994" spans="1:2" ht="13.5">
      <c r="A24994" s="631">
        <v>99277</v>
      </c>
      <c r="B24994" s="633">
        <v>2053.1</v>
      </c>
    </row>
    <row r="24995" spans="1:2" ht="13.5">
      <c r="A24995" s="631">
        <v>99278</v>
      </c>
      <c r="B24995" s="632">
        <v>281.63</v>
      </c>
    </row>
    <row r="24996" spans="1:2" ht="13.5">
      <c r="A24996" s="631">
        <v>99279</v>
      </c>
      <c r="B24996" s="633">
        <v>5088.38</v>
      </c>
    </row>
    <row r="24997" spans="1:2" ht="13.5">
      <c r="A24997" s="631">
        <v>99280</v>
      </c>
      <c r="B24997" s="633">
        <v>1734.83</v>
      </c>
    </row>
    <row r="24998" spans="1:2" ht="13.5">
      <c r="A24998" s="631">
        <v>99281</v>
      </c>
      <c r="B24998" s="633">
        <v>2279.89</v>
      </c>
    </row>
    <row r="24999" spans="1:2" ht="13.5">
      <c r="A24999" s="631">
        <v>99282</v>
      </c>
      <c r="B24999" s="633">
        <v>2537.1999999999998</v>
      </c>
    </row>
    <row r="25000" spans="1:2" ht="13.5">
      <c r="A25000" s="631">
        <v>99283</v>
      </c>
      <c r="B25000" s="633">
        <v>1035.78</v>
      </c>
    </row>
    <row r="25001" spans="1:2" ht="13.5">
      <c r="A25001" s="631">
        <v>99284</v>
      </c>
      <c r="B25001" s="633">
        <v>6257.8</v>
      </c>
    </row>
    <row r="25002" spans="1:2" ht="13.5">
      <c r="A25002" s="631">
        <v>99286</v>
      </c>
      <c r="B25002" s="633">
        <v>5663.98</v>
      </c>
    </row>
    <row r="25003" spans="1:2" ht="13.5">
      <c r="A25003" s="631">
        <v>99287</v>
      </c>
      <c r="B25003" s="633">
        <v>7784.97</v>
      </c>
    </row>
    <row r="25004" spans="1:2" ht="13.5">
      <c r="A25004" s="631">
        <v>99288</v>
      </c>
      <c r="B25004" s="632">
        <v>340.13</v>
      </c>
    </row>
    <row r="25005" spans="1:2" ht="13.5">
      <c r="A25005" s="631">
        <v>99289</v>
      </c>
      <c r="B25005" s="633">
        <v>2506.67</v>
      </c>
    </row>
    <row r="25006" spans="1:2" ht="13.5">
      <c r="A25006" s="631">
        <v>99290</v>
      </c>
      <c r="B25006" s="633">
        <v>3407.58</v>
      </c>
    </row>
    <row r="25007" spans="1:2" ht="13.5">
      <c r="A25007" s="631">
        <v>99291</v>
      </c>
      <c r="B25007" s="633">
        <v>2506.67</v>
      </c>
    </row>
    <row r="25008" spans="1:2" ht="13.5">
      <c r="A25008" s="631">
        <v>99292</v>
      </c>
      <c r="B25008" s="633">
        <v>2123.8200000000002</v>
      </c>
    </row>
    <row r="25009" spans="1:2" ht="13.5">
      <c r="A25009" s="631">
        <v>99293</v>
      </c>
      <c r="B25009" s="633">
        <v>1261.1199999999999</v>
      </c>
    </row>
    <row r="25010" spans="1:2" ht="13.5">
      <c r="A25010" s="631">
        <v>99294</v>
      </c>
      <c r="B25010" s="633">
        <v>6966.11</v>
      </c>
    </row>
    <row r="25011" spans="1:2" ht="13.5">
      <c r="A25011" s="631">
        <v>99296</v>
      </c>
      <c r="B25011" s="633">
        <v>2763.96</v>
      </c>
    </row>
    <row r="25012" spans="1:2" ht="13.5">
      <c r="A25012" s="631">
        <v>99297</v>
      </c>
      <c r="B25012" s="633">
        <v>2758.7</v>
      </c>
    </row>
    <row r="25013" spans="1:2" ht="13.5">
      <c r="A25013" s="631">
        <v>99298</v>
      </c>
      <c r="B25013" s="633">
        <v>8778.42</v>
      </c>
    </row>
    <row r="25014" spans="1:2" ht="13.5">
      <c r="A25014" s="631">
        <v>99299</v>
      </c>
      <c r="B25014" s="633">
        <v>2990.7</v>
      </c>
    </row>
    <row r="25015" spans="1:2" ht="13.5">
      <c r="A25015" s="631">
        <v>99300</v>
      </c>
      <c r="B25015" s="633">
        <v>9771.89</v>
      </c>
    </row>
    <row r="25016" spans="1:2" ht="13.5">
      <c r="A25016" s="631">
        <v>99301</v>
      </c>
      <c r="B25016" s="633">
        <v>4976.72</v>
      </c>
    </row>
    <row r="25017" spans="1:2" ht="13.5">
      <c r="A25017" s="631">
        <v>99302</v>
      </c>
      <c r="B25017" s="633">
        <v>3222.75</v>
      </c>
    </row>
    <row r="25018" spans="1:2" ht="13.5">
      <c r="A25018" s="631">
        <v>99303</v>
      </c>
      <c r="B25018" s="633">
        <v>8953.56</v>
      </c>
    </row>
    <row r="25019" spans="1:2" ht="13.5">
      <c r="A25019" s="631">
        <v>99304</v>
      </c>
      <c r="B25019" s="633">
        <v>2995.96</v>
      </c>
    </row>
    <row r="25020" spans="1:2" ht="13.5">
      <c r="A25020" s="631">
        <v>99305</v>
      </c>
      <c r="B25020" s="633">
        <v>10088.61</v>
      </c>
    </row>
    <row r="25021" spans="1:2" ht="13.5">
      <c r="A25021" s="631">
        <v>99306</v>
      </c>
      <c r="B25021" s="633">
        <v>3222.75</v>
      </c>
    </row>
    <row r="25022" spans="1:2" ht="13.5">
      <c r="A25022" s="631">
        <v>99307</v>
      </c>
      <c r="B25022" s="633">
        <v>2078.35</v>
      </c>
    </row>
    <row r="25023" spans="1:2" ht="13.5">
      <c r="A25023" s="631">
        <v>99308</v>
      </c>
      <c r="B25023" s="633">
        <v>11223.68</v>
      </c>
    </row>
    <row r="25024" spans="1:2" ht="13.5">
      <c r="A25024" s="631">
        <v>99309</v>
      </c>
      <c r="B25024" s="633">
        <v>3454.79</v>
      </c>
    </row>
    <row r="25025" spans="1:2" ht="13.5">
      <c r="A25025" s="631">
        <v>99310</v>
      </c>
      <c r="B25025" s="633">
        <v>11404.84</v>
      </c>
    </row>
    <row r="25026" spans="1:2" ht="13.5">
      <c r="A25026" s="631">
        <v>99311</v>
      </c>
      <c r="B25026" s="633">
        <v>3454.79</v>
      </c>
    </row>
    <row r="25027" spans="1:2" ht="13.5">
      <c r="A25027" s="631">
        <v>99312</v>
      </c>
      <c r="B25027" s="633">
        <v>5811.62</v>
      </c>
    </row>
    <row r="25028" spans="1:2" ht="13.5">
      <c r="A25028" s="631">
        <v>99313</v>
      </c>
      <c r="B25028" s="633">
        <v>12682.35</v>
      </c>
    </row>
    <row r="25029" spans="1:2" ht="13.5">
      <c r="A25029" s="631">
        <v>99314</v>
      </c>
      <c r="B25029" s="633">
        <v>3686.84</v>
      </c>
    </row>
    <row r="25030" spans="1:2" ht="13.5">
      <c r="A25030" s="631">
        <v>99315</v>
      </c>
      <c r="B25030" s="633">
        <v>14148.06</v>
      </c>
    </row>
    <row r="25031" spans="1:2" ht="13.5">
      <c r="A25031" s="631">
        <v>99317</v>
      </c>
      <c r="B25031" s="633">
        <v>2305.13</v>
      </c>
    </row>
    <row r="25032" spans="1:2" ht="13.5">
      <c r="A25032" s="631">
        <v>99318</v>
      </c>
      <c r="B25032" s="632">
        <v>184.95</v>
      </c>
    </row>
    <row r="25033" spans="1:2" ht="13.5">
      <c r="A25033" s="631">
        <v>99319</v>
      </c>
      <c r="B25033" s="632">
        <v>812.06</v>
      </c>
    </row>
    <row r="25034" spans="1:2" ht="13.5">
      <c r="A25034" s="631">
        <v>99320</v>
      </c>
      <c r="B25034" s="633">
        <v>6685.15</v>
      </c>
    </row>
    <row r="25035" spans="1:2" ht="13.5">
      <c r="A25035" s="631">
        <v>99321</v>
      </c>
      <c r="B25035" s="633">
        <v>2531.92</v>
      </c>
    </row>
    <row r="25036" spans="1:2" ht="13.5">
      <c r="A25036" s="631">
        <v>99322</v>
      </c>
      <c r="B25036" s="633">
        <v>7524.79</v>
      </c>
    </row>
    <row r="25037" spans="1:2" ht="13.5">
      <c r="A25037" s="631">
        <v>99323</v>
      </c>
      <c r="B25037" s="633">
        <v>2758.7</v>
      </c>
    </row>
    <row r="25038" spans="1:2" ht="13.5">
      <c r="A25038" s="631">
        <v>99324</v>
      </c>
      <c r="B25038" s="633">
        <v>8364.43</v>
      </c>
    </row>
    <row r="25039" spans="1:2" ht="13.5">
      <c r="A25039" s="631">
        <v>99325</v>
      </c>
      <c r="B25039" s="633">
        <v>2990.7</v>
      </c>
    </row>
    <row r="25040" spans="1:2" ht="13.5">
      <c r="A25040" s="631">
        <v>99326</v>
      </c>
      <c r="B25040" s="633">
        <v>6791.54</v>
      </c>
    </row>
    <row r="25041" spans="1:2" ht="13.5">
      <c r="A25041" s="631">
        <v>99327</v>
      </c>
      <c r="B25041" s="633">
        <v>3867.34</v>
      </c>
    </row>
    <row r="25042" spans="1:2" ht="13.5">
      <c r="A25042" s="631">
        <v>94263</v>
      </c>
      <c r="B25042" s="632">
        <v>27.18</v>
      </c>
    </row>
    <row r="25043" spans="1:2" ht="13.5">
      <c r="A25043" s="631">
        <v>94264</v>
      </c>
      <c r="B25043" s="632">
        <v>31.1</v>
      </c>
    </row>
    <row r="25044" spans="1:2" ht="13.5">
      <c r="A25044" s="631">
        <v>94265</v>
      </c>
      <c r="B25044" s="632">
        <v>33.409999999999997</v>
      </c>
    </row>
    <row r="25045" spans="1:2" ht="13.5">
      <c r="A25045" s="631">
        <v>94266</v>
      </c>
      <c r="B25045" s="632">
        <v>37.89</v>
      </c>
    </row>
    <row r="25046" spans="1:2" ht="13.5">
      <c r="A25046" s="631">
        <v>94267</v>
      </c>
      <c r="B25046" s="632">
        <v>38.450000000000003</v>
      </c>
    </row>
    <row r="25047" spans="1:2" ht="13.5">
      <c r="A25047" s="631">
        <v>94268</v>
      </c>
      <c r="B25047" s="632">
        <v>43.37</v>
      </c>
    </row>
    <row r="25048" spans="1:2" ht="13.5">
      <c r="A25048" s="631">
        <v>94269</v>
      </c>
      <c r="B25048" s="632">
        <v>52.64</v>
      </c>
    </row>
    <row r="25049" spans="1:2" ht="13.5">
      <c r="A25049" s="631">
        <v>94270</v>
      </c>
      <c r="B25049" s="632">
        <v>59.51</v>
      </c>
    </row>
    <row r="25050" spans="1:2" ht="13.5">
      <c r="A25050" s="631">
        <v>94271</v>
      </c>
      <c r="B25050" s="632">
        <v>64.099999999999994</v>
      </c>
    </row>
    <row r="25051" spans="1:2" ht="13.5">
      <c r="A25051" s="631">
        <v>94272</v>
      </c>
      <c r="B25051" s="632">
        <v>73.28</v>
      </c>
    </row>
    <row r="25052" spans="1:2" ht="13.5">
      <c r="A25052" s="631">
        <v>94273</v>
      </c>
      <c r="B25052" s="632">
        <v>39.6</v>
      </c>
    </row>
    <row r="25053" spans="1:2" ht="13.5">
      <c r="A25053" s="631">
        <v>94274</v>
      </c>
      <c r="B25053" s="632">
        <v>44.01</v>
      </c>
    </row>
    <row r="25054" spans="1:2" ht="13.5">
      <c r="A25054" s="631">
        <v>94275</v>
      </c>
      <c r="B25054" s="632">
        <v>37.49</v>
      </c>
    </row>
    <row r="25055" spans="1:2" ht="13.5">
      <c r="A25055" s="631">
        <v>94276</v>
      </c>
      <c r="B25055" s="632">
        <v>41.9</v>
      </c>
    </row>
    <row r="25056" spans="1:2" ht="13.5">
      <c r="A25056" s="631">
        <v>94281</v>
      </c>
      <c r="B25056" s="632">
        <v>40.69</v>
      </c>
    </row>
    <row r="25057" spans="1:2" ht="13.5">
      <c r="A25057" s="631">
        <v>94282</v>
      </c>
      <c r="B25057" s="632">
        <v>54.15</v>
      </c>
    </row>
    <row r="25058" spans="1:2" ht="13.5">
      <c r="A25058" s="631">
        <v>94283</v>
      </c>
      <c r="B25058" s="632">
        <v>50.04</v>
      </c>
    </row>
    <row r="25059" spans="1:2" ht="13.5">
      <c r="A25059" s="631">
        <v>94284</v>
      </c>
      <c r="B25059" s="632">
        <v>63.49</v>
      </c>
    </row>
    <row r="25060" spans="1:2" ht="13.5">
      <c r="A25060" s="631">
        <v>94285</v>
      </c>
      <c r="B25060" s="632">
        <v>58.74</v>
      </c>
    </row>
    <row r="25061" spans="1:2" ht="13.5">
      <c r="A25061" s="631">
        <v>94286</v>
      </c>
      <c r="B25061" s="632">
        <v>72.2</v>
      </c>
    </row>
    <row r="25062" spans="1:2" ht="13.5">
      <c r="A25062" s="631">
        <v>94287</v>
      </c>
      <c r="B25062" s="632">
        <v>33.36</v>
      </c>
    </row>
    <row r="25063" spans="1:2" ht="13.5">
      <c r="A25063" s="631">
        <v>94288</v>
      </c>
      <c r="B25063" s="632">
        <v>45.13</v>
      </c>
    </row>
    <row r="25064" spans="1:2" ht="13.5">
      <c r="A25064" s="631">
        <v>94289</v>
      </c>
      <c r="B25064" s="632">
        <v>40.26</v>
      </c>
    </row>
    <row r="25065" spans="1:2" ht="13.5">
      <c r="A25065" s="631">
        <v>94290</v>
      </c>
      <c r="B25065" s="632">
        <v>52.02</v>
      </c>
    </row>
    <row r="25066" spans="1:2" ht="13.5">
      <c r="A25066" s="631">
        <v>94291</v>
      </c>
      <c r="B25066" s="632">
        <v>46.56</v>
      </c>
    </row>
    <row r="25067" spans="1:2" ht="13.5">
      <c r="A25067" s="631">
        <v>94292</v>
      </c>
      <c r="B25067" s="632">
        <v>58.33</v>
      </c>
    </row>
    <row r="25068" spans="1:2" ht="13.5">
      <c r="A25068" s="631">
        <v>94293</v>
      </c>
      <c r="B25068" s="632">
        <v>108.7</v>
      </c>
    </row>
    <row r="25069" spans="1:2" ht="13.5">
      <c r="A25069" s="631">
        <v>94294</v>
      </c>
      <c r="B25069" s="632">
        <v>6.45</v>
      </c>
    </row>
    <row r="25070" spans="1:2" ht="13.5">
      <c r="A25070" s="631">
        <v>94037</v>
      </c>
      <c r="B25070" s="632">
        <v>21.37</v>
      </c>
    </row>
    <row r="25071" spans="1:2" ht="13.5">
      <c r="A25071" s="631">
        <v>94038</v>
      </c>
      <c r="B25071" s="632">
        <v>30.05</v>
      </c>
    </row>
    <row r="25072" spans="1:2" ht="13.5">
      <c r="A25072" s="631">
        <v>94039</v>
      </c>
      <c r="B25072" s="632">
        <v>16.7</v>
      </c>
    </row>
    <row r="25073" spans="1:2" ht="13.5">
      <c r="A25073" s="631">
        <v>94040</v>
      </c>
      <c r="B25073" s="632">
        <v>25.44</v>
      </c>
    </row>
    <row r="25074" spans="1:2" ht="13.5">
      <c r="A25074" s="631">
        <v>94041</v>
      </c>
      <c r="B25074" s="632">
        <v>12.58</v>
      </c>
    </row>
    <row r="25075" spans="1:2" ht="13.5">
      <c r="A25075" s="631">
        <v>94042</v>
      </c>
      <c r="B25075" s="632">
        <v>21.53</v>
      </c>
    </row>
    <row r="25076" spans="1:2" ht="13.5">
      <c r="A25076" s="631">
        <v>94043</v>
      </c>
      <c r="B25076" s="632">
        <v>20</v>
      </c>
    </row>
    <row r="25077" spans="1:2" ht="13.5">
      <c r="A25077" s="631">
        <v>94044</v>
      </c>
      <c r="B25077" s="632">
        <v>28.74</v>
      </c>
    </row>
    <row r="25078" spans="1:2" ht="13.5">
      <c r="A25078" s="631">
        <v>94045</v>
      </c>
      <c r="B25078" s="632">
        <v>15.39</v>
      </c>
    </row>
    <row r="25079" spans="1:2" ht="13.5">
      <c r="A25079" s="631">
        <v>94046</v>
      </c>
      <c r="B25079" s="632">
        <v>24.08</v>
      </c>
    </row>
    <row r="25080" spans="1:2" ht="13.5">
      <c r="A25080" s="631">
        <v>94047</v>
      </c>
      <c r="B25080" s="632">
        <v>11.26</v>
      </c>
    </row>
    <row r="25081" spans="1:2" ht="13.5">
      <c r="A25081" s="631">
        <v>94048</v>
      </c>
      <c r="B25081" s="632">
        <v>20.16</v>
      </c>
    </row>
    <row r="25082" spans="1:2" ht="13.5">
      <c r="A25082" s="631">
        <v>94049</v>
      </c>
      <c r="B25082" s="632">
        <v>33.08</v>
      </c>
    </row>
    <row r="25083" spans="1:2" ht="13.5">
      <c r="A25083" s="631">
        <v>94050</v>
      </c>
      <c r="B25083" s="632">
        <v>44.31</v>
      </c>
    </row>
    <row r="25084" spans="1:2" ht="13.5">
      <c r="A25084" s="631">
        <v>94051</v>
      </c>
      <c r="B25084" s="632">
        <v>26.76</v>
      </c>
    </row>
    <row r="25085" spans="1:2" ht="13.5">
      <c r="A25085" s="631">
        <v>94052</v>
      </c>
      <c r="B25085" s="632">
        <v>37.869999999999997</v>
      </c>
    </row>
    <row r="25086" spans="1:2" ht="13.5">
      <c r="A25086" s="631">
        <v>94053</v>
      </c>
      <c r="B25086" s="632">
        <v>22.13</v>
      </c>
    </row>
    <row r="25087" spans="1:2" ht="13.5">
      <c r="A25087" s="631">
        <v>94054</v>
      </c>
      <c r="B25087" s="632">
        <v>33.44</v>
      </c>
    </row>
    <row r="25088" spans="1:2" ht="13.5">
      <c r="A25088" s="631">
        <v>94055</v>
      </c>
      <c r="B25088" s="632">
        <v>31.32</v>
      </c>
    </row>
    <row r="25089" spans="1:2" ht="13.5">
      <c r="A25089" s="631">
        <v>94056</v>
      </c>
      <c r="B25089" s="632">
        <v>42.58</v>
      </c>
    </row>
    <row r="25090" spans="1:2" ht="13.5">
      <c r="A25090" s="631">
        <v>94057</v>
      </c>
      <c r="B25090" s="632">
        <v>25.04</v>
      </c>
    </row>
    <row r="25091" spans="1:2" ht="13.5">
      <c r="A25091" s="631">
        <v>94058</v>
      </c>
      <c r="B25091" s="632">
        <v>36.119999999999997</v>
      </c>
    </row>
    <row r="25092" spans="1:2" ht="13.5">
      <c r="A25092" s="631">
        <v>94059</v>
      </c>
      <c r="B25092" s="632">
        <v>20.41</v>
      </c>
    </row>
    <row r="25093" spans="1:2" ht="13.5">
      <c r="A25093" s="631">
        <v>94060</v>
      </c>
      <c r="B25093" s="632">
        <v>31.7</v>
      </c>
    </row>
    <row r="25094" spans="1:2" ht="13.5">
      <c r="A25094" s="631">
        <v>83770</v>
      </c>
      <c r="B25094" s="632">
        <v>160.69999999999999</v>
      </c>
    </row>
    <row r="25095" spans="1:2" ht="13.5">
      <c r="A25095" s="631">
        <v>73301</v>
      </c>
      <c r="B25095" s="632">
        <v>11.56</v>
      </c>
    </row>
    <row r="25096" spans="1:2" ht="13.5">
      <c r="A25096" s="631">
        <v>83515</v>
      </c>
      <c r="B25096" s="632">
        <v>18.59</v>
      </c>
    </row>
    <row r="25097" spans="1:2" ht="13.5">
      <c r="A25097" s="631">
        <v>83516</v>
      </c>
      <c r="B25097" s="632">
        <v>21.46</v>
      </c>
    </row>
    <row r="25098" spans="1:2" ht="13.5">
      <c r="A25098" s="631">
        <v>72144</v>
      </c>
      <c r="B25098" s="632">
        <v>111.68</v>
      </c>
    </row>
    <row r="25099" spans="1:2" ht="13.5">
      <c r="A25099" s="634" t="s">
        <v>23833</v>
      </c>
      <c r="B25099" s="632">
        <v>697.58</v>
      </c>
    </row>
    <row r="25100" spans="1:2" ht="13.5">
      <c r="A25100" s="631">
        <v>84876</v>
      </c>
      <c r="B25100" s="632">
        <v>617.1</v>
      </c>
    </row>
    <row r="25101" spans="1:2" ht="13.5">
      <c r="A25101" s="631">
        <v>90788</v>
      </c>
      <c r="B25101" s="632">
        <v>385.1</v>
      </c>
    </row>
    <row r="25102" spans="1:2" ht="13.5">
      <c r="A25102" s="631">
        <v>90789</v>
      </c>
      <c r="B25102" s="632">
        <v>398.41</v>
      </c>
    </row>
    <row r="25103" spans="1:2" ht="13.5">
      <c r="A25103" s="631">
        <v>90790</v>
      </c>
      <c r="B25103" s="632">
        <v>402.55</v>
      </c>
    </row>
    <row r="25104" spans="1:2" ht="13.5">
      <c r="A25104" s="631">
        <v>90791</v>
      </c>
      <c r="B25104" s="632">
        <v>433.1</v>
      </c>
    </row>
    <row r="25105" spans="1:2" ht="13.5">
      <c r="A25105" s="631">
        <v>90792</v>
      </c>
      <c r="B25105" s="632">
        <v>457.59</v>
      </c>
    </row>
    <row r="25106" spans="1:2" ht="13.5">
      <c r="A25106" s="631">
        <v>90793</v>
      </c>
      <c r="B25106" s="632">
        <v>471.32</v>
      </c>
    </row>
    <row r="25107" spans="1:2" ht="13.5">
      <c r="A25107" s="631">
        <v>90800</v>
      </c>
      <c r="B25107" s="632">
        <v>205.96</v>
      </c>
    </row>
    <row r="25108" spans="1:2" ht="13.5">
      <c r="A25108" s="631">
        <v>90801</v>
      </c>
      <c r="B25108" s="632">
        <v>216.07</v>
      </c>
    </row>
    <row r="25109" spans="1:2" ht="13.5">
      <c r="A25109" s="631">
        <v>90802</v>
      </c>
      <c r="B25109" s="632">
        <v>226.21</v>
      </c>
    </row>
    <row r="25110" spans="1:2" ht="13.5">
      <c r="A25110" s="631">
        <v>90803</v>
      </c>
      <c r="B25110" s="632">
        <v>236.31</v>
      </c>
    </row>
    <row r="25111" spans="1:2" ht="13.5">
      <c r="A25111" s="631">
        <v>90804</v>
      </c>
      <c r="B25111" s="632">
        <v>286.67</v>
      </c>
    </row>
    <row r="25112" spans="1:2" ht="13.5">
      <c r="A25112" s="631">
        <v>90805</v>
      </c>
      <c r="B25112" s="632">
        <v>80.709999999999994</v>
      </c>
    </row>
    <row r="25113" spans="1:2" ht="13.5">
      <c r="A25113" s="631">
        <v>90806</v>
      </c>
      <c r="B25113" s="632">
        <v>303.91000000000003</v>
      </c>
    </row>
    <row r="25114" spans="1:2" ht="13.5">
      <c r="A25114" s="631">
        <v>90807</v>
      </c>
      <c r="B25114" s="632">
        <v>87.84</v>
      </c>
    </row>
    <row r="25115" spans="1:2" ht="13.5">
      <c r="A25115" s="631">
        <v>90816</v>
      </c>
      <c r="B25115" s="632">
        <v>321.16000000000003</v>
      </c>
    </row>
    <row r="25116" spans="1:2" ht="13.5">
      <c r="A25116" s="631">
        <v>90817</v>
      </c>
      <c r="B25116" s="632">
        <v>94.95</v>
      </c>
    </row>
    <row r="25117" spans="1:2" ht="13.5">
      <c r="A25117" s="631">
        <v>90818</v>
      </c>
      <c r="B25117" s="632">
        <v>338.46</v>
      </c>
    </row>
    <row r="25118" spans="1:2" ht="13.5">
      <c r="A25118" s="631">
        <v>90819</v>
      </c>
      <c r="B25118" s="632">
        <v>102.15</v>
      </c>
    </row>
    <row r="25119" spans="1:2" ht="13.5">
      <c r="A25119" s="631">
        <v>90820</v>
      </c>
      <c r="B25119" s="632">
        <v>300.18</v>
      </c>
    </row>
    <row r="25120" spans="1:2" ht="13.5">
      <c r="A25120" s="631">
        <v>90821</v>
      </c>
      <c r="B25120" s="632">
        <v>324.79000000000002</v>
      </c>
    </row>
    <row r="25121" spans="1:2" ht="13.5">
      <c r="A25121" s="631">
        <v>90822</v>
      </c>
      <c r="B25121" s="632">
        <v>323.64999999999998</v>
      </c>
    </row>
    <row r="25122" spans="1:2" ht="13.5">
      <c r="A25122" s="631">
        <v>90823</v>
      </c>
      <c r="B25122" s="632">
        <v>339.98</v>
      </c>
    </row>
    <row r="25123" spans="1:2" ht="13.5">
      <c r="A25123" s="631">
        <v>90826</v>
      </c>
      <c r="B25123" s="632">
        <v>30.29</v>
      </c>
    </row>
    <row r="25124" spans="1:2" ht="13.5">
      <c r="A25124" s="631">
        <v>90827</v>
      </c>
      <c r="B25124" s="632">
        <v>32.119999999999997</v>
      </c>
    </row>
    <row r="25125" spans="1:2" ht="13.5">
      <c r="A25125" s="631">
        <v>90828</v>
      </c>
      <c r="B25125" s="632">
        <v>33.97</v>
      </c>
    </row>
    <row r="25126" spans="1:2" ht="13.5">
      <c r="A25126" s="631">
        <v>90829</v>
      </c>
      <c r="B25126" s="632">
        <v>35.840000000000003</v>
      </c>
    </row>
    <row r="25127" spans="1:2" ht="13.5">
      <c r="A25127" s="631">
        <v>90830</v>
      </c>
      <c r="B25127" s="632">
        <v>120.82</v>
      </c>
    </row>
    <row r="25128" spans="1:2" ht="13.5">
      <c r="A25128" s="631">
        <v>90831</v>
      </c>
      <c r="B25128" s="632">
        <v>94.55</v>
      </c>
    </row>
    <row r="25129" spans="1:2" ht="13.5">
      <c r="A25129" s="631">
        <v>90841</v>
      </c>
      <c r="B25129" s="632">
        <v>741.98</v>
      </c>
    </row>
    <row r="25130" spans="1:2" ht="13.5">
      <c r="A25130" s="631">
        <v>90842</v>
      </c>
      <c r="B25130" s="632">
        <v>795.33</v>
      </c>
    </row>
    <row r="25131" spans="1:2" ht="13.5">
      <c r="A25131" s="631">
        <v>90843</v>
      </c>
      <c r="B25131" s="632">
        <v>833.57</v>
      </c>
    </row>
    <row r="25132" spans="1:2" ht="13.5">
      <c r="A25132" s="631">
        <v>90844</v>
      </c>
      <c r="B25132" s="632">
        <v>870.94</v>
      </c>
    </row>
    <row r="25133" spans="1:2" ht="13.5">
      <c r="A25133" s="631">
        <v>90847</v>
      </c>
      <c r="B25133" s="632">
        <v>647.42999999999995</v>
      </c>
    </row>
    <row r="25134" spans="1:2" ht="13.5">
      <c r="A25134" s="631">
        <v>90848</v>
      </c>
      <c r="B25134" s="632">
        <v>692.94</v>
      </c>
    </row>
    <row r="25135" spans="1:2" ht="13.5">
      <c r="A25135" s="631">
        <v>90849</v>
      </c>
      <c r="B25135" s="632">
        <v>712.75</v>
      </c>
    </row>
    <row r="25136" spans="1:2" ht="13.5">
      <c r="A25136" s="631">
        <v>90850</v>
      </c>
      <c r="B25136" s="632">
        <v>750.12</v>
      </c>
    </row>
    <row r="25137" spans="1:2" ht="13.5">
      <c r="A25137" s="631">
        <v>91009</v>
      </c>
      <c r="B25137" s="632">
        <v>306.23</v>
      </c>
    </row>
    <row r="25138" spans="1:2" ht="13.5">
      <c r="A25138" s="631">
        <v>91010</v>
      </c>
      <c r="B25138" s="632">
        <v>258.48</v>
      </c>
    </row>
    <row r="25139" spans="1:2" ht="13.5">
      <c r="A25139" s="631">
        <v>91011</v>
      </c>
      <c r="B25139" s="632">
        <v>346.31</v>
      </c>
    </row>
    <row r="25140" spans="1:2" ht="13.5">
      <c r="A25140" s="631">
        <v>91012</v>
      </c>
      <c r="B25140" s="632">
        <v>335.32</v>
      </c>
    </row>
    <row r="25141" spans="1:2" ht="13.5">
      <c r="A25141" s="631">
        <v>91013</v>
      </c>
      <c r="B25141" s="632">
        <v>653.48</v>
      </c>
    </row>
    <row r="25142" spans="1:2" ht="13.5">
      <c r="A25142" s="631">
        <v>91014</v>
      </c>
      <c r="B25142" s="632">
        <v>626.63</v>
      </c>
    </row>
    <row r="25143" spans="1:2" ht="13.5">
      <c r="A25143" s="631">
        <v>91015</v>
      </c>
      <c r="B25143" s="632">
        <v>735.41</v>
      </c>
    </row>
    <row r="25144" spans="1:2" ht="13.5">
      <c r="A25144" s="631">
        <v>91016</v>
      </c>
      <c r="B25144" s="632">
        <v>745.46</v>
      </c>
    </row>
    <row r="25145" spans="1:2" ht="13.5">
      <c r="A25145" s="631">
        <v>91286</v>
      </c>
      <c r="B25145" s="632">
        <v>169.55</v>
      </c>
    </row>
    <row r="25146" spans="1:2" ht="13.5">
      <c r="A25146" s="631">
        <v>91287</v>
      </c>
      <c r="B25146" s="632">
        <v>179.66</v>
      </c>
    </row>
    <row r="25147" spans="1:2" ht="13.5">
      <c r="A25147" s="631">
        <v>91288</v>
      </c>
      <c r="B25147" s="632">
        <v>189.8</v>
      </c>
    </row>
    <row r="25148" spans="1:2" ht="13.5">
      <c r="A25148" s="631">
        <v>91290</v>
      </c>
      <c r="B25148" s="632">
        <v>199.9</v>
      </c>
    </row>
    <row r="25149" spans="1:2" ht="13.5">
      <c r="A25149" s="631">
        <v>91291</v>
      </c>
      <c r="B25149" s="632">
        <v>250.26</v>
      </c>
    </row>
    <row r="25150" spans="1:2" ht="13.5">
      <c r="A25150" s="631">
        <v>91292</v>
      </c>
      <c r="B25150" s="632">
        <v>267.5</v>
      </c>
    </row>
    <row r="25151" spans="1:2" ht="13.5">
      <c r="A25151" s="631">
        <v>91293</v>
      </c>
      <c r="B25151" s="632">
        <v>284.75</v>
      </c>
    </row>
    <row r="25152" spans="1:2" ht="13.5">
      <c r="A25152" s="631">
        <v>91294</v>
      </c>
      <c r="B25152" s="632">
        <v>302.05</v>
      </c>
    </row>
    <row r="25153" spans="1:2" ht="13.5">
      <c r="A25153" s="631">
        <v>91295</v>
      </c>
      <c r="B25153" s="632">
        <v>289.97000000000003</v>
      </c>
    </row>
    <row r="25154" spans="1:2" ht="13.5">
      <c r="A25154" s="631">
        <v>91296</v>
      </c>
      <c r="B25154" s="632">
        <v>307.12</v>
      </c>
    </row>
    <row r="25155" spans="1:2" ht="13.5">
      <c r="A25155" s="631">
        <v>91297</v>
      </c>
      <c r="B25155" s="632">
        <v>347.97</v>
      </c>
    </row>
    <row r="25156" spans="1:2" ht="13.5">
      <c r="A25156" s="631">
        <v>91298</v>
      </c>
      <c r="B25156" s="632">
        <v>546.30999999999995</v>
      </c>
    </row>
    <row r="25157" spans="1:2" ht="13.5">
      <c r="A25157" s="631">
        <v>91299</v>
      </c>
      <c r="B25157" s="632">
        <v>744.98</v>
      </c>
    </row>
    <row r="25158" spans="1:2" ht="13.5">
      <c r="A25158" s="631">
        <v>91300</v>
      </c>
      <c r="B25158" s="632">
        <v>26.03</v>
      </c>
    </row>
    <row r="25159" spans="1:2" ht="13.5">
      <c r="A25159" s="631">
        <v>91301</v>
      </c>
      <c r="B25159" s="632">
        <v>27.79</v>
      </c>
    </row>
    <row r="25160" spans="1:2" ht="13.5">
      <c r="A25160" s="631">
        <v>91302</v>
      </c>
      <c r="B25160" s="632">
        <v>29.56</v>
      </c>
    </row>
    <row r="25161" spans="1:2" ht="13.5">
      <c r="A25161" s="631">
        <v>91303</v>
      </c>
      <c r="B25161" s="632">
        <v>31.36</v>
      </c>
    </row>
    <row r="25162" spans="1:2" ht="13.5">
      <c r="A25162" s="631">
        <v>91304</v>
      </c>
      <c r="B25162" s="632">
        <v>93.39</v>
      </c>
    </row>
    <row r="25163" spans="1:2" ht="13.5">
      <c r="A25163" s="631">
        <v>91305</v>
      </c>
      <c r="B25163" s="632">
        <v>70.58</v>
      </c>
    </row>
    <row r="25164" spans="1:2" ht="13.5">
      <c r="A25164" s="631">
        <v>91306</v>
      </c>
      <c r="B25164" s="632">
        <v>102.39</v>
      </c>
    </row>
    <row r="25165" spans="1:2" ht="13.5">
      <c r="A25165" s="631">
        <v>91307</v>
      </c>
      <c r="B25165" s="632">
        <v>73.8</v>
      </c>
    </row>
    <row r="25166" spans="1:2" ht="13.5">
      <c r="A25166" s="631">
        <v>91312</v>
      </c>
      <c r="B25166" s="632">
        <v>673.08</v>
      </c>
    </row>
    <row r="25167" spans="1:2" ht="13.5">
      <c r="A25167" s="631">
        <v>91313</v>
      </c>
      <c r="B25167" s="632">
        <v>721.67</v>
      </c>
    </row>
    <row r="25168" spans="1:2" ht="13.5">
      <c r="A25168" s="631">
        <v>91314</v>
      </c>
      <c r="B25168" s="632">
        <v>760.91</v>
      </c>
    </row>
    <row r="25169" spans="1:2" ht="13.5">
      <c r="A25169" s="631">
        <v>91315</v>
      </c>
      <c r="B25169" s="632">
        <v>798.14</v>
      </c>
    </row>
    <row r="25170" spans="1:2" ht="13.5">
      <c r="A25170" s="631">
        <v>91318</v>
      </c>
      <c r="B25170" s="632">
        <v>602.5</v>
      </c>
    </row>
    <row r="25171" spans="1:2" ht="13.5">
      <c r="A25171" s="631">
        <v>91319</v>
      </c>
      <c r="B25171" s="632">
        <v>647.87</v>
      </c>
    </row>
    <row r="25172" spans="1:2" ht="13.5">
      <c r="A25172" s="631">
        <v>91320</v>
      </c>
      <c r="B25172" s="632">
        <v>667.52</v>
      </c>
    </row>
    <row r="25173" spans="1:2" ht="13.5">
      <c r="A25173" s="631">
        <v>91321</v>
      </c>
      <c r="B25173" s="632">
        <v>704.75</v>
      </c>
    </row>
    <row r="25174" spans="1:2" ht="13.5">
      <c r="A25174" s="631">
        <v>91324</v>
      </c>
      <c r="B25174" s="632">
        <v>608.54999999999995</v>
      </c>
    </row>
    <row r="25175" spans="1:2" ht="13.5">
      <c r="A25175" s="631">
        <v>91325</v>
      </c>
      <c r="B25175" s="632">
        <v>581.55999999999995</v>
      </c>
    </row>
    <row r="25176" spans="1:2" ht="13.5">
      <c r="A25176" s="631">
        <v>91326</v>
      </c>
      <c r="B25176" s="632">
        <v>690.18</v>
      </c>
    </row>
    <row r="25177" spans="1:2" ht="13.5">
      <c r="A25177" s="631">
        <v>91327</v>
      </c>
      <c r="B25177" s="632">
        <v>700.09</v>
      </c>
    </row>
    <row r="25178" spans="1:2" ht="13.5">
      <c r="A25178" s="631">
        <v>91328</v>
      </c>
      <c r="B25178" s="632">
        <v>637.22</v>
      </c>
    </row>
    <row r="25179" spans="1:2" ht="13.5">
      <c r="A25179" s="631">
        <v>91329</v>
      </c>
      <c r="B25179" s="632">
        <v>592.29</v>
      </c>
    </row>
    <row r="25180" spans="1:2" ht="13.5">
      <c r="A25180" s="631">
        <v>91330</v>
      </c>
      <c r="B25180" s="632">
        <v>675.27</v>
      </c>
    </row>
    <row r="25181" spans="1:2" ht="13.5">
      <c r="A25181" s="631">
        <v>91331</v>
      </c>
      <c r="B25181" s="632">
        <v>630.20000000000005</v>
      </c>
    </row>
    <row r="25182" spans="1:2" ht="13.5">
      <c r="A25182" s="631">
        <v>91332</v>
      </c>
      <c r="B25182" s="632">
        <v>737.07</v>
      </c>
    </row>
    <row r="25183" spans="1:2" ht="13.5">
      <c r="A25183" s="631">
        <v>91333</v>
      </c>
      <c r="B25183" s="632">
        <v>691.84</v>
      </c>
    </row>
    <row r="25184" spans="1:2" ht="13.5">
      <c r="A25184" s="631">
        <v>91334</v>
      </c>
      <c r="B25184" s="632">
        <v>935.41</v>
      </c>
    </row>
    <row r="25185" spans="1:2" ht="13.5">
      <c r="A25185" s="631">
        <v>91335</v>
      </c>
      <c r="B25185" s="632">
        <v>890.18</v>
      </c>
    </row>
    <row r="25186" spans="1:2" ht="13.5">
      <c r="A25186" s="631">
        <v>91336</v>
      </c>
      <c r="B25186" s="633">
        <v>1134.08</v>
      </c>
    </row>
    <row r="25187" spans="1:2" ht="13.5">
      <c r="A25187" s="631">
        <v>91337</v>
      </c>
      <c r="B25187" s="633">
        <v>1088.8499999999999</v>
      </c>
    </row>
    <row r="25188" spans="1:2" ht="13.5">
      <c r="A25188" s="634" t="s">
        <v>23834</v>
      </c>
      <c r="B25188" s="633">
        <v>1421.02</v>
      </c>
    </row>
    <row r="25189" spans="1:2" ht="13.5">
      <c r="A25189" s="631">
        <v>84844</v>
      </c>
      <c r="B25189" s="632">
        <v>421.49</v>
      </c>
    </row>
    <row r="25190" spans="1:2" ht="13.5">
      <c r="A25190" s="631">
        <v>84845</v>
      </c>
      <c r="B25190" s="632">
        <v>609.22</v>
      </c>
    </row>
    <row r="25191" spans="1:2" ht="13.5">
      <c r="A25191" s="631">
        <v>84846</v>
      </c>
      <c r="B25191" s="632">
        <v>620.04</v>
      </c>
    </row>
    <row r="25192" spans="1:2" ht="13.5">
      <c r="A25192" s="631">
        <v>84847</v>
      </c>
      <c r="B25192" s="632">
        <v>620.04</v>
      </c>
    </row>
    <row r="25193" spans="1:2" ht="13.5">
      <c r="A25193" s="631">
        <v>84848</v>
      </c>
      <c r="B25193" s="632">
        <v>503.75</v>
      </c>
    </row>
    <row r="25194" spans="1:2" ht="13.5">
      <c r="A25194" s="634" t="s">
        <v>23835</v>
      </c>
      <c r="B25194" s="632">
        <v>575.88</v>
      </c>
    </row>
    <row r="25195" spans="1:2" ht="13.5">
      <c r="A25195" s="634" t="s">
        <v>23836</v>
      </c>
      <c r="B25195" s="632">
        <v>531.82000000000005</v>
      </c>
    </row>
    <row r="25196" spans="1:2" ht="13.5">
      <c r="A25196" s="634" t="s">
        <v>23837</v>
      </c>
      <c r="B25196" s="632">
        <v>115.79</v>
      </c>
    </row>
    <row r="25197" spans="1:2" ht="13.5">
      <c r="A25197" s="634" t="s">
        <v>23838</v>
      </c>
      <c r="B25197" s="632">
        <v>131.6</v>
      </c>
    </row>
    <row r="25198" spans="1:2" ht="13.5">
      <c r="A25198" s="634" t="s">
        <v>23839</v>
      </c>
      <c r="B25198" s="632">
        <v>463.58</v>
      </c>
    </row>
    <row r="25199" spans="1:2" ht="13.5">
      <c r="A25199" s="634" t="s">
        <v>23840</v>
      </c>
      <c r="B25199" s="632">
        <v>403.88</v>
      </c>
    </row>
    <row r="25200" spans="1:2" ht="13.5">
      <c r="A25200" s="634" t="s">
        <v>23841</v>
      </c>
      <c r="B25200" s="632">
        <v>306.3</v>
      </c>
    </row>
    <row r="25201" spans="1:2" ht="13.5">
      <c r="A25201" s="631">
        <v>84854</v>
      </c>
      <c r="B25201" s="632">
        <v>43.9</v>
      </c>
    </row>
    <row r="25202" spans="1:2" ht="13.5">
      <c r="A25202" s="631">
        <v>94559</v>
      </c>
      <c r="B25202" s="632">
        <v>625.1</v>
      </c>
    </row>
    <row r="25203" spans="1:2" ht="13.5">
      <c r="A25203" s="631">
        <v>94560</v>
      </c>
      <c r="B25203" s="632">
        <v>538.49</v>
      </c>
    </row>
    <row r="25204" spans="1:2" ht="13.5">
      <c r="A25204" s="631">
        <v>94562</v>
      </c>
      <c r="B25204" s="632">
        <v>569.29999999999995</v>
      </c>
    </row>
    <row r="25205" spans="1:2" ht="13.5">
      <c r="A25205" s="631">
        <v>94563</v>
      </c>
      <c r="B25205" s="632">
        <v>712.71</v>
      </c>
    </row>
    <row r="25206" spans="1:2" ht="13.5">
      <c r="A25206" s="631">
        <v>94564</v>
      </c>
      <c r="B25206" s="632">
        <v>549.79999999999995</v>
      </c>
    </row>
    <row r="25207" spans="1:2" ht="13.5">
      <c r="A25207" s="631">
        <v>94565</v>
      </c>
      <c r="B25207" s="632">
        <v>512.53</v>
      </c>
    </row>
    <row r="25208" spans="1:2" ht="13.5">
      <c r="A25208" s="631">
        <v>94567</v>
      </c>
      <c r="B25208" s="632">
        <v>535.78</v>
      </c>
    </row>
    <row r="25209" spans="1:2" ht="13.5">
      <c r="A25209" s="631">
        <v>94568</v>
      </c>
      <c r="B25209" s="632">
        <v>673.69</v>
      </c>
    </row>
    <row r="25210" spans="1:2" ht="13.5">
      <c r="A25210" s="631">
        <v>99837</v>
      </c>
      <c r="B25210" s="632">
        <v>521.71</v>
      </c>
    </row>
    <row r="25211" spans="1:2" ht="13.5">
      <c r="A25211" s="631">
        <v>99839</v>
      </c>
      <c r="B25211" s="632">
        <v>424.5</v>
      </c>
    </row>
    <row r="25212" spans="1:2" ht="13.5">
      <c r="A25212" s="631">
        <v>99841</v>
      </c>
      <c r="B25212" s="632">
        <v>673.08</v>
      </c>
    </row>
    <row r="25213" spans="1:2" ht="13.5">
      <c r="A25213" s="631">
        <v>99855</v>
      </c>
      <c r="B25213" s="632">
        <v>96.21</v>
      </c>
    </row>
    <row r="25214" spans="1:2" ht="13.5">
      <c r="A25214" s="631">
        <v>99857</v>
      </c>
      <c r="B25214" s="632">
        <v>81.48</v>
      </c>
    </row>
    <row r="25215" spans="1:2" ht="13.5">
      <c r="A25215" s="631">
        <v>99861</v>
      </c>
      <c r="B25215" s="632">
        <v>515.78</v>
      </c>
    </row>
    <row r="25216" spans="1:2" ht="13.5">
      <c r="A25216" s="631">
        <v>99862</v>
      </c>
      <c r="B25216" s="632">
        <v>523.96</v>
      </c>
    </row>
    <row r="25217" spans="1:2" ht="13.5">
      <c r="A25217" s="631">
        <v>73665</v>
      </c>
      <c r="B25217" s="632">
        <v>81.31</v>
      </c>
    </row>
    <row r="25218" spans="1:2" ht="13.5">
      <c r="A25218" s="634" t="s">
        <v>23842</v>
      </c>
      <c r="B25218" s="632">
        <v>338.63</v>
      </c>
    </row>
    <row r="25219" spans="1:2" ht="13.5">
      <c r="A25219" s="631">
        <v>68050</v>
      </c>
      <c r="B25219" s="632">
        <v>411.35</v>
      </c>
    </row>
    <row r="25220" spans="1:2" ht="13.5">
      <c r="A25220" s="631">
        <v>90838</v>
      </c>
      <c r="B25220" s="633">
        <v>1074.19</v>
      </c>
    </row>
    <row r="25221" spans="1:2" ht="13.5">
      <c r="A25221" s="631">
        <v>91338</v>
      </c>
      <c r="B25221" s="632">
        <v>634.75</v>
      </c>
    </row>
    <row r="25222" spans="1:2" ht="13.5">
      <c r="A25222" s="631">
        <v>91341</v>
      </c>
      <c r="B25222" s="632">
        <v>469.3</v>
      </c>
    </row>
    <row r="25223" spans="1:2" ht="13.5">
      <c r="A25223" s="631">
        <v>94805</v>
      </c>
      <c r="B25223" s="632">
        <v>750.96</v>
      </c>
    </row>
    <row r="25224" spans="1:2" ht="13.5">
      <c r="A25224" s="631">
        <v>94806</v>
      </c>
      <c r="B25224" s="632">
        <v>509.13</v>
      </c>
    </row>
    <row r="25225" spans="1:2" ht="13.5">
      <c r="A25225" s="631">
        <v>94807</v>
      </c>
      <c r="B25225" s="632">
        <v>609.17999999999995</v>
      </c>
    </row>
    <row r="25226" spans="1:2" ht="13.5">
      <c r="A25226" s="634" t="s">
        <v>23843</v>
      </c>
      <c r="B25226" s="632">
        <v>101.35</v>
      </c>
    </row>
    <row r="25227" spans="1:2" ht="13.5">
      <c r="A25227" s="631">
        <v>84885</v>
      </c>
      <c r="B25227" s="632">
        <v>817.79</v>
      </c>
    </row>
    <row r="25228" spans="1:2" ht="13.5">
      <c r="A25228" s="631">
        <v>84886</v>
      </c>
      <c r="B25228" s="633">
        <v>1374.04</v>
      </c>
    </row>
    <row r="25229" spans="1:2" ht="13.5">
      <c r="A25229" s="631">
        <v>84889</v>
      </c>
      <c r="B25229" s="632">
        <v>22.1</v>
      </c>
    </row>
    <row r="25230" spans="1:2" ht="13.5">
      <c r="A25230" s="631">
        <v>84891</v>
      </c>
      <c r="B25230" s="632">
        <v>247.12</v>
      </c>
    </row>
    <row r="25231" spans="1:2" ht="13.5">
      <c r="A25231" s="634" t="s">
        <v>23844</v>
      </c>
      <c r="B25231" s="632">
        <v>40.369999999999997</v>
      </c>
    </row>
    <row r="25232" spans="1:2" ht="13.5">
      <c r="A25232" s="634" t="s">
        <v>23845</v>
      </c>
      <c r="B25232" s="632">
        <v>31.81</v>
      </c>
    </row>
    <row r="25233" spans="1:2" ht="13.5">
      <c r="A25233" s="634" t="s">
        <v>23846</v>
      </c>
      <c r="B25233" s="632">
        <v>164.11</v>
      </c>
    </row>
    <row r="25234" spans="1:2" ht="13.5">
      <c r="A25234" s="631">
        <v>84950</v>
      </c>
      <c r="B25234" s="632">
        <v>57.76</v>
      </c>
    </row>
    <row r="25235" spans="1:2" ht="13.5">
      <c r="A25235" s="631">
        <v>84952</v>
      </c>
      <c r="B25235" s="632">
        <v>44.82</v>
      </c>
    </row>
    <row r="25236" spans="1:2" ht="13.5">
      <c r="A25236" s="631">
        <v>72116</v>
      </c>
      <c r="B25236" s="632">
        <v>86.63</v>
      </c>
    </row>
    <row r="25237" spans="1:2" ht="13.5">
      <c r="A25237" s="631">
        <v>72117</v>
      </c>
      <c r="B25237" s="632">
        <v>109.44</v>
      </c>
    </row>
    <row r="25238" spans="1:2" ht="13.5">
      <c r="A25238" s="631">
        <v>72118</v>
      </c>
      <c r="B25238" s="632">
        <v>222.75</v>
      </c>
    </row>
    <row r="25239" spans="1:2" ht="13.5">
      <c r="A25239" s="631">
        <v>72119</v>
      </c>
      <c r="B25239" s="632">
        <v>281.07</v>
      </c>
    </row>
    <row r="25240" spans="1:2" ht="13.5">
      <c r="A25240" s="631">
        <v>72120</v>
      </c>
      <c r="B25240" s="632">
        <v>355.4</v>
      </c>
    </row>
    <row r="25241" spans="1:2" ht="13.5">
      <c r="A25241" s="631">
        <v>72122</v>
      </c>
      <c r="B25241" s="632">
        <v>95.67</v>
      </c>
    </row>
    <row r="25242" spans="1:2" ht="13.5">
      <c r="A25242" s="631">
        <v>72123</v>
      </c>
      <c r="B25242" s="632">
        <v>234.9</v>
      </c>
    </row>
    <row r="25243" spans="1:2" ht="13.5">
      <c r="A25243" s="634" t="s">
        <v>23847</v>
      </c>
      <c r="B25243" s="633">
        <v>2432.59</v>
      </c>
    </row>
    <row r="25244" spans="1:2" ht="13.5">
      <c r="A25244" s="634" t="s">
        <v>23848</v>
      </c>
      <c r="B25244" s="632">
        <v>349.06</v>
      </c>
    </row>
    <row r="25245" spans="1:2" ht="13.5">
      <c r="A25245" s="634" t="s">
        <v>23849</v>
      </c>
      <c r="B25245" s="632">
        <v>373.69</v>
      </c>
    </row>
    <row r="25246" spans="1:2" ht="13.5">
      <c r="A25246" s="631">
        <v>84957</v>
      </c>
      <c r="B25246" s="632">
        <v>134.02000000000001</v>
      </c>
    </row>
    <row r="25247" spans="1:2" ht="13.5">
      <c r="A25247" s="631">
        <v>84959</v>
      </c>
      <c r="B25247" s="632">
        <v>153.91</v>
      </c>
    </row>
    <row r="25248" spans="1:2" ht="13.5">
      <c r="A25248" s="631">
        <v>85001</v>
      </c>
      <c r="B25248" s="632">
        <v>147.28</v>
      </c>
    </row>
    <row r="25249" spans="1:2" ht="13.5">
      <c r="A25249" s="631">
        <v>85002</v>
      </c>
      <c r="B25249" s="632">
        <v>200.32</v>
      </c>
    </row>
    <row r="25250" spans="1:2" ht="13.5">
      <c r="A25250" s="631">
        <v>85004</v>
      </c>
      <c r="B25250" s="632">
        <v>107.49</v>
      </c>
    </row>
    <row r="25251" spans="1:2" ht="13.5">
      <c r="A25251" s="631">
        <v>85005</v>
      </c>
      <c r="B25251" s="632">
        <v>305</v>
      </c>
    </row>
    <row r="25252" spans="1:2" ht="13.5">
      <c r="A25252" s="631">
        <v>68054</v>
      </c>
      <c r="B25252" s="632">
        <v>246.37</v>
      </c>
    </row>
    <row r="25253" spans="1:2" ht="13.5">
      <c r="A25253" s="634" t="s">
        <v>23850</v>
      </c>
      <c r="B25253" s="632">
        <v>479.96</v>
      </c>
    </row>
    <row r="25254" spans="1:2" ht="13.5">
      <c r="A25254" s="634" t="s">
        <v>23851</v>
      </c>
      <c r="B25254" s="632">
        <v>958.61</v>
      </c>
    </row>
    <row r="25255" spans="1:2" ht="13.5">
      <c r="A25255" s="631">
        <v>85188</v>
      </c>
      <c r="B25255" s="632">
        <v>841.44</v>
      </c>
    </row>
    <row r="25256" spans="1:2" ht="13.5">
      <c r="A25256" s="631">
        <v>85189</v>
      </c>
      <c r="B25256" s="633">
        <v>1740.49</v>
      </c>
    </row>
    <row r="25257" spans="1:2" ht="13.5">
      <c r="A25257" s="631">
        <v>85010</v>
      </c>
      <c r="B25257" s="632">
        <v>299.05</v>
      </c>
    </row>
    <row r="25258" spans="1:2" ht="13.5">
      <c r="A25258" s="631">
        <v>94569</v>
      </c>
      <c r="B25258" s="632">
        <v>407.34</v>
      </c>
    </row>
    <row r="25259" spans="1:2" ht="13.5">
      <c r="A25259" s="631">
        <v>94570</v>
      </c>
      <c r="B25259" s="632">
        <v>247.05</v>
      </c>
    </row>
    <row r="25260" spans="1:2" ht="13.5">
      <c r="A25260" s="631">
        <v>94572</v>
      </c>
      <c r="B25260" s="632">
        <v>369.88</v>
      </c>
    </row>
    <row r="25261" spans="1:2" ht="13.5">
      <c r="A25261" s="631">
        <v>94573</v>
      </c>
      <c r="B25261" s="632">
        <v>291.45999999999998</v>
      </c>
    </row>
    <row r="25262" spans="1:2" ht="13.5">
      <c r="A25262" s="631">
        <v>94574</v>
      </c>
      <c r="B25262" s="632">
        <v>423.61</v>
      </c>
    </row>
    <row r="25263" spans="1:2" ht="13.5">
      <c r="A25263" s="631">
        <v>94575</v>
      </c>
      <c r="B25263" s="632">
        <v>462.88</v>
      </c>
    </row>
    <row r="25264" spans="1:2" ht="13.5">
      <c r="A25264" s="631">
        <v>94576</v>
      </c>
      <c r="B25264" s="632">
        <v>262.26</v>
      </c>
    </row>
    <row r="25265" spans="1:2" ht="13.5">
      <c r="A25265" s="631">
        <v>94578</v>
      </c>
      <c r="B25265" s="632">
        <v>385.35</v>
      </c>
    </row>
    <row r="25266" spans="1:2" ht="13.5">
      <c r="A25266" s="631">
        <v>94579</v>
      </c>
      <c r="B25266" s="632">
        <v>308.07</v>
      </c>
    </row>
    <row r="25267" spans="1:2" ht="13.5">
      <c r="A25267" s="631">
        <v>94580</v>
      </c>
      <c r="B25267" s="632">
        <v>439.65</v>
      </c>
    </row>
    <row r="25268" spans="1:2" ht="13.5">
      <c r="A25268" s="631">
        <v>94581</v>
      </c>
      <c r="B25268" s="632">
        <v>464.17</v>
      </c>
    </row>
    <row r="25269" spans="1:2" ht="13.5">
      <c r="A25269" s="631">
        <v>94582</v>
      </c>
      <c r="B25269" s="632">
        <v>264.36</v>
      </c>
    </row>
    <row r="25270" spans="1:2" ht="13.5">
      <c r="A25270" s="631">
        <v>94584</v>
      </c>
      <c r="B25270" s="632">
        <v>396.08</v>
      </c>
    </row>
    <row r="25271" spans="1:2" ht="13.5">
      <c r="A25271" s="631">
        <v>94585</v>
      </c>
      <c r="B25271" s="632">
        <v>309.08</v>
      </c>
    </row>
    <row r="25272" spans="1:2" ht="13.5">
      <c r="A25272" s="631">
        <v>94586</v>
      </c>
      <c r="B25272" s="632">
        <v>451.76</v>
      </c>
    </row>
    <row r="25273" spans="1:2" ht="13.5">
      <c r="A25273" s="634" t="s">
        <v>23852</v>
      </c>
      <c r="B25273" s="632">
        <v>47.52</v>
      </c>
    </row>
    <row r="25274" spans="1:2" ht="13.5">
      <c r="A25274" s="634" t="s">
        <v>23853</v>
      </c>
      <c r="B25274" s="632">
        <v>38.880000000000003</v>
      </c>
    </row>
    <row r="25275" spans="1:2" ht="13.5">
      <c r="A25275" s="631">
        <v>85015</v>
      </c>
      <c r="B25275" s="632">
        <v>29.5</v>
      </c>
    </row>
    <row r="25276" spans="1:2" ht="13.5">
      <c r="A25276" s="631">
        <v>85016</v>
      </c>
      <c r="B25276" s="632">
        <v>35.22</v>
      </c>
    </row>
    <row r="25277" spans="1:2" ht="13.5">
      <c r="A25277" s="631">
        <v>97751</v>
      </c>
      <c r="B25277" s="632">
        <v>661.06</v>
      </c>
    </row>
    <row r="25278" spans="1:2" ht="13.5">
      <c r="A25278" s="631">
        <v>97752</v>
      </c>
      <c r="B25278" s="632">
        <v>621.98</v>
      </c>
    </row>
    <row r="25279" spans="1:2" ht="13.5">
      <c r="A25279" s="631">
        <v>97753</v>
      </c>
      <c r="B25279" s="632">
        <v>567.74</v>
      </c>
    </row>
    <row r="25280" spans="1:2" ht="13.5">
      <c r="A25280" s="631">
        <v>97754</v>
      </c>
      <c r="B25280" s="632">
        <v>532.19000000000005</v>
      </c>
    </row>
    <row r="25281" spans="1:2" ht="13.5">
      <c r="A25281" s="631">
        <v>97755</v>
      </c>
      <c r="B25281" s="632">
        <v>642.71</v>
      </c>
    </row>
    <row r="25282" spans="1:2" ht="13.5">
      <c r="A25282" s="631">
        <v>97756</v>
      </c>
      <c r="B25282" s="632">
        <v>606.29</v>
      </c>
    </row>
    <row r="25283" spans="1:2" ht="13.5">
      <c r="A25283" s="631">
        <v>97757</v>
      </c>
      <c r="B25283" s="632">
        <v>549.48</v>
      </c>
    </row>
    <row r="25284" spans="1:2" ht="13.5">
      <c r="A25284" s="631">
        <v>97758</v>
      </c>
      <c r="B25284" s="632">
        <v>508.73</v>
      </c>
    </row>
    <row r="25285" spans="1:2" ht="13.5">
      <c r="A25285" s="631">
        <v>97759</v>
      </c>
      <c r="B25285" s="632">
        <v>643.36</v>
      </c>
    </row>
    <row r="25286" spans="1:2" ht="13.5">
      <c r="A25286" s="631">
        <v>97760</v>
      </c>
      <c r="B25286" s="632">
        <v>599.25</v>
      </c>
    </row>
    <row r="25287" spans="1:2" ht="13.5">
      <c r="A25287" s="631">
        <v>97761</v>
      </c>
      <c r="B25287" s="632">
        <v>537.35</v>
      </c>
    </row>
    <row r="25288" spans="1:2" ht="13.5">
      <c r="A25288" s="631">
        <v>97762</v>
      </c>
      <c r="B25288" s="632">
        <v>492.74</v>
      </c>
    </row>
    <row r="25289" spans="1:2" ht="13.5">
      <c r="A25289" s="631">
        <v>97763</v>
      </c>
      <c r="B25289" s="632">
        <v>519.04</v>
      </c>
    </row>
    <row r="25290" spans="1:2" ht="13.5">
      <c r="A25290" s="631">
        <v>97764</v>
      </c>
      <c r="B25290" s="632">
        <v>496.34</v>
      </c>
    </row>
    <row r="25291" spans="1:2" ht="13.5">
      <c r="A25291" s="631">
        <v>97765</v>
      </c>
      <c r="B25291" s="632">
        <v>465.98</v>
      </c>
    </row>
    <row r="25292" spans="1:2" ht="13.5">
      <c r="A25292" s="631">
        <v>97766</v>
      </c>
      <c r="B25292" s="632">
        <v>446.93</v>
      </c>
    </row>
    <row r="25293" spans="1:2" ht="13.5">
      <c r="A25293" s="631">
        <v>97767</v>
      </c>
      <c r="B25293" s="632">
        <v>466.76</v>
      </c>
    </row>
    <row r="25294" spans="1:2" ht="13.5">
      <c r="A25294" s="631">
        <v>97768</v>
      </c>
      <c r="B25294" s="632">
        <v>453.7</v>
      </c>
    </row>
    <row r="25295" spans="1:2" ht="13.5">
      <c r="A25295" s="631">
        <v>97769</v>
      </c>
      <c r="B25295" s="632">
        <v>428.75</v>
      </c>
    </row>
    <row r="25296" spans="1:2" ht="13.5">
      <c r="A25296" s="631">
        <v>97770</v>
      </c>
      <c r="B25296" s="632">
        <v>408.59</v>
      </c>
    </row>
    <row r="25297" spans="1:2" ht="13.5">
      <c r="A25297" s="631">
        <v>97771</v>
      </c>
      <c r="B25297" s="632">
        <v>445.91</v>
      </c>
    </row>
    <row r="25298" spans="1:2" ht="13.5">
      <c r="A25298" s="631">
        <v>97772</v>
      </c>
      <c r="B25298" s="632">
        <v>429.78</v>
      </c>
    </row>
    <row r="25299" spans="1:2" ht="13.5">
      <c r="A25299" s="631">
        <v>97773</v>
      </c>
      <c r="B25299" s="632">
        <v>404.88</v>
      </c>
    </row>
    <row r="25300" spans="1:2" ht="13.5">
      <c r="A25300" s="631">
        <v>97774</v>
      </c>
      <c r="B25300" s="632">
        <v>383.93</v>
      </c>
    </row>
    <row r="25301" spans="1:2" ht="13.5">
      <c r="A25301" s="631">
        <v>97775</v>
      </c>
      <c r="B25301" s="632">
        <v>645.03</v>
      </c>
    </row>
    <row r="25302" spans="1:2" ht="13.5">
      <c r="A25302" s="631">
        <v>97776</v>
      </c>
      <c r="B25302" s="632">
        <v>605.47</v>
      </c>
    </row>
    <row r="25303" spans="1:2" ht="13.5">
      <c r="A25303" s="631">
        <v>97777</v>
      </c>
      <c r="B25303" s="632">
        <v>551.41999999999996</v>
      </c>
    </row>
    <row r="25304" spans="1:2" ht="13.5">
      <c r="A25304" s="631">
        <v>97778</v>
      </c>
      <c r="B25304" s="632">
        <v>516.62</v>
      </c>
    </row>
    <row r="25305" spans="1:2" ht="13.5">
      <c r="A25305" s="631">
        <v>97779</v>
      </c>
      <c r="B25305" s="632">
        <v>620.20000000000005</v>
      </c>
    </row>
    <row r="25306" spans="1:2" ht="13.5">
      <c r="A25306" s="631">
        <v>97780</v>
      </c>
      <c r="B25306" s="632">
        <v>584.38</v>
      </c>
    </row>
    <row r="25307" spans="1:2" ht="13.5">
      <c r="A25307" s="631">
        <v>97781</v>
      </c>
      <c r="B25307" s="632">
        <v>528.79999999999995</v>
      </c>
    </row>
    <row r="25308" spans="1:2" ht="13.5">
      <c r="A25308" s="631">
        <v>97782</v>
      </c>
      <c r="B25308" s="632">
        <v>489.21</v>
      </c>
    </row>
    <row r="25309" spans="1:2" ht="13.5">
      <c r="A25309" s="631">
        <v>97783</v>
      </c>
      <c r="B25309" s="632">
        <v>621.76</v>
      </c>
    </row>
    <row r="25310" spans="1:2" ht="13.5">
      <c r="A25310" s="631">
        <v>97784</v>
      </c>
      <c r="B25310" s="632">
        <v>578.4</v>
      </c>
    </row>
    <row r="25311" spans="1:2" ht="13.5">
      <c r="A25311" s="631">
        <v>97785</v>
      </c>
      <c r="B25311" s="632">
        <v>517.89</v>
      </c>
    </row>
    <row r="25312" spans="1:2" ht="13.5">
      <c r="A25312" s="631">
        <v>97786</v>
      </c>
      <c r="B25312" s="632">
        <v>474.42</v>
      </c>
    </row>
    <row r="25313" spans="1:2" ht="13.5">
      <c r="A25313" s="631">
        <v>97787</v>
      </c>
      <c r="B25313" s="632">
        <v>503.01</v>
      </c>
    </row>
    <row r="25314" spans="1:2" ht="13.5">
      <c r="A25314" s="631">
        <v>97788</v>
      </c>
      <c r="B25314" s="632">
        <v>479.83</v>
      </c>
    </row>
    <row r="25315" spans="1:2" ht="13.5">
      <c r="A25315" s="631">
        <v>97789</v>
      </c>
      <c r="B25315" s="632">
        <v>449.66</v>
      </c>
    </row>
    <row r="25316" spans="1:2" ht="13.5">
      <c r="A25316" s="631">
        <v>97790</v>
      </c>
      <c r="B25316" s="632">
        <v>431.36</v>
      </c>
    </row>
    <row r="25317" spans="1:2" ht="13.5">
      <c r="A25317" s="631">
        <v>97791</v>
      </c>
      <c r="B25317" s="632">
        <v>444.25</v>
      </c>
    </row>
    <row r="25318" spans="1:2" ht="13.5">
      <c r="A25318" s="631">
        <v>97792</v>
      </c>
      <c r="B25318" s="632">
        <v>431.79</v>
      </c>
    </row>
    <row r="25319" spans="1:2" ht="13.5">
      <c r="A25319" s="631">
        <v>97793</v>
      </c>
      <c r="B25319" s="632">
        <v>408.07</v>
      </c>
    </row>
    <row r="25320" spans="1:2" ht="13.5">
      <c r="A25320" s="631">
        <v>97794</v>
      </c>
      <c r="B25320" s="632">
        <v>389.07</v>
      </c>
    </row>
    <row r="25321" spans="1:2" ht="13.5">
      <c r="A25321" s="631">
        <v>97795</v>
      </c>
      <c r="B25321" s="632">
        <v>424.31</v>
      </c>
    </row>
    <row r="25322" spans="1:2" ht="13.5">
      <c r="A25322" s="631">
        <v>97796</v>
      </c>
      <c r="B25322" s="632">
        <v>408.93</v>
      </c>
    </row>
    <row r="25323" spans="1:2" ht="13.5">
      <c r="A25323" s="631">
        <v>97797</v>
      </c>
      <c r="B25323" s="632">
        <v>385.42</v>
      </c>
    </row>
    <row r="25324" spans="1:2" ht="13.5">
      <c r="A25324" s="631">
        <v>97798</v>
      </c>
      <c r="B25324" s="632">
        <v>365.61</v>
      </c>
    </row>
    <row r="25325" spans="1:2" ht="13.5">
      <c r="A25325" s="631">
        <v>97799</v>
      </c>
      <c r="B25325" s="632">
        <v>554.25</v>
      </c>
    </row>
    <row r="25326" spans="1:2" ht="13.5">
      <c r="A25326" s="631">
        <v>97800</v>
      </c>
      <c r="B25326" s="632">
        <v>542.13</v>
      </c>
    </row>
    <row r="25327" spans="1:2" ht="13.5">
      <c r="A25327" s="631">
        <v>89198</v>
      </c>
      <c r="B25327" s="632">
        <v>77.989999999999995</v>
      </c>
    </row>
    <row r="25328" spans="1:2" ht="13.5">
      <c r="A25328" s="631">
        <v>89199</v>
      </c>
      <c r="B25328" s="632">
        <v>102.22</v>
      </c>
    </row>
    <row r="25329" spans="1:2" ht="13.5">
      <c r="A25329" s="631">
        <v>89200</v>
      </c>
      <c r="B25329" s="632">
        <v>240.06</v>
      </c>
    </row>
    <row r="25330" spans="1:2" ht="13.5">
      <c r="A25330" s="631">
        <v>89201</v>
      </c>
      <c r="B25330" s="632">
        <v>61.92</v>
      </c>
    </row>
    <row r="25331" spans="1:2" ht="13.5">
      <c r="A25331" s="631">
        <v>89202</v>
      </c>
      <c r="B25331" s="632">
        <v>79.69</v>
      </c>
    </row>
    <row r="25332" spans="1:2" ht="13.5">
      <c r="A25332" s="631">
        <v>89203</v>
      </c>
      <c r="B25332" s="632">
        <v>183.42</v>
      </c>
    </row>
    <row r="25333" spans="1:2" ht="13.5">
      <c r="A25333" s="631">
        <v>89204</v>
      </c>
      <c r="B25333" s="632">
        <v>55.9</v>
      </c>
    </row>
    <row r="25334" spans="1:2" ht="13.5">
      <c r="A25334" s="631">
        <v>89205</v>
      </c>
      <c r="B25334" s="632">
        <v>72.650000000000006</v>
      </c>
    </row>
    <row r="25335" spans="1:2" ht="13.5">
      <c r="A25335" s="631">
        <v>89206</v>
      </c>
      <c r="B25335" s="632">
        <v>169.74</v>
      </c>
    </row>
    <row r="25336" spans="1:2" ht="13.5">
      <c r="A25336" s="631">
        <v>90808</v>
      </c>
      <c r="B25336" s="632">
        <v>60.47</v>
      </c>
    </row>
    <row r="25337" spans="1:2" ht="13.5">
      <c r="A25337" s="631">
        <v>90809</v>
      </c>
      <c r="B25337" s="632">
        <v>58.25</v>
      </c>
    </row>
    <row r="25338" spans="1:2" ht="13.5">
      <c r="A25338" s="631">
        <v>90810</v>
      </c>
      <c r="B25338" s="632">
        <v>126.8</v>
      </c>
    </row>
    <row r="25339" spans="1:2" ht="13.5">
      <c r="A25339" s="631">
        <v>90811</v>
      </c>
      <c r="B25339" s="632">
        <v>119.99</v>
      </c>
    </row>
    <row r="25340" spans="1:2" ht="13.5">
      <c r="A25340" s="631">
        <v>90812</v>
      </c>
      <c r="B25340" s="632">
        <v>215.71</v>
      </c>
    </row>
    <row r="25341" spans="1:2" ht="13.5">
      <c r="A25341" s="631">
        <v>90813</v>
      </c>
      <c r="B25341" s="632">
        <v>206.28</v>
      </c>
    </row>
    <row r="25342" spans="1:2" ht="13.5">
      <c r="A25342" s="631">
        <v>90814</v>
      </c>
      <c r="B25342" s="632">
        <v>259.55</v>
      </c>
    </row>
    <row r="25343" spans="1:2" ht="13.5">
      <c r="A25343" s="631">
        <v>90815</v>
      </c>
      <c r="B25343" s="632">
        <v>313.38</v>
      </c>
    </row>
    <row r="25344" spans="1:2" ht="13.5">
      <c r="A25344" s="631">
        <v>90877</v>
      </c>
      <c r="B25344" s="632">
        <v>40.39</v>
      </c>
    </row>
    <row r="25345" spans="1:2" ht="13.5">
      <c r="A25345" s="631">
        <v>90878</v>
      </c>
      <c r="B25345" s="632">
        <v>38.53</v>
      </c>
    </row>
    <row r="25346" spans="1:2" ht="13.5">
      <c r="A25346" s="631">
        <v>90880</v>
      </c>
      <c r="B25346" s="632">
        <v>59.13</v>
      </c>
    </row>
    <row r="25347" spans="1:2" ht="13.5">
      <c r="A25347" s="631">
        <v>90881</v>
      </c>
      <c r="B25347" s="632">
        <v>53.74</v>
      </c>
    </row>
    <row r="25348" spans="1:2" ht="13.5">
      <c r="A25348" s="631">
        <v>90883</v>
      </c>
      <c r="B25348" s="632">
        <v>65.78</v>
      </c>
    </row>
    <row r="25349" spans="1:2" ht="13.5">
      <c r="A25349" s="631">
        <v>90884</v>
      </c>
      <c r="B25349" s="632">
        <v>63.59</v>
      </c>
    </row>
    <row r="25350" spans="1:2" ht="13.5">
      <c r="A25350" s="631">
        <v>90885</v>
      </c>
      <c r="B25350" s="632">
        <v>62.58</v>
      </c>
    </row>
    <row r="25351" spans="1:2" ht="13.5">
      <c r="A25351" s="631">
        <v>90886</v>
      </c>
      <c r="B25351" s="632">
        <v>124.65</v>
      </c>
    </row>
    <row r="25352" spans="1:2" ht="13.5">
      <c r="A25352" s="631">
        <v>90887</v>
      </c>
      <c r="B25352" s="632">
        <v>122.09</v>
      </c>
    </row>
    <row r="25353" spans="1:2" ht="13.5">
      <c r="A25353" s="631">
        <v>90888</v>
      </c>
      <c r="B25353" s="632">
        <v>120.98</v>
      </c>
    </row>
    <row r="25354" spans="1:2" ht="13.5">
      <c r="A25354" s="631">
        <v>90889</v>
      </c>
      <c r="B25354" s="632">
        <v>147.49</v>
      </c>
    </row>
    <row r="25355" spans="1:2" ht="13.5">
      <c r="A25355" s="631">
        <v>90890</v>
      </c>
      <c r="B25355" s="632">
        <v>143.4</v>
      </c>
    </row>
    <row r="25356" spans="1:2" ht="13.5">
      <c r="A25356" s="631">
        <v>90891</v>
      </c>
      <c r="B25356" s="632">
        <v>141.57</v>
      </c>
    </row>
    <row r="25357" spans="1:2" ht="13.5">
      <c r="A25357" s="631">
        <v>95601</v>
      </c>
      <c r="B25357" s="632">
        <v>24.25</v>
      </c>
    </row>
    <row r="25358" spans="1:2" ht="13.5">
      <c r="A25358" s="631">
        <v>95602</v>
      </c>
      <c r="B25358" s="632">
        <v>30.78</v>
      </c>
    </row>
    <row r="25359" spans="1:2" ht="13.5">
      <c r="A25359" s="631">
        <v>95603</v>
      </c>
      <c r="B25359" s="632">
        <v>40.39</v>
      </c>
    </row>
    <row r="25360" spans="1:2" ht="13.5">
      <c r="A25360" s="631">
        <v>95604</v>
      </c>
      <c r="B25360" s="632">
        <v>53.17</v>
      </c>
    </row>
    <row r="25361" spans="1:2" ht="13.5">
      <c r="A25361" s="631">
        <v>95605</v>
      </c>
      <c r="B25361" s="632">
        <v>83.37</v>
      </c>
    </row>
    <row r="25362" spans="1:2" ht="13.5">
      <c r="A25362" s="631">
        <v>95607</v>
      </c>
      <c r="B25362" s="632">
        <v>6.77</v>
      </c>
    </row>
    <row r="25363" spans="1:2" ht="13.5">
      <c r="A25363" s="631">
        <v>95608</v>
      </c>
      <c r="B25363" s="632">
        <v>7.81</v>
      </c>
    </row>
    <row r="25364" spans="1:2" ht="13.5">
      <c r="A25364" s="631">
        <v>95609</v>
      </c>
      <c r="B25364" s="632">
        <v>8.7100000000000009</v>
      </c>
    </row>
    <row r="25365" spans="1:2" ht="13.5">
      <c r="A25365" s="631">
        <v>96160</v>
      </c>
      <c r="B25365" s="632">
        <v>186.3</v>
      </c>
    </row>
    <row r="25366" spans="1:2" ht="13.5">
      <c r="A25366" s="631">
        <v>96161</v>
      </c>
      <c r="B25366" s="632">
        <v>271.85000000000002</v>
      </c>
    </row>
    <row r="25367" spans="1:2" ht="13.5">
      <c r="A25367" s="631">
        <v>96162</v>
      </c>
      <c r="B25367" s="632">
        <v>350.56</v>
      </c>
    </row>
    <row r="25368" spans="1:2" ht="13.5">
      <c r="A25368" s="631">
        <v>96163</v>
      </c>
      <c r="B25368" s="632">
        <v>396.23</v>
      </c>
    </row>
    <row r="25369" spans="1:2" ht="13.5">
      <c r="A25369" s="631">
        <v>96164</v>
      </c>
      <c r="B25369" s="632">
        <v>169.06</v>
      </c>
    </row>
    <row r="25370" spans="1:2" ht="13.5">
      <c r="A25370" s="631">
        <v>96165</v>
      </c>
      <c r="B25370" s="632">
        <v>248.25</v>
      </c>
    </row>
    <row r="25371" spans="1:2" ht="13.5">
      <c r="A25371" s="631">
        <v>96166</v>
      </c>
      <c r="B25371" s="632">
        <v>314.45999999999998</v>
      </c>
    </row>
    <row r="25372" spans="1:2" ht="13.5">
      <c r="A25372" s="631">
        <v>96167</v>
      </c>
      <c r="B25372" s="632">
        <v>345.18</v>
      </c>
    </row>
    <row r="25373" spans="1:2" ht="13.5">
      <c r="A25373" s="631">
        <v>96168</v>
      </c>
      <c r="B25373" s="632">
        <v>160.72999999999999</v>
      </c>
    </row>
    <row r="25374" spans="1:2" ht="13.5">
      <c r="A25374" s="631">
        <v>96169</v>
      </c>
      <c r="B25374" s="632">
        <v>237.6</v>
      </c>
    </row>
    <row r="25375" spans="1:2" ht="13.5">
      <c r="A25375" s="631">
        <v>96170</v>
      </c>
      <c r="B25375" s="632">
        <v>301.42</v>
      </c>
    </row>
    <row r="25376" spans="1:2" ht="13.5">
      <c r="A25376" s="631">
        <v>96171</v>
      </c>
      <c r="B25376" s="632">
        <v>327.64999999999998</v>
      </c>
    </row>
    <row r="25377" spans="1:2" ht="13.5">
      <c r="A25377" s="631">
        <v>96172</v>
      </c>
      <c r="B25377" s="632">
        <v>198.01</v>
      </c>
    </row>
    <row r="25378" spans="1:2" ht="13.5">
      <c r="A25378" s="631">
        <v>96173</v>
      </c>
      <c r="B25378" s="632">
        <v>286.51</v>
      </c>
    </row>
    <row r="25379" spans="1:2" ht="13.5">
      <c r="A25379" s="631">
        <v>96174</v>
      </c>
      <c r="B25379" s="632">
        <v>369.28</v>
      </c>
    </row>
    <row r="25380" spans="1:2" ht="13.5">
      <c r="A25380" s="631">
        <v>96175</v>
      </c>
      <c r="B25380" s="632">
        <v>418.06</v>
      </c>
    </row>
    <row r="25381" spans="1:2" ht="13.5">
      <c r="A25381" s="631">
        <v>96176</v>
      </c>
      <c r="B25381" s="632">
        <v>176.85</v>
      </c>
    </row>
    <row r="25382" spans="1:2" ht="13.5">
      <c r="A25382" s="631">
        <v>96177</v>
      </c>
      <c r="B25382" s="632">
        <v>257.27</v>
      </c>
    </row>
    <row r="25383" spans="1:2" ht="13.5">
      <c r="A25383" s="631">
        <v>96178</v>
      </c>
      <c r="B25383" s="632">
        <v>325.08999999999997</v>
      </c>
    </row>
    <row r="25384" spans="1:2" ht="13.5">
      <c r="A25384" s="631">
        <v>96179</v>
      </c>
      <c r="B25384" s="632">
        <v>356.73</v>
      </c>
    </row>
    <row r="25385" spans="1:2" ht="13.5">
      <c r="A25385" s="631">
        <v>96180</v>
      </c>
      <c r="B25385" s="632">
        <v>166.47</v>
      </c>
    </row>
    <row r="25386" spans="1:2" ht="13.5">
      <c r="A25386" s="631">
        <v>96181</v>
      </c>
      <c r="B25386" s="632">
        <v>244.26</v>
      </c>
    </row>
    <row r="25387" spans="1:2" ht="13.5">
      <c r="A25387" s="631">
        <v>96182</v>
      </c>
      <c r="B25387" s="632">
        <v>307.79000000000002</v>
      </c>
    </row>
    <row r="25388" spans="1:2" ht="13.5">
      <c r="A25388" s="631">
        <v>96183</v>
      </c>
      <c r="B25388" s="632">
        <v>335.53</v>
      </c>
    </row>
    <row r="25389" spans="1:2" ht="13.5">
      <c r="A25389" s="631">
        <v>98228</v>
      </c>
      <c r="B25389" s="632">
        <v>57.71</v>
      </c>
    </row>
    <row r="25390" spans="1:2" ht="13.5">
      <c r="A25390" s="631">
        <v>98229</v>
      </c>
      <c r="B25390" s="632">
        <v>78.739999999999995</v>
      </c>
    </row>
    <row r="25391" spans="1:2" ht="13.5">
      <c r="A25391" s="631">
        <v>98230</v>
      </c>
      <c r="B25391" s="632">
        <v>106.04</v>
      </c>
    </row>
    <row r="25392" spans="1:2" ht="13.5">
      <c r="A25392" s="631">
        <v>100035</v>
      </c>
      <c r="B25392" s="632">
        <v>6.85</v>
      </c>
    </row>
    <row r="25393" spans="1:2" ht="13.5">
      <c r="A25393" s="631">
        <v>100036</v>
      </c>
      <c r="B25393" s="632">
        <v>6.7</v>
      </c>
    </row>
    <row r="25394" spans="1:2" ht="13.5">
      <c r="A25394" s="631">
        <v>100037</v>
      </c>
      <c r="B25394" s="632">
        <v>6.45</v>
      </c>
    </row>
    <row r="25395" spans="1:2" ht="13.5">
      <c r="A25395" s="631">
        <v>83534</v>
      </c>
      <c r="B25395" s="632">
        <v>534.45000000000005</v>
      </c>
    </row>
    <row r="25396" spans="1:2" ht="13.5">
      <c r="A25396" s="631">
        <v>95240</v>
      </c>
      <c r="B25396" s="632">
        <v>13.5</v>
      </c>
    </row>
    <row r="25397" spans="1:2" ht="13.5">
      <c r="A25397" s="631">
        <v>95241</v>
      </c>
      <c r="B25397" s="632">
        <v>22.52</v>
      </c>
    </row>
    <row r="25398" spans="1:2" ht="13.5">
      <c r="A25398" s="631">
        <v>96616</v>
      </c>
      <c r="B25398" s="632">
        <v>476.84</v>
      </c>
    </row>
    <row r="25399" spans="1:2" ht="13.5">
      <c r="A25399" s="631">
        <v>96617</v>
      </c>
      <c r="B25399" s="632">
        <v>14.29</v>
      </c>
    </row>
    <row r="25400" spans="1:2" ht="13.5">
      <c r="A25400" s="631">
        <v>96619</v>
      </c>
      <c r="B25400" s="632">
        <v>23.84</v>
      </c>
    </row>
    <row r="25401" spans="1:2" ht="13.5">
      <c r="A25401" s="631">
        <v>96620</v>
      </c>
      <c r="B25401" s="632">
        <v>450.62</v>
      </c>
    </row>
    <row r="25402" spans="1:2" ht="13.5">
      <c r="A25402" s="631">
        <v>96621</v>
      </c>
      <c r="B25402" s="632">
        <v>184.24</v>
      </c>
    </row>
    <row r="25403" spans="1:2" ht="13.5">
      <c r="A25403" s="631">
        <v>96622</v>
      </c>
      <c r="B25403" s="632">
        <v>107.2</v>
      </c>
    </row>
    <row r="25404" spans="1:2" ht="13.5">
      <c r="A25404" s="631">
        <v>96623</v>
      </c>
      <c r="B25404" s="632">
        <v>166.3</v>
      </c>
    </row>
    <row r="25405" spans="1:2" ht="13.5">
      <c r="A25405" s="631">
        <v>96624</v>
      </c>
      <c r="B25405" s="632">
        <v>100.87</v>
      </c>
    </row>
    <row r="25406" spans="1:2" ht="13.5">
      <c r="A25406" s="631">
        <v>97082</v>
      </c>
      <c r="B25406" s="632">
        <v>63.1</v>
      </c>
    </row>
    <row r="25407" spans="1:2" ht="13.5">
      <c r="A25407" s="631">
        <v>97083</v>
      </c>
      <c r="B25407" s="632">
        <v>3.33</v>
      </c>
    </row>
    <row r="25408" spans="1:2" ht="13.5">
      <c r="A25408" s="631">
        <v>97084</v>
      </c>
      <c r="B25408" s="632">
        <v>0.7</v>
      </c>
    </row>
    <row r="25409" spans="1:2" ht="13.5">
      <c r="A25409" s="631">
        <v>97086</v>
      </c>
      <c r="B25409" s="632">
        <v>111.66</v>
      </c>
    </row>
    <row r="25410" spans="1:2" ht="13.5">
      <c r="A25410" s="631">
        <v>97094</v>
      </c>
      <c r="B25410" s="632">
        <v>382.12</v>
      </c>
    </row>
    <row r="25411" spans="1:2" ht="13.5">
      <c r="A25411" s="631">
        <v>97095</v>
      </c>
      <c r="B25411" s="632">
        <v>358.16</v>
      </c>
    </row>
    <row r="25412" spans="1:2" ht="13.5">
      <c r="A25412" s="631">
        <v>97096</v>
      </c>
      <c r="B25412" s="632">
        <v>345.86</v>
      </c>
    </row>
    <row r="25413" spans="1:2" ht="13.5">
      <c r="A25413" s="631">
        <v>100322</v>
      </c>
      <c r="B25413" s="632">
        <v>100.87</v>
      </c>
    </row>
    <row r="25414" spans="1:2" ht="13.5">
      <c r="A25414" s="631">
        <v>100323</v>
      </c>
      <c r="B25414" s="632">
        <v>94.57</v>
      </c>
    </row>
    <row r="25415" spans="1:2" ht="13.5">
      <c r="A25415" s="631">
        <v>100324</v>
      </c>
      <c r="B25415" s="632">
        <v>100.86</v>
      </c>
    </row>
    <row r="25416" spans="1:2" ht="13.5">
      <c r="A25416" s="631">
        <v>90996</v>
      </c>
      <c r="B25416" s="632">
        <v>15.95</v>
      </c>
    </row>
    <row r="25417" spans="1:2" ht="13.5">
      <c r="A25417" s="631">
        <v>90997</v>
      </c>
      <c r="B25417" s="632">
        <v>22.05</v>
      </c>
    </row>
    <row r="25418" spans="1:2" ht="13.5">
      <c r="A25418" s="631">
        <v>90998</v>
      </c>
      <c r="B25418" s="632">
        <v>26.84</v>
      </c>
    </row>
    <row r="25419" spans="1:2" ht="13.5">
      <c r="A25419" s="631">
        <v>91000</v>
      </c>
      <c r="B25419" s="632">
        <v>20.239999999999998</v>
      </c>
    </row>
    <row r="25420" spans="1:2" ht="13.5">
      <c r="A25420" s="631">
        <v>91002</v>
      </c>
      <c r="B25420" s="632">
        <v>18.52</v>
      </c>
    </row>
    <row r="25421" spans="1:2" ht="13.5">
      <c r="A25421" s="631">
        <v>91003</v>
      </c>
      <c r="B25421" s="632">
        <v>21.62</v>
      </c>
    </row>
    <row r="25422" spans="1:2" ht="13.5">
      <c r="A25422" s="631">
        <v>91004</v>
      </c>
      <c r="B25422" s="632">
        <v>16.87</v>
      </c>
    </row>
    <row r="25423" spans="1:2" ht="13.5">
      <c r="A25423" s="631">
        <v>91005</v>
      </c>
      <c r="B25423" s="632">
        <v>20.440000000000001</v>
      </c>
    </row>
    <row r="25424" spans="1:2" ht="13.5">
      <c r="A25424" s="631">
        <v>91006</v>
      </c>
      <c r="B25424" s="632">
        <v>15.51</v>
      </c>
    </row>
    <row r="25425" spans="1:2" ht="13.5">
      <c r="A25425" s="631">
        <v>91007</v>
      </c>
      <c r="B25425" s="632">
        <v>13.81</v>
      </c>
    </row>
    <row r="25426" spans="1:2" ht="13.5">
      <c r="A25426" s="631">
        <v>91008</v>
      </c>
      <c r="B25426" s="632">
        <v>16.89</v>
      </c>
    </row>
    <row r="25427" spans="1:2" ht="13.5">
      <c r="A25427" s="631">
        <v>92263</v>
      </c>
      <c r="B25427" s="632">
        <v>113.26</v>
      </c>
    </row>
    <row r="25428" spans="1:2" ht="13.5">
      <c r="A25428" s="631">
        <v>92264</v>
      </c>
      <c r="B25428" s="632">
        <v>120.77</v>
      </c>
    </row>
    <row r="25429" spans="1:2" ht="13.5">
      <c r="A25429" s="631">
        <v>92265</v>
      </c>
      <c r="B25429" s="632">
        <v>88.85</v>
      </c>
    </row>
    <row r="25430" spans="1:2" ht="13.5">
      <c r="A25430" s="631">
        <v>92266</v>
      </c>
      <c r="B25430" s="632">
        <v>95.54</v>
      </c>
    </row>
    <row r="25431" spans="1:2" ht="13.5">
      <c r="A25431" s="631">
        <v>92267</v>
      </c>
      <c r="B25431" s="632">
        <v>30.27</v>
      </c>
    </row>
    <row r="25432" spans="1:2" ht="13.5">
      <c r="A25432" s="631">
        <v>92268</v>
      </c>
      <c r="B25432" s="632">
        <v>36.17</v>
      </c>
    </row>
    <row r="25433" spans="1:2" ht="13.5">
      <c r="A25433" s="631">
        <v>92269</v>
      </c>
      <c r="B25433" s="632">
        <v>83.72</v>
      </c>
    </row>
    <row r="25434" spans="1:2" ht="13.5">
      <c r="A25434" s="631">
        <v>92270</v>
      </c>
      <c r="B25434" s="632">
        <v>66.47</v>
      </c>
    </row>
    <row r="25435" spans="1:2" ht="13.5">
      <c r="A25435" s="631">
        <v>92271</v>
      </c>
      <c r="B25435" s="632">
        <v>43.51</v>
      </c>
    </row>
    <row r="25436" spans="1:2" ht="13.5">
      <c r="A25436" s="631">
        <v>92272</v>
      </c>
      <c r="B25436" s="632">
        <v>20.14</v>
      </c>
    </row>
    <row r="25437" spans="1:2" ht="13.5">
      <c r="A25437" s="631">
        <v>92273</v>
      </c>
      <c r="B25437" s="632">
        <v>8.6199999999999992</v>
      </c>
    </row>
    <row r="25438" spans="1:2" ht="13.5">
      <c r="A25438" s="631">
        <v>92408</v>
      </c>
      <c r="B25438" s="632">
        <v>194.16</v>
      </c>
    </row>
    <row r="25439" spans="1:2" ht="13.5">
      <c r="A25439" s="631">
        <v>92409</v>
      </c>
      <c r="B25439" s="632">
        <v>181.52</v>
      </c>
    </row>
    <row r="25440" spans="1:2" ht="13.5">
      <c r="A25440" s="631">
        <v>92410</v>
      </c>
      <c r="B25440" s="632">
        <v>140.44</v>
      </c>
    </row>
    <row r="25441" spans="1:2" ht="13.5">
      <c r="A25441" s="631">
        <v>92411</v>
      </c>
      <c r="B25441" s="632">
        <v>129.26</v>
      </c>
    </row>
    <row r="25442" spans="1:2" ht="13.5">
      <c r="A25442" s="631">
        <v>92412</v>
      </c>
      <c r="B25442" s="632">
        <v>97.02</v>
      </c>
    </row>
    <row r="25443" spans="1:2" ht="13.5">
      <c r="A25443" s="631">
        <v>92413</v>
      </c>
      <c r="B25443" s="632">
        <v>88.41</v>
      </c>
    </row>
    <row r="25444" spans="1:2" ht="13.5">
      <c r="A25444" s="631">
        <v>92414</v>
      </c>
      <c r="B25444" s="632">
        <v>118.71</v>
      </c>
    </row>
    <row r="25445" spans="1:2" ht="13.5">
      <c r="A25445" s="631">
        <v>92415</v>
      </c>
      <c r="B25445" s="632">
        <v>107.53</v>
      </c>
    </row>
    <row r="25446" spans="1:2" ht="13.5">
      <c r="A25446" s="631">
        <v>92416</v>
      </c>
      <c r="B25446" s="632">
        <v>141.69</v>
      </c>
    </row>
    <row r="25447" spans="1:2" ht="13.5">
      <c r="A25447" s="631">
        <v>92417</v>
      </c>
      <c r="B25447" s="632">
        <v>130.56</v>
      </c>
    </row>
    <row r="25448" spans="1:2" ht="13.5">
      <c r="A25448" s="631">
        <v>92418</v>
      </c>
      <c r="B25448" s="632">
        <v>78.22</v>
      </c>
    </row>
    <row r="25449" spans="1:2" ht="13.5">
      <c r="A25449" s="631">
        <v>92419</v>
      </c>
      <c r="B25449" s="632">
        <v>69.66</v>
      </c>
    </row>
    <row r="25450" spans="1:2" ht="13.5">
      <c r="A25450" s="631">
        <v>92420</v>
      </c>
      <c r="B25450" s="632">
        <v>95.9</v>
      </c>
    </row>
    <row r="25451" spans="1:2" ht="13.5">
      <c r="A25451" s="631">
        <v>92421</v>
      </c>
      <c r="B25451" s="632">
        <v>87.32</v>
      </c>
    </row>
    <row r="25452" spans="1:2" ht="13.5">
      <c r="A25452" s="631">
        <v>92422</v>
      </c>
      <c r="B25452" s="632">
        <v>65</v>
      </c>
    </row>
    <row r="25453" spans="1:2" ht="13.5">
      <c r="A25453" s="631">
        <v>92423</v>
      </c>
      <c r="B25453" s="632">
        <v>57.56</v>
      </c>
    </row>
    <row r="25454" spans="1:2" ht="13.5">
      <c r="A25454" s="631">
        <v>92424</v>
      </c>
      <c r="B25454" s="632">
        <v>80.37</v>
      </c>
    </row>
    <row r="25455" spans="1:2" ht="13.5">
      <c r="A25455" s="631">
        <v>92425</v>
      </c>
      <c r="B25455" s="632">
        <v>72.91</v>
      </c>
    </row>
    <row r="25456" spans="1:2" ht="13.5">
      <c r="A25456" s="631">
        <v>92426</v>
      </c>
      <c r="B25456" s="632">
        <v>58.34</v>
      </c>
    </row>
    <row r="25457" spans="1:2" ht="13.5">
      <c r="A25457" s="631">
        <v>92427</v>
      </c>
      <c r="B25457" s="632">
        <v>51.43</v>
      </c>
    </row>
    <row r="25458" spans="1:2" ht="13.5">
      <c r="A25458" s="631">
        <v>92428</v>
      </c>
      <c r="B25458" s="632">
        <v>72.56</v>
      </c>
    </row>
    <row r="25459" spans="1:2" ht="13.5">
      <c r="A25459" s="631">
        <v>92429</v>
      </c>
      <c r="B25459" s="632">
        <v>65.66</v>
      </c>
    </row>
    <row r="25460" spans="1:2" ht="13.5">
      <c r="A25460" s="631">
        <v>92430</v>
      </c>
      <c r="B25460" s="632">
        <v>52.58</v>
      </c>
    </row>
    <row r="25461" spans="1:2" ht="13.5">
      <c r="A25461" s="631">
        <v>92431</v>
      </c>
      <c r="B25461" s="632">
        <v>46.03</v>
      </c>
    </row>
    <row r="25462" spans="1:2" ht="13.5">
      <c r="A25462" s="631">
        <v>92432</v>
      </c>
      <c r="B25462" s="632">
        <v>66.08</v>
      </c>
    </row>
    <row r="25463" spans="1:2" ht="13.5">
      <c r="A25463" s="631">
        <v>92433</v>
      </c>
      <c r="B25463" s="632">
        <v>59.54</v>
      </c>
    </row>
    <row r="25464" spans="1:2" ht="13.5">
      <c r="A25464" s="631">
        <v>92434</v>
      </c>
      <c r="B25464" s="632">
        <v>50.31</v>
      </c>
    </row>
    <row r="25465" spans="1:2" ht="13.5">
      <c r="A25465" s="631">
        <v>92435</v>
      </c>
      <c r="B25465" s="632">
        <v>43.97</v>
      </c>
    </row>
    <row r="25466" spans="1:2" ht="13.5">
      <c r="A25466" s="631">
        <v>92436</v>
      </c>
      <c r="B25466" s="632">
        <v>63.34</v>
      </c>
    </row>
    <row r="25467" spans="1:2" ht="13.5">
      <c r="A25467" s="631">
        <v>92437</v>
      </c>
      <c r="B25467" s="632">
        <v>57.03</v>
      </c>
    </row>
    <row r="25468" spans="1:2" ht="13.5">
      <c r="A25468" s="631">
        <v>92438</v>
      </c>
      <c r="B25468" s="632">
        <v>48.68</v>
      </c>
    </row>
    <row r="25469" spans="1:2" ht="13.5">
      <c r="A25469" s="631">
        <v>92439</v>
      </c>
      <c r="B25469" s="632">
        <v>42.49</v>
      </c>
    </row>
    <row r="25470" spans="1:2" ht="13.5">
      <c r="A25470" s="631">
        <v>92440</v>
      </c>
      <c r="B25470" s="632">
        <v>61.35</v>
      </c>
    </row>
    <row r="25471" spans="1:2" ht="13.5">
      <c r="A25471" s="631">
        <v>92441</v>
      </c>
      <c r="B25471" s="632">
        <v>55.22</v>
      </c>
    </row>
    <row r="25472" spans="1:2" ht="13.5">
      <c r="A25472" s="631">
        <v>92442</v>
      </c>
      <c r="B25472" s="632">
        <v>45.47</v>
      </c>
    </row>
    <row r="25473" spans="1:2" ht="13.5">
      <c r="A25473" s="631">
        <v>92443</v>
      </c>
      <c r="B25473" s="632">
        <v>39.51</v>
      </c>
    </row>
    <row r="25474" spans="1:2" ht="13.5">
      <c r="A25474" s="631">
        <v>92444</v>
      </c>
      <c r="B25474" s="632">
        <v>57.75</v>
      </c>
    </row>
    <row r="25475" spans="1:2" ht="13.5">
      <c r="A25475" s="631">
        <v>92445</v>
      </c>
      <c r="B25475" s="632">
        <v>51.79</v>
      </c>
    </row>
    <row r="25476" spans="1:2" ht="13.5">
      <c r="A25476" s="631">
        <v>92446</v>
      </c>
      <c r="B25476" s="632">
        <v>169.13</v>
      </c>
    </row>
    <row r="25477" spans="1:2" ht="13.5">
      <c r="A25477" s="631">
        <v>92447</v>
      </c>
      <c r="B25477" s="632">
        <v>124.72</v>
      </c>
    </row>
    <row r="25478" spans="1:2" ht="13.5">
      <c r="A25478" s="631">
        <v>92448</v>
      </c>
      <c r="B25478" s="632">
        <v>101.02</v>
      </c>
    </row>
    <row r="25479" spans="1:2" ht="13.5">
      <c r="A25479" s="631">
        <v>92449</v>
      </c>
      <c r="B25479" s="632">
        <v>187.05</v>
      </c>
    </row>
    <row r="25480" spans="1:2" ht="13.5">
      <c r="A25480" s="631">
        <v>92450</v>
      </c>
      <c r="B25480" s="632">
        <v>279.24</v>
      </c>
    </row>
    <row r="25481" spans="1:2" ht="13.5">
      <c r="A25481" s="631">
        <v>92451</v>
      </c>
      <c r="B25481" s="632">
        <v>131.69999999999999</v>
      </c>
    </row>
    <row r="25482" spans="1:2" ht="13.5">
      <c r="A25482" s="631">
        <v>92452</v>
      </c>
      <c r="B25482" s="632">
        <v>136.94</v>
      </c>
    </row>
    <row r="25483" spans="1:2" ht="13.5">
      <c r="A25483" s="631">
        <v>92453</v>
      </c>
      <c r="B25483" s="632">
        <v>159.49</v>
      </c>
    </row>
    <row r="25484" spans="1:2" ht="13.5">
      <c r="A25484" s="631">
        <v>92454</v>
      </c>
      <c r="B25484" s="632">
        <v>255.23</v>
      </c>
    </row>
    <row r="25485" spans="1:2" ht="13.5">
      <c r="A25485" s="631">
        <v>92455</v>
      </c>
      <c r="B25485" s="632">
        <v>107.71</v>
      </c>
    </row>
    <row r="25486" spans="1:2" ht="13.5">
      <c r="A25486" s="631">
        <v>92456</v>
      </c>
      <c r="B25486" s="632">
        <v>113.48</v>
      </c>
    </row>
    <row r="25487" spans="1:2" ht="13.5">
      <c r="A25487" s="631">
        <v>92457</v>
      </c>
      <c r="B25487" s="632">
        <v>138.22</v>
      </c>
    </row>
    <row r="25488" spans="1:2" ht="13.5">
      <c r="A25488" s="631">
        <v>92458</v>
      </c>
      <c r="B25488" s="632">
        <v>239.6</v>
      </c>
    </row>
    <row r="25489" spans="1:2" ht="13.5">
      <c r="A25489" s="631">
        <v>92459</v>
      </c>
      <c r="B25489" s="632">
        <v>91.24</v>
      </c>
    </row>
    <row r="25490" spans="1:2" ht="13.5">
      <c r="A25490" s="631">
        <v>92460</v>
      </c>
      <c r="B25490" s="632">
        <v>94.03</v>
      </c>
    </row>
    <row r="25491" spans="1:2" ht="13.5">
      <c r="A25491" s="631">
        <v>92461</v>
      </c>
      <c r="B25491" s="632">
        <v>126.65</v>
      </c>
    </row>
    <row r="25492" spans="1:2" ht="13.5">
      <c r="A25492" s="631">
        <v>92462</v>
      </c>
      <c r="B25492" s="632">
        <v>229.33</v>
      </c>
    </row>
    <row r="25493" spans="1:2" ht="13.5">
      <c r="A25493" s="631">
        <v>92463</v>
      </c>
      <c r="B25493" s="632">
        <v>82.12</v>
      </c>
    </row>
    <row r="25494" spans="1:2" ht="13.5">
      <c r="A25494" s="631">
        <v>92464</v>
      </c>
      <c r="B25494" s="632">
        <v>89.2</v>
      </c>
    </row>
    <row r="25495" spans="1:2" ht="13.5">
      <c r="A25495" s="631">
        <v>92465</v>
      </c>
      <c r="B25495" s="632">
        <v>100.39</v>
      </c>
    </row>
    <row r="25496" spans="1:2" ht="13.5">
      <c r="A25496" s="631">
        <v>92466</v>
      </c>
      <c r="B25496" s="632">
        <v>219.66</v>
      </c>
    </row>
    <row r="25497" spans="1:2" ht="13.5">
      <c r="A25497" s="631">
        <v>92467</v>
      </c>
      <c r="B25497" s="632">
        <v>65.84</v>
      </c>
    </row>
    <row r="25498" spans="1:2" ht="13.5">
      <c r="A25498" s="631">
        <v>92468</v>
      </c>
      <c r="B25498" s="632">
        <v>80.25</v>
      </c>
    </row>
    <row r="25499" spans="1:2" ht="13.5">
      <c r="A25499" s="631">
        <v>92469</v>
      </c>
      <c r="B25499" s="632">
        <v>91.52</v>
      </c>
    </row>
    <row r="25500" spans="1:2" ht="13.5">
      <c r="A25500" s="631">
        <v>92470</v>
      </c>
      <c r="B25500" s="632">
        <v>213.9</v>
      </c>
    </row>
    <row r="25501" spans="1:2" ht="13.5">
      <c r="A25501" s="631">
        <v>92471</v>
      </c>
      <c r="B25501" s="632">
        <v>60.1</v>
      </c>
    </row>
    <row r="25502" spans="1:2" ht="13.5">
      <c r="A25502" s="631">
        <v>92472</v>
      </c>
      <c r="B25502" s="632">
        <v>75.44</v>
      </c>
    </row>
    <row r="25503" spans="1:2" ht="13.5">
      <c r="A25503" s="631">
        <v>92473</v>
      </c>
      <c r="B25503" s="632">
        <v>84.22</v>
      </c>
    </row>
    <row r="25504" spans="1:2" ht="13.5">
      <c r="A25504" s="631">
        <v>92474</v>
      </c>
      <c r="B25504" s="632">
        <v>208.86</v>
      </c>
    </row>
    <row r="25505" spans="1:2" ht="13.5">
      <c r="A25505" s="631">
        <v>92475</v>
      </c>
      <c r="B25505" s="632">
        <v>55.34</v>
      </c>
    </row>
    <row r="25506" spans="1:2" ht="13.5">
      <c r="A25506" s="631">
        <v>92476</v>
      </c>
      <c r="B25506" s="632">
        <v>71.27</v>
      </c>
    </row>
    <row r="25507" spans="1:2" ht="13.5">
      <c r="A25507" s="631">
        <v>92477</v>
      </c>
      <c r="B25507" s="632">
        <v>69.05</v>
      </c>
    </row>
    <row r="25508" spans="1:2" ht="13.5">
      <c r="A25508" s="631">
        <v>92478</v>
      </c>
      <c r="B25508" s="632">
        <v>199.19</v>
      </c>
    </row>
    <row r="25509" spans="1:2" ht="13.5">
      <c r="A25509" s="631">
        <v>92479</v>
      </c>
      <c r="B25509" s="632">
        <v>45.47</v>
      </c>
    </row>
    <row r="25510" spans="1:2" ht="13.5">
      <c r="A25510" s="631">
        <v>92480</v>
      </c>
      <c r="B25510" s="632">
        <v>63.17</v>
      </c>
    </row>
    <row r="25511" spans="1:2" ht="13.5">
      <c r="A25511" s="631">
        <v>92481</v>
      </c>
      <c r="B25511" s="632">
        <v>222.6</v>
      </c>
    </row>
    <row r="25512" spans="1:2" ht="13.5">
      <c r="A25512" s="631">
        <v>92482</v>
      </c>
      <c r="B25512" s="632">
        <v>207.86</v>
      </c>
    </row>
    <row r="25513" spans="1:2" ht="13.5">
      <c r="A25513" s="631">
        <v>92483</v>
      </c>
      <c r="B25513" s="632">
        <v>175.58</v>
      </c>
    </row>
    <row r="25514" spans="1:2" ht="13.5">
      <c r="A25514" s="631">
        <v>92484</v>
      </c>
      <c r="B25514" s="632">
        <v>162.55000000000001</v>
      </c>
    </row>
    <row r="25515" spans="1:2" ht="13.5">
      <c r="A25515" s="631">
        <v>92485</v>
      </c>
      <c r="B25515" s="632">
        <v>128.54</v>
      </c>
    </row>
    <row r="25516" spans="1:2" ht="13.5">
      <c r="A25516" s="631">
        <v>92486</v>
      </c>
      <c r="B25516" s="632">
        <v>118.53</v>
      </c>
    </row>
    <row r="25517" spans="1:2" ht="13.5">
      <c r="A25517" s="631">
        <v>92487</v>
      </c>
      <c r="B25517" s="632">
        <v>89.69</v>
      </c>
    </row>
    <row r="25518" spans="1:2" ht="13.5">
      <c r="A25518" s="631">
        <v>92488</v>
      </c>
      <c r="B25518" s="632">
        <v>86.25</v>
      </c>
    </row>
    <row r="25519" spans="1:2" ht="13.5">
      <c r="A25519" s="631">
        <v>92489</v>
      </c>
      <c r="B25519" s="632">
        <v>51.97</v>
      </c>
    </row>
    <row r="25520" spans="1:2" ht="13.5">
      <c r="A25520" s="631">
        <v>92490</v>
      </c>
      <c r="B25520" s="632">
        <v>48.8</v>
      </c>
    </row>
    <row r="25521" spans="1:2" ht="13.5">
      <c r="A25521" s="631">
        <v>92491</v>
      </c>
      <c r="B25521" s="632">
        <v>86.58</v>
      </c>
    </row>
    <row r="25522" spans="1:2" ht="13.5">
      <c r="A25522" s="631">
        <v>92492</v>
      </c>
      <c r="B25522" s="632">
        <v>83.29</v>
      </c>
    </row>
    <row r="25523" spans="1:2" ht="13.5">
      <c r="A25523" s="631">
        <v>92493</v>
      </c>
      <c r="B25523" s="632">
        <v>46.69</v>
      </c>
    </row>
    <row r="25524" spans="1:2" ht="13.5">
      <c r="A25524" s="631">
        <v>92494</v>
      </c>
      <c r="B25524" s="632">
        <v>46.35</v>
      </c>
    </row>
    <row r="25525" spans="1:2" ht="13.5">
      <c r="A25525" s="631">
        <v>92495</v>
      </c>
      <c r="B25525" s="632">
        <v>84.46</v>
      </c>
    </row>
    <row r="25526" spans="1:2" ht="13.5">
      <c r="A25526" s="631">
        <v>92496</v>
      </c>
      <c r="B25526" s="632">
        <v>81.31</v>
      </c>
    </row>
    <row r="25527" spans="1:2" ht="13.5">
      <c r="A25527" s="631">
        <v>92497</v>
      </c>
      <c r="B25527" s="632">
        <v>47.66</v>
      </c>
    </row>
    <row r="25528" spans="1:2" ht="13.5">
      <c r="A25528" s="631">
        <v>92498</v>
      </c>
      <c r="B25528" s="632">
        <v>44.72</v>
      </c>
    </row>
    <row r="25529" spans="1:2" ht="13.5">
      <c r="A25529" s="631">
        <v>92499</v>
      </c>
      <c r="B25529" s="632">
        <v>83.16</v>
      </c>
    </row>
    <row r="25530" spans="1:2" ht="13.5">
      <c r="A25530" s="631">
        <v>92500</v>
      </c>
      <c r="B25530" s="632">
        <v>80.08</v>
      </c>
    </row>
    <row r="25531" spans="1:2" ht="13.5">
      <c r="A25531" s="631">
        <v>92501</v>
      </c>
      <c r="B25531" s="632">
        <v>46.6</v>
      </c>
    </row>
    <row r="25532" spans="1:2" ht="13.5">
      <c r="A25532" s="631">
        <v>92502</v>
      </c>
      <c r="B25532" s="632">
        <v>43.74</v>
      </c>
    </row>
    <row r="25533" spans="1:2" ht="13.5">
      <c r="A25533" s="631">
        <v>92503</v>
      </c>
      <c r="B25533" s="632">
        <v>81.13</v>
      </c>
    </row>
    <row r="25534" spans="1:2" ht="13.5">
      <c r="A25534" s="631">
        <v>92504</v>
      </c>
      <c r="B25534" s="632">
        <v>51.47</v>
      </c>
    </row>
    <row r="25535" spans="1:2" ht="13.5">
      <c r="A25535" s="631">
        <v>92505</v>
      </c>
      <c r="B25535" s="632">
        <v>44.91</v>
      </c>
    </row>
    <row r="25536" spans="1:2" ht="13.5">
      <c r="A25536" s="631">
        <v>92506</v>
      </c>
      <c r="B25536" s="632">
        <v>42.16</v>
      </c>
    </row>
    <row r="25537" spans="1:2" ht="13.5">
      <c r="A25537" s="631">
        <v>92507</v>
      </c>
      <c r="B25537" s="632">
        <v>88.86</v>
      </c>
    </row>
    <row r="25538" spans="1:2" ht="13.5">
      <c r="A25538" s="631">
        <v>92508</v>
      </c>
      <c r="B25538" s="632">
        <v>86.1</v>
      </c>
    </row>
    <row r="25539" spans="1:2" ht="13.5">
      <c r="A25539" s="631">
        <v>92509</v>
      </c>
      <c r="B25539" s="632">
        <v>46.23</v>
      </c>
    </row>
    <row r="25540" spans="1:2" ht="13.5">
      <c r="A25540" s="631">
        <v>92510</v>
      </c>
      <c r="B25540" s="632">
        <v>43.68</v>
      </c>
    </row>
    <row r="25541" spans="1:2" ht="13.5">
      <c r="A25541" s="631">
        <v>92511</v>
      </c>
      <c r="B25541" s="632">
        <v>72.41</v>
      </c>
    </row>
    <row r="25542" spans="1:2" ht="13.5">
      <c r="A25542" s="631">
        <v>92512</v>
      </c>
      <c r="B25542" s="632">
        <v>70.3</v>
      </c>
    </row>
    <row r="25543" spans="1:2" ht="13.5">
      <c r="A25543" s="631">
        <v>92513</v>
      </c>
      <c r="B25543" s="632">
        <v>33.47</v>
      </c>
    </row>
    <row r="25544" spans="1:2" ht="13.5">
      <c r="A25544" s="631">
        <v>92514</v>
      </c>
      <c r="B25544" s="632">
        <v>31.51</v>
      </c>
    </row>
    <row r="25545" spans="1:2" ht="13.5">
      <c r="A25545" s="631">
        <v>92515</v>
      </c>
      <c r="B25545" s="632">
        <v>65.41</v>
      </c>
    </row>
    <row r="25546" spans="1:2" ht="13.5">
      <c r="A25546" s="631">
        <v>92516</v>
      </c>
      <c r="B25546" s="632">
        <v>63.59</v>
      </c>
    </row>
    <row r="25547" spans="1:2" ht="13.5">
      <c r="A25547" s="631">
        <v>92517</v>
      </c>
      <c r="B25547" s="632">
        <v>28.12</v>
      </c>
    </row>
    <row r="25548" spans="1:2" ht="13.5">
      <c r="A25548" s="631">
        <v>92518</v>
      </c>
      <c r="B25548" s="632">
        <v>26.41</v>
      </c>
    </row>
    <row r="25549" spans="1:2" ht="13.5">
      <c r="A25549" s="631">
        <v>92519</v>
      </c>
      <c r="B25549" s="632">
        <v>61.87</v>
      </c>
    </row>
    <row r="25550" spans="1:2" ht="13.5">
      <c r="A25550" s="631">
        <v>92520</v>
      </c>
      <c r="B25550" s="632">
        <v>60.18</v>
      </c>
    </row>
    <row r="25551" spans="1:2" ht="13.5">
      <c r="A25551" s="631">
        <v>92521</v>
      </c>
      <c r="B25551" s="632">
        <v>25.38</v>
      </c>
    </row>
    <row r="25552" spans="1:2" ht="13.5">
      <c r="A25552" s="631">
        <v>92522</v>
      </c>
      <c r="B25552" s="632">
        <v>23.8</v>
      </c>
    </row>
    <row r="25553" spans="1:2" ht="13.5">
      <c r="A25553" s="631">
        <v>92523</v>
      </c>
      <c r="B25553" s="632">
        <v>59.61</v>
      </c>
    </row>
    <row r="25554" spans="1:2" ht="13.5">
      <c r="A25554" s="631">
        <v>92524</v>
      </c>
      <c r="B25554" s="632">
        <v>58</v>
      </c>
    </row>
    <row r="25555" spans="1:2" ht="13.5">
      <c r="A25555" s="631">
        <v>92525</v>
      </c>
      <c r="B25555" s="632">
        <v>23.63</v>
      </c>
    </row>
    <row r="25556" spans="1:2" ht="13.5">
      <c r="A25556" s="631">
        <v>92526</v>
      </c>
      <c r="B25556" s="632">
        <v>22.11</v>
      </c>
    </row>
    <row r="25557" spans="1:2" ht="13.5">
      <c r="A25557" s="631">
        <v>92527</v>
      </c>
      <c r="B25557" s="632">
        <v>58.3</v>
      </c>
    </row>
    <row r="25558" spans="1:2" ht="13.5">
      <c r="A25558" s="631">
        <v>92528</v>
      </c>
      <c r="B25558" s="632">
        <v>56.76</v>
      </c>
    </row>
    <row r="25559" spans="1:2" ht="13.5">
      <c r="A25559" s="631">
        <v>92529</v>
      </c>
      <c r="B25559" s="632">
        <v>22.62</v>
      </c>
    </row>
    <row r="25560" spans="1:2" ht="13.5">
      <c r="A25560" s="631">
        <v>92530</v>
      </c>
      <c r="B25560" s="632">
        <v>21.15</v>
      </c>
    </row>
    <row r="25561" spans="1:2" ht="13.5">
      <c r="A25561" s="631">
        <v>92531</v>
      </c>
      <c r="B25561" s="632">
        <v>57.32</v>
      </c>
    </row>
    <row r="25562" spans="1:2" ht="13.5">
      <c r="A25562" s="631">
        <v>92532</v>
      </c>
      <c r="B25562" s="632">
        <v>55.79</v>
      </c>
    </row>
    <row r="25563" spans="1:2" ht="13.5">
      <c r="A25563" s="631">
        <v>92533</v>
      </c>
      <c r="B25563" s="632">
        <v>21.87</v>
      </c>
    </row>
    <row r="25564" spans="1:2" ht="13.5">
      <c r="A25564" s="631">
        <v>92534</v>
      </c>
      <c r="B25564" s="632">
        <v>20.48</v>
      </c>
    </row>
    <row r="25565" spans="1:2" ht="13.5">
      <c r="A25565" s="631">
        <v>92535</v>
      </c>
      <c r="B25565" s="632">
        <v>55.67</v>
      </c>
    </row>
    <row r="25566" spans="1:2" ht="13.5">
      <c r="A25566" s="631">
        <v>92536</v>
      </c>
      <c r="B25566" s="632">
        <v>54.2</v>
      </c>
    </row>
    <row r="25567" spans="1:2" ht="13.5">
      <c r="A25567" s="631">
        <v>92537</v>
      </c>
      <c r="B25567" s="632">
        <v>20.53</v>
      </c>
    </row>
    <row r="25568" spans="1:2" ht="13.5">
      <c r="A25568" s="631">
        <v>92538</v>
      </c>
      <c r="B25568" s="632">
        <v>19.16</v>
      </c>
    </row>
    <row r="25569" spans="1:2" ht="13.5">
      <c r="A25569" s="631">
        <v>95934</v>
      </c>
      <c r="B25569" s="632">
        <v>112.46</v>
      </c>
    </row>
    <row r="25570" spans="1:2" ht="13.5">
      <c r="A25570" s="631">
        <v>95935</v>
      </c>
      <c r="B25570" s="632">
        <v>104.9</v>
      </c>
    </row>
    <row r="25571" spans="1:2" ht="13.5">
      <c r="A25571" s="631">
        <v>95936</v>
      </c>
      <c r="B25571" s="632">
        <v>115.04</v>
      </c>
    </row>
    <row r="25572" spans="1:2" ht="13.5">
      <c r="A25572" s="631">
        <v>95937</v>
      </c>
      <c r="B25572" s="632">
        <v>305.98</v>
      </c>
    </row>
    <row r="25573" spans="1:2" ht="13.5">
      <c r="A25573" s="631">
        <v>95938</v>
      </c>
      <c r="B25573" s="632">
        <v>251.33</v>
      </c>
    </row>
    <row r="25574" spans="1:2" ht="13.5">
      <c r="A25574" s="631">
        <v>95939</v>
      </c>
      <c r="B25574" s="632">
        <v>183.93</v>
      </c>
    </row>
    <row r="25575" spans="1:2" ht="13.5">
      <c r="A25575" s="631">
        <v>95940</v>
      </c>
      <c r="B25575" s="632">
        <v>144.81</v>
      </c>
    </row>
    <row r="25576" spans="1:2" ht="13.5">
      <c r="A25576" s="631">
        <v>95941</v>
      </c>
      <c r="B25576" s="632">
        <v>129.52000000000001</v>
      </c>
    </row>
    <row r="25577" spans="1:2" ht="13.5">
      <c r="A25577" s="631">
        <v>95942</v>
      </c>
      <c r="B25577" s="632">
        <v>120.03</v>
      </c>
    </row>
    <row r="25578" spans="1:2" ht="13.5">
      <c r="A25578" s="631">
        <v>96252</v>
      </c>
      <c r="B25578" s="632">
        <v>173.41</v>
      </c>
    </row>
    <row r="25579" spans="1:2" ht="13.5">
      <c r="A25579" s="631">
        <v>96257</v>
      </c>
      <c r="B25579" s="632">
        <v>161.82</v>
      </c>
    </row>
    <row r="25580" spans="1:2" ht="13.5">
      <c r="A25580" s="631">
        <v>96258</v>
      </c>
      <c r="B25580" s="632">
        <v>150.03</v>
      </c>
    </row>
    <row r="25581" spans="1:2" ht="13.5">
      <c r="A25581" s="631">
        <v>96259</v>
      </c>
      <c r="B25581" s="632">
        <v>186.77</v>
      </c>
    </row>
    <row r="25582" spans="1:2" ht="13.5">
      <c r="A25582" s="631">
        <v>96529</v>
      </c>
      <c r="B25582" s="632">
        <v>248.94</v>
      </c>
    </row>
    <row r="25583" spans="1:2" ht="13.5">
      <c r="A25583" s="631">
        <v>96530</v>
      </c>
      <c r="B25583" s="632">
        <v>116.86</v>
      </c>
    </row>
    <row r="25584" spans="1:2" ht="13.5">
      <c r="A25584" s="631">
        <v>96531</v>
      </c>
      <c r="B25584" s="632">
        <v>91.4</v>
      </c>
    </row>
    <row r="25585" spans="1:2" ht="13.5">
      <c r="A25585" s="631">
        <v>96532</v>
      </c>
      <c r="B25585" s="632">
        <v>168.87</v>
      </c>
    </row>
    <row r="25586" spans="1:2" ht="13.5">
      <c r="A25586" s="631">
        <v>96533</v>
      </c>
      <c r="B25586" s="632">
        <v>78.88</v>
      </c>
    </row>
    <row r="25587" spans="1:2" ht="13.5">
      <c r="A25587" s="631">
        <v>96534</v>
      </c>
      <c r="B25587" s="632">
        <v>70.400000000000006</v>
      </c>
    </row>
    <row r="25588" spans="1:2" ht="13.5">
      <c r="A25588" s="631">
        <v>96535</v>
      </c>
      <c r="B25588" s="632">
        <v>127.16</v>
      </c>
    </row>
    <row r="25589" spans="1:2" ht="13.5">
      <c r="A25589" s="631">
        <v>96536</v>
      </c>
      <c r="B25589" s="632">
        <v>59.11</v>
      </c>
    </row>
    <row r="25590" spans="1:2" ht="13.5">
      <c r="A25590" s="631">
        <v>96537</v>
      </c>
      <c r="B25590" s="632">
        <v>145.97</v>
      </c>
    </row>
    <row r="25591" spans="1:2" ht="13.5">
      <c r="A25591" s="631">
        <v>96538</v>
      </c>
      <c r="B25591" s="632">
        <v>231.07</v>
      </c>
    </row>
    <row r="25592" spans="1:2" ht="13.5">
      <c r="A25592" s="631">
        <v>96539</v>
      </c>
      <c r="B25592" s="632">
        <v>101.58</v>
      </c>
    </row>
    <row r="25593" spans="1:2" ht="13.5">
      <c r="A25593" s="631">
        <v>96540</v>
      </c>
      <c r="B25593" s="632">
        <v>109.4</v>
      </c>
    </row>
    <row r="25594" spans="1:2" ht="13.5">
      <c r="A25594" s="631">
        <v>96541</v>
      </c>
      <c r="B25594" s="632">
        <v>170.97</v>
      </c>
    </row>
    <row r="25595" spans="1:2" ht="13.5">
      <c r="A25595" s="631">
        <v>96542</v>
      </c>
      <c r="B25595" s="632">
        <v>81.13</v>
      </c>
    </row>
    <row r="25596" spans="1:2" ht="13.5">
      <c r="A25596" s="631">
        <v>96543</v>
      </c>
      <c r="B25596" s="632">
        <v>15.28</v>
      </c>
    </row>
    <row r="25597" spans="1:2" ht="13.5">
      <c r="A25597" s="631">
        <v>97747</v>
      </c>
      <c r="B25597" s="632">
        <v>171.35</v>
      </c>
    </row>
    <row r="25598" spans="1:2" ht="13.5">
      <c r="A25598" s="634" t="s">
        <v>23854</v>
      </c>
      <c r="B25598" s="632">
        <v>27.37</v>
      </c>
    </row>
    <row r="25599" spans="1:2" ht="13.5">
      <c r="A25599" s="634" t="s">
        <v>23855</v>
      </c>
      <c r="B25599" s="632">
        <v>619.29999999999995</v>
      </c>
    </row>
    <row r="25600" spans="1:2" ht="13.5">
      <c r="A25600" s="631">
        <v>85662</v>
      </c>
      <c r="B25600" s="632">
        <v>12.24</v>
      </c>
    </row>
    <row r="25601" spans="1:2" ht="13.5">
      <c r="A25601" s="631">
        <v>89996</v>
      </c>
      <c r="B25601" s="632">
        <v>7.77</v>
      </c>
    </row>
    <row r="25602" spans="1:2" ht="13.5">
      <c r="A25602" s="631">
        <v>89997</v>
      </c>
      <c r="B25602" s="632">
        <v>6.55</v>
      </c>
    </row>
    <row r="25603" spans="1:2" ht="13.5">
      <c r="A25603" s="631">
        <v>89998</v>
      </c>
      <c r="B25603" s="632">
        <v>7.18</v>
      </c>
    </row>
    <row r="25604" spans="1:2" ht="13.5">
      <c r="A25604" s="631">
        <v>89999</v>
      </c>
      <c r="B25604" s="632">
        <v>12.5</v>
      </c>
    </row>
    <row r="25605" spans="1:2" ht="13.5">
      <c r="A25605" s="631">
        <v>90000</v>
      </c>
      <c r="B25605" s="632">
        <v>9.26</v>
      </c>
    </row>
    <row r="25606" spans="1:2" ht="13.5">
      <c r="A25606" s="631">
        <v>91593</v>
      </c>
      <c r="B25606" s="632">
        <v>8.06</v>
      </c>
    </row>
    <row r="25607" spans="1:2" ht="13.5">
      <c r="A25607" s="631">
        <v>91594</v>
      </c>
      <c r="B25607" s="632">
        <v>8.5399999999999991</v>
      </c>
    </row>
    <row r="25608" spans="1:2" ht="13.5">
      <c r="A25608" s="631">
        <v>91595</v>
      </c>
      <c r="B25608" s="632">
        <v>9.64</v>
      </c>
    </row>
    <row r="25609" spans="1:2" ht="13.5">
      <c r="A25609" s="631">
        <v>91596</v>
      </c>
      <c r="B25609" s="632">
        <v>8.3800000000000008</v>
      </c>
    </row>
    <row r="25610" spans="1:2" ht="13.5">
      <c r="A25610" s="631">
        <v>91597</v>
      </c>
      <c r="B25610" s="632">
        <v>5.94</v>
      </c>
    </row>
    <row r="25611" spans="1:2" ht="13.5">
      <c r="A25611" s="631">
        <v>91598</v>
      </c>
      <c r="B25611" s="632">
        <v>8.39</v>
      </c>
    </row>
    <row r="25612" spans="1:2" ht="13.5">
      <c r="A25612" s="631">
        <v>91599</v>
      </c>
      <c r="B25612" s="632">
        <v>8.92</v>
      </c>
    </row>
    <row r="25613" spans="1:2" ht="13.5">
      <c r="A25613" s="631">
        <v>91600</v>
      </c>
      <c r="B25613" s="632">
        <v>11.1</v>
      </c>
    </row>
    <row r="25614" spans="1:2" ht="13.5">
      <c r="A25614" s="631">
        <v>91601</v>
      </c>
      <c r="B25614" s="632">
        <v>8.68</v>
      </c>
    </row>
    <row r="25615" spans="1:2" ht="13.5">
      <c r="A25615" s="631">
        <v>91602</v>
      </c>
      <c r="B25615" s="632">
        <v>8.33</v>
      </c>
    </row>
    <row r="25616" spans="1:2" ht="13.5">
      <c r="A25616" s="631">
        <v>91603</v>
      </c>
      <c r="B25616" s="632">
        <v>7.27</v>
      </c>
    </row>
    <row r="25617" spans="1:2" ht="13.5">
      <c r="A25617" s="631">
        <v>92759</v>
      </c>
      <c r="B25617" s="632">
        <v>12.19</v>
      </c>
    </row>
    <row r="25618" spans="1:2" ht="13.5">
      <c r="A25618" s="631">
        <v>92760</v>
      </c>
      <c r="B25618" s="632">
        <v>10.45</v>
      </c>
    </row>
    <row r="25619" spans="1:2" ht="13.5">
      <c r="A25619" s="631">
        <v>92761</v>
      </c>
      <c r="B25619" s="632">
        <v>9.9600000000000009</v>
      </c>
    </row>
    <row r="25620" spans="1:2" ht="13.5">
      <c r="A25620" s="631">
        <v>92762</v>
      </c>
      <c r="B25620" s="632">
        <v>8.06</v>
      </c>
    </row>
    <row r="25621" spans="1:2" ht="13.5">
      <c r="A25621" s="631">
        <v>92763</v>
      </c>
      <c r="B25621" s="632">
        <v>7.14</v>
      </c>
    </row>
    <row r="25622" spans="1:2" ht="13.5">
      <c r="A25622" s="631">
        <v>92764</v>
      </c>
      <c r="B25622" s="632">
        <v>6.6</v>
      </c>
    </row>
    <row r="25623" spans="1:2" ht="13.5">
      <c r="A25623" s="631">
        <v>92765</v>
      </c>
      <c r="B25623" s="632">
        <v>6.02</v>
      </c>
    </row>
    <row r="25624" spans="1:2" ht="13.5">
      <c r="A25624" s="631">
        <v>92766</v>
      </c>
      <c r="B25624" s="632">
        <v>6.57</v>
      </c>
    </row>
    <row r="25625" spans="1:2" ht="13.5">
      <c r="A25625" s="631">
        <v>92767</v>
      </c>
      <c r="B25625" s="632">
        <v>12.51</v>
      </c>
    </row>
    <row r="25626" spans="1:2" ht="13.5">
      <c r="A25626" s="631">
        <v>92768</v>
      </c>
      <c r="B25626" s="632">
        <v>10.64</v>
      </c>
    </row>
    <row r="25627" spans="1:2" ht="13.5">
      <c r="A25627" s="631">
        <v>92769</v>
      </c>
      <c r="B25627" s="632">
        <v>9.26</v>
      </c>
    </row>
    <row r="25628" spans="1:2" ht="13.5">
      <c r="A25628" s="631">
        <v>92770</v>
      </c>
      <c r="B25628" s="632">
        <v>9.0399999999999991</v>
      </c>
    </row>
    <row r="25629" spans="1:2" ht="13.5">
      <c r="A25629" s="631">
        <v>92771</v>
      </c>
      <c r="B25629" s="632">
        <v>7.34</v>
      </c>
    </row>
    <row r="25630" spans="1:2" ht="13.5">
      <c r="A25630" s="631">
        <v>92772</v>
      </c>
      <c r="B25630" s="632">
        <v>6.57</v>
      </c>
    </row>
    <row r="25631" spans="1:2" ht="13.5">
      <c r="A25631" s="631">
        <v>92773</v>
      </c>
      <c r="B25631" s="632">
        <v>6.18</v>
      </c>
    </row>
    <row r="25632" spans="1:2" ht="13.5">
      <c r="A25632" s="631">
        <v>92774</v>
      </c>
      <c r="B25632" s="632">
        <v>5.74</v>
      </c>
    </row>
    <row r="25633" spans="1:2" ht="13.5">
      <c r="A25633" s="631">
        <v>92775</v>
      </c>
      <c r="B25633" s="632">
        <v>15.33</v>
      </c>
    </row>
    <row r="25634" spans="1:2" ht="13.5">
      <c r="A25634" s="631">
        <v>92776</v>
      </c>
      <c r="B25634" s="632">
        <v>12.84</v>
      </c>
    </row>
    <row r="25635" spans="1:2" ht="13.5">
      <c r="A25635" s="631">
        <v>92777</v>
      </c>
      <c r="B25635" s="632">
        <v>11.75</v>
      </c>
    </row>
    <row r="25636" spans="1:2" ht="13.5">
      <c r="A25636" s="631">
        <v>92778</v>
      </c>
      <c r="B25636" s="632">
        <v>9.4</v>
      </c>
    </row>
    <row r="25637" spans="1:2" ht="13.5">
      <c r="A25637" s="631">
        <v>92779</v>
      </c>
      <c r="B25637" s="632">
        <v>8.11</v>
      </c>
    </row>
    <row r="25638" spans="1:2" ht="13.5">
      <c r="A25638" s="631">
        <v>92780</v>
      </c>
      <c r="B25638" s="632">
        <v>7.26</v>
      </c>
    </row>
    <row r="25639" spans="1:2" ht="13.5">
      <c r="A25639" s="631">
        <v>92781</v>
      </c>
      <c r="B25639" s="632">
        <v>6.45</v>
      </c>
    </row>
    <row r="25640" spans="1:2" ht="13.5">
      <c r="A25640" s="631">
        <v>92782</v>
      </c>
      <c r="B25640" s="632">
        <v>6.82</v>
      </c>
    </row>
    <row r="25641" spans="1:2" ht="13.5">
      <c r="A25641" s="631">
        <v>92783</v>
      </c>
      <c r="B25641" s="632">
        <v>15.16</v>
      </c>
    </row>
    <row r="25642" spans="1:2" ht="13.5">
      <c r="A25642" s="631">
        <v>92784</v>
      </c>
      <c r="B25642" s="632">
        <v>12.8</v>
      </c>
    </row>
    <row r="25643" spans="1:2" ht="13.5">
      <c r="A25643" s="631">
        <v>92785</v>
      </c>
      <c r="B25643" s="632">
        <v>10.89</v>
      </c>
    </row>
    <row r="25644" spans="1:2" ht="13.5">
      <c r="A25644" s="631">
        <v>92786</v>
      </c>
      <c r="B25644" s="632">
        <v>10.25</v>
      </c>
    </row>
    <row r="25645" spans="1:2" ht="13.5">
      <c r="A25645" s="631">
        <v>92787</v>
      </c>
      <c r="B25645" s="632">
        <v>8.2200000000000006</v>
      </c>
    </row>
    <row r="25646" spans="1:2" ht="13.5">
      <c r="A25646" s="631">
        <v>92788</v>
      </c>
      <c r="B25646" s="632">
        <v>7.19</v>
      </c>
    </row>
    <row r="25647" spans="1:2" ht="13.5">
      <c r="A25647" s="631">
        <v>92789</v>
      </c>
      <c r="B25647" s="632">
        <v>6.59</v>
      </c>
    </row>
    <row r="25648" spans="1:2" ht="13.5">
      <c r="A25648" s="631">
        <v>92790</v>
      </c>
      <c r="B25648" s="632">
        <v>5.98</v>
      </c>
    </row>
    <row r="25649" spans="1:2" ht="13.5">
      <c r="A25649" s="631">
        <v>92791</v>
      </c>
      <c r="B25649" s="632">
        <v>7.72</v>
      </c>
    </row>
    <row r="25650" spans="1:2" ht="13.5">
      <c r="A25650" s="631">
        <v>92792</v>
      </c>
      <c r="B25650" s="632">
        <v>6.94</v>
      </c>
    </row>
    <row r="25651" spans="1:2" ht="13.5">
      <c r="A25651" s="631">
        <v>92793</v>
      </c>
      <c r="B25651" s="632">
        <v>7.27</v>
      </c>
    </row>
    <row r="25652" spans="1:2" ht="13.5">
      <c r="A25652" s="631">
        <v>92794</v>
      </c>
      <c r="B25652" s="632">
        <v>5.98</v>
      </c>
    </row>
    <row r="25653" spans="1:2" ht="13.5">
      <c r="A25653" s="631">
        <v>92795</v>
      </c>
      <c r="B25653" s="632">
        <v>5.54</v>
      </c>
    </row>
    <row r="25654" spans="1:2" ht="13.5">
      <c r="A25654" s="631">
        <v>92796</v>
      </c>
      <c r="B25654" s="632">
        <v>5.43</v>
      </c>
    </row>
    <row r="25655" spans="1:2" ht="13.5">
      <c r="A25655" s="631">
        <v>92797</v>
      </c>
      <c r="B25655" s="632">
        <v>5.16</v>
      </c>
    </row>
    <row r="25656" spans="1:2" ht="13.5">
      <c r="A25656" s="631">
        <v>92798</v>
      </c>
      <c r="B25656" s="632">
        <v>5.95</v>
      </c>
    </row>
    <row r="25657" spans="1:2" ht="13.5">
      <c r="A25657" s="631">
        <v>92799</v>
      </c>
      <c r="B25657" s="632">
        <v>8.23</v>
      </c>
    </row>
    <row r="25658" spans="1:2" ht="13.5">
      <c r="A25658" s="631">
        <v>92800</v>
      </c>
      <c r="B25658" s="632">
        <v>7.14</v>
      </c>
    </row>
    <row r="25659" spans="1:2" ht="13.5">
      <c r="A25659" s="631">
        <v>92801</v>
      </c>
      <c r="B25659" s="632">
        <v>6.61</v>
      </c>
    </row>
    <row r="25660" spans="1:2" ht="13.5">
      <c r="A25660" s="631">
        <v>92802</v>
      </c>
      <c r="B25660" s="632">
        <v>7.08</v>
      </c>
    </row>
    <row r="25661" spans="1:2" ht="13.5">
      <c r="A25661" s="631">
        <v>92803</v>
      </c>
      <c r="B25661" s="632">
        <v>5.87</v>
      </c>
    </row>
    <row r="25662" spans="1:2" ht="13.5">
      <c r="A25662" s="631">
        <v>92804</v>
      </c>
      <c r="B25662" s="632">
        <v>5.47</v>
      </c>
    </row>
    <row r="25663" spans="1:2" ht="13.5">
      <c r="A25663" s="631">
        <v>92805</v>
      </c>
      <c r="B25663" s="632">
        <v>5.39</v>
      </c>
    </row>
    <row r="25664" spans="1:2" ht="13.5">
      <c r="A25664" s="631">
        <v>92806</v>
      </c>
      <c r="B25664" s="632">
        <v>5.14</v>
      </c>
    </row>
    <row r="25665" spans="1:2" ht="13.5">
      <c r="A25665" s="631">
        <v>92875</v>
      </c>
      <c r="B25665" s="632">
        <v>6.04</v>
      </c>
    </row>
    <row r="25666" spans="1:2" ht="13.5">
      <c r="A25666" s="631">
        <v>92876</v>
      </c>
      <c r="B25666" s="632">
        <v>5.57</v>
      </c>
    </row>
    <row r="25667" spans="1:2" ht="13.5">
      <c r="A25667" s="631">
        <v>92877</v>
      </c>
      <c r="B25667" s="632">
        <v>4.95</v>
      </c>
    </row>
    <row r="25668" spans="1:2" ht="13.5">
      <c r="A25668" s="631">
        <v>92878</v>
      </c>
      <c r="B25668" s="632">
        <v>4.82</v>
      </c>
    </row>
    <row r="25669" spans="1:2" ht="13.5">
      <c r="A25669" s="631">
        <v>92879</v>
      </c>
      <c r="B25669" s="632">
        <v>4.71</v>
      </c>
    </row>
    <row r="25670" spans="1:2" ht="13.5">
      <c r="A25670" s="631">
        <v>92880</v>
      </c>
      <c r="B25670" s="632">
        <v>4.79</v>
      </c>
    </row>
    <row r="25671" spans="1:2" ht="13.5">
      <c r="A25671" s="631">
        <v>92881</v>
      </c>
      <c r="B25671" s="632">
        <v>4.7699999999999996</v>
      </c>
    </row>
    <row r="25672" spans="1:2" ht="13.5">
      <c r="A25672" s="631">
        <v>92882</v>
      </c>
      <c r="B25672" s="632">
        <v>9.5500000000000007</v>
      </c>
    </row>
    <row r="25673" spans="1:2" ht="13.5">
      <c r="A25673" s="631">
        <v>92883</v>
      </c>
      <c r="B25673" s="632">
        <v>8.26</v>
      </c>
    </row>
    <row r="25674" spans="1:2" ht="13.5">
      <c r="A25674" s="631">
        <v>92884</v>
      </c>
      <c r="B25674" s="632">
        <v>7.03</v>
      </c>
    </row>
    <row r="25675" spans="1:2" ht="13.5">
      <c r="A25675" s="631">
        <v>92885</v>
      </c>
      <c r="B25675" s="632">
        <v>6.42</v>
      </c>
    </row>
    <row r="25676" spans="1:2" ht="13.5">
      <c r="A25676" s="631">
        <v>92886</v>
      </c>
      <c r="B25676" s="632">
        <v>5.88</v>
      </c>
    </row>
    <row r="25677" spans="1:2" ht="13.5">
      <c r="A25677" s="631">
        <v>92887</v>
      </c>
      <c r="B25677" s="632">
        <v>5.65</v>
      </c>
    </row>
    <row r="25678" spans="1:2" ht="13.5">
      <c r="A25678" s="631">
        <v>92888</v>
      </c>
      <c r="B25678" s="632">
        <v>5.39</v>
      </c>
    </row>
    <row r="25679" spans="1:2" ht="13.5">
      <c r="A25679" s="631">
        <v>92915</v>
      </c>
      <c r="B25679" s="632">
        <v>13.77</v>
      </c>
    </row>
    <row r="25680" spans="1:2" ht="13.5">
      <c r="A25680" s="631">
        <v>92916</v>
      </c>
      <c r="B25680" s="632">
        <v>11.64</v>
      </c>
    </row>
    <row r="25681" spans="1:2" ht="13.5">
      <c r="A25681" s="631">
        <v>92917</v>
      </c>
      <c r="B25681" s="632">
        <v>10.85</v>
      </c>
    </row>
    <row r="25682" spans="1:2" ht="13.5">
      <c r="A25682" s="631">
        <v>92919</v>
      </c>
      <c r="B25682" s="632">
        <v>8.73</v>
      </c>
    </row>
    <row r="25683" spans="1:2" ht="13.5">
      <c r="A25683" s="631">
        <v>92921</v>
      </c>
      <c r="B25683" s="632">
        <v>7.63</v>
      </c>
    </row>
    <row r="25684" spans="1:2" ht="13.5">
      <c r="A25684" s="631">
        <v>92922</v>
      </c>
      <c r="B25684" s="632">
        <v>6.92</v>
      </c>
    </row>
    <row r="25685" spans="1:2" ht="13.5">
      <c r="A25685" s="631">
        <v>92923</v>
      </c>
      <c r="B25685" s="632">
        <v>6.24</v>
      </c>
    </row>
    <row r="25686" spans="1:2" ht="13.5">
      <c r="A25686" s="631">
        <v>92924</v>
      </c>
      <c r="B25686" s="632">
        <v>6.69</v>
      </c>
    </row>
    <row r="25687" spans="1:2" ht="13.5">
      <c r="A25687" s="631">
        <v>95445</v>
      </c>
      <c r="B25687" s="632">
        <v>5.79</v>
      </c>
    </row>
    <row r="25688" spans="1:2" ht="13.5">
      <c r="A25688" s="631">
        <v>95446</v>
      </c>
      <c r="B25688" s="632">
        <v>5.87</v>
      </c>
    </row>
    <row r="25689" spans="1:2" ht="13.5">
      <c r="A25689" s="631">
        <v>95576</v>
      </c>
      <c r="B25689" s="632">
        <v>10.14</v>
      </c>
    </row>
    <row r="25690" spans="1:2" ht="13.5">
      <c r="A25690" s="631">
        <v>95577</v>
      </c>
      <c r="B25690" s="632">
        <v>8.34</v>
      </c>
    </row>
    <row r="25691" spans="1:2" ht="13.5">
      <c r="A25691" s="631">
        <v>95578</v>
      </c>
      <c r="B25691" s="632">
        <v>7.49</v>
      </c>
    </row>
    <row r="25692" spans="1:2" ht="13.5">
      <c r="A25692" s="631">
        <v>95579</v>
      </c>
      <c r="B25692" s="632">
        <v>7</v>
      </c>
    </row>
    <row r="25693" spans="1:2" ht="13.5">
      <c r="A25693" s="631">
        <v>95580</v>
      </c>
      <c r="B25693" s="632">
        <v>6.49</v>
      </c>
    </row>
    <row r="25694" spans="1:2" ht="13.5">
      <c r="A25694" s="631">
        <v>95581</v>
      </c>
      <c r="B25694" s="632">
        <v>7.06</v>
      </c>
    </row>
    <row r="25695" spans="1:2" ht="13.5">
      <c r="A25695" s="631">
        <v>95583</v>
      </c>
      <c r="B25695" s="632">
        <v>14.45</v>
      </c>
    </row>
    <row r="25696" spans="1:2" ht="13.5">
      <c r="A25696" s="631">
        <v>95584</v>
      </c>
      <c r="B25696" s="632">
        <v>11.35</v>
      </c>
    </row>
    <row r="25697" spans="1:2" ht="13.5">
      <c r="A25697" s="631">
        <v>95585</v>
      </c>
      <c r="B25697" s="632">
        <v>10.68</v>
      </c>
    </row>
    <row r="25698" spans="1:2" ht="13.5">
      <c r="A25698" s="631">
        <v>95586</v>
      </c>
      <c r="B25698" s="632">
        <v>8.75</v>
      </c>
    </row>
    <row r="25699" spans="1:2" ht="13.5">
      <c r="A25699" s="631">
        <v>95587</v>
      </c>
      <c r="B25699" s="632">
        <v>7.84</v>
      </c>
    </row>
    <row r="25700" spans="1:2" ht="13.5">
      <c r="A25700" s="631">
        <v>95588</v>
      </c>
      <c r="B25700" s="632">
        <v>7.27</v>
      </c>
    </row>
    <row r="25701" spans="1:2" ht="13.5">
      <c r="A25701" s="631">
        <v>95589</v>
      </c>
      <c r="B25701" s="632">
        <v>6.7</v>
      </c>
    </row>
    <row r="25702" spans="1:2" ht="13.5">
      <c r="A25702" s="631">
        <v>95590</v>
      </c>
      <c r="B25702" s="632">
        <v>7.25</v>
      </c>
    </row>
    <row r="25703" spans="1:2" ht="13.5">
      <c r="A25703" s="631">
        <v>95592</v>
      </c>
      <c r="B25703" s="632">
        <v>18.059999999999999</v>
      </c>
    </row>
    <row r="25704" spans="1:2" ht="13.5">
      <c r="A25704" s="631">
        <v>95593</v>
      </c>
      <c r="B25704" s="632">
        <v>13.45</v>
      </c>
    </row>
    <row r="25705" spans="1:2" ht="13.5">
      <c r="A25705" s="631">
        <v>95943</v>
      </c>
      <c r="B25705" s="632">
        <v>19.11</v>
      </c>
    </row>
    <row r="25706" spans="1:2" ht="13.5">
      <c r="A25706" s="631">
        <v>95944</v>
      </c>
      <c r="B25706" s="632">
        <v>16.37</v>
      </c>
    </row>
    <row r="25707" spans="1:2" ht="13.5">
      <c r="A25707" s="631">
        <v>95945</v>
      </c>
      <c r="B25707" s="632">
        <v>13</v>
      </c>
    </row>
    <row r="25708" spans="1:2" ht="13.5">
      <c r="A25708" s="631">
        <v>95946</v>
      </c>
      <c r="B25708" s="632">
        <v>9.2100000000000009</v>
      </c>
    </row>
    <row r="25709" spans="1:2" ht="13.5">
      <c r="A25709" s="631">
        <v>95947</v>
      </c>
      <c r="B25709" s="632">
        <v>7.15</v>
      </c>
    </row>
    <row r="25710" spans="1:2" ht="13.5">
      <c r="A25710" s="631">
        <v>95948</v>
      </c>
      <c r="B25710" s="632">
        <v>5.94</v>
      </c>
    </row>
    <row r="25711" spans="1:2" ht="13.5">
      <c r="A25711" s="631">
        <v>96544</v>
      </c>
      <c r="B25711" s="632">
        <v>12.78</v>
      </c>
    </row>
    <row r="25712" spans="1:2" ht="13.5">
      <c r="A25712" s="631">
        <v>96545</v>
      </c>
      <c r="B25712" s="632">
        <v>11.76</v>
      </c>
    </row>
    <row r="25713" spans="1:2" ht="13.5">
      <c r="A25713" s="631">
        <v>96546</v>
      </c>
      <c r="B25713" s="632">
        <v>9.49</v>
      </c>
    </row>
    <row r="25714" spans="1:2" ht="13.5">
      <c r="A25714" s="631">
        <v>96547</v>
      </c>
      <c r="B25714" s="632">
        <v>8.27</v>
      </c>
    </row>
    <row r="25715" spans="1:2" ht="13.5">
      <c r="A25715" s="631">
        <v>96548</v>
      </c>
      <c r="B25715" s="632">
        <v>7.49</v>
      </c>
    </row>
    <row r="25716" spans="1:2" ht="13.5">
      <c r="A25716" s="631">
        <v>96549</v>
      </c>
      <c r="B25716" s="632">
        <v>6.76</v>
      </c>
    </row>
    <row r="25717" spans="1:2" ht="13.5">
      <c r="A25717" s="631">
        <v>96550</v>
      </c>
      <c r="B25717" s="632">
        <v>7.18</v>
      </c>
    </row>
    <row r="25718" spans="1:2" ht="13.5">
      <c r="A25718" s="631">
        <v>100066</v>
      </c>
      <c r="B25718" s="632">
        <v>7.78</v>
      </c>
    </row>
    <row r="25719" spans="1:2" ht="13.5">
      <c r="A25719" s="631">
        <v>100067</v>
      </c>
      <c r="B25719" s="632">
        <v>9.0500000000000007</v>
      </c>
    </row>
    <row r="25720" spans="1:2" ht="13.5">
      <c r="A25720" s="631">
        <v>100068</v>
      </c>
      <c r="B25720" s="632">
        <v>6.63</v>
      </c>
    </row>
    <row r="25721" spans="1:2" ht="13.5">
      <c r="A25721" s="631">
        <v>40780</v>
      </c>
      <c r="B25721" s="632">
        <v>13</v>
      </c>
    </row>
    <row r="25722" spans="1:2" ht="13.5">
      <c r="A25722" s="634" t="s">
        <v>23856</v>
      </c>
      <c r="B25722" s="632">
        <v>144.16</v>
      </c>
    </row>
    <row r="25723" spans="1:2" ht="13.5">
      <c r="A25723" s="631">
        <v>89993</v>
      </c>
      <c r="B25723" s="632">
        <v>703.86</v>
      </c>
    </row>
    <row r="25724" spans="1:2" ht="13.5">
      <c r="A25724" s="631">
        <v>89994</v>
      </c>
      <c r="B25724" s="632">
        <v>558.04999999999995</v>
      </c>
    </row>
    <row r="25725" spans="1:2" ht="13.5">
      <c r="A25725" s="631">
        <v>89995</v>
      </c>
      <c r="B25725" s="632">
        <v>666.57</v>
      </c>
    </row>
    <row r="25726" spans="1:2" ht="13.5">
      <c r="A25726" s="631">
        <v>90278</v>
      </c>
      <c r="B25726" s="632">
        <v>283.97000000000003</v>
      </c>
    </row>
    <row r="25727" spans="1:2" ht="13.5">
      <c r="A25727" s="631">
        <v>90279</v>
      </c>
      <c r="B25727" s="632">
        <v>293.63</v>
      </c>
    </row>
    <row r="25728" spans="1:2" ht="13.5">
      <c r="A25728" s="631">
        <v>90280</v>
      </c>
      <c r="B25728" s="632">
        <v>321.22000000000003</v>
      </c>
    </row>
    <row r="25729" spans="1:2" ht="13.5">
      <c r="A25729" s="631">
        <v>90281</v>
      </c>
      <c r="B25729" s="632">
        <v>355.27</v>
      </c>
    </row>
    <row r="25730" spans="1:2" ht="13.5">
      <c r="A25730" s="631">
        <v>90282</v>
      </c>
      <c r="B25730" s="632">
        <v>287.66000000000003</v>
      </c>
    </row>
    <row r="25731" spans="1:2" ht="13.5">
      <c r="A25731" s="631">
        <v>90283</v>
      </c>
      <c r="B25731" s="632">
        <v>298.23</v>
      </c>
    </row>
    <row r="25732" spans="1:2" ht="13.5">
      <c r="A25732" s="631">
        <v>90284</v>
      </c>
      <c r="B25732" s="632">
        <v>327.39</v>
      </c>
    </row>
    <row r="25733" spans="1:2" ht="13.5">
      <c r="A25733" s="631">
        <v>90285</v>
      </c>
      <c r="B25733" s="632">
        <v>363.78</v>
      </c>
    </row>
    <row r="25734" spans="1:2" ht="13.5">
      <c r="A25734" s="631">
        <v>90853</v>
      </c>
      <c r="B25734" s="632">
        <v>371.2</v>
      </c>
    </row>
    <row r="25735" spans="1:2" ht="13.5">
      <c r="A25735" s="631">
        <v>90854</v>
      </c>
      <c r="B25735" s="632">
        <v>359.06</v>
      </c>
    </row>
    <row r="25736" spans="1:2" ht="13.5">
      <c r="A25736" s="631">
        <v>90855</v>
      </c>
      <c r="B25736" s="632">
        <v>399.53</v>
      </c>
    </row>
    <row r="25737" spans="1:2" ht="13.5">
      <c r="A25737" s="631">
        <v>90856</v>
      </c>
      <c r="B25737" s="632">
        <v>376.2</v>
      </c>
    </row>
    <row r="25738" spans="1:2" ht="13.5">
      <c r="A25738" s="631">
        <v>90857</v>
      </c>
      <c r="B25738" s="632">
        <v>362.37</v>
      </c>
    </row>
    <row r="25739" spans="1:2" ht="13.5">
      <c r="A25739" s="631">
        <v>90858</v>
      </c>
      <c r="B25739" s="632">
        <v>422.35</v>
      </c>
    </row>
    <row r="25740" spans="1:2" ht="13.5">
      <c r="A25740" s="631">
        <v>90859</v>
      </c>
      <c r="B25740" s="632">
        <v>350.49</v>
      </c>
    </row>
    <row r="25741" spans="1:2" ht="13.5">
      <c r="A25741" s="631">
        <v>90860</v>
      </c>
      <c r="B25741" s="632">
        <v>357.39</v>
      </c>
    </row>
    <row r="25742" spans="1:2" ht="13.5">
      <c r="A25742" s="631">
        <v>90861</v>
      </c>
      <c r="B25742" s="632">
        <v>365.88</v>
      </c>
    </row>
    <row r="25743" spans="1:2" ht="13.5">
      <c r="A25743" s="631">
        <v>90862</v>
      </c>
      <c r="B25743" s="632">
        <v>327.54000000000002</v>
      </c>
    </row>
    <row r="25744" spans="1:2" ht="13.5">
      <c r="A25744" s="631">
        <v>92718</v>
      </c>
      <c r="B25744" s="632">
        <v>504.26</v>
      </c>
    </row>
    <row r="25745" spans="1:2" ht="13.5">
      <c r="A25745" s="631">
        <v>92719</v>
      </c>
      <c r="B25745" s="632">
        <v>323.44</v>
      </c>
    </row>
    <row r="25746" spans="1:2" ht="13.5">
      <c r="A25746" s="631">
        <v>92720</v>
      </c>
      <c r="B25746" s="632">
        <v>364.57</v>
      </c>
    </row>
    <row r="25747" spans="1:2" ht="13.5">
      <c r="A25747" s="631">
        <v>92721</v>
      </c>
      <c r="B25747" s="632">
        <v>312.38</v>
      </c>
    </row>
    <row r="25748" spans="1:2" ht="13.5">
      <c r="A25748" s="631">
        <v>92722</v>
      </c>
      <c r="B25748" s="632">
        <v>359.98</v>
      </c>
    </row>
    <row r="25749" spans="1:2" ht="13.5">
      <c r="A25749" s="631">
        <v>92723</v>
      </c>
      <c r="B25749" s="632">
        <v>352.4</v>
      </c>
    </row>
    <row r="25750" spans="1:2" ht="13.5">
      <c r="A25750" s="631">
        <v>92724</v>
      </c>
      <c r="B25750" s="632">
        <v>348.34</v>
      </c>
    </row>
    <row r="25751" spans="1:2" ht="13.5">
      <c r="A25751" s="631">
        <v>92725</v>
      </c>
      <c r="B25751" s="632">
        <v>346.64</v>
      </c>
    </row>
    <row r="25752" spans="1:2" ht="13.5">
      <c r="A25752" s="631">
        <v>92726</v>
      </c>
      <c r="B25752" s="632">
        <v>343.77</v>
      </c>
    </row>
    <row r="25753" spans="1:2" ht="13.5">
      <c r="A25753" s="631">
        <v>92727</v>
      </c>
      <c r="B25753" s="632">
        <v>427.45</v>
      </c>
    </row>
    <row r="25754" spans="1:2" ht="13.5">
      <c r="A25754" s="631">
        <v>92728</v>
      </c>
      <c r="B25754" s="632">
        <v>398.58</v>
      </c>
    </row>
    <row r="25755" spans="1:2" ht="13.5">
      <c r="A25755" s="631">
        <v>92729</v>
      </c>
      <c r="B25755" s="632">
        <v>386.36</v>
      </c>
    </row>
    <row r="25756" spans="1:2" ht="13.5">
      <c r="A25756" s="631">
        <v>92730</v>
      </c>
      <c r="B25756" s="632">
        <v>365.99</v>
      </c>
    </row>
    <row r="25757" spans="1:2" ht="13.5">
      <c r="A25757" s="631">
        <v>92731</v>
      </c>
      <c r="B25757" s="632">
        <v>389.65</v>
      </c>
    </row>
    <row r="25758" spans="1:2" ht="13.5">
      <c r="A25758" s="631">
        <v>92732</v>
      </c>
      <c r="B25758" s="632">
        <v>369.84</v>
      </c>
    </row>
    <row r="25759" spans="1:2" ht="13.5">
      <c r="A25759" s="631">
        <v>92733</v>
      </c>
      <c r="B25759" s="632">
        <v>361.43</v>
      </c>
    </row>
    <row r="25760" spans="1:2" ht="13.5">
      <c r="A25760" s="631">
        <v>92734</v>
      </c>
      <c r="B25760" s="632">
        <v>347.45</v>
      </c>
    </row>
    <row r="25761" spans="1:2" ht="13.5">
      <c r="A25761" s="631">
        <v>92735</v>
      </c>
      <c r="B25761" s="632">
        <v>355.85</v>
      </c>
    </row>
    <row r="25762" spans="1:2" ht="13.5">
      <c r="A25762" s="631">
        <v>92736</v>
      </c>
      <c r="B25762" s="632">
        <v>340.7</v>
      </c>
    </row>
    <row r="25763" spans="1:2" ht="13.5">
      <c r="A25763" s="631">
        <v>92739</v>
      </c>
      <c r="B25763" s="632">
        <v>318.69</v>
      </c>
    </row>
    <row r="25764" spans="1:2" ht="13.5">
      <c r="A25764" s="631">
        <v>92740</v>
      </c>
      <c r="B25764" s="632">
        <v>311.19</v>
      </c>
    </row>
    <row r="25765" spans="1:2" ht="13.5">
      <c r="A25765" s="631">
        <v>92741</v>
      </c>
      <c r="B25765" s="632">
        <v>586.04999999999995</v>
      </c>
    </row>
    <row r="25766" spans="1:2" ht="13.5">
      <c r="A25766" s="631">
        <v>92742</v>
      </c>
      <c r="B25766" s="632">
        <v>875.22</v>
      </c>
    </row>
    <row r="25767" spans="1:2" ht="13.5">
      <c r="A25767" s="631">
        <v>92873</v>
      </c>
      <c r="B25767" s="632">
        <v>223.56</v>
      </c>
    </row>
    <row r="25768" spans="1:2" ht="13.5">
      <c r="A25768" s="631">
        <v>92874</v>
      </c>
      <c r="B25768" s="632">
        <v>37</v>
      </c>
    </row>
    <row r="25769" spans="1:2" ht="13.5">
      <c r="A25769" s="631">
        <v>94962</v>
      </c>
      <c r="B25769" s="632">
        <v>241.23</v>
      </c>
    </row>
    <row r="25770" spans="1:2" ht="13.5">
      <c r="A25770" s="631">
        <v>94963</v>
      </c>
      <c r="B25770" s="632">
        <v>262.92</v>
      </c>
    </row>
    <row r="25771" spans="1:2" ht="13.5">
      <c r="A25771" s="631">
        <v>94964</v>
      </c>
      <c r="B25771" s="632">
        <v>287.17</v>
      </c>
    </row>
    <row r="25772" spans="1:2" ht="13.5">
      <c r="A25772" s="631">
        <v>94965</v>
      </c>
      <c r="B25772" s="632">
        <v>292.88</v>
      </c>
    </row>
    <row r="25773" spans="1:2" ht="13.5">
      <c r="A25773" s="631">
        <v>94966</v>
      </c>
      <c r="B25773" s="632">
        <v>301.39</v>
      </c>
    </row>
    <row r="25774" spans="1:2" ht="13.5">
      <c r="A25774" s="631">
        <v>94967</v>
      </c>
      <c r="B25774" s="632">
        <v>340.45</v>
      </c>
    </row>
    <row r="25775" spans="1:2" ht="13.5">
      <c r="A25775" s="631">
        <v>94968</v>
      </c>
      <c r="B25775" s="632">
        <v>235.93</v>
      </c>
    </row>
    <row r="25776" spans="1:2" ht="13.5">
      <c r="A25776" s="631">
        <v>94969</v>
      </c>
      <c r="B25776" s="632">
        <v>254.68</v>
      </c>
    </row>
    <row r="25777" spans="1:2" ht="13.5">
      <c r="A25777" s="631">
        <v>94970</v>
      </c>
      <c r="B25777" s="632">
        <v>272.25</v>
      </c>
    </row>
    <row r="25778" spans="1:2" ht="13.5">
      <c r="A25778" s="631">
        <v>94971</v>
      </c>
      <c r="B25778" s="632">
        <v>284.10000000000002</v>
      </c>
    </row>
    <row r="25779" spans="1:2" ht="13.5">
      <c r="A25779" s="631">
        <v>94972</v>
      </c>
      <c r="B25779" s="632">
        <v>292.41000000000003</v>
      </c>
    </row>
    <row r="25780" spans="1:2" ht="13.5">
      <c r="A25780" s="631">
        <v>94973</v>
      </c>
      <c r="B25780" s="632">
        <v>329.38</v>
      </c>
    </row>
    <row r="25781" spans="1:2" ht="13.5">
      <c r="A25781" s="631">
        <v>94974</v>
      </c>
      <c r="B25781" s="632">
        <v>378.21</v>
      </c>
    </row>
    <row r="25782" spans="1:2" ht="13.5">
      <c r="A25782" s="631">
        <v>94975</v>
      </c>
      <c r="B25782" s="632">
        <v>398.89</v>
      </c>
    </row>
    <row r="25783" spans="1:2" ht="13.5">
      <c r="A25783" s="631">
        <v>96555</v>
      </c>
      <c r="B25783" s="632">
        <v>456.71</v>
      </c>
    </row>
    <row r="25784" spans="1:2" ht="13.5">
      <c r="A25784" s="631">
        <v>96556</v>
      </c>
      <c r="B25784" s="632">
        <v>545.66999999999996</v>
      </c>
    </row>
    <row r="25785" spans="1:2" ht="13.5">
      <c r="A25785" s="631">
        <v>96557</v>
      </c>
      <c r="B25785" s="632">
        <v>375.09</v>
      </c>
    </row>
    <row r="25786" spans="1:2" ht="13.5">
      <c r="A25786" s="631">
        <v>96558</v>
      </c>
      <c r="B25786" s="632">
        <v>383.03</v>
      </c>
    </row>
    <row r="25787" spans="1:2" ht="13.5">
      <c r="A25787" s="631">
        <v>99235</v>
      </c>
      <c r="B25787" s="632">
        <v>338.44</v>
      </c>
    </row>
    <row r="25788" spans="1:2" ht="13.5">
      <c r="A25788" s="631">
        <v>99431</v>
      </c>
      <c r="B25788" s="632">
        <v>406.06</v>
      </c>
    </row>
    <row r="25789" spans="1:2" ht="13.5">
      <c r="A25789" s="631">
        <v>99432</v>
      </c>
      <c r="B25789" s="632">
        <v>378.59</v>
      </c>
    </row>
    <row r="25790" spans="1:2" ht="13.5">
      <c r="A25790" s="631">
        <v>99433</v>
      </c>
      <c r="B25790" s="632">
        <v>435.64</v>
      </c>
    </row>
    <row r="25791" spans="1:2" ht="13.5">
      <c r="A25791" s="631">
        <v>99434</v>
      </c>
      <c r="B25791" s="632">
        <v>411.06</v>
      </c>
    </row>
    <row r="25792" spans="1:2" ht="13.5">
      <c r="A25792" s="631">
        <v>99435</v>
      </c>
      <c r="B25792" s="632">
        <v>396.28</v>
      </c>
    </row>
    <row r="25793" spans="1:2" ht="13.5">
      <c r="A25793" s="631">
        <v>99436</v>
      </c>
      <c r="B25793" s="632">
        <v>458.46</v>
      </c>
    </row>
    <row r="25794" spans="1:2" ht="13.5">
      <c r="A25794" s="631">
        <v>99437</v>
      </c>
      <c r="B25794" s="632">
        <v>361.99</v>
      </c>
    </row>
    <row r="25795" spans="1:2" ht="13.5">
      <c r="A25795" s="631">
        <v>99438</v>
      </c>
      <c r="B25795" s="632">
        <v>368.89</v>
      </c>
    </row>
    <row r="25796" spans="1:2" ht="13.5">
      <c r="A25796" s="631">
        <v>99439</v>
      </c>
      <c r="B25796" s="632">
        <v>400.11</v>
      </c>
    </row>
    <row r="25797" spans="1:2" ht="13.5">
      <c r="A25797" s="634" t="s">
        <v>23857</v>
      </c>
      <c r="B25797" s="632">
        <v>78.33</v>
      </c>
    </row>
    <row r="25798" spans="1:2" ht="13.5">
      <c r="A25798" s="634" t="s">
        <v>23858</v>
      </c>
      <c r="B25798" s="632">
        <v>86.78</v>
      </c>
    </row>
    <row r="25799" spans="1:2" ht="13.5">
      <c r="A25799" s="634" t="s">
        <v>23859</v>
      </c>
      <c r="B25799" s="632">
        <v>102.49</v>
      </c>
    </row>
    <row r="25800" spans="1:2" ht="13.5">
      <c r="A25800" s="634" t="s">
        <v>23860</v>
      </c>
      <c r="B25800" s="632">
        <v>115.99</v>
      </c>
    </row>
    <row r="25801" spans="1:2" ht="13.5">
      <c r="A25801" s="634" t="s">
        <v>23861</v>
      </c>
      <c r="B25801" s="632">
        <v>69.7</v>
      </c>
    </row>
    <row r="25802" spans="1:2" ht="13.5">
      <c r="A25802" s="634" t="s">
        <v>23862</v>
      </c>
      <c r="B25802" s="632">
        <v>77</v>
      </c>
    </row>
    <row r="25803" spans="1:2" ht="13.5">
      <c r="A25803" s="634" t="s">
        <v>23863</v>
      </c>
      <c r="B25803" s="632">
        <v>90.81</v>
      </c>
    </row>
    <row r="25804" spans="1:2" ht="13.5">
      <c r="A25804" s="634" t="s">
        <v>23864</v>
      </c>
      <c r="B25804" s="632">
        <v>125.82</v>
      </c>
    </row>
    <row r="25805" spans="1:2" ht="13.5">
      <c r="A25805" s="634" t="s">
        <v>23865</v>
      </c>
      <c r="B25805" s="632">
        <v>38.54</v>
      </c>
    </row>
    <row r="25806" spans="1:2" ht="13.5">
      <c r="A25806" s="631">
        <v>83518</v>
      </c>
      <c r="B25806" s="632">
        <v>348.31</v>
      </c>
    </row>
    <row r="25807" spans="1:2" ht="13.5">
      <c r="A25807" s="631">
        <v>95467</v>
      </c>
      <c r="B25807" s="632">
        <v>457.55</v>
      </c>
    </row>
    <row r="25808" spans="1:2" ht="13.5">
      <c r="A25808" s="631">
        <v>68328</v>
      </c>
      <c r="B25808" s="632">
        <v>15.79</v>
      </c>
    </row>
    <row r="25809" spans="1:2" ht="13.5">
      <c r="A25809" s="634" t="s">
        <v>23866</v>
      </c>
      <c r="B25809" s="632">
        <v>98.17</v>
      </c>
    </row>
    <row r="25810" spans="1:2" ht="13.5">
      <c r="A25810" s="631">
        <v>79471</v>
      </c>
      <c r="B25810" s="632">
        <v>68.38</v>
      </c>
    </row>
    <row r="25811" spans="1:2" ht="13.5">
      <c r="A25811" s="631">
        <v>98576</v>
      </c>
      <c r="B25811" s="632">
        <v>16.29</v>
      </c>
    </row>
    <row r="25812" spans="1:2" ht="13.5">
      <c r="A25812" s="631">
        <v>93182</v>
      </c>
      <c r="B25812" s="632">
        <v>26.34</v>
      </c>
    </row>
    <row r="25813" spans="1:2" ht="13.5">
      <c r="A25813" s="631">
        <v>93183</v>
      </c>
      <c r="B25813" s="632">
        <v>32.83</v>
      </c>
    </row>
    <row r="25814" spans="1:2" ht="13.5">
      <c r="A25814" s="631">
        <v>93184</v>
      </c>
      <c r="B25814" s="632">
        <v>20.87</v>
      </c>
    </row>
    <row r="25815" spans="1:2" ht="13.5">
      <c r="A25815" s="631">
        <v>93185</v>
      </c>
      <c r="B25815" s="632">
        <v>32.17</v>
      </c>
    </row>
    <row r="25816" spans="1:2" ht="13.5">
      <c r="A25816" s="631">
        <v>93186</v>
      </c>
      <c r="B25816" s="632">
        <v>49.09</v>
      </c>
    </row>
    <row r="25817" spans="1:2" ht="13.5">
      <c r="A25817" s="631">
        <v>93187</v>
      </c>
      <c r="B25817" s="632">
        <v>55.24</v>
      </c>
    </row>
    <row r="25818" spans="1:2" ht="13.5">
      <c r="A25818" s="631">
        <v>93188</v>
      </c>
      <c r="B25818" s="632">
        <v>47.04</v>
      </c>
    </row>
    <row r="25819" spans="1:2" ht="13.5">
      <c r="A25819" s="631">
        <v>93189</v>
      </c>
      <c r="B25819" s="632">
        <v>55.5</v>
      </c>
    </row>
    <row r="25820" spans="1:2" ht="13.5">
      <c r="A25820" s="631">
        <v>93190</v>
      </c>
      <c r="B25820" s="632">
        <v>30.14</v>
      </c>
    </row>
    <row r="25821" spans="1:2" ht="13.5">
      <c r="A25821" s="631">
        <v>93191</v>
      </c>
      <c r="B25821" s="632">
        <v>31.36</v>
      </c>
    </row>
    <row r="25822" spans="1:2" ht="13.5">
      <c r="A25822" s="631">
        <v>93192</v>
      </c>
      <c r="B25822" s="632">
        <v>33</v>
      </c>
    </row>
    <row r="25823" spans="1:2" ht="13.5">
      <c r="A25823" s="631">
        <v>93193</v>
      </c>
      <c r="B25823" s="632">
        <v>31.68</v>
      </c>
    </row>
    <row r="25824" spans="1:2" ht="13.5">
      <c r="A25824" s="631">
        <v>93194</v>
      </c>
      <c r="B25824" s="632">
        <v>25.95</v>
      </c>
    </row>
    <row r="25825" spans="1:2" ht="13.5">
      <c r="A25825" s="631">
        <v>93195</v>
      </c>
      <c r="B25825" s="632">
        <v>30.22</v>
      </c>
    </row>
    <row r="25826" spans="1:2" ht="13.5">
      <c r="A25826" s="631">
        <v>93196</v>
      </c>
      <c r="B25826" s="632">
        <v>47.66</v>
      </c>
    </row>
    <row r="25827" spans="1:2" ht="13.5">
      <c r="A25827" s="631">
        <v>93197</v>
      </c>
      <c r="B25827" s="632">
        <v>52.01</v>
      </c>
    </row>
    <row r="25828" spans="1:2" ht="13.5">
      <c r="A25828" s="631">
        <v>93198</v>
      </c>
      <c r="B25828" s="632">
        <v>27.3</v>
      </c>
    </row>
    <row r="25829" spans="1:2" ht="13.5">
      <c r="A25829" s="631">
        <v>93199</v>
      </c>
      <c r="B25829" s="632">
        <v>26.67</v>
      </c>
    </row>
    <row r="25830" spans="1:2" ht="13.5">
      <c r="A25830" s="631">
        <v>93200</v>
      </c>
      <c r="B25830" s="632">
        <v>2.62</v>
      </c>
    </row>
    <row r="25831" spans="1:2" ht="13.5">
      <c r="A25831" s="631">
        <v>93201</v>
      </c>
      <c r="B25831" s="632">
        <v>6.06</v>
      </c>
    </row>
    <row r="25832" spans="1:2" ht="13.5">
      <c r="A25832" s="631">
        <v>93202</v>
      </c>
      <c r="B25832" s="632">
        <v>21.69</v>
      </c>
    </row>
    <row r="25833" spans="1:2" ht="13.5">
      <c r="A25833" s="631">
        <v>93203</v>
      </c>
      <c r="B25833" s="632">
        <v>13.53</v>
      </c>
    </row>
    <row r="25834" spans="1:2" ht="13.5">
      <c r="A25834" s="631">
        <v>93204</v>
      </c>
      <c r="B25834" s="632">
        <v>38.700000000000003</v>
      </c>
    </row>
    <row r="25835" spans="1:2" ht="13.5">
      <c r="A25835" s="631">
        <v>93205</v>
      </c>
      <c r="B25835" s="632">
        <v>25.34</v>
      </c>
    </row>
    <row r="25836" spans="1:2" ht="13.5">
      <c r="A25836" s="631">
        <v>71623</v>
      </c>
      <c r="B25836" s="632">
        <v>32.270000000000003</v>
      </c>
    </row>
    <row r="25837" spans="1:2" ht="13.5">
      <c r="A25837" s="634" t="s">
        <v>23867</v>
      </c>
      <c r="B25837" s="632">
        <v>18.64</v>
      </c>
    </row>
    <row r="25838" spans="1:2" ht="13.5">
      <c r="A25838" s="631">
        <v>83513</v>
      </c>
      <c r="B25838" s="632">
        <v>7.7</v>
      </c>
    </row>
    <row r="25839" spans="1:2" ht="13.5">
      <c r="A25839" s="631">
        <v>83514</v>
      </c>
      <c r="B25839" s="632">
        <v>6.34</v>
      </c>
    </row>
    <row r="25840" spans="1:2" ht="13.5">
      <c r="A25840" s="631">
        <v>84153</v>
      </c>
      <c r="B25840" s="632">
        <v>67.930000000000007</v>
      </c>
    </row>
    <row r="25841" spans="1:2" ht="13.5">
      <c r="A25841" s="631">
        <v>84154</v>
      </c>
      <c r="B25841" s="632">
        <v>139.35</v>
      </c>
    </row>
    <row r="25842" spans="1:2" ht="13.5">
      <c r="A25842" s="631">
        <v>85233</v>
      </c>
      <c r="B25842" s="633">
        <v>2719.87</v>
      </c>
    </row>
    <row r="25843" spans="1:2" ht="13.5">
      <c r="A25843" s="631">
        <v>95952</v>
      </c>
      <c r="B25843" s="633">
        <v>1574.87</v>
      </c>
    </row>
    <row r="25844" spans="1:2" ht="13.5">
      <c r="A25844" s="631">
        <v>95953</v>
      </c>
      <c r="B25844" s="633">
        <v>2717.7</v>
      </c>
    </row>
    <row r="25845" spans="1:2" ht="13.5">
      <c r="A25845" s="631">
        <v>95954</v>
      </c>
      <c r="B25845" s="633">
        <v>1879.38</v>
      </c>
    </row>
    <row r="25846" spans="1:2" ht="13.5">
      <c r="A25846" s="631">
        <v>95955</v>
      </c>
      <c r="B25846" s="633">
        <v>2373.25</v>
      </c>
    </row>
    <row r="25847" spans="1:2" ht="13.5">
      <c r="A25847" s="631">
        <v>95956</v>
      </c>
      <c r="B25847" s="633">
        <v>1816.1</v>
      </c>
    </row>
    <row r="25848" spans="1:2" ht="13.5">
      <c r="A25848" s="631">
        <v>95957</v>
      </c>
      <c r="B25848" s="633">
        <v>2309.13</v>
      </c>
    </row>
    <row r="25849" spans="1:2" ht="13.5">
      <c r="A25849" s="631">
        <v>95969</v>
      </c>
      <c r="B25849" s="633">
        <v>2312.9699999999998</v>
      </c>
    </row>
    <row r="25850" spans="1:2" ht="13.5">
      <c r="A25850" s="631">
        <v>97733</v>
      </c>
      <c r="B25850" s="633">
        <v>3048.6</v>
      </c>
    </row>
    <row r="25851" spans="1:2" ht="13.5">
      <c r="A25851" s="631">
        <v>97734</v>
      </c>
      <c r="B25851" s="633">
        <v>2646.44</v>
      </c>
    </row>
    <row r="25852" spans="1:2" ht="13.5">
      <c r="A25852" s="631">
        <v>97735</v>
      </c>
      <c r="B25852" s="633">
        <v>2127.0100000000002</v>
      </c>
    </row>
    <row r="25853" spans="1:2" ht="13.5">
      <c r="A25853" s="631">
        <v>97736</v>
      </c>
      <c r="B25853" s="633">
        <v>1175.72</v>
      </c>
    </row>
    <row r="25854" spans="1:2" ht="13.5">
      <c r="A25854" s="631">
        <v>97737</v>
      </c>
      <c r="B25854" s="633">
        <v>2907.04</v>
      </c>
    </row>
    <row r="25855" spans="1:2" ht="13.5">
      <c r="A25855" s="631">
        <v>97738</v>
      </c>
      <c r="B25855" s="633">
        <v>3965.05</v>
      </c>
    </row>
    <row r="25856" spans="1:2" ht="13.5">
      <c r="A25856" s="631">
        <v>97739</v>
      </c>
      <c r="B25856" s="633">
        <v>2398.5500000000002</v>
      </c>
    </row>
    <row r="25857" spans="1:2" ht="13.5">
      <c r="A25857" s="631">
        <v>97740</v>
      </c>
      <c r="B25857" s="633">
        <v>1581.18</v>
      </c>
    </row>
    <row r="25858" spans="1:2" ht="13.5">
      <c r="A25858" s="631">
        <v>98615</v>
      </c>
      <c r="B25858" s="632">
        <v>83.41</v>
      </c>
    </row>
    <row r="25859" spans="1:2" ht="13.5">
      <c r="A25859" s="631">
        <v>98616</v>
      </c>
      <c r="B25859" s="632">
        <v>63.85</v>
      </c>
    </row>
    <row r="25860" spans="1:2" ht="13.5">
      <c r="A25860" s="631">
        <v>98617</v>
      </c>
      <c r="B25860" s="632">
        <v>58.15</v>
      </c>
    </row>
    <row r="25861" spans="1:2" ht="13.5">
      <c r="A25861" s="631">
        <v>98618</v>
      </c>
      <c r="B25861" s="632">
        <v>80.3</v>
      </c>
    </row>
    <row r="25862" spans="1:2" ht="13.5">
      <c r="A25862" s="631">
        <v>98619</v>
      </c>
      <c r="B25862" s="632">
        <v>71.66</v>
      </c>
    </row>
    <row r="25863" spans="1:2" ht="13.5">
      <c r="A25863" s="631">
        <v>98620</v>
      </c>
      <c r="B25863" s="632">
        <v>67.3</v>
      </c>
    </row>
    <row r="25864" spans="1:2" ht="13.5">
      <c r="A25864" s="631">
        <v>98621</v>
      </c>
      <c r="B25864" s="632">
        <v>89.14</v>
      </c>
    </row>
    <row r="25865" spans="1:2" ht="13.5">
      <c r="A25865" s="631">
        <v>98622</v>
      </c>
      <c r="B25865" s="632">
        <v>82.2</v>
      </c>
    </row>
    <row r="25866" spans="1:2" ht="13.5">
      <c r="A25866" s="631">
        <v>98623</v>
      </c>
      <c r="B25866" s="632">
        <v>78.680000000000007</v>
      </c>
    </row>
    <row r="25867" spans="1:2" ht="13.5">
      <c r="A25867" s="631">
        <v>98624</v>
      </c>
      <c r="B25867" s="632">
        <v>99.22</v>
      </c>
    </row>
    <row r="25868" spans="1:2" ht="13.5">
      <c r="A25868" s="631">
        <v>98625</v>
      </c>
      <c r="B25868" s="632">
        <v>93.38</v>
      </c>
    </row>
    <row r="25869" spans="1:2" ht="13.5">
      <c r="A25869" s="631">
        <v>98626</v>
      </c>
      <c r="B25869" s="632">
        <v>90.39</v>
      </c>
    </row>
    <row r="25870" spans="1:2" ht="13.5">
      <c r="A25870" s="631">
        <v>98655</v>
      </c>
      <c r="B25870" s="632">
        <v>459.56</v>
      </c>
    </row>
    <row r="25871" spans="1:2" ht="13.5">
      <c r="A25871" s="631">
        <v>98656</v>
      </c>
      <c r="B25871" s="632">
        <v>465.91</v>
      </c>
    </row>
    <row r="25872" spans="1:2" ht="13.5">
      <c r="A25872" s="631">
        <v>98657</v>
      </c>
      <c r="B25872" s="632">
        <v>472.27</v>
      </c>
    </row>
    <row r="25873" spans="1:2" ht="13.5">
      <c r="A25873" s="631">
        <v>98658</v>
      </c>
      <c r="B25873" s="632">
        <v>478.63</v>
      </c>
    </row>
    <row r="25874" spans="1:2" ht="13.5">
      <c r="A25874" s="631">
        <v>98659</v>
      </c>
      <c r="B25874" s="632">
        <v>491.34</v>
      </c>
    </row>
    <row r="25875" spans="1:2" ht="13.5">
      <c r="A25875" s="631">
        <v>98746</v>
      </c>
      <c r="B25875" s="632">
        <v>68.099999999999994</v>
      </c>
    </row>
    <row r="25876" spans="1:2" ht="13.5">
      <c r="A25876" s="631">
        <v>98749</v>
      </c>
      <c r="B25876" s="632">
        <v>80.599999999999994</v>
      </c>
    </row>
    <row r="25877" spans="1:2" ht="13.5">
      <c r="A25877" s="631">
        <v>98750</v>
      </c>
      <c r="B25877" s="632">
        <v>95.66</v>
      </c>
    </row>
    <row r="25878" spans="1:2" ht="13.5">
      <c r="A25878" s="631">
        <v>98751</v>
      </c>
      <c r="B25878" s="632">
        <v>134.91999999999999</v>
      </c>
    </row>
    <row r="25879" spans="1:2" ht="13.5">
      <c r="A25879" s="631">
        <v>98752</v>
      </c>
      <c r="B25879" s="632">
        <v>182.08</v>
      </c>
    </row>
    <row r="25880" spans="1:2" ht="13.5">
      <c r="A25880" s="631">
        <v>98753</v>
      </c>
      <c r="B25880" s="632">
        <v>240.64</v>
      </c>
    </row>
    <row r="25881" spans="1:2" ht="13.5">
      <c r="A25881" s="631">
        <v>98560</v>
      </c>
      <c r="B25881" s="632">
        <v>42.61</v>
      </c>
    </row>
    <row r="25882" spans="1:2" ht="13.5">
      <c r="A25882" s="631">
        <v>98561</v>
      </c>
      <c r="B25882" s="632">
        <v>39.29</v>
      </c>
    </row>
    <row r="25883" spans="1:2" ht="13.5">
      <c r="A25883" s="631">
        <v>98562</v>
      </c>
      <c r="B25883" s="632">
        <v>36.200000000000003</v>
      </c>
    </row>
    <row r="25884" spans="1:2" ht="13.5">
      <c r="A25884" s="631">
        <v>83735</v>
      </c>
      <c r="B25884" s="632">
        <v>67.13</v>
      </c>
    </row>
    <row r="25885" spans="1:2" ht="13.5">
      <c r="A25885" s="631">
        <v>98555</v>
      </c>
      <c r="B25885" s="632">
        <v>34.78</v>
      </c>
    </row>
    <row r="25886" spans="1:2" ht="13.5">
      <c r="A25886" s="631">
        <v>98556</v>
      </c>
      <c r="B25886" s="632">
        <v>58.46</v>
      </c>
    </row>
    <row r="25887" spans="1:2" ht="13.5">
      <c r="A25887" s="631">
        <v>98558</v>
      </c>
      <c r="B25887" s="632">
        <v>8.8800000000000008</v>
      </c>
    </row>
    <row r="25888" spans="1:2" ht="13.5">
      <c r="A25888" s="631">
        <v>98559</v>
      </c>
      <c r="B25888" s="632">
        <v>3.92</v>
      </c>
    </row>
    <row r="25889" spans="1:2" ht="13.5">
      <c r="A25889" s="631">
        <v>68053</v>
      </c>
      <c r="B25889" s="632">
        <v>6.3</v>
      </c>
    </row>
    <row r="25890" spans="1:2" ht="13.5">
      <c r="A25890" s="634" t="s">
        <v>23868</v>
      </c>
      <c r="B25890" s="632">
        <v>47.06</v>
      </c>
    </row>
    <row r="25891" spans="1:2" ht="13.5">
      <c r="A25891" s="631">
        <v>98546</v>
      </c>
      <c r="B25891" s="632">
        <v>85.49</v>
      </c>
    </row>
    <row r="25892" spans="1:2" ht="13.5">
      <c r="A25892" s="631">
        <v>98547</v>
      </c>
      <c r="B25892" s="632">
        <v>153.79</v>
      </c>
    </row>
    <row r="25893" spans="1:2" ht="13.5">
      <c r="A25893" s="634" t="s">
        <v>23869</v>
      </c>
      <c r="B25893" s="632">
        <v>161.88</v>
      </c>
    </row>
    <row r="25894" spans="1:2" ht="13.5">
      <c r="A25894" s="634" t="s">
        <v>23870</v>
      </c>
      <c r="B25894" s="632">
        <v>95.09</v>
      </c>
    </row>
    <row r="25895" spans="1:2" ht="13.5">
      <c r="A25895" s="634" t="s">
        <v>23871</v>
      </c>
      <c r="B25895" s="632">
        <v>11.94</v>
      </c>
    </row>
    <row r="25896" spans="1:2" ht="13.5">
      <c r="A25896" s="631">
        <v>98557</v>
      </c>
      <c r="B25896" s="632">
        <v>33.14</v>
      </c>
    </row>
    <row r="25897" spans="1:2" ht="13.5">
      <c r="A25897" s="634" t="s">
        <v>23872</v>
      </c>
      <c r="B25897" s="632">
        <v>35</v>
      </c>
    </row>
    <row r="25898" spans="1:2" ht="13.5">
      <c r="A25898" s="634" t="s">
        <v>23873</v>
      </c>
      <c r="B25898" s="632">
        <v>68.400000000000006</v>
      </c>
    </row>
    <row r="25899" spans="1:2" ht="13.5">
      <c r="A25899" s="631">
        <v>72124</v>
      </c>
      <c r="B25899" s="632">
        <v>113.99</v>
      </c>
    </row>
    <row r="25900" spans="1:2" ht="13.5">
      <c r="A25900" s="634" t="s">
        <v>23874</v>
      </c>
      <c r="B25900" s="632">
        <v>56.89</v>
      </c>
    </row>
    <row r="25901" spans="1:2" ht="13.5">
      <c r="A25901" s="634" t="s">
        <v>23875</v>
      </c>
      <c r="B25901" s="632">
        <v>188.55</v>
      </c>
    </row>
    <row r="25902" spans="1:2" ht="13.5">
      <c r="A25902" s="631">
        <v>98563</v>
      </c>
      <c r="B25902" s="632">
        <v>28.34</v>
      </c>
    </row>
    <row r="25903" spans="1:2" ht="13.5">
      <c r="A25903" s="631">
        <v>98564</v>
      </c>
      <c r="B25903" s="632">
        <v>39.53</v>
      </c>
    </row>
    <row r="25904" spans="1:2" ht="13.5">
      <c r="A25904" s="631">
        <v>98565</v>
      </c>
      <c r="B25904" s="632">
        <v>41.41</v>
      </c>
    </row>
    <row r="25905" spans="1:2" ht="13.5">
      <c r="A25905" s="631">
        <v>98566</v>
      </c>
      <c r="B25905" s="632">
        <v>52.59</v>
      </c>
    </row>
    <row r="25906" spans="1:2" ht="13.5">
      <c r="A25906" s="631">
        <v>98567</v>
      </c>
      <c r="B25906" s="632">
        <v>53.96</v>
      </c>
    </row>
    <row r="25907" spans="1:2" ht="13.5">
      <c r="A25907" s="631">
        <v>98568</v>
      </c>
      <c r="B25907" s="632">
        <v>65.12</v>
      </c>
    </row>
    <row r="25908" spans="1:2" ht="13.5">
      <c r="A25908" s="631">
        <v>98569</v>
      </c>
      <c r="B25908" s="632">
        <v>66.989999999999995</v>
      </c>
    </row>
    <row r="25909" spans="1:2" ht="13.5">
      <c r="A25909" s="631">
        <v>98570</v>
      </c>
      <c r="B25909" s="632">
        <v>78.2</v>
      </c>
    </row>
    <row r="25910" spans="1:2" ht="13.5">
      <c r="A25910" s="631">
        <v>98571</v>
      </c>
      <c r="B25910" s="632">
        <v>32.96</v>
      </c>
    </row>
    <row r="25911" spans="1:2" ht="13.5">
      <c r="A25911" s="631">
        <v>98572</v>
      </c>
      <c r="B25911" s="632">
        <v>40.86</v>
      </c>
    </row>
    <row r="25912" spans="1:2" ht="13.5">
      <c r="A25912" s="631">
        <v>98573</v>
      </c>
      <c r="B25912" s="632">
        <v>51.61</v>
      </c>
    </row>
    <row r="25913" spans="1:2" ht="13.5">
      <c r="A25913" s="634" t="s">
        <v>23876</v>
      </c>
      <c r="B25913" s="632">
        <v>29.82</v>
      </c>
    </row>
    <row r="25914" spans="1:2" ht="13.5">
      <c r="A25914" s="634" t="s">
        <v>23877</v>
      </c>
      <c r="B25914" s="632">
        <v>46.69</v>
      </c>
    </row>
    <row r="25915" spans="1:2" ht="13.5">
      <c r="A25915" s="631">
        <v>91831</v>
      </c>
      <c r="B25915" s="632">
        <v>6.94</v>
      </c>
    </row>
    <row r="25916" spans="1:2" ht="13.5">
      <c r="A25916" s="631">
        <v>91833</v>
      </c>
      <c r="B25916" s="632">
        <v>7.3</v>
      </c>
    </row>
    <row r="25917" spans="1:2" ht="13.5">
      <c r="A25917" s="631">
        <v>91834</v>
      </c>
      <c r="B25917" s="632">
        <v>7.81</v>
      </c>
    </row>
    <row r="25918" spans="1:2" ht="13.5">
      <c r="A25918" s="631">
        <v>91835</v>
      </c>
      <c r="B25918" s="632">
        <v>8.75</v>
      </c>
    </row>
    <row r="25919" spans="1:2" ht="13.5">
      <c r="A25919" s="631">
        <v>91836</v>
      </c>
      <c r="B25919" s="632">
        <v>10.08</v>
      </c>
    </row>
    <row r="25920" spans="1:2" ht="13.5">
      <c r="A25920" s="631">
        <v>91837</v>
      </c>
      <c r="B25920" s="632">
        <v>12.28</v>
      </c>
    </row>
    <row r="25921" spans="1:2" ht="13.5">
      <c r="A25921" s="631">
        <v>91839</v>
      </c>
      <c r="B25921" s="632">
        <v>9.2799999999999994</v>
      </c>
    </row>
    <row r="25922" spans="1:2" ht="13.5">
      <c r="A25922" s="631">
        <v>91840</v>
      </c>
      <c r="B25922" s="632">
        <v>11.6</v>
      </c>
    </row>
    <row r="25923" spans="1:2" ht="13.5">
      <c r="A25923" s="631">
        <v>91841</v>
      </c>
      <c r="B25923" s="632">
        <v>11.07</v>
      </c>
    </row>
    <row r="25924" spans="1:2" ht="13.5">
      <c r="A25924" s="631">
        <v>91842</v>
      </c>
      <c r="B25924" s="632">
        <v>5.22</v>
      </c>
    </row>
    <row r="25925" spans="1:2" ht="13.5">
      <c r="A25925" s="631">
        <v>91843</v>
      </c>
      <c r="B25925" s="632">
        <v>5.58</v>
      </c>
    </row>
    <row r="25926" spans="1:2" ht="13.5">
      <c r="A25926" s="631">
        <v>91844</v>
      </c>
      <c r="B25926" s="632">
        <v>6.09</v>
      </c>
    </row>
    <row r="25927" spans="1:2" ht="13.5">
      <c r="A25927" s="631">
        <v>91845</v>
      </c>
      <c r="B25927" s="632">
        <v>7.03</v>
      </c>
    </row>
    <row r="25928" spans="1:2" ht="13.5">
      <c r="A25928" s="631">
        <v>91846</v>
      </c>
      <c r="B25928" s="632">
        <v>8.36</v>
      </c>
    </row>
    <row r="25929" spans="1:2" ht="13.5">
      <c r="A25929" s="631">
        <v>91847</v>
      </c>
      <c r="B25929" s="632">
        <v>10.56</v>
      </c>
    </row>
    <row r="25930" spans="1:2" ht="13.5">
      <c r="A25930" s="631">
        <v>91849</v>
      </c>
      <c r="B25930" s="632">
        <v>7.56</v>
      </c>
    </row>
    <row r="25931" spans="1:2" ht="13.5">
      <c r="A25931" s="631">
        <v>91850</v>
      </c>
      <c r="B25931" s="632">
        <v>9.93</v>
      </c>
    </row>
    <row r="25932" spans="1:2" ht="13.5">
      <c r="A25932" s="631">
        <v>91851</v>
      </c>
      <c r="B25932" s="632">
        <v>9.4</v>
      </c>
    </row>
    <row r="25933" spans="1:2" ht="13.5">
      <c r="A25933" s="631">
        <v>91852</v>
      </c>
      <c r="B25933" s="632">
        <v>7.87</v>
      </c>
    </row>
    <row r="25934" spans="1:2" ht="13.5">
      <c r="A25934" s="631">
        <v>91853</v>
      </c>
      <c r="B25934" s="632">
        <v>8.2100000000000009</v>
      </c>
    </row>
    <row r="25935" spans="1:2" ht="13.5">
      <c r="A25935" s="631">
        <v>91854</v>
      </c>
      <c r="B25935" s="632">
        <v>8.74</v>
      </c>
    </row>
    <row r="25936" spans="1:2" ht="13.5">
      <c r="A25936" s="631">
        <v>91855</v>
      </c>
      <c r="B25936" s="632">
        <v>9.6199999999999992</v>
      </c>
    </row>
    <row r="25937" spans="1:2" ht="13.5">
      <c r="A25937" s="631">
        <v>91856</v>
      </c>
      <c r="B25937" s="632">
        <v>10.92</v>
      </c>
    </row>
    <row r="25938" spans="1:2" ht="13.5">
      <c r="A25938" s="631">
        <v>91857</v>
      </c>
      <c r="B25938" s="632">
        <v>12.96</v>
      </c>
    </row>
    <row r="25939" spans="1:2" ht="13.5">
      <c r="A25939" s="631">
        <v>91859</v>
      </c>
      <c r="B25939" s="632">
        <v>10.19</v>
      </c>
    </row>
    <row r="25940" spans="1:2" ht="13.5">
      <c r="A25940" s="631">
        <v>91860</v>
      </c>
      <c r="B25940" s="632">
        <v>12.45</v>
      </c>
    </row>
    <row r="25941" spans="1:2" ht="13.5">
      <c r="A25941" s="631">
        <v>91861</v>
      </c>
      <c r="B25941" s="632">
        <v>11.96</v>
      </c>
    </row>
    <row r="25942" spans="1:2" ht="13.5">
      <c r="A25942" s="631">
        <v>91862</v>
      </c>
      <c r="B25942" s="632">
        <v>8.31</v>
      </c>
    </row>
    <row r="25943" spans="1:2" ht="13.5">
      <c r="A25943" s="631">
        <v>91863</v>
      </c>
      <c r="B25943" s="632">
        <v>9.77</v>
      </c>
    </row>
    <row r="25944" spans="1:2" ht="13.5">
      <c r="A25944" s="631">
        <v>91864</v>
      </c>
      <c r="B25944" s="632">
        <v>12.74</v>
      </c>
    </row>
    <row r="25945" spans="1:2" ht="13.5">
      <c r="A25945" s="631">
        <v>91865</v>
      </c>
      <c r="B25945" s="632">
        <v>15.74</v>
      </c>
    </row>
    <row r="25946" spans="1:2" ht="13.5">
      <c r="A25946" s="631">
        <v>91866</v>
      </c>
      <c r="B25946" s="632">
        <v>6.74</v>
      </c>
    </row>
    <row r="25947" spans="1:2" ht="13.5">
      <c r="A25947" s="631">
        <v>91867</v>
      </c>
      <c r="B25947" s="632">
        <v>8.1999999999999993</v>
      </c>
    </row>
    <row r="25948" spans="1:2" ht="13.5">
      <c r="A25948" s="631">
        <v>91868</v>
      </c>
      <c r="B25948" s="632">
        <v>11.16</v>
      </c>
    </row>
    <row r="25949" spans="1:2" ht="13.5">
      <c r="A25949" s="631">
        <v>91869</v>
      </c>
      <c r="B25949" s="632">
        <v>14.17</v>
      </c>
    </row>
    <row r="25950" spans="1:2" ht="13.5">
      <c r="A25950" s="631">
        <v>91870</v>
      </c>
      <c r="B25950" s="632">
        <v>10.02</v>
      </c>
    </row>
    <row r="25951" spans="1:2" ht="13.5">
      <c r="A25951" s="631">
        <v>91871</v>
      </c>
      <c r="B25951" s="632">
        <v>11.53</v>
      </c>
    </row>
    <row r="25952" spans="1:2" ht="13.5">
      <c r="A25952" s="631">
        <v>91872</v>
      </c>
      <c r="B25952" s="632">
        <v>14.49</v>
      </c>
    </row>
    <row r="25953" spans="1:2" ht="13.5">
      <c r="A25953" s="631">
        <v>91873</v>
      </c>
      <c r="B25953" s="632">
        <v>17.45</v>
      </c>
    </row>
    <row r="25954" spans="1:2" ht="13.5">
      <c r="A25954" s="631">
        <v>93008</v>
      </c>
      <c r="B25954" s="632">
        <v>13.34</v>
      </c>
    </row>
    <row r="25955" spans="1:2" ht="13.5">
      <c r="A25955" s="631">
        <v>93009</v>
      </c>
      <c r="B25955" s="632">
        <v>19.13</v>
      </c>
    </row>
    <row r="25956" spans="1:2" ht="13.5">
      <c r="A25956" s="631">
        <v>93010</v>
      </c>
      <c r="B25956" s="632">
        <v>26.24</v>
      </c>
    </row>
    <row r="25957" spans="1:2" ht="13.5">
      <c r="A25957" s="631">
        <v>93011</v>
      </c>
      <c r="B25957" s="632">
        <v>31.82</v>
      </c>
    </row>
    <row r="25958" spans="1:2" ht="13.5">
      <c r="A25958" s="631">
        <v>93012</v>
      </c>
      <c r="B25958" s="632">
        <v>47.38</v>
      </c>
    </row>
    <row r="25959" spans="1:2" ht="13.5">
      <c r="A25959" s="631">
        <v>95726</v>
      </c>
      <c r="B25959" s="632">
        <v>5.6</v>
      </c>
    </row>
    <row r="25960" spans="1:2" ht="13.5">
      <c r="A25960" s="631">
        <v>95727</v>
      </c>
      <c r="B25960" s="632">
        <v>6.4</v>
      </c>
    </row>
    <row r="25961" spans="1:2" ht="13.5">
      <c r="A25961" s="631">
        <v>95728</v>
      </c>
      <c r="B25961" s="632">
        <v>7.99</v>
      </c>
    </row>
    <row r="25962" spans="1:2" ht="13.5">
      <c r="A25962" s="631">
        <v>95729</v>
      </c>
      <c r="B25962" s="632">
        <v>7.69</v>
      </c>
    </row>
    <row r="25963" spans="1:2" ht="13.5">
      <c r="A25963" s="631">
        <v>95730</v>
      </c>
      <c r="B25963" s="632">
        <v>8.49</v>
      </c>
    </row>
    <row r="25964" spans="1:2" ht="13.5">
      <c r="A25964" s="631">
        <v>95731</v>
      </c>
      <c r="B25964" s="632">
        <v>10.08</v>
      </c>
    </row>
    <row r="25965" spans="1:2" ht="13.5">
      <c r="A25965" s="631">
        <v>95732</v>
      </c>
      <c r="B25965" s="632">
        <v>4.09</v>
      </c>
    </row>
    <row r="25966" spans="1:2" ht="13.5">
      <c r="A25966" s="631">
        <v>95745</v>
      </c>
      <c r="B25966" s="632">
        <v>18.53</v>
      </c>
    </row>
    <row r="25967" spans="1:2" ht="13.5">
      <c r="A25967" s="631">
        <v>95746</v>
      </c>
      <c r="B25967" s="632">
        <v>23.01</v>
      </c>
    </row>
    <row r="25968" spans="1:2" ht="13.5">
      <c r="A25968" s="631">
        <v>95747</v>
      </c>
      <c r="B25968" s="632">
        <v>37.18</v>
      </c>
    </row>
    <row r="25969" spans="1:2" ht="13.5">
      <c r="A25969" s="631">
        <v>95748</v>
      </c>
      <c r="B25969" s="632">
        <v>40.6</v>
      </c>
    </row>
    <row r="25970" spans="1:2" ht="13.5">
      <c r="A25970" s="631">
        <v>95749</v>
      </c>
      <c r="B25970" s="632">
        <v>25.33</v>
      </c>
    </row>
    <row r="25971" spans="1:2" ht="13.5">
      <c r="A25971" s="631">
        <v>95750</v>
      </c>
      <c r="B25971" s="632">
        <v>29.66</v>
      </c>
    </row>
    <row r="25972" spans="1:2" ht="13.5">
      <c r="A25972" s="631">
        <v>95751</v>
      </c>
      <c r="B25972" s="632">
        <v>43.62</v>
      </c>
    </row>
    <row r="25973" spans="1:2" ht="13.5">
      <c r="A25973" s="631">
        <v>95752</v>
      </c>
      <c r="B25973" s="632">
        <v>46.79</v>
      </c>
    </row>
    <row r="25974" spans="1:2" ht="13.5">
      <c r="A25974" s="631">
        <v>97667</v>
      </c>
      <c r="B25974" s="632">
        <v>7.02</v>
      </c>
    </row>
    <row r="25975" spans="1:2" ht="13.5">
      <c r="A25975" s="631">
        <v>97668</v>
      </c>
      <c r="B25975" s="632">
        <v>10.87</v>
      </c>
    </row>
    <row r="25976" spans="1:2" ht="13.5">
      <c r="A25976" s="631">
        <v>97669</v>
      </c>
      <c r="B25976" s="632">
        <v>17.63</v>
      </c>
    </row>
    <row r="25977" spans="1:2" ht="13.5">
      <c r="A25977" s="631">
        <v>97670</v>
      </c>
      <c r="B25977" s="632">
        <v>22.47</v>
      </c>
    </row>
    <row r="25978" spans="1:2" ht="13.5">
      <c r="A25978" s="631">
        <v>72263</v>
      </c>
      <c r="B25978" s="632">
        <v>25.45</v>
      </c>
    </row>
    <row r="25979" spans="1:2" ht="13.5">
      <c r="A25979" s="631">
        <v>72271</v>
      </c>
      <c r="B25979" s="632">
        <v>14.5</v>
      </c>
    </row>
    <row r="25980" spans="1:2" ht="13.5">
      <c r="A25980" s="631">
        <v>72272</v>
      </c>
      <c r="B25980" s="632">
        <v>15.98</v>
      </c>
    </row>
    <row r="25981" spans="1:2" ht="13.5">
      <c r="A25981" s="631">
        <v>91874</v>
      </c>
      <c r="B25981" s="632">
        <v>4.74</v>
      </c>
    </row>
    <row r="25982" spans="1:2" ht="13.5">
      <c r="A25982" s="631">
        <v>91875</v>
      </c>
      <c r="B25982" s="632">
        <v>6.24</v>
      </c>
    </row>
    <row r="25983" spans="1:2" ht="13.5">
      <c r="A25983" s="631">
        <v>91876</v>
      </c>
      <c r="B25983" s="632">
        <v>8.2100000000000009</v>
      </c>
    </row>
    <row r="25984" spans="1:2" ht="13.5">
      <c r="A25984" s="631">
        <v>91877</v>
      </c>
      <c r="B25984" s="632">
        <v>10.79</v>
      </c>
    </row>
    <row r="25985" spans="1:2" ht="13.5">
      <c r="A25985" s="631">
        <v>91878</v>
      </c>
      <c r="B25985" s="632">
        <v>6.17</v>
      </c>
    </row>
    <row r="25986" spans="1:2" ht="13.5">
      <c r="A25986" s="631">
        <v>91879</v>
      </c>
      <c r="B25986" s="632">
        <v>7.62</v>
      </c>
    </row>
    <row r="25987" spans="1:2" ht="13.5">
      <c r="A25987" s="631">
        <v>91880</v>
      </c>
      <c r="B25987" s="632">
        <v>9.64</v>
      </c>
    </row>
    <row r="25988" spans="1:2" ht="13.5">
      <c r="A25988" s="631">
        <v>91881</v>
      </c>
      <c r="B25988" s="632">
        <v>12.22</v>
      </c>
    </row>
    <row r="25989" spans="1:2" ht="13.5">
      <c r="A25989" s="631">
        <v>91882</v>
      </c>
      <c r="B25989" s="632">
        <v>7.69</v>
      </c>
    </row>
    <row r="25990" spans="1:2" ht="13.5">
      <c r="A25990" s="631">
        <v>91884</v>
      </c>
      <c r="B25990" s="632">
        <v>8.81</v>
      </c>
    </row>
    <row r="25991" spans="1:2" ht="13.5">
      <c r="A25991" s="631">
        <v>91885</v>
      </c>
      <c r="B25991" s="632">
        <v>10.33</v>
      </c>
    </row>
    <row r="25992" spans="1:2" ht="13.5">
      <c r="A25992" s="631">
        <v>91886</v>
      </c>
      <c r="B25992" s="632">
        <v>12.37</v>
      </c>
    </row>
    <row r="25993" spans="1:2" ht="13.5">
      <c r="A25993" s="631">
        <v>91887</v>
      </c>
      <c r="B25993" s="632">
        <v>8.39</v>
      </c>
    </row>
    <row r="25994" spans="1:2" ht="13.5">
      <c r="A25994" s="631">
        <v>91889</v>
      </c>
      <c r="B25994" s="632">
        <v>8.14</v>
      </c>
    </row>
    <row r="25995" spans="1:2" ht="13.5">
      <c r="A25995" s="631">
        <v>91890</v>
      </c>
      <c r="B25995" s="632">
        <v>10.15</v>
      </c>
    </row>
    <row r="25996" spans="1:2" ht="13.5">
      <c r="A25996" s="631">
        <v>91892</v>
      </c>
      <c r="B25996" s="632">
        <v>11.77</v>
      </c>
    </row>
    <row r="25997" spans="1:2" ht="13.5">
      <c r="A25997" s="631">
        <v>91893</v>
      </c>
      <c r="B25997" s="632">
        <v>13.72</v>
      </c>
    </row>
    <row r="25998" spans="1:2" ht="13.5">
      <c r="A25998" s="631">
        <v>91895</v>
      </c>
      <c r="B25998" s="632">
        <v>15.37</v>
      </c>
    </row>
    <row r="25999" spans="1:2" ht="13.5">
      <c r="A25999" s="631">
        <v>91896</v>
      </c>
      <c r="B25999" s="632">
        <v>16.88</v>
      </c>
    </row>
    <row r="26000" spans="1:2" ht="13.5">
      <c r="A26000" s="631">
        <v>91898</v>
      </c>
      <c r="B26000" s="632">
        <v>18.64</v>
      </c>
    </row>
    <row r="26001" spans="1:2" ht="13.5">
      <c r="A26001" s="631">
        <v>91899</v>
      </c>
      <c r="B26001" s="632">
        <v>10.46</v>
      </c>
    </row>
    <row r="26002" spans="1:2" ht="13.5">
      <c r="A26002" s="631">
        <v>91901</v>
      </c>
      <c r="B26002" s="632">
        <v>10.210000000000001</v>
      </c>
    </row>
    <row r="26003" spans="1:2" ht="13.5">
      <c r="A26003" s="631">
        <v>91902</v>
      </c>
      <c r="B26003" s="632">
        <v>12.21</v>
      </c>
    </row>
    <row r="26004" spans="1:2" ht="13.5">
      <c r="A26004" s="631">
        <v>91904</v>
      </c>
      <c r="B26004" s="632">
        <v>13.83</v>
      </c>
    </row>
    <row r="26005" spans="1:2" ht="13.5">
      <c r="A26005" s="631">
        <v>91905</v>
      </c>
      <c r="B26005" s="632">
        <v>15.8</v>
      </c>
    </row>
    <row r="26006" spans="1:2" ht="13.5">
      <c r="A26006" s="631">
        <v>91907</v>
      </c>
      <c r="B26006" s="632">
        <v>17.45</v>
      </c>
    </row>
    <row r="26007" spans="1:2" ht="13.5">
      <c r="A26007" s="631">
        <v>91908</v>
      </c>
      <c r="B26007" s="632">
        <v>18.989999999999998</v>
      </c>
    </row>
    <row r="26008" spans="1:2" ht="13.5">
      <c r="A26008" s="631">
        <v>91910</v>
      </c>
      <c r="B26008" s="632">
        <v>20.75</v>
      </c>
    </row>
    <row r="26009" spans="1:2" ht="13.5">
      <c r="A26009" s="631">
        <v>91911</v>
      </c>
      <c r="B26009" s="632">
        <v>12.82</v>
      </c>
    </row>
    <row r="26010" spans="1:2" ht="13.5">
      <c r="A26010" s="631">
        <v>91913</v>
      </c>
      <c r="B26010" s="632">
        <v>12.57</v>
      </c>
    </row>
    <row r="26011" spans="1:2" ht="13.5">
      <c r="A26011" s="631">
        <v>91914</v>
      </c>
      <c r="B26011" s="632">
        <v>14.04</v>
      </c>
    </row>
    <row r="26012" spans="1:2" ht="13.5">
      <c r="A26012" s="631">
        <v>91916</v>
      </c>
      <c r="B26012" s="632">
        <v>15.66</v>
      </c>
    </row>
    <row r="26013" spans="1:2" ht="13.5">
      <c r="A26013" s="631">
        <v>91917</v>
      </c>
      <c r="B26013" s="632">
        <v>16.88</v>
      </c>
    </row>
    <row r="26014" spans="1:2" ht="13.5">
      <c r="A26014" s="631">
        <v>91919</v>
      </c>
      <c r="B26014" s="632">
        <v>18.53</v>
      </c>
    </row>
    <row r="26015" spans="1:2" ht="13.5">
      <c r="A26015" s="631">
        <v>91920</v>
      </c>
      <c r="B26015" s="632">
        <v>19.239999999999998</v>
      </c>
    </row>
    <row r="26016" spans="1:2" ht="13.5">
      <c r="A26016" s="631">
        <v>91922</v>
      </c>
      <c r="B26016" s="632">
        <v>21</v>
      </c>
    </row>
    <row r="26017" spans="1:2" ht="13.5">
      <c r="A26017" s="631">
        <v>93013</v>
      </c>
      <c r="B26017" s="632">
        <v>13.96</v>
      </c>
    </row>
    <row r="26018" spans="1:2" ht="13.5">
      <c r="A26018" s="631">
        <v>93014</v>
      </c>
      <c r="B26018" s="632">
        <v>16.940000000000001</v>
      </c>
    </row>
    <row r="26019" spans="1:2" ht="13.5">
      <c r="A26019" s="631">
        <v>93015</v>
      </c>
      <c r="B26019" s="632">
        <v>24.61</v>
      </c>
    </row>
    <row r="26020" spans="1:2" ht="13.5">
      <c r="A26020" s="631">
        <v>93016</v>
      </c>
      <c r="B26020" s="632">
        <v>29.52</v>
      </c>
    </row>
    <row r="26021" spans="1:2" ht="13.5">
      <c r="A26021" s="631">
        <v>93017</v>
      </c>
      <c r="B26021" s="632">
        <v>43.26</v>
      </c>
    </row>
    <row r="26022" spans="1:2" ht="13.5">
      <c r="A26022" s="631">
        <v>93018</v>
      </c>
      <c r="B26022" s="632">
        <v>21.25</v>
      </c>
    </row>
    <row r="26023" spans="1:2" ht="13.5">
      <c r="A26023" s="631">
        <v>93020</v>
      </c>
      <c r="B26023" s="632">
        <v>26.69</v>
      </c>
    </row>
    <row r="26024" spans="1:2" ht="13.5">
      <c r="A26024" s="631">
        <v>93022</v>
      </c>
      <c r="B26024" s="632">
        <v>42.27</v>
      </c>
    </row>
    <row r="26025" spans="1:2" ht="13.5">
      <c r="A26025" s="631">
        <v>93024</v>
      </c>
      <c r="B26025" s="632">
        <v>44.77</v>
      </c>
    </row>
    <row r="26026" spans="1:2" ht="13.5">
      <c r="A26026" s="631">
        <v>93026</v>
      </c>
      <c r="B26026" s="632">
        <v>70.66</v>
      </c>
    </row>
    <row r="26027" spans="1:2" ht="13.5">
      <c r="A26027" s="631">
        <v>95733</v>
      </c>
      <c r="B26027" s="632">
        <v>5.35</v>
      </c>
    </row>
    <row r="26028" spans="1:2" ht="13.5">
      <c r="A26028" s="631">
        <v>95734</v>
      </c>
      <c r="B26028" s="632">
        <v>7.1</v>
      </c>
    </row>
    <row r="26029" spans="1:2" ht="13.5">
      <c r="A26029" s="631">
        <v>95735</v>
      </c>
      <c r="B26029" s="632">
        <v>6.28</v>
      </c>
    </row>
    <row r="26030" spans="1:2" ht="13.5">
      <c r="A26030" s="631">
        <v>95736</v>
      </c>
      <c r="B26030" s="632">
        <v>7.27</v>
      </c>
    </row>
    <row r="26031" spans="1:2" ht="13.5">
      <c r="A26031" s="631">
        <v>95738</v>
      </c>
      <c r="B26031" s="632">
        <v>8.66</v>
      </c>
    </row>
    <row r="26032" spans="1:2" ht="13.5">
      <c r="A26032" s="631">
        <v>95753</v>
      </c>
      <c r="B26032" s="632">
        <v>6.88</v>
      </c>
    </row>
    <row r="26033" spans="1:2" ht="13.5">
      <c r="A26033" s="631">
        <v>95754</v>
      </c>
      <c r="B26033" s="632">
        <v>8.6199999999999992</v>
      </c>
    </row>
    <row r="26034" spans="1:2" ht="13.5">
      <c r="A26034" s="631">
        <v>95755</v>
      </c>
      <c r="B26034" s="632">
        <v>12.2</v>
      </c>
    </row>
    <row r="26035" spans="1:2" ht="13.5">
      <c r="A26035" s="631">
        <v>95756</v>
      </c>
      <c r="B26035" s="632">
        <v>16.09</v>
      </c>
    </row>
    <row r="26036" spans="1:2" ht="13.5">
      <c r="A26036" s="631">
        <v>95757</v>
      </c>
      <c r="B26036" s="632">
        <v>10.67</v>
      </c>
    </row>
    <row r="26037" spans="1:2" ht="13.5">
      <c r="A26037" s="631">
        <v>95758</v>
      </c>
      <c r="B26037" s="632">
        <v>11.97</v>
      </c>
    </row>
    <row r="26038" spans="1:2" ht="13.5">
      <c r="A26038" s="631">
        <v>95759</v>
      </c>
      <c r="B26038" s="632">
        <v>14.91</v>
      </c>
    </row>
    <row r="26039" spans="1:2" ht="13.5">
      <c r="A26039" s="631">
        <v>95760</v>
      </c>
      <c r="B26039" s="632">
        <v>18.079999999999998</v>
      </c>
    </row>
    <row r="26040" spans="1:2" ht="13.5">
      <c r="A26040" s="631">
        <v>97559</v>
      </c>
      <c r="B26040" s="632">
        <v>9.9700000000000006</v>
      </c>
    </row>
    <row r="26041" spans="1:2" ht="13.5">
      <c r="A26041" s="631">
        <v>97562</v>
      </c>
      <c r="B26041" s="632">
        <v>12.03</v>
      </c>
    </row>
    <row r="26042" spans="1:2" ht="13.5">
      <c r="A26042" s="631">
        <v>97564</v>
      </c>
      <c r="B26042" s="632">
        <v>13.86</v>
      </c>
    </row>
    <row r="26043" spans="1:2" ht="13.5">
      <c r="A26043" s="631">
        <v>91924</v>
      </c>
      <c r="B26043" s="632">
        <v>2.16</v>
      </c>
    </row>
    <row r="26044" spans="1:2" ht="13.5">
      <c r="A26044" s="631">
        <v>91925</v>
      </c>
      <c r="B26044" s="632">
        <v>2.85</v>
      </c>
    </row>
    <row r="26045" spans="1:2" ht="13.5">
      <c r="A26045" s="631">
        <v>91926</v>
      </c>
      <c r="B26045" s="632">
        <v>3.04</v>
      </c>
    </row>
    <row r="26046" spans="1:2" ht="13.5">
      <c r="A26046" s="631">
        <v>91927</v>
      </c>
      <c r="B26046" s="632">
        <v>3.79</v>
      </c>
    </row>
    <row r="26047" spans="1:2" ht="13.5">
      <c r="A26047" s="631">
        <v>91928</v>
      </c>
      <c r="B26047" s="632">
        <v>4.76</v>
      </c>
    </row>
    <row r="26048" spans="1:2" ht="13.5">
      <c r="A26048" s="631">
        <v>91929</v>
      </c>
      <c r="B26048" s="632">
        <v>5.29</v>
      </c>
    </row>
    <row r="26049" spans="1:2" ht="13.5">
      <c r="A26049" s="631">
        <v>91930</v>
      </c>
      <c r="B26049" s="632">
        <v>6.44</v>
      </c>
    </row>
    <row r="26050" spans="1:2" ht="13.5">
      <c r="A26050" s="631">
        <v>91931</v>
      </c>
      <c r="B26050" s="632">
        <v>7.07</v>
      </c>
    </row>
    <row r="26051" spans="1:2" ht="13.5">
      <c r="A26051" s="631">
        <v>91932</v>
      </c>
      <c r="B26051" s="632">
        <v>10.42</v>
      </c>
    </row>
    <row r="26052" spans="1:2" ht="13.5">
      <c r="A26052" s="631">
        <v>91933</v>
      </c>
      <c r="B26052" s="632">
        <v>11.02</v>
      </c>
    </row>
    <row r="26053" spans="1:2" ht="13.5">
      <c r="A26053" s="631">
        <v>91934</v>
      </c>
      <c r="B26053" s="632">
        <v>15.88</v>
      </c>
    </row>
    <row r="26054" spans="1:2" ht="13.5">
      <c r="A26054" s="631">
        <v>91935</v>
      </c>
      <c r="B26054" s="632">
        <v>16.75</v>
      </c>
    </row>
    <row r="26055" spans="1:2" ht="13.5">
      <c r="A26055" s="631">
        <v>92979</v>
      </c>
      <c r="B26055" s="632">
        <v>6.18</v>
      </c>
    </row>
    <row r="26056" spans="1:2" ht="13.5">
      <c r="A26056" s="631">
        <v>92980</v>
      </c>
      <c r="B26056" s="632">
        <v>6.69</v>
      </c>
    </row>
    <row r="26057" spans="1:2" ht="13.5">
      <c r="A26057" s="631">
        <v>92981</v>
      </c>
      <c r="B26057" s="632">
        <v>9.4700000000000006</v>
      </c>
    </row>
    <row r="26058" spans="1:2" ht="13.5">
      <c r="A26058" s="631">
        <v>92982</v>
      </c>
      <c r="B26058" s="632">
        <v>10.220000000000001</v>
      </c>
    </row>
    <row r="26059" spans="1:2" ht="13.5">
      <c r="A26059" s="631">
        <v>92983</v>
      </c>
      <c r="B26059" s="632">
        <v>17.12</v>
      </c>
    </row>
    <row r="26060" spans="1:2" ht="13.5">
      <c r="A26060" s="631">
        <v>92984</v>
      </c>
      <c r="B26060" s="632">
        <v>17.54</v>
      </c>
    </row>
    <row r="26061" spans="1:2" ht="13.5">
      <c r="A26061" s="631">
        <v>92985</v>
      </c>
      <c r="B26061" s="632">
        <v>22.8</v>
      </c>
    </row>
    <row r="26062" spans="1:2" ht="13.5">
      <c r="A26062" s="631">
        <v>92986</v>
      </c>
      <c r="B26062" s="632">
        <v>23.42</v>
      </c>
    </row>
    <row r="26063" spans="1:2" ht="13.5">
      <c r="A26063" s="631">
        <v>92987</v>
      </c>
      <c r="B26063" s="632">
        <v>32.46</v>
      </c>
    </row>
    <row r="26064" spans="1:2" ht="13.5">
      <c r="A26064" s="631">
        <v>92988</v>
      </c>
      <c r="B26064" s="632">
        <v>32.53</v>
      </c>
    </row>
    <row r="26065" spans="1:2" ht="13.5">
      <c r="A26065" s="631">
        <v>92989</v>
      </c>
      <c r="B26065" s="632">
        <v>44.8</v>
      </c>
    </row>
    <row r="26066" spans="1:2" ht="13.5">
      <c r="A26066" s="631">
        <v>92990</v>
      </c>
      <c r="B26066" s="632">
        <v>44.3</v>
      </c>
    </row>
    <row r="26067" spans="1:2" ht="13.5">
      <c r="A26067" s="631">
        <v>92991</v>
      </c>
      <c r="B26067" s="632">
        <v>58.24</v>
      </c>
    </row>
    <row r="26068" spans="1:2" ht="13.5">
      <c r="A26068" s="631">
        <v>92992</v>
      </c>
      <c r="B26068" s="632">
        <v>58.27</v>
      </c>
    </row>
    <row r="26069" spans="1:2" ht="13.5">
      <c r="A26069" s="631">
        <v>92993</v>
      </c>
      <c r="B26069" s="632">
        <v>74.42</v>
      </c>
    </row>
    <row r="26070" spans="1:2" ht="13.5">
      <c r="A26070" s="631">
        <v>92994</v>
      </c>
      <c r="B26070" s="632">
        <v>75.13</v>
      </c>
    </row>
    <row r="26071" spans="1:2" ht="13.5">
      <c r="A26071" s="631">
        <v>92995</v>
      </c>
      <c r="B26071" s="632">
        <v>92.38</v>
      </c>
    </row>
    <row r="26072" spans="1:2" ht="13.5">
      <c r="A26072" s="631">
        <v>92996</v>
      </c>
      <c r="B26072" s="632">
        <v>92.63</v>
      </c>
    </row>
    <row r="26073" spans="1:2" ht="13.5">
      <c r="A26073" s="631">
        <v>92997</v>
      </c>
      <c r="B26073" s="632">
        <v>112.15</v>
      </c>
    </row>
    <row r="26074" spans="1:2" ht="13.5">
      <c r="A26074" s="631">
        <v>92998</v>
      </c>
      <c r="B26074" s="632">
        <v>113.18</v>
      </c>
    </row>
    <row r="26075" spans="1:2" ht="13.5">
      <c r="A26075" s="631">
        <v>92999</v>
      </c>
      <c r="B26075" s="632">
        <v>147.37</v>
      </c>
    </row>
    <row r="26076" spans="1:2" ht="13.5">
      <c r="A26076" s="631">
        <v>93000</v>
      </c>
      <c r="B26076" s="632">
        <v>148.22999999999999</v>
      </c>
    </row>
    <row r="26077" spans="1:2" ht="13.5">
      <c r="A26077" s="631">
        <v>93001</v>
      </c>
      <c r="B26077" s="632">
        <v>179.79</v>
      </c>
    </row>
    <row r="26078" spans="1:2" ht="13.5">
      <c r="A26078" s="631">
        <v>93002</v>
      </c>
      <c r="B26078" s="632">
        <v>184.62</v>
      </c>
    </row>
    <row r="26079" spans="1:2" ht="13.5">
      <c r="A26079" s="631">
        <v>83446</v>
      </c>
      <c r="B26079" s="632">
        <v>186.82</v>
      </c>
    </row>
    <row r="26080" spans="1:2" ht="13.5">
      <c r="A26080" s="631">
        <v>91936</v>
      </c>
      <c r="B26080" s="632">
        <v>12.09</v>
      </c>
    </row>
    <row r="26081" spans="1:2" ht="13.5">
      <c r="A26081" s="631">
        <v>91937</v>
      </c>
      <c r="B26081" s="632">
        <v>10.53</v>
      </c>
    </row>
    <row r="26082" spans="1:2" ht="13.5">
      <c r="A26082" s="631">
        <v>91939</v>
      </c>
      <c r="B26082" s="632">
        <v>27.91</v>
      </c>
    </row>
    <row r="26083" spans="1:2" ht="13.5">
      <c r="A26083" s="631">
        <v>91940</v>
      </c>
      <c r="B26083" s="632">
        <v>14.5</v>
      </c>
    </row>
    <row r="26084" spans="1:2" ht="13.5">
      <c r="A26084" s="631">
        <v>91941</v>
      </c>
      <c r="B26084" s="632">
        <v>9.48</v>
      </c>
    </row>
    <row r="26085" spans="1:2" ht="13.5">
      <c r="A26085" s="631">
        <v>91942</v>
      </c>
      <c r="B26085" s="632">
        <v>33.75</v>
      </c>
    </row>
    <row r="26086" spans="1:2" ht="13.5">
      <c r="A26086" s="631">
        <v>91943</v>
      </c>
      <c r="B26086" s="632">
        <v>18.329999999999998</v>
      </c>
    </row>
    <row r="26087" spans="1:2" ht="13.5">
      <c r="A26087" s="631">
        <v>91944</v>
      </c>
      <c r="B26087" s="632">
        <v>12.56</v>
      </c>
    </row>
    <row r="26088" spans="1:2" ht="13.5">
      <c r="A26088" s="631">
        <v>92865</v>
      </c>
      <c r="B26088" s="632">
        <v>8.75</v>
      </c>
    </row>
    <row r="26089" spans="1:2" ht="13.5">
      <c r="A26089" s="631">
        <v>92866</v>
      </c>
      <c r="B26089" s="632">
        <v>7.92</v>
      </c>
    </row>
    <row r="26090" spans="1:2" ht="13.5">
      <c r="A26090" s="631">
        <v>92867</v>
      </c>
      <c r="B26090" s="632">
        <v>26.77</v>
      </c>
    </row>
    <row r="26091" spans="1:2" ht="13.5">
      <c r="A26091" s="631">
        <v>92868</v>
      </c>
      <c r="B26091" s="632">
        <v>13.36</v>
      </c>
    </row>
    <row r="26092" spans="1:2" ht="13.5">
      <c r="A26092" s="631">
        <v>92869</v>
      </c>
      <c r="B26092" s="632">
        <v>8.34</v>
      </c>
    </row>
    <row r="26093" spans="1:2" ht="13.5">
      <c r="A26093" s="631">
        <v>92870</v>
      </c>
      <c r="B26093" s="632">
        <v>31.59</v>
      </c>
    </row>
    <row r="26094" spans="1:2" ht="13.5">
      <c r="A26094" s="631">
        <v>92871</v>
      </c>
      <c r="B26094" s="632">
        <v>16.170000000000002</v>
      </c>
    </row>
    <row r="26095" spans="1:2" ht="13.5">
      <c r="A26095" s="631">
        <v>92872</v>
      </c>
      <c r="B26095" s="632">
        <v>10.4</v>
      </c>
    </row>
    <row r="26096" spans="1:2" ht="13.5">
      <c r="A26096" s="631">
        <v>95777</v>
      </c>
      <c r="B26096" s="632">
        <v>26.94</v>
      </c>
    </row>
    <row r="26097" spans="1:2" ht="13.5">
      <c r="A26097" s="631">
        <v>95778</v>
      </c>
      <c r="B26097" s="632">
        <v>27.51</v>
      </c>
    </row>
    <row r="26098" spans="1:2" ht="13.5">
      <c r="A26098" s="631">
        <v>95779</v>
      </c>
      <c r="B26098" s="632">
        <v>25.59</v>
      </c>
    </row>
    <row r="26099" spans="1:2" ht="13.5">
      <c r="A26099" s="631">
        <v>95780</v>
      </c>
      <c r="B26099" s="632">
        <v>30.29</v>
      </c>
    </row>
    <row r="26100" spans="1:2" ht="13.5">
      <c r="A26100" s="631">
        <v>95781</v>
      </c>
      <c r="B26100" s="632">
        <v>30.71</v>
      </c>
    </row>
    <row r="26101" spans="1:2" ht="13.5">
      <c r="A26101" s="631">
        <v>95782</v>
      </c>
      <c r="B26101" s="632">
        <v>31.83</v>
      </c>
    </row>
    <row r="26102" spans="1:2" ht="13.5">
      <c r="A26102" s="631">
        <v>95785</v>
      </c>
      <c r="B26102" s="632">
        <v>35.880000000000003</v>
      </c>
    </row>
    <row r="26103" spans="1:2" ht="13.5">
      <c r="A26103" s="631">
        <v>95787</v>
      </c>
      <c r="B26103" s="632">
        <v>27.51</v>
      </c>
    </row>
    <row r="26104" spans="1:2" ht="13.5">
      <c r="A26104" s="631">
        <v>95789</v>
      </c>
      <c r="B26104" s="632">
        <v>33.380000000000003</v>
      </c>
    </row>
    <row r="26105" spans="1:2" ht="13.5">
      <c r="A26105" s="631">
        <v>95791</v>
      </c>
      <c r="B26105" s="632">
        <v>42.13</v>
      </c>
    </row>
    <row r="26106" spans="1:2" ht="13.5">
      <c r="A26106" s="631">
        <v>95795</v>
      </c>
      <c r="B26106" s="632">
        <v>31.77</v>
      </c>
    </row>
    <row r="26107" spans="1:2" ht="13.5">
      <c r="A26107" s="631">
        <v>95796</v>
      </c>
      <c r="B26107" s="632">
        <v>39.28</v>
      </c>
    </row>
    <row r="26108" spans="1:2" ht="13.5">
      <c r="A26108" s="631">
        <v>95797</v>
      </c>
      <c r="B26108" s="632">
        <v>49.08</v>
      </c>
    </row>
    <row r="26109" spans="1:2" ht="13.5">
      <c r="A26109" s="631">
        <v>95801</v>
      </c>
      <c r="B26109" s="632">
        <v>37.840000000000003</v>
      </c>
    </row>
    <row r="26110" spans="1:2" ht="13.5">
      <c r="A26110" s="631">
        <v>95802</v>
      </c>
      <c r="B26110" s="632">
        <v>42.06</v>
      </c>
    </row>
    <row r="26111" spans="1:2" ht="13.5">
      <c r="A26111" s="631">
        <v>95803</v>
      </c>
      <c r="B26111" s="632">
        <v>54.6</v>
      </c>
    </row>
    <row r="26112" spans="1:2" ht="13.5">
      <c r="A26112" s="631">
        <v>95804</v>
      </c>
      <c r="B26112" s="632">
        <v>22.7</v>
      </c>
    </row>
    <row r="26113" spans="1:2" ht="13.5">
      <c r="A26113" s="631">
        <v>95805</v>
      </c>
      <c r="B26113" s="632">
        <v>22.94</v>
      </c>
    </row>
    <row r="26114" spans="1:2" ht="13.5">
      <c r="A26114" s="631">
        <v>95806</v>
      </c>
      <c r="B26114" s="632">
        <v>23.64</v>
      </c>
    </row>
    <row r="26115" spans="1:2" ht="13.5">
      <c r="A26115" s="631">
        <v>95807</v>
      </c>
      <c r="B26115" s="632">
        <v>26.21</v>
      </c>
    </row>
    <row r="26116" spans="1:2" ht="13.5">
      <c r="A26116" s="631">
        <v>95808</v>
      </c>
      <c r="B26116" s="632">
        <v>26.9</v>
      </c>
    </row>
    <row r="26117" spans="1:2" ht="13.5">
      <c r="A26117" s="631">
        <v>95809</v>
      </c>
      <c r="B26117" s="632">
        <v>29.36</v>
      </c>
    </row>
    <row r="26118" spans="1:2" ht="13.5">
      <c r="A26118" s="631">
        <v>95810</v>
      </c>
      <c r="B26118" s="632">
        <v>13.06</v>
      </c>
    </row>
    <row r="26119" spans="1:2" ht="13.5">
      <c r="A26119" s="631">
        <v>95811</v>
      </c>
      <c r="B26119" s="632">
        <v>13.75</v>
      </c>
    </row>
    <row r="26120" spans="1:2" ht="13.5">
      <c r="A26120" s="631">
        <v>95812</v>
      </c>
      <c r="B26120" s="632">
        <v>16.21</v>
      </c>
    </row>
    <row r="26121" spans="1:2" ht="13.5">
      <c r="A26121" s="631">
        <v>95813</v>
      </c>
      <c r="B26121" s="632">
        <v>15.98</v>
      </c>
    </row>
    <row r="26122" spans="1:2" ht="13.5">
      <c r="A26122" s="631">
        <v>95814</v>
      </c>
      <c r="B26122" s="632">
        <v>17.03</v>
      </c>
    </row>
    <row r="26123" spans="1:2" ht="13.5">
      <c r="A26123" s="631">
        <v>95815</v>
      </c>
      <c r="B26123" s="632">
        <v>21.68</v>
      </c>
    </row>
    <row r="26124" spans="1:2" ht="13.5">
      <c r="A26124" s="631">
        <v>95816</v>
      </c>
      <c r="B26124" s="632">
        <v>32.270000000000003</v>
      </c>
    </row>
    <row r="26125" spans="1:2" ht="13.5">
      <c r="A26125" s="631">
        <v>95817</v>
      </c>
      <c r="B26125" s="632">
        <v>33.299999999999997</v>
      </c>
    </row>
    <row r="26126" spans="1:2" ht="13.5">
      <c r="A26126" s="631">
        <v>95818</v>
      </c>
      <c r="B26126" s="632">
        <v>39.54</v>
      </c>
    </row>
    <row r="26127" spans="1:2" ht="13.5">
      <c r="A26127" s="631">
        <v>97886</v>
      </c>
      <c r="B26127" s="632">
        <v>152.28</v>
      </c>
    </row>
    <row r="26128" spans="1:2" ht="13.5">
      <c r="A26128" s="631">
        <v>97887</v>
      </c>
      <c r="B26128" s="632">
        <v>240.13</v>
      </c>
    </row>
    <row r="26129" spans="1:2" ht="13.5">
      <c r="A26129" s="631">
        <v>97888</v>
      </c>
      <c r="B26129" s="632">
        <v>457.4</v>
      </c>
    </row>
    <row r="26130" spans="1:2" ht="13.5">
      <c r="A26130" s="631">
        <v>97889</v>
      </c>
      <c r="B26130" s="632">
        <v>613.30999999999995</v>
      </c>
    </row>
    <row r="26131" spans="1:2" ht="13.5">
      <c r="A26131" s="631">
        <v>97890</v>
      </c>
      <c r="B26131" s="632">
        <v>688.36</v>
      </c>
    </row>
    <row r="26132" spans="1:2" ht="13.5">
      <c r="A26132" s="631">
        <v>97891</v>
      </c>
      <c r="B26132" s="632">
        <v>184.41</v>
      </c>
    </row>
    <row r="26133" spans="1:2" ht="13.5">
      <c r="A26133" s="631">
        <v>97892</v>
      </c>
      <c r="B26133" s="632">
        <v>339.55</v>
      </c>
    </row>
    <row r="26134" spans="1:2" ht="13.5">
      <c r="A26134" s="631">
        <v>97893</v>
      </c>
      <c r="B26134" s="632">
        <v>463.05</v>
      </c>
    </row>
    <row r="26135" spans="1:2" ht="13.5">
      <c r="A26135" s="631">
        <v>97894</v>
      </c>
      <c r="B26135" s="632">
        <v>506.27</v>
      </c>
    </row>
    <row r="26136" spans="1:2" ht="13.5">
      <c r="A26136" s="631">
        <v>68066</v>
      </c>
      <c r="B26136" s="632">
        <v>119.98</v>
      </c>
    </row>
    <row r="26137" spans="1:2" ht="13.5">
      <c r="A26137" s="631">
        <v>72319</v>
      </c>
      <c r="B26137" s="633">
        <v>4765.3599999999997</v>
      </c>
    </row>
    <row r="26138" spans="1:2" ht="13.5">
      <c r="A26138" s="631">
        <v>72341</v>
      </c>
      <c r="B26138" s="632">
        <v>311.07</v>
      </c>
    </row>
    <row r="26139" spans="1:2" ht="13.5">
      <c r="A26139" s="631">
        <v>72343</v>
      </c>
      <c r="B26139" s="632">
        <v>369.16</v>
      </c>
    </row>
    <row r="26140" spans="1:2" ht="13.5">
      <c r="A26140" s="631">
        <v>72344</v>
      </c>
      <c r="B26140" s="632">
        <v>584.70000000000005</v>
      </c>
    </row>
    <row r="26141" spans="1:2" ht="13.5">
      <c r="A26141" s="631">
        <v>72345</v>
      </c>
      <c r="B26141" s="633">
        <v>1690.68</v>
      </c>
    </row>
    <row r="26142" spans="1:2" ht="13.5">
      <c r="A26142" s="634" t="s">
        <v>23878</v>
      </c>
      <c r="B26142" s="632">
        <v>14.6</v>
      </c>
    </row>
    <row r="26143" spans="1:2" ht="13.5">
      <c r="A26143" s="634" t="s">
        <v>23879</v>
      </c>
      <c r="B26143" s="632">
        <v>22.15</v>
      </c>
    </row>
    <row r="26144" spans="1:2" ht="13.5">
      <c r="A26144" s="634" t="s">
        <v>23880</v>
      </c>
      <c r="B26144" s="632">
        <v>64.11</v>
      </c>
    </row>
    <row r="26145" spans="1:2" ht="13.5">
      <c r="A26145" s="634" t="s">
        <v>23881</v>
      </c>
      <c r="B26145" s="632">
        <v>94.49</v>
      </c>
    </row>
    <row r="26146" spans="1:2" ht="13.5">
      <c r="A26146" s="634" t="s">
        <v>23882</v>
      </c>
      <c r="B26146" s="632">
        <v>125.07</v>
      </c>
    </row>
    <row r="26147" spans="1:2" ht="13.5">
      <c r="A26147" s="634" t="s">
        <v>23883</v>
      </c>
      <c r="B26147" s="632">
        <v>349.2</v>
      </c>
    </row>
    <row r="26148" spans="1:2" ht="13.5">
      <c r="A26148" s="634" t="s">
        <v>23884</v>
      </c>
      <c r="B26148" s="632">
        <v>898.21</v>
      </c>
    </row>
    <row r="26149" spans="1:2" ht="13.5">
      <c r="A26149" s="634" t="s">
        <v>23885</v>
      </c>
      <c r="B26149" s="633">
        <v>1226.44</v>
      </c>
    </row>
    <row r="26150" spans="1:2" ht="13.5">
      <c r="A26150" s="634" t="s">
        <v>23886</v>
      </c>
      <c r="B26150" s="633">
        <v>2007.19</v>
      </c>
    </row>
    <row r="26151" spans="1:2" ht="13.5">
      <c r="A26151" s="634" t="s">
        <v>23887</v>
      </c>
      <c r="B26151" s="632">
        <v>544.29999999999995</v>
      </c>
    </row>
    <row r="26152" spans="1:2" ht="13.5">
      <c r="A26152" s="634" t="s">
        <v>23888</v>
      </c>
      <c r="B26152" s="632">
        <v>65.14</v>
      </c>
    </row>
    <row r="26153" spans="1:2" ht="13.5">
      <c r="A26153" s="634" t="s">
        <v>23889</v>
      </c>
      <c r="B26153" s="632">
        <v>324.83999999999997</v>
      </c>
    </row>
    <row r="26154" spans="1:2" ht="13.5">
      <c r="A26154" s="634" t="s">
        <v>23890</v>
      </c>
      <c r="B26154" s="632">
        <v>379.45</v>
      </c>
    </row>
    <row r="26155" spans="1:2" ht="13.5">
      <c r="A26155" s="634" t="s">
        <v>23891</v>
      </c>
      <c r="B26155" s="632">
        <v>679.18</v>
      </c>
    </row>
    <row r="26156" spans="1:2" ht="13.5">
      <c r="A26156" s="634" t="s">
        <v>23892</v>
      </c>
      <c r="B26156" s="632">
        <v>591.97</v>
      </c>
    </row>
    <row r="26157" spans="1:2" ht="13.5">
      <c r="A26157" s="634" t="s">
        <v>23893</v>
      </c>
      <c r="B26157" s="632">
        <v>879.96</v>
      </c>
    </row>
    <row r="26158" spans="1:2" ht="13.5">
      <c r="A26158" s="631">
        <v>83463</v>
      </c>
      <c r="B26158" s="632">
        <v>242.91</v>
      </c>
    </row>
    <row r="26159" spans="1:2" ht="13.5">
      <c r="A26159" s="631">
        <v>84402</v>
      </c>
      <c r="B26159" s="632">
        <v>71.09</v>
      </c>
    </row>
    <row r="26160" spans="1:2" ht="13.5">
      <c r="A26160" s="631">
        <v>93653</v>
      </c>
      <c r="B26160" s="632">
        <v>10.92</v>
      </c>
    </row>
    <row r="26161" spans="1:2" ht="13.5">
      <c r="A26161" s="631">
        <v>93654</v>
      </c>
      <c r="B26161" s="632">
        <v>11.56</v>
      </c>
    </row>
    <row r="26162" spans="1:2" ht="13.5">
      <c r="A26162" s="631">
        <v>93655</v>
      </c>
      <c r="B26162" s="632">
        <v>12.63</v>
      </c>
    </row>
    <row r="26163" spans="1:2" ht="13.5">
      <c r="A26163" s="631">
        <v>93656</v>
      </c>
      <c r="B26163" s="632">
        <v>12.63</v>
      </c>
    </row>
    <row r="26164" spans="1:2" ht="13.5">
      <c r="A26164" s="631">
        <v>93657</v>
      </c>
      <c r="B26164" s="632">
        <v>14</v>
      </c>
    </row>
    <row r="26165" spans="1:2" ht="13.5">
      <c r="A26165" s="631">
        <v>93658</v>
      </c>
      <c r="B26165" s="632">
        <v>20.399999999999999</v>
      </c>
    </row>
    <row r="26166" spans="1:2" ht="13.5">
      <c r="A26166" s="631">
        <v>93659</v>
      </c>
      <c r="B26166" s="632">
        <v>23.25</v>
      </c>
    </row>
    <row r="26167" spans="1:2" ht="13.5">
      <c r="A26167" s="631">
        <v>93660</v>
      </c>
      <c r="B26167" s="632">
        <v>53.94</v>
      </c>
    </row>
    <row r="26168" spans="1:2" ht="13.5">
      <c r="A26168" s="631">
        <v>93661</v>
      </c>
      <c r="B26168" s="632">
        <v>55.17</v>
      </c>
    </row>
    <row r="26169" spans="1:2" ht="13.5">
      <c r="A26169" s="631">
        <v>93662</v>
      </c>
      <c r="B26169" s="632">
        <v>57.41</v>
      </c>
    </row>
    <row r="26170" spans="1:2" ht="13.5">
      <c r="A26170" s="631">
        <v>93663</v>
      </c>
      <c r="B26170" s="632">
        <v>57.41</v>
      </c>
    </row>
    <row r="26171" spans="1:2" ht="13.5">
      <c r="A26171" s="631">
        <v>93664</v>
      </c>
      <c r="B26171" s="632">
        <v>60.12</v>
      </c>
    </row>
    <row r="26172" spans="1:2" ht="13.5">
      <c r="A26172" s="631">
        <v>93665</v>
      </c>
      <c r="B26172" s="632">
        <v>63.87</v>
      </c>
    </row>
    <row r="26173" spans="1:2" ht="13.5">
      <c r="A26173" s="631">
        <v>93666</v>
      </c>
      <c r="B26173" s="632">
        <v>69.56</v>
      </c>
    </row>
    <row r="26174" spans="1:2" ht="13.5">
      <c r="A26174" s="631">
        <v>93667</v>
      </c>
      <c r="B26174" s="632">
        <v>67.37</v>
      </c>
    </row>
    <row r="26175" spans="1:2" ht="13.5">
      <c r="A26175" s="631">
        <v>93668</v>
      </c>
      <c r="B26175" s="632">
        <v>69.23</v>
      </c>
    </row>
    <row r="26176" spans="1:2" ht="13.5">
      <c r="A26176" s="631">
        <v>93669</v>
      </c>
      <c r="B26176" s="632">
        <v>72.540000000000006</v>
      </c>
    </row>
    <row r="26177" spans="1:2" ht="13.5">
      <c r="A26177" s="631">
        <v>93670</v>
      </c>
      <c r="B26177" s="632">
        <v>72.540000000000006</v>
      </c>
    </row>
    <row r="26178" spans="1:2" ht="13.5">
      <c r="A26178" s="631">
        <v>93671</v>
      </c>
      <c r="B26178" s="632">
        <v>76.63</v>
      </c>
    </row>
    <row r="26179" spans="1:2" ht="13.5">
      <c r="A26179" s="631">
        <v>93672</v>
      </c>
      <c r="B26179" s="632">
        <v>83.43</v>
      </c>
    </row>
    <row r="26180" spans="1:2" ht="13.5">
      <c r="A26180" s="631">
        <v>93673</v>
      </c>
      <c r="B26180" s="632">
        <v>91.98</v>
      </c>
    </row>
    <row r="26181" spans="1:2" ht="13.5">
      <c r="A26181" s="631">
        <v>72339</v>
      </c>
      <c r="B26181" s="632">
        <v>53.71</v>
      </c>
    </row>
    <row r="26182" spans="1:2" ht="13.5">
      <c r="A26182" s="631">
        <v>83403</v>
      </c>
      <c r="B26182" s="632">
        <v>18.190000000000001</v>
      </c>
    </row>
    <row r="26183" spans="1:2" ht="13.5">
      <c r="A26183" s="631">
        <v>83465</v>
      </c>
      <c r="B26183" s="632">
        <v>47.01</v>
      </c>
    </row>
    <row r="26184" spans="1:2" ht="13.5">
      <c r="A26184" s="631">
        <v>91945</v>
      </c>
      <c r="B26184" s="632">
        <v>8.32</v>
      </c>
    </row>
    <row r="26185" spans="1:2" ht="13.5">
      <c r="A26185" s="631">
        <v>91946</v>
      </c>
      <c r="B26185" s="632">
        <v>6.71</v>
      </c>
    </row>
    <row r="26186" spans="1:2" ht="13.5">
      <c r="A26186" s="631">
        <v>91947</v>
      </c>
      <c r="B26186" s="632">
        <v>5.71</v>
      </c>
    </row>
    <row r="26187" spans="1:2" ht="13.5">
      <c r="A26187" s="631">
        <v>91949</v>
      </c>
      <c r="B26187" s="632">
        <v>12.19</v>
      </c>
    </row>
    <row r="26188" spans="1:2" ht="13.5">
      <c r="A26188" s="631">
        <v>91950</v>
      </c>
      <c r="B26188" s="632">
        <v>10.25</v>
      </c>
    </row>
    <row r="26189" spans="1:2" ht="13.5">
      <c r="A26189" s="631">
        <v>91951</v>
      </c>
      <c r="B26189" s="632">
        <v>9.08</v>
      </c>
    </row>
    <row r="26190" spans="1:2" ht="13.5">
      <c r="A26190" s="631">
        <v>91952</v>
      </c>
      <c r="B26190" s="632">
        <v>16.16</v>
      </c>
    </row>
    <row r="26191" spans="1:2" ht="13.5">
      <c r="A26191" s="631">
        <v>91953</v>
      </c>
      <c r="B26191" s="632">
        <v>22.87</v>
      </c>
    </row>
    <row r="26192" spans="1:2" ht="13.5">
      <c r="A26192" s="631">
        <v>91954</v>
      </c>
      <c r="B26192" s="632">
        <v>21.79</v>
      </c>
    </row>
    <row r="26193" spans="1:2" ht="13.5">
      <c r="A26193" s="631">
        <v>91955</v>
      </c>
      <c r="B26193" s="632">
        <v>28.5</v>
      </c>
    </row>
    <row r="26194" spans="1:2" ht="13.5">
      <c r="A26194" s="631">
        <v>91956</v>
      </c>
      <c r="B26194" s="632">
        <v>34.950000000000003</v>
      </c>
    </row>
    <row r="26195" spans="1:2" ht="13.5">
      <c r="A26195" s="631">
        <v>91957</v>
      </c>
      <c r="B26195" s="632">
        <v>41.66</v>
      </c>
    </row>
    <row r="26196" spans="1:2" ht="13.5">
      <c r="A26196" s="631">
        <v>91958</v>
      </c>
      <c r="B26196" s="632">
        <v>29.37</v>
      </c>
    </row>
    <row r="26197" spans="1:2" ht="13.5">
      <c r="A26197" s="631">
        <v>91959</v>
      </c>
      <c r="B26197" s="632">
        <v>36.08</v>
      </c>
    </row>
    <row r="26198" spans="1:2" ht="13.5">
      <c r="A26198" s="631">
        <v>91960</v>
      </c>
      <c r="B26198" s="632">
        <v>40.58</v>
      </c>
    </row>
    <row r="26199" spans="1:2" ht="13.5">
      <c r="A26199" s="631">
        <v>91961</v>
      </c>
      <c r="B26199" s="632">
        <v>47.29</v>
      </c>
    </row>
    <row r="26200" spans="1:2" ht="13.5">
      <c r="A26200" s="631">
        <v>91962</v>
      </c>
      <c r="B26200" s="632">
        <v>53.8</v>
      </c>
    </row>
    <row r="26201" spans="1:2" ht="13.5">
      <c r="A26201" s="631">
        <v>91963</v>
      </c>
      <c r="B26201" s="632">
        <v>60.51</v>
      </c>
    </row>
    <row r="26202" spans="1:2" ht="13.5">
      <c r="A26202" s="631">
        <v>91964</v>
      </c>
      <c r="B26202" s="632">
        <v>48.16</v>
      </c>
    </row>
    <row r="26203" spans="1:2" ht="13.5">
      <c r="A26203" s="631">
        <v>91965</v>
      </c>
      <c r="B26203" s="632">
        <v>54.87</v>
      </c>
    </row>
    <row r="26204" spans="1:2" ht="13.5">
      <c r="A26204" s="631">
        <v>91966</v>
      </c>
      <c r="B26204" s="632">
        <v>42.58</v>
      </c>
    </row>
    <row r="26205" spans="1:2" ht="13.5">
      <c r="A26205" s="631">
        <v>91967</v>
      </c>
      <c r="B26205" s="632">
        <v>49.29</v>
      </c>
    </row>
    <row r="26206" spans="1:2" ht="13.5">
      <c r="A26206" s="631">
        <v>91968</v>
      </c>
      <c r="B26206" s="632">
        <v>59.37</v>
      </c>
    </row>
    <row r="26207" spans="1:2" ht="13.5">
      <c r="A26207" s="631">
        <v>91969</v>
      </c>
      <c r="B26207" s="632">
        <v>66.08</v>
      </c>
    </row>
    <row r="26208" spans="1:2" ht="13.5">
      <c r="A26208" s="631">
        <v>91970</v>
      </c>
      <c r="B26208" s="632">
        <v>61.71</v>
      </c>
    </row>
    <row r="26209" spans="1:2" ht="13.5">
      <c r="A26209" s="631">
        <v>91971</v>
      </c>
      <c r="B26209" s="632">
        <v>71.959999999999994</v>
      </c>
    </row>
    <row r="26210" spans="1:2" ht="13.5">
      <c r="A26210" s="631">
        <v>91972</v>
      </c>
      <c r="B26210" s="632">
        <v>67.349999999999994</v>
      </c>
    </row>
    <row r="26211" spans="1:2" ht="13.5">
      <c r="A26211" s="631">
        <v>91973</v>
      </c>
      <c r="B26211" s="632">
        <v>77.599999999999994</v>
      </c>
    </row>
    <row r="26212" spans="1:2" ht="13.5">
      <c r="A26212" s="631">
        <v>91974</v>
      </c>
      <c r="B26212" s="632">
        <v>56.09</v>
      </c>
    </row>
    <row r="26213" spans="1:2" ht="13.5">
      <c r="A26213" s="631">
        <v>91975</v>
      </c>
      <c r="B26213" s="632">
        <v>66.34</v>
      </c>
    </row>
    <row r="26214" spans="1:2" ht="13.5">
      <c r="A26214" s="631">
        <v>91976</v>
      </c>
      <c r="B26214" s="632">
        <v>82.6</v>
      </c>
    </row>
    <row r="26215" spans="1:2" ht="13.5">
      <c r="A26215" s="631">
        <v>91977</v>
      </c>
      <c r="B26215" s="632">
        <v>92.85</v>
      </c>
    </row>
    <row r="26216" spans="1:2" ht="13.5">
      <c r="A26216" s="631">
        <v>91978</v>
      </c>
      <c r="B26216" s="632">
        <v>33.28</v>
      </c>
    </row>
    <row r="26217" spans="1:2" ht="13.5">
      <c r="A26217" s="631">
        <v>91979</v>
      </c>
      <c r="B26217" s="632">
        <v>39.99</v>
      </c>
    </row>
    <row r="26218" spans="1:2" ht="13.5">
      <c r="A26218" s="631">
        <v>91980</v>
      </c>
      <c r="B26218" s="632">
        <v>32.380000000000003</v>
      </c>
    </row>
    <row r="26219" spans="1:2" ht="13.5">
      <c r="A26219" s="631">
        <v>91981</v>
      </c>
      <c r="B26219" s="632">
        <v>39.090000000000003</v>
      </c>
    </row>
    <row r="26220" spans="1:2" ht="13.5">
      <c r="A26220" s="631">
        <v>91982</v>
      </c>
      <c r="B26220" s="632">
        <v>67.680000000000007</v>
      </c>
    </row>
    <row r="26221" spans="1:2" ht="13.5">
      <c r="A26221" s="631">
        <v>91983</v>
      </c>
      <c r="B26221" s="632">
        <v>74.39</v>
      </c>
    </row>
    <row r="26222" spans="1:2" ht="13.5">
      <c r="A26222" s="631">
        <v>91984</v>
      </c>
      <c r="B26222" s="632">
        <v>15.34</v>
      </c>
    </row>
    <row r="26223" spans="1:2" ht="13.5">
      <c r="A26223" s="631">
        <v>91985</v>
      </c>
      <c r="B26223" s="632">
        <v>22.05</v>
      </c>
    </row>
    <row r="26224" spans="1:2" ht="13.5">
      <c r="A26224" s="631">
        <v>91986</v>
      </c>
      <c r="B26224" s="632">
        <v>30.91</v>
      </c>
    </row>
    <row r="26225" spans="1:2" ht="13.5">
      <c r="A26225" s="631">
        <v>91987</v>
      </c>
      <c r="B26225" s="632">
        <v>37.619999999999997</v>
      </c>
    </row>
    <row r="26226" spans="1:2" ht="13.5">
      <c r="A26226" s="631">
        <v>91988</v>
      </c>
      <c r="B26226" s="632">
        <v>18.329999999999998</v>
      </c>
    </row>
    <row r="26227" spans="1:2" ht="13.5">
      <c r="A26227" s="631">
        <v>91989</v>
      </c>
      <c r="B26227" s="632">
        <v>25.04</v>
      </c>
    </row>
    <row r="26228" spans="1:2" ht="13.5">
      <c r="A26228" s="631">
        <v>91990</v>
      </c>
      <c r="B26228" s="632">
        <v>30.21</v>
      </c>
    </row>
    <row r="26229" spans="1:2" ht="13.5">
      <c r="A26229" s="631">
        <v>91991</v>
      </c>
      <c r="B26229" s="632">
        <v>31.83</v>
      </c>
    </row>
    <row r="26230" spans="1:2" ht="13.5">
      <c r="A26230" s="631">
        <v>91992</v>
      </c>
      <c r="B26230" s="632">
        <v>36.92</v>
      </c>
    </row>
    <row r="26231" spans="1:2" ht="13.5">
      <c r="A26231" s="631">
        <v>91993</v>
      </c>
      <c r="B26231" s="632">
        <v>38.54</v>
      </c>
    </row>
    <row r="26232" spans="1:2" ht="13.5">
      <c r="A26232" s="631">
        <v>91994</v>
      </c>
      <c r="B26232" s="632">
        <v>20.95</v>
      </c>
    </row>
    <row r="26233" spans="1:2" ht="13.5">
      <c r="A26233" s="631">
        <v>91995</v>
      </c>
      <c r="B26233" s="632">
        <v>22.57</v>
      </c>
    </row>
    <row r="26234" spans="1:2" ht="13.5">
      <c r="A26234" s="631">
        <v>91996</v>
      </c>
      <c r="B26234" s="632">
        <v>27.66</v>
      </c>
    </row>
    <row r="26235" spans="1:2" ht="13.5">
      <c r="A26235" s="631">
        <v>91997</v>
      </c>
      <c r="B26235" s="632">
        <v>29.28</v>
      </c>
    </row>
    <row r="26236" spans="1:2" ht="13.5">
      <c r="A26236" s="631">
        <v>91998</v>
      </c>
      <c r="B26236" s="632">
        <v>17.350000000000001</v>
      </c>
    </row>
    <row r="26237" spans="1:2" ht="13.5">
      <c r="A26237" s="631">
        <v>91999</v>
      </c>
      <c r="B26237" s="632">
        <v>18.97</v>
      </c>
    </row>
    <row r="26238" spans="1:2" ht="13.5">
      <c r="A26238" s="631">
        <v>92000</v>
      </c>
      <c r="B26238" s="632">
        <v>24.06</v>
      </c>
    </row>
    <row r="26239" spans="1:2" ht="13.5">
      <c r="A26239" s="631">
        <v>92001</v>
      </c>
      <c r="B26239" s="632">
        <v>25.68</v>
      </c>
    </row>
    <row r="26240" spans="1:2" ht="13.5">
      <c r="A26240" s="631">
        <v>92002</v>
      </c>
      <c r="B26240" s="632">
        <v>38.9</v>
      </c>
    </row>
    <row r="26241" spans="1:2" ht="13.5">
      <c r="A26241" s="631">
        <v>92003</v>
      </c>
      <c r="B26241" s="632">
        <v>42.14</v>
      </c>
    </row>
    <row r="26242" spans="1:2" ht="13.5">
      <c r="A26242" s="631">
        <v>92004</v>
      </c>
      <c r="B26242" s="632">
        <v>45.61</v>
      </c>
    </row>
    <row r="26243" spans="1:2" ht="13.5">
      <c r="A26243" s="631">
        <v>92005</v>
      </c>
      <c r="B26243" s="632">
        <v>48.85</v>
      </c>
    </row>
    <row r="26244" spans="1:2" ht="13.5">
      <c r="A26244" s="631">
        <v>92006</v>
      </c>
      <c r="B26244" s="632">
        <v>31.7</v>
      </c>
    </row>
    <row r="26245" spans="1:2" ht="13.5">
      <c r="A26245" s="631">
        <v>92007</v>
      </c>
      <c r="B26245" s="632">
        <v>34.94</v>
      </c>
    </row>
    <row r="26246" spans="1:2" ht="13.5">
      <c r="A26246" s="631">
        <v>92008</v>
      </c>
      <c r="B26246" s="632">
        <v>38.409999999999997</v>
      </c>
    </row>
    <row r="26247" spans="1:2" ht="13.5">
      <c r="A26247" s="631">
        <v>92009</v>
      </c>
      <c r="B26247" s="632">
        <v>41.65</v>
      </c>
    </row>
    <row r="26248" spans="1:2" ht="13.5">
      <c r="A26248" s="631">
        <v>92010</v>
      </c>
      <c r="B26248" s="632">
        <v>56.85</v>
      </c>
    </row>
    <row r="26249" spans="1:2" ht="13.5">
      <c r="A26249" s="631">
        <v>92011</v>
      </c>
      <c r="B26249" s="632">
        <v>61.71</v>
      </c>
    </row>
    <row r="26250" spans="1:2" ht="13.5">
      <c r="A26250" s="631">
        <v>92012</v>
      </c>
      <c r="B26250" s="632">
        <v>63.56</v>
      </c>
    </row>
    <row r="26251" spans="1:2" ht="13.5">
      <c r="A26251" s="631">
        <v>92013</v>
      </c>
      <c r="B26251" s="632">
        <v>68.42</v>
      </c>
    </row>
    <row r="26252" spans="1:2" ht="13.5">
      <c r="A26252" s="631">
        <v>92014</v>
      </c>
      <c r="B26252" s="632">
        <v>46.06</v>
      </c>
    </row>
    <row r="26253" spans="1:2" ht="13.5">
      <c r="A26253" s="631">
        <v>92015</v>
      </c>
      <c r="B26253" s="632">
        <v>50.92</v>
      </c>
    </row>
    <row r="26254" spans="1:2" ht="13.5">
      <c r="A26254" s="631">
        <v>92016</v>
      </c>
      <c r="B26254" s="632">
        <v>52.77</v>
      </c>
    </row>
    <row r="26255" spans="1:2" ht="13.5">
      <c r="A26255" s="631">
        <v>92017</v>
      </c>
      <c r="B26255" s="632">
        <v>57.63</v>
      </c>
    </row>
    <row r="26256" spans="1:2" ht="13.5">
      <c r="A26256" s="631">
        <v>92018</v>
      </c>
      <c r="B26256" s="632">
        <v>60.91</v>
      </c>
    </row>
    <row r="26257" spans="1:2" ht="13.5">
      <c r="A26257" s="631">
        <v>92019</v>
      </c>
      <c r="B26257" s="632">
        <v>71.16</v>
      </c>
    </row>
    <row r="26258" spans="1:2" ht="13.5">
      <c r="A26258" s="631">
        <v>92020</v>
      </c>
      <c r="B26258" s="632">
        <v>89.87</v>
      </c>
    </row>
    <row r="26259" spans="1:2" ht="13.5">
      <c r="A26259" s="631">
        <v>92021</v>
      </c>
      <c r="B26259" s="632">
        <v>100.12</v>
      </c>
    </row>
    <row r="26260" spans="1:2" ht="13.5">
      <c r="A26260" s="631">
        <v>92022</v>
      </c>
      <c r="B26260" s="632">
        <v>34.11</v>
      </c>
    </row>
    <row r="26261" spans="1:2" ht="13.5">
      <c r="A26261" s="631">
        <v>92023</v>
      </c>
      <c r="B26261" s="632">
        <v>40.82</v>
      </c>
    </row>
    <row r="26262" spans="1:2" ht="13.5">
      <c r="A26262" s="631">
        <v>92024</v>
      </c>
      <c r="B26262" s="632">
        <v>52.12</v>
      </c>
    </row>
    <row r="26263" spans="1:2" ht="13.5">
      <c r="A26263" s="631">
        <v>92025</v>
      </c>
      <c r="B26263" s="632">
        <v>58.83</v>
      </c>
    </row>
    <row r="26264" spans="1:2" ht="13.5">
      <c r="A26264" s="631">
        <v>92026</v>
      </c>
      <c r="B26264" s="632">
        <v>47.32</v>
      </c>
    </row>
    <row r="26265" spans="1:2" ht="13.5">
      <c r="A26265" s="631">
        <v>92027</v>
      </c>
      <c r="B26265" s="632">
        <v>54.03</v>
      </c>
    </row>
    <row r="26266" spans="1:2" ht="13.5">
      <c r="A26266" s="631">
        <v>92028</v>
      </c>
      <c r="B26266" s="632">
        <v>39.74</v>
      </c>
    </row>
    <row r="26267" spans="1:2" ht="13.5">
      <c r="A26267" s="631">
        <v>92029</v>
      </c>
      <c r="B26267" s="632">
        <v>46.45</v>
      </c>
    </row>
    <row r="26268" spans="1:2" ht="13.5">
      <c r="A26268" s="631">
        <v>92030</v>
      </c>
      <c r="B26268" s="632">
        <v>57.69</v>
      </c>
    </row>
    <row r="26269" spans="1:2" ht="13.5">
      <c r="A26269" s="631">
        <v>92031</v>
      </c>
      <c r="B26269" s="632">
        <v>64.400000000000006</v>
      </c>
    </row>
    <row r="26270" spans="1:2" ht="13.5">
      <c r="A26270" s="631">
        <v>92032</v>
      </c>
      <c r="B26270" s="632">
        <v>58.53</v>
      </c>
    </row>
    <row r="26271" spans="1:2" ht="13.5">
      <c r="A26271" s="631">
        <v>92033</v>
      </c>
      <c r="B26271" s="632">
        <v>65.239999999999995</v>
      </c>
    </row>
    <row r="26272" spans="1:2" ht="13.5">
      <c r="A26272" s="631">
        <v>92034</v>
      </c>
      <c r="B26272" s="632">
        <v>52.96</v>
      </c>
    </row>
    <row r="26273" spans="1:2" ht="13.5">
      <c r="A26273" s="631">
        <v>92035</v>
      </c>
      <c r="B26273" s="632">
        <v>59.67</v>
      </c>
    </row>
    <row r="26274" spans="1:2" ht="13.5">
      <c r="A26274" s="631">
        <v>72278</v>
      </c>
      <c r="B26274" s="632">
        <v>118.35</v>
      </c>
    </row>
    <row r="26275" spans="1:2" ht="13.5">
      <c r="A26275" s="631">
        <v>72280</v>
      </c>
      <c r="B26275" s="632">
        <v>46.13</v>
      </c>
    </row>
    <row r="26276" spans="1:2" ht="13.5">
      <c r="A26276" s="634" t="s">
        <v>23894</v>
      </c>
      <c r="B26276" s="632">
        <v>153.43</v>
      </c>
    </row>
    <row r="26277" spans="1:2" ht="13.5">
      <c r="A26277" s="634" t="s">
        <v>23895</v>
      </c>
      <c r="B26277" s="632">
        <v>199.81</v>
      </c>
    </row>
    <row r="26278" spans="1:2" ht="13.5">
      <c r="A26278" s="634" t="s">
        <v>23896</v>
      </c>
      <c r="B26278" s="632">
        <v>58.66</v>
      </c>
    </row>
    <row r="26279" spans="1:2" ht="13.5">
      <c r="A26279" s="631">
        <v>83391</v>
      </c>
      <c r="B26279" s="632">
        <v>31.42</v>
      </c>
    </row>
    <row r="26280" spans="1:2" ht="13.5">
      <c r="A26280" s="631">
        <v>83392</v>
      </c>
      <c r="B26280" s="632">
        <v>23.11</v>
      </c>
    </row>
    <row r="26281" spans="1:2" ht="13.5">
      <c r="A26281" s="631">
        <v>83393</v>
      </c>
      <c r="B26281" s="632">
        <v>29.92</v>
      </c>
    </row>
    <row r="26282" spans="1:2" ht="13.5">
      <c r="A26282" s="631">
        <v>83470</v>
      </c>
      <c r="B26282" s="632">
        <v>114.58</v>
      </c>
    </row>
    <row r="26283" spans="1:2" ht="13.5">
      <c r="A26283" s="631">
        <v>93040</v>
      </c>
      <c r="B26283" s="632">
        <v>18.190000000000001</v>
      </c>
    </row>
    <row r="26284" spans="1:2" ht="13.5">
      <c r="A26284" s="631">
        <v>93041</v>
      </c>
      <c r="B26284" s="632">
        <v>113.96</v>
      </c>
    </row>
    <row r="26285" spans="1:2" ht="13.5">
      <c r="A26285" s="631">
        <v>93044</v>
      </c>
      <c r="B26285" s="632">
        <v>20.45</v>
      </c>
    </row>
    <row r="26286" spans="1:2" ht="13.5">
      <c r="A26286" s="631">
        <v>93045</v>
      </c>
      <c r="B26286" s="632">
        <v>63.94</v>
      </c>
    </row>
    <row r="26287" spans="1:2" ht="13.5">
      <c r="A26287" s="631">
        <v>97583</v>
      </c>
      <c r="B26287" s="632">
        <v>47.31</v>
      </c>
    </row>
    <row r="26288" spans="1:2" ht="13.5">
      <c r="A26288" s="631">
        <v>97584</v>
      </c>
      <c r="B26288" s="632">
        <v>63.45</v>
      </c>
    </row>
    <row r="26289" spans="1:2" ht="13.5">
      <c r="A26289" s="631">
        <v>97585</v>
      </c>
      <c r="B26289" s="632">
        <v>64.319999999999993</v>
      </c>
    </row>
    <row r="26290" spans="1:2" ht="13.5">
      <c r="A26290" s="631">
        <v>97586</v>
      </c>
      <c r="B26290" s="632">
        <v>83.8</v>
      </c>
    </row>
    <row r="26291" spans="1:2" ht="13.5">
      <c r="A26291" s="631">
        <v>97587</v>
      </c>
      <c r="B26291" s="632">
        <v>139.88</v>
      </c>
    </row>
    <row r="26292" spans="1:2" ht="13.5">
      <c r="A26292" s="631">
        <v>97589</v>
      </c>
      <c r="B26292" s="632">
        <v>38.89</v>
      </c>
    </row>
    <row r="26293" spans="1:2" ht="13.5">
      <c r="A26293" s="631">
        <v>97590</v>
      </c>
      <c r="B26293" s="632">
        <v>65.81</v>
      </c>
    </row>
    <row r="26294" spans="1:2" ht="13.5">
      <c r="A26294" s="631">
        <v>97591</v>
      </c>
      <c r="B26294" s="632">
        <v>92.35</v>
      </c>
    </row>
    <row r="26295" spans="1:2" ht="13.5">
      <c r="A26295" s="631">
        <v>97592</v>
      </c>
      <c r="B26295" s="632">
        <v>103.96</v>
      </c>
    </row>
    <row r="26296" spans="1:2" ht="13.5">
      <c r="A26296" s="631">
        <v>97593</v>
      </c>
      <c r="B26296" s="632">
        <v>84.81</v>
      </c>
    </row>
    <row r="26297" spans="1:2" ht="13.5">
      <c r="A26297" s="631">
        <v>97594</v>
      </c>
      <c r="B26297" s="632">
        <v>90.59</v>
      </c>
    </row>
    <row r="26298" spans="1:2" ht="13.5">
      <c r="A26298" s="631">
        <v>97595</v>
      </c>
      <c r="B26298" s="632">
        <v>51.9</v>
      </c>
    </row>
    <row r="26299" spans="1:2" ht="13.5">
      <c r="A26299" s="631">
        <v>97596</v>
      </c>
      <c r="B26299" s="632">
        <v>37.36</v>
      </c>
    </row>
    <row r="26300" spans="1:2" ht="13.5">
      <c r="A26300" s="631">
        <v>97597</v>
      </c>
      <c r="B26300" s="632">
        <v>47.25</v>
      </c>
    </row>
    <row r="26301" spans="1:2" ht="13.5">
      <c r="A26301" s="631">
        <v>97598</v>
      </c>
      <c r="B26301" s="632">
        <v>45.39</v>
      </c>
    </row>
    <row r="26302" spans="1:2" ht="13.5">
      <c r="A26302" s="631">
        <v>97599</v>
      </c>
      <c r="B26302" s="632">
        <v>38.78</v>
      </c>
    </row>
    <row r="26303" spans="1:2" ht="13.5">
      <c r="A26303" s="631">
        <v>97609</v>
      </c>
      <c r="B26303" s="632">
        <v>43</v>
      </c>
    </row>
    <row r="26304" spans="1:2" ht="13.5">
      <c r="A26304" s="631">
        <v>97610</v>
      </c>
      <c r="B26304" s="632">
        <v>55.23</v>
      </c>
    </row>
    <row r="26305" spans="1:2" ht="13.5">
      <c r="A26305" s="631">
        <v>97611</v>
      </c>
      <c r="B26305" s="632">
        <v>24.3</v>
      </c>
    </row>
    <row r="26306" spans="1:2" ht="13.5">
      <c r="A26306" s="631">
        <v>97612</v>
      </c>
      <c r="B26306" s="632">
        <v>26.56</v>
      </c>
    </row>
    <row r="26307" spans="1:2" ht="13.5">
      <c r="A26307" s="631">
        <v>97613</v>
      </c>
      <c r="B26307" s="632">
        <v>34.07</v>
      </c>
    </row>
    <row r="26308" spans="1:2" ht="13.5">
      <c r="A26308" s="631">
        <v>97614</v>
      </c>
      <c r="B26308" s="632">
        <v>61.19</v>
      </c>
    </row>
    <row r="26309" spans="1:2" ht="13.5">
      <c r="A26309" s="631">
        <v>97615</v>
      </c>
      <c r="B26309" s="632">
        <v>36.99</v>
      </c>
    </row>
    <row r="26310" spans="1:2" ht="13.5">
      <c r="A26310" s="631">
        <v>97616</v>
      </c>
      <c r="B26310" s="632">
        <v>41.05</v>
      </c>
    </row>
    <row r="26311" spans="1:2" ht="13.5">
      <c r="A26311" s="631">
        <v>97617</v>
      </c>
      <c r="B26311" s="632">
        <v>40.700000000000003</v>
      </c>
    </row>
    <row r="26312" spans="1:2" ht="13.5">
      <c r="A26312" s="631">
        <v>97618</v>
      </c>
      <c r="B26312" s="632">
        <v>40.17</v>
      </c>
    </row>
    <row r="26313" spans="1:2" ht="13.5">
      <c r="A26313" s="631">
        <v>41598</v>
      </c>
      <c r="B26313" s="633">
        <v>1555.08</v>
      </c>
    </row>
    <row r="26314" spans="1:2" ht="13.5">
      <c r="A26314" s="631">
        <v>72941</v>
      </c>
      <c r="B26314" s="632">
        <v>195.73</v>
      </c>
    </row>
    <row r="26315" spans="1:2" ht="13.5">
      <c r="A26315" s="631">
        <v>73624</v>
      </c>
      <c r="B26315" s="632">
        <v>101.24</v>
      </c>
    </row>
    <row r="26316" spans="1:2" ht="13.5">
      <c r="A26316" s="634" t="s">
        <v>23897</v>
      </c>
      <c r="B26316" s="632">
        <v>13.29</v>
      </c>
    </row>
    <row r="26317" spans="1:2" ht="13.5">
      <c r="A26317" s="634" t="s">
        <v>23898</v>
      </c>
      <c r="B26317" s="632">
        <v>11.95</v>
      </c>
    </row>
    <row r="26318" spans="1:2" ht="13.5">
      <c r="A26318" s="634" t="s">
        <v>23899</v>
      </c>
      <c r="B26318" s="632">
        <v>8.75</v>
      </c>
    </row>
    <row r="26319" spans="1:2" ht="13.5">
      <c r="A26319" s="634" t="s">
        <v>23900</v>
      </c>
      <c r="B26319" s="632">
        <v>5.83</v>
      </c>
    </row>
    <row r="26320" spans="1:2" ht="13.5">
      <c r="A26320" s="634" t="s">
        <v>23901</v>
      </c>
      <c r="B26320" s="632">
        <v>5.37</v>
      </c>
    </row>
    <row r="26321" spans="1:2" ht="13.5">
      <c r="A26321" s="634" t="s">
        <v>23902</v>
      </c>
      <c r="B26321" s="632">
        <v>31.14</v>
      </c>
    </row>
    <row r="26322" spans="1:2" ht="13.5">
      <c r="A26322" s="634" t="s">
        <v>23903</v>
      </c>
      <c r="B26322" s="632">
        <v>94.15</v>
      </c>
    </row>
    <row r="26323" spans="1:2" ht="13.5">
      <c r="A26323" s="631">
        <v>88543</v>
      </c>
      <c r="B26323" s="632">
        <v>166.2</v>
      </c>
    </row>
    <row r="26324" spans="1:2" ht="13.5">
      <c r="A26324" s="631">
        <v>88544</v>
      </c>
      <c r="B26324" s="632">
        <v>108.54</v>
      </c>
    </row>
    <row r="26325" spans="1:2" ht="13.5">
      <c r="A26325" s="631">
        <v>88545</v>
      </c>
      <c r="B26325" s="632">
        <v>193.15</v>
      </c>
    </row>
    <row r="26326" spans="1:2" ht="13.5">
      <c r="A26326" s="631">
        <v>100578</v>
      </c>
      <c r="B26326" s="632">
        <v>332.11</v>
      </c>
    </row>
    <row r="26327" spans="1:2" ht="13.5">
      <c r="A26327" s="631">
        <v>100579</v>
      </c>
      <c r="B26327" s="632">
        <v>363.07</v>
      </c>
    </row>
    <row r="26328" spans="1:2" ht="13.5">
      <c r="A26328" s="631">
        <v>100580</v>
      </c>
      <c r="B26328" s="632">
        <v>409.88</v>
      </c>
    </row>
    <row r="26329" spans="1:2" ht="13.5">
      <c r="A26329" s="631">
        <v>100581</v>
      </c>
      <c r="B26329" s="632">
        <v>378.4</v>
      </c>
    </row>
    <row r="26330" spans="1:2" ht="13.5">
      <c r="A26330" s="631">
        <v>100582</v>
      </c>
      <c r="B26330" s="632">
        <v>462.94</v>
      </c>
    </row>
    <row r="26331" spans="1:2" ht="13.5">
      <c r="A26331" s="631">
        <v>100583</v>
      </c>
      <c r="B26331" s="632">
        <v>395.18</v>
      </c>
    </row>
    <row r="26332" spans="1:2" ht="13.5">
      <c r="A26332" s="631">
        <v>100584</v>
      </c>
      <c r="B26332" s="632">
        <v>445.9</v>
      </c>
    </row>
    <row r="26333" spans="1:2" ht="13.5">
      <c r="A26333" s="631">
        <v>100585</v>
      </c>
      <c r="B26333" s="632">
        <v>427.54</v>
      </c>
    </row>
    <row r="26334" spans="1:2" ht="13.5">
      <c r="A26334" s="631">
        <v>100586</v>
      </c>
      <c r="B26334" s="632">
        <v>508.19</v>
      </c>
    </row>
    <row r="26335" spans="1:2" ht="13.5">
      <c r="A26335" s="631">
        <v>100587</v>
      </c>
      <c r="B26335" s="632">
        <v>461.51</v>
      </c>
    </row>
    <row r="26336" spans="1:2" ht="13.5">
      <c r="A26336" s="631">
        <v>100588</v>
      </c>
      <c r="B26336" s="632">
        <v>524.17999999999995</v>
      </c>
    </row>
    <row r="26337" spans="1:2" ht="13.5">
      <c r="A26337" s="631">
        <v>100589</v>
      </c>
      <c r="B26337" s="632">
        <v>522.45000000000005</v>
      </c>
    </row>
    <row r="26338" spans="1:2" ht="13.5">
      <c r="A26338" s="631">
        <v>100590</v>
      </c>
      <c r="B26338" s="632">
        <v>584.77</v>
      </c>
    </row>
    <row r="26339" spans="1:2" ht="13.5">
      <c r="A26339" s="631">
        <v>100591</v>
      </c>
      <c r="B26339" s="632">
        <v>511.73</v>
      </c>
    </row>
    <row r="26340" spans="1:2" ht="13.5">
      <c r="A26340" s="631">
        <v>100592</v>
      </c>
      <c r="B26340" s="632">
        <v>563.28</v>
      </c>
    </row>
    <row r="26341" spans="1:2" ht="13.5">
      <c r="A26341" s="631">
        <v>100593</v>
      </c>
      <c r="B26341" s="632">
        <v>548.48</v>
      </c>
    </row>
    <row r="26342" spans="1:2" ht="13.5">
      <c r="A26342" s="631">
        <v>100594</v>
      </c>
      <c r="B26342" s="632">
        <v>635.58000000000004</v>
      </c>
    </row>
    <row r="26343" spans="1:2" ht="13.5">
      <c r="A26343" s="631">
        <v>100595</v>
      </c>
      <c r="B26343" s="632">
        <v>658.95</v>
      </c>
    </row>
    <row r="26344" spans="1:2" ht="13.5">
      <c r="A26344" s="631">
        <v>100596</v>
      </c>
      <c r="B26344" s="632">
        <v>776.17</v>
      </c>
    </row>
    <row r="26345" spans="1:2" ht="13.5">
      <c r="A26345" s="631">
        <v>100597</v>
      </c>
      <c r="B26345" s="632">
        <v>772.56</v>
      </c>
    </row>
    <row r="26346" spans="1:2" ht="13.5">
      <c r="A26346" s="631">
        <v>100598</v>
      </c>
      <c r="B26346" s="632">
        <v>869.16</v>
      </c>
    </row>
    <row r="26347" spans="1:2" ht="13.5">
      <c r="A26347" s="631">
        <v>100599</v>
      </c>
      <c r="B26347" s="632">
        <v>332.2</v>
      </c>
    </row>
    <row r="26348" spans="1:2" ht="13.5">
      <c r="A26348" s="631">
        <v>100600</v>
      </c>
      <c r="B26348" s="632">
        <v>406.59</v>
      </c>
    </row>
    <row r="26349" spans="1:2" ht="13.5">
      <c r="A26349" s="631">
        <v>100601</v>
      </c>
      <c r="B26349" s="632">
        <v>528.04</v>
      </c>
    </row>
    <row r="26350" spans="1:2" ht="13.5">
      <c r="A26350" s="631">
        <v>100602</v>
      </c>
      <c r="B26350" s="632">
        <v>679.59</v>
      </c>
    </row>
    <row r="26351" spans="1:2" ht="13.5">
      <c r="A26351" s="631">
        <v>100603</v>
      </c>
      <c r="B26351" s="633">
        <v>1070.9000000000001</v>
      </c>
    </row>
    <row r="26352" spans="1:2" ht="13.5">
      <c r="A26352" s="631">
        <v>100604</v>
      </c>
      <c r="B26352" s="632">
        <v>430.1</v>
      </c>
    </row>
    <row r="26353" spans="1:2" ht="13.5">
      <c r="A26353" s="631">
        <v>100605</v>
      </c>
      <c r="B26353" s="632">
        <v>711.93</v>
      </c>
    </row>
    <row r="26354" spans="1:2" ht="13.5">
      <c r="A26354" s="631">
        <v>100606</v>
      </c>
      <c r="B26354" s="633">
        <v>1114.8399999999999</v>
      </c>
    </row>
    <row r="26355" spans="1:2" ht="13.5">
      <c r="A26355" s="631">
        <v>100607</v>
      </c>
      <c r="B26355" s="632">
        <v>441.27</v>
      </c>
    </row>
    <row r="26356" spans="1:2" ht="13.5">
      <c r="A26356" s="631">
        <v>100608</v>
      </c>
      <c r="B26356" s="632">
        <v>727.91</v>
      </c>
    </row>
    <row r="26357" spans="1:2" ht="13.5">
      <c r="A26357" s="631">
        <v>100609</v>
      </c>
      <c r="B26357" s="633">
        <v>1138.55</v>
      </c>
    </row>
    <row r="26358" spans="1:2" ht="13.5">
      <c r="A26358" s="631">
        <v>100610</v>
      </c>
      <c r="B26358" s="632">
        <v>452.3</v>
      </c>
    </row>
    <row r="26359" spans="1:2" ht="13.5">
      <c r="A26359" s="631">
        <v>100611</v>
      </c>
      <c r="B26359" s="632">
        <v>581.6</v>
      </c>
    </row>
    <row r="26360" spans="1:2" ht="13.5">
      <c r="A26360" s="631">
        <v>100612</v>
      </c>
      <c r="B26360" s="632">
        <v>743.5</v>
      </c>
    </row>
    <row r="26361" spans="1:2" ht="13.5">
      <c r="A26361" s="631">
        <v>100613</v>
      </c>
      <c r="B26361" s="633">
        <v>1161.82</v>
      </c>
    </row>
    <row r="26362" spans="1:2" ht="13.5">
      <c r="A26362" s="631">
        <v>100614</v>
      </c>
      <c r="B26362" s="632">
        <v>607.74</v>
      </c>
    </row>
    <row r="26363" spans="1:2" ht="13.5">
      <c r="A26363" s="631">
        <v>100615</v>
      </c>
      <c r="B26363" s="632">
        <v>774.48</v>
      </c>
    </row>
    <row r="26364" spans="1:2" ht="13.5">
      <c r="A26364" s="631">
        <v>100616</v>
      </c>
      <c r="B26364" s="633">
        <v>1211.08</v>
      </c>
    </row>
    <row r="26365" spans="1:2" ht="13.5">
      <c r="A26365" s="631">
        <v>100617</v>
      </c>
      <c r="B26365" s="632">
        <v>805.37</v>
      </c>
    </row>
    <row r="26366" spans="1:2" ht="13.5">
      <c r="A26366" s="631">
        <v>100618</v>
      </c>
      <c r="B26366" s="633">
        <v>1262.1600000000001</v>
      </c>
    </row>
    <row r="26367" spans="1:2" ht="13.5">
      <c r="A26367" s="631">
        <v>100619</v>
      </c>
      <c r="B26367" s="632">
        <v>377.29</v>
      </c>
    </row>
    <row r="26368" spans="1:2" ht="13.5">
      <c r="A26368" s="631">
        <v>100620</v>
      </c>
      <c r="B26368" s="633">
        <v>2051.89</v>
      </c>
    </row>
    <row r="26369" spans="1:2" ht="13.5">
      <c r="A26369" s="631">
        <v>100621</v>
      </c>
      <c r="B26369" s="633">
        <v>2590.48</v>
      </c>
    </row>
    <row r="26370" spans="1:2" ht="13.5">
      <c r="A26370" s="631">
        <v>100622</v>
      </c>
      <c r="B26370" s="633">
        <v>1372.15</v>
      </c>
    </row>
    <row r="26371" spans="1:2" ht="13.5">
      <c r="A26371" s="631">
        <v>100623</v>
      </c>
      <c r="B26371" s="633">
        <v>1479.87</v>
      </c>
    </row>
    <row r="26372" spans="1:2" ht="13.5">
      <c r="A26372" s="631">
        <v>72281</v>
      </c>
      <c r="B26372" s="632">
        <v>114.42</v>
      </c>
    </row>
    <row r="26373" spans="1:2" ht="13.5">
      <c r="A26373" s="631">
        <v>72282</v>
      </c>
      <c r="B26373" s="632">
        <v>148.66999999999999</v>
      </c>
    </row>
    <row r="26374" spans="1:2" ht="13.5">
      <c r="A26374" s="634" t="s">
        <v>23904</v>
      </c>
      <c r="B26374" s="632">
        <v>51.56</v>
      </c>
    </row>
    <row r="26375" spans="1:2" ht="13.5">
      <c r="A26375" s="634" t="s">
        <v>23905</v>
      </c>
      <c r="B26375" s="632">
        <v>68.34</v>
      </c>
    </row>
    <row r="26376" spans="1:2" ht="13.5">
      <c r="A26376" s="634" t="s">
        <v>23906</v>
      </c>
      <c r="B26376" s="632">
        <v>33.1</v>
      </c>
    </row>
    <row r="26377" spans="1:2" ht="13.5">
      <c r="A26377" s="634" t="s">
        <v>23907</v>
      </c>
      <c r="B26377" s="632">
        <v>43.08</v>
      </c>
    </row>
    <row r="26378" spans="1:2" ht="13.5">
      <c r="A26378" s="634" t="s">
        <v>23908</v>
      </c>
      <c r="B26378" s="632">
        <v>76.89</v>
      </c>
    </row>
    <row r="26379" spans="1:2" ht="13.5">
      <c r="A26379" s="634" t="s">
        <v>23909</v>
      </c>
      <c r="B26379" s="632">
        <v>61.47</v>
      </c>
    </row>
    <row r="26380" spans="1:2" ht="13.5">
      <c r="A26380" s="634" t="s">
        <v>23910</v>
      </c>
      <c r="B26380" s="632">
        <v>70.2</v>
      </c>
    </row>
    <row r="26381" spans="1:2" ht="13.5">
      <c r="A26381" s="634" t="s">
        <v>23911</v>
      </c>
      <c r="B26381" s="632">
        <v>80.94</v>
      </c>
    </row>
    <row r="26382" spans="1:2" ht="13.5">
      <c r="A26382" s="634" t="s">
        <v>23912</v>
      </c>
      <c r="B26382" s="632">
        <v>158.59</v>
      </c>
    </row>
    <row r="26383" spans="1:2" ht="13.5">
      <c r="A26383" s="634" t="s">
        <v>23913</v>
      </c>
      <c r="B26383" s="632">
        <v>329.69</v>
      </c>
    </row>
    <row r="26384" spans="1:2" ht="13.5">
      <c r="A26384" s="631">
        <v>83399</v>
      </c>
      <c r="B26384" s="632">
        <v>34.56</v>
      </c>
    </row>
    <row r="26385" spans="1:2" ht="13.5">
      <c r="A26385" s="631">
        <v>83400</v>
      </c>
      <c r="B26385" s="632">
        <v>112.97</v>
      </c>
    </row>
    <row r="26386" spans="1:2" ht="13.5">
      <c r="A26386" s="631">
        <v>83401</v>
      </c>
      <c r="B26386" s="632">
        <v>112.97</v>
      </c>
    </row>
    <row r="26387" spans="1:2" ht="13.5">
      <c r="A26387" s="631">
        <v>83402</v>
      </c>
      <c r="B26387" s="632">
        <v>58.55</v>
      </c>
    </row>
    <row r="26388" spans="1:2" ht="13.5">
      <c r="A26388" s="631">
        <v>83475</v>
      </c>
      <c r="B26388" s="632">
        <v>391.07</v>
      </c>
    </row>
    <row r="26389" spans="1:2" ht="13.5">
      <c r="A26389" s="631">
        <v>83478</v>
      </c>
      <c r="B26389" s="632">
        <v>281.88</v>
      </c>
    </row>
    <row r="26390" spans="1:2" ht="13.5">
      <c r="A26390" s="631">
        <v>83479</v>
      </c>
      <c r="B26390" s="632">
        <v>116.67</v>
      </c>
    </row>
    <row r="26391" spans="1:2" ht="13.5">
      <c r="A26391" s="631">
        <v>83480</v>
      </c>
      <c r="B26391" s="632">
        <v>94.01</v>
      </c>
    </row>
    <row r="26392" spans="1:2" ht="13.5">
      <c r="A26392" s="631">
        <v>83481</v>
      </c>
      <c r="B26392" s="632">
        <v>104.52</v>
      </c>
    </row>
    <row r="26393" spans="1:2" ht="13.5">
      <c r="A26393" s="631">
        <v>97600</v>
      </c>
      <c r="B26393" s="632">
        <v>244.13</v>
      </c>
    </row>
    <row r="26394" spans="1:2" ht="13.5">
      <c r="A26394" s="631">
        <v>97601</v>
      </c>
      <c r="B26394" s="632">
        <v>264.33</v>
      </c>
    </row>
    <row r="26395" spans="1:2" ht="13.5">
      <c r="A26395" s="631">
        <v>97605</v>
      </c>
      <c r="B26395" s="632">
        <v>83.86</v>
      </c>
    </row>
    <row r="26396" spans="1:2" ht="13.5">
      <c r="A26396" s="631">
        <v>97606</v>
      </c>
      <c r="B26396" s="632">
        <v>65.16</v>
      </c>
    </row>
    <row r="26397" spans="1:2" ht="13.5">
      <c r="A26397" s="631">
        <v>97607</v>
      </c>
      <c r="B26397" s="632">
        <v>94.3</v>
      </c>
    </row>
    <row r="26398" spans="1:2" ht="13.5">
      <c r="A26398" s="631">
        <v>97608</v>
      </c>
      <c r="B26398" s="632">
        <v>75.599999999999994</v>
      </c>
    </row>
    <row r="26399" spans="1:2" ht="13.5">
      <c r="A26399" s="634" t="s">
        <v>23914</v>
      </c>
      <c r="B26399" s="633">
        <v>6604.96</v>
      </c>
    </row>
    <row r="26400" spans="1:2" ht="13.5">
      <c r="A26400" s="634" t="s">
        <v>23915</v>
      </c>
      <c r="B26400" s="633">
        <v>8162.68</v>
      </c>
    </row>
    <row r="26401" spans="1:2" ht="13.5">
      <c r="A26401" s="634" t="s">
        <v>23916</v>
      </c>
      <c r="B26401" s="633">
        <v>10287.52</v>
      </c>
    </row>
    <row r="26402" spans="1:2" ht="13.5">
      <c r="A26402" s="634" t="s">
        <v>23917</v>
      </c>
      <c r="B26402" s="633">
        <v>14396.81</v>
      </c>
    </row>
    <row r="26403" spans="1:2" ht="13.5">
      <c r="A26403" s="634" t="s">
        <v>23918</v>
      </c>
      <c r="B26403" s="633">
        <v>16792.169999999998</v>
      </c>
    </row>
    <row r="26404" spans="1:2" ht="13.5">
      <c r="A26404" s="634" t="s">
        <v>23919</v>
      </c>
      <c r="B26404" s="633">
        <v>27301.83</v>
      </c>
    </row>
    <row r="26405" spans="1:2" ht="13.5">
      <c r="A26405" s="634" t="s">
        <v>23920</v>
      </c>
      <c r="B26405" s="633">
        <v>4553.63</v>
      </c>
    </row>
    <row r="26406" spans="1:2" ht="13.5">
      <c r="A26406" s="634" t="s">
        <v>23921</v>
      </c>
      <c r="B26406" s="633">
        <v>5105.16</v>
      </c>
    </row>
    <row r="26407" spans="1:2" ht="13.5">
      <c r="A26407" s="634" t="s">
        <v>23922</v>
      </c>
      <c r="B26407" s="633">
        <v>37391.120000000003</v>
      </c>
    </row>
    <row r="26408" spans="1:2" ht="13.5">
      <c r="A26408" s="634" t="s">
        <v>23923</v>
      </c>
      <c r="B26408" s="633">
        <v>52277.98</v>
      </c>
    </row>
    <row r="26409" spans="1:2" ht="13.5">
      <c r="A26409" s="631">
        <v>93128</v>
      </c>
      <c r="B26409" s="632">
        <v>134.94999999999999</v>
      </c>
    </row>
    <row r="26410" spans="1:2" ht="13.5">
      <c r="A26410" s="631">
        <v>93137</v>
      </c>
      <c r="B26410" s="632">
        <v>157.22999999999999</v>
      </c>
    </row>
    <row r="26411" spans="1:2" ht="13.5">
      <c r="A26411" s="631">
        <v>93138</v>
      </c>
      <c r="B26411" s="632">
        <v>149.65</v>
      </c>
    </row>
    <row r="26412" spans="1:2" ht="13.5">
      <c r="A26412" s="631">
        <v>93139</v>
      </c>
      <c r="B26412" s="632">
        <v>186.59</v>
      </c>
    </row>
    <row r="26413" spans="1:2" ht="13.5">
      <c r="A26413" s="631">
        <v>93140</v>
      </c>
      <c r="B26413" s="632">
        <v>176.42</v>
      </c>
    </row>
    <row r="26414" spans="1:2" ht="13.5">
      <c r="A26414" s="631">
        <v>93141</v>
      </c>
      <c r="B26414" s="632">
        <v>159.9</v>
      </c>
    </row>
    <row r="26415" spans="1:2" ht="13.5">
      <c r="A26415" s="631">
        <v>93142</v>
      </c>
      <c r="B26415" s="632">
        <v>177.85</v>
      </c>
    </row>
    <row r="26416" spans="1:2" ht="13.5">
      <c r="A26416" s="631">
        <v>93143</v>
      </c>
      <c r="B26416" s="632">
        <v>161.52000000000001</v>
      </c>
    </row>
    <row r="26417" spans="1:2" ht="13.5">
      <c r="A26417" s="631">
        <v>93144</v>
      </c>
      <c r="B26417" s="632">
        <v>198.38</v>
      </c>
    </row>
    <row r="26418" spans="1:2" ht="13.5">
      <c r="A26418" s="631">
        <v>93145</v>
      </c>
      <c r="B26418" s="632">
        <v>191.2</v>
      </c>
    </row>
    <row r="26419" spans="1:2" ht="13.5">
      <c r="A26419" s="631">
        <v>93146</v>
      </c>
      <c r="B26419" s="632">
        <v>205.9</v>
      </c>
    </row>
    <row r="26420" spans="1:2" ht="13.5">
      <c r="A26420" s="631">
        <v>93147</v>
      </c>
      <c r="B26420" s="632">
        <v>232.73</v>
      </c>
    </row>
    <row r="26421" spans="1:2" ht="13.5">
      <c r="A26421" s="631">
        <v>8260</v>
      </c>
      <c r="B26421" s="633">
        <v>3229.51</v>
      </c>
    </row>
    <row r="26422" spans="1:2" ht="13.5">
      <c r="A26422" s="631">
        <v>72315</v>
      </c>
      <c r="B26422" s="632">
        <v>33.880000000000003</v>
      </c>
    </row>
    <row r="26423" spans="1:2" ht="13.5">
      <c r="A26423" s="631">
        <v>96971</v>
      </c>
      <c r="B26423" s="632">
        <v>26.49</v>
      </c>
    </row>
    <row r="26424" spans="1:2" ht="13.5">
      <c r="A26424" s="631">
        <v>96972</v>
      </c>
      <c r="B26424" s="632">
        <v>36.36</v>
      </c>
    </row>
    <row r="26425" spans="1:2" ht="13.5">
      <c r="A26425" s="631">
        <v>96973</v>
      </c>
      <c r="B26425" s="632">
        <v>45.6</v>
      </c>
    </row>
    <row r="26426" spans="1:2" ht="13.5">
      <c r="A26426" s="631">
        <v>96974</v>
      </c>
      <c r="B26426" s="632">
        <v>57.54</v>
      </c>
    </row>
    <row r="26427" spans="1:2" ht="13.5">
      <c r="A26427" s="631">
        <v>96975</v>
      </c>
      <c r="B26427" s="632">
        <v>73.05</v>
      </c>
    </row>
    <row r="26428" spans="1:2" ht="13.5">
      <c r="A26428" s="631">
        <v>96976</v>
      </c>
      <c r="B26428" s="632">
        <v>93.21</v>
      </c>
    </row>
    <row r="26429" spans="1:2" ht="13.5">
      <c r="A26429" s="631">
        <v>96977</v>
      </c>
      <c r="B26429" s="632">
        <v>32.83</v>
      </c>
    </row>
    <row r="26430" spans="1:2" ht="13.5">
      <c r="A26430" s="631">
        <v>96978</v>
      </c>
      <c r="B26430" s="632">
        <v>45.92</v>
      </c>
    </row>
    <row r="26431" spans="1:2" ht="13.5">
      <c r="A26431" s="631">
        <v>96979</v>
      </c>
      <c r="B26431" s="632">
        <v>64.180000000000007</v>
      </c>
    </row>
    <row r="26432" spans="1:2" ht="13.5">
      <c r="A26432" s="631">
        <v>96984</v>
      </c>
      <c r="B26432" s="632">
        <v>53.2</v>
      </c>
    </row>
    <row r="26433" spans="1:2" ht="13.5">
      <c r="A26433" s="631">
        <v>96985</v>
      </c>
      <c r="B26433" s="632">
        <v>60.82</v>
      </c>
    </row>
    <row r="26434" spans="1:2" ht="13.5">
      <c r="A26434" s="631">
        <v>96986</v>
      </c>
      <c r="B26434" s="632">
        <v>91.03</v>
      </c>
    </row>
    <row r="26435" spans="1:2" ht="13.5">
      <c r="A26435" s="631">
        <v>96987</v>
      </c>
      <c r="B26435" s="632">
        <v>114.54</v>
      </c>
    </row>
    <row r="26436" spans="1:2" ht="13.5">
      <c r="A26436" s="631">
        <v>96988</v>
      </c>
      <c r="B26436" s="632">
        <v>142.38999999999999</v>
      </c>
    </row>
    <row r="26437" spans="1:2" ht="13.5">
      <c r="A26437" s="631">
        <v>96989</v>
      </c>
      <c r="B26437" s="632">
        <v>94.08</v>
      </c>
    </row>
    <row r="26438" spans="1:2" ht="13.5">
      <c r="A26438" s="631">
        <v>98463</v>
      </c>
      <c r="B26438" s="632">
        <v>23.54</v>
      </c>
    </row>
    <row r="26439" spans="1:2" ht="13.5">
      <c r="A26439" s="631">
        <v>9535</v>
      </c>
      <c r="B26439" s="632">
        <v>74.08</v>
      </c>
    </row>
    <row r="26440" spans="1:2" ht="13.5">
      <c r="A26440" s="631">
        <v>88547</v>
      </c>
      <c r="B26440" s="632">
        <v>89.18</v>
      </c>
    </row>
    <row r="26441" spans="1:2" ht="13.5">
      <c r="A26441" s="631">
        <v>72283</v>
      </c>
      <c r="B26441" s="633">
        <v>1090.06</v>
      </c>
    </row>
    <row r="26442" spans="1:2" ht="13.5">
      <c r="A26442" s="631">
        <v>72287</v>
      </c>
      <c r="B26442" s="632">
        <v>220.91</v>
      </c>
    </row>
    <row r="26443" spans="1:2" ht="13.5">
      <c r="A26443" s="631">
        <v>72288</v>
      </c>
      <c r="B26443" s="632">
        <v>272.76</v>
      </c>
    </row>
    <row r="26444" spans="1:2" ht="13.5">
      <c r="A26444" s="631">
        <v>72553</v>
      </c>
      <c r="B26444" s="632">
        <v>142.83000000000001</v>
      </c>
    </row>
    <row r="26445" spans="1:2" ht="13.5">
      <c r="A26445" s="631">
        <v>72554</v>
      </c>
      <c r="B26445" s="632">
        <v>468.07</v>
      </c>
    </row>
    <row r="26446" spans="1:2" ht="13.5">
      <c r="A26446" s="634" t="s">
        <v>23924</v>
      </c>
      <c r="B26446" s="632">
        <v>152.58000000000001</v>
      </c>
    </row>
    <row r="26447" spans="1:2" ht="13.5">
      <c r="A26447" s="634" t="s">
        <v>23925</v>
      </c>
      <c r="B26447" s="632">
        <v>156.94</v>
      </c>
    </row>
    <row r="26448" spans="1:2" ht="13.5">
      <c r="A26448" s="631">
        <v>83633</v>
      </c>
      <c r="B26448" s="633">
        <v>2136.15</v>
      </c>
    </row>
    <row r="26449" spans="1:2" ht="13.5">
      <c r="A26449" s="631">
        <v>83634</v>
      </c>
      <c r="B26449" s="632">
        <v>442.97</v>
      </c>
    </row>
    <row r="26450" spans="1:2" ht="13.5">
      <c r="A26450" s="631">
        <v>83635</v>
      </c>
      <c r="B26450" s="632">
        <v>175.82</v>
      </c>
    </row>
    <row r="26451" spans="1:2" ht="13.5">
      <c r="A26451" s="631">
        <v>96765</v>
      </c>
      <c r="B26451" s="633">
        <v>1263.53</v>
      </c>
    </row>
    <row r="26452" spans="1:2" ht="13.5">
      <c r="A26452" s="634" t="s">
        <v>23926</v>
      </c>
      <c r="B26452" s="632">
        <v>206.13</v>
      </c>
    </row>
    <row r="26453" spans="1:2" ht="13.5">
      <c r="A26453" s="634" t="s">
        <v>23927</v>
      </c>
      <c r="B26453" s="632">
        <v>370.92</v>
      </c>
    </row>
    <row r="26454" spans="1:2" ht="13.5">
      <c r="A26454" s="634" t="s">
        <v>23928</v>
      </c>
      <c r="B26454" s="633">
        <v>1214.0999999999999</v>
      </c>
    </row>
    <row r="26455" spans="1:2" ht="13.5">
      <c r="A26455" s="631">
        <v>84796</v>
      </c>
      <c r="B26455" s="632">
        <v>500.68</v>
      </c>
    </row>
    <row r="26456" spans="1:2" ht="13.5">
      <c r="A26456" s="631">
        <v>84798</v>
      </c>
      <c r="B26456" s="632">
        <v>239.08</v>
      </c>
    </row>
    <row r="26457" spans="1:2" ht="13.5">
      <c r="A26457" s="631">
        <v>98261</v>
      </c>
      <c r="B26457" s="632">
        <v>3.47</v>
      </c>
    </row>
    <row r="26458" spans="1:2" ht="13.5">
      <c r="A26458" s="631">
        <v>98262</v>
      </c>
      <c r="B26458" s="632">
        <v>3.94</v>
      </c>
    </row>
    <row r="26459" spans="1:2" ht="13.5">
      <c r="A26459" s="631">
        <v>98263</v>
      </c>
      <c r="B26459" s="632">
        <v>4.5</v>
      </c>
    </row>
    <row r="26460" spans="1:2" ht="13.5">
      <c r="A26460" s="631">
        <v>98264</v>
      </c>
      <c r="B26460" s="632">
        <v>4.95</v>
      </c>
    </row>
    <row r="26461" spans="1:2" ht="13.5">
      <c r="A26461" s="631">
        <v>98265</v>
      </c>
      <c r="B26461" s="632">
        <v>5.59</v>
      </c>
    </row>
    <row r="26462" spans="1:2" ht="13.5">
      <c r="A26462" s="631">
        <v>98266</v>
      </c>
      <c r="B26462" s="632">
        <v>5.94</v>
      </c>
    </row>
    <row r="26463" spans="1:2" ht="13.5">
      <c r="A26463" s="631">
        <v>98267</v>
      </c>
      <c r="B26463" s="632">
        <v>9.32</v>
      </c>
    </row>
    <row r="26464" spans="1:2" ht="13.5">
      <c r="A26464" s="631">
        <v>98268</v>
      </c>
      <c r="B26464" s="632">
        <v>14.44</v>
      </c>
    </row>
    <row r="26465" spans="1:2" ht="13.5">
      <c r="A26465" s="631">
        <v>98269</v>
      </c>
      <c r="B26465" s="632">
        <v>18.309999999999999</v>
      </c>
    </row>
    <row r="26466" spans="1:2" ht="13.5">
      <c r="A26466" s="631">
        <v>98270</v>
      </c>
      <c r="B26466" s="632">
        <v>28.76</v>
      </c>
    </row>
    <row r="26467" spans="1:2" ht="13.5">
      <c r="A26467" s="631">
        <v>98271</v>
      </c>
      <c r="B26467" s="632">
        <v>43.63</v>
      </c>
    </row>
    <row r="26468" spans="1:2" ht="13.5">
      <c r="A26468" s="631">
        <v>98272</v>
      </c>
      <c r="B26468" s="632">
        <v>99.99</v>
      </c>
    </row>
    <row r="26469" spans="1:2" ht="13.5">
      <c r="A26469" s="631">
        <v>98273</v>
      </c>
      <c r="B26469" s="632">
        <v>1.99</v>
      </c>
    </row>
    <row r="26470" spans="1:2" ht="13.5">
      <c r="A26470" s="631">
        <v>98274</v>
      </c>
      <c r="B26470" s="632">
        <v>2.61</v>
      </c>
    </row>
    <row r="26471" spans="1:2" ht="13.5">
      <c r="A26471" s="631">
        <v>98275</v>
      </c>
      <c r="B26471" s="632">
        <v>2.96</v>
      </c>
    </row>
    <row r="26472" spans="1:2" ht="13.5">
      <c r="A26472" s="631">
        <v>98276</v>
      </c>
      <c r="B26472" s="632">
        <v>6.35</v>
      </c>
    </row>
    <row r="26473" spans="1:2" ht="13.5">
      <c r="A26473" s="631">
        <v>98277</v>
      </c>
      <c r="B26473" s="632">
        <v>11.47</v>
      </c>
    </row>
    <row r="26474" spans="1:2" ht="13.5">
      <c r="A26474" s="631">
        <v>98278</v>
      </c>
      <c r="B26474" s="632">
        <v>15.34</v>
      </c>
    </row>
    <row r="26475" spans="1:2" ht="13.5">
      <c r="A26475" s="631">
        <v>98279</v>
      </c>
      <c r="B26475" s="632">
        <v>25.78</v>
      </c>
    </row>
    <row r="26476" spans="1:2" ht="13.5">
      <c r="A26476" s="631">
        <v>98280</v>
      </c>
      <c r="B26476" s="632">
        <v>7.29</v>
      </c>
    </row>
    <row r="26477" spans="1:2" ht="13.5">
      <c r="A26477" s="631">
        <v>98281</v>
      </c>
      <c r="B26477" s="632">
        <v>7.75</v>
      </c>
    </row>
    <row r="26478" spans="1:2" ht="13.5">
      <c r="A26478" s="631">
        <v>98282</v>
      </c>
      <c r="B26478" s="632">
        <v>8.32</v>
      </c>
    </row>
    <row r="26479" spans="1:2" ht="13.5">
      <c r="A26479" s="631">
        <v>98283</v>
      </c>
      <c r="B26479" s="632">
        <v>8.77</v>
      </c>
    </row>
    <row r="26480" spans="1:2" ht="13.5">
      <c r="A26480" s="631">
        <v>98284</v>
      </c>
      <c r="B26480" s="632">
        <v>9.39</v>
      </c>
    </row>
    <row r="26481" spans="1:2" ht="13.5">
      <c r="A26481" s="631">
        <v>98285</v>
      </c>
      <c r="B26481" s="632">
        <v>9.75</v>
      </c>
    </row>
    <row r="26482" spans="1:2" ht="13.5">
      <c r="A26482" s="631">
        <v>98286</v>
      </c>
      <c r="B26482" s="632">
        <v>13.14</v>
      </c>
    </row>
    <row r="26483" spans="1:2" ht="13.5">
      <c r="A26483" s="631">
        <v>98287</v>
      </c>
      <c r="B26483" s="632">
        <v>1.18</v>
      </c>
    </row>
    <row r="26484" spans="1:2" ht="13.5">
      <c r="A26484" s="631">
        <v>98288</v>
      </c>
      <c r="B26484" s="632">
        <v>1.64</v>
      </c>
    </row>
    <row r="26485" spans="1:2" ht="13.5">
      <c r="A26485" s="631">
        <v>98289</v>
      </c>
      <c r="B26485" s="632">
        <v>2.21</v>
      </c>
    </row>
    <row r="26486" spans="1:2" ht="13.5">
      <c r="A26486" s="631">
        <v>98290</v>
      </c>
      <c r="B26486" s="632">
        <v>2.66</v>
      </c>
    </row>
    <row r="26487" spans="1:2" ht="13.5">
      <c r="A26487" s="631">
        <v>98291</v>
      </c>
      <c r="B26487" s="632">
        <v>3.3</v>
      </c>
    </row>
    <row r="26488" spans="1:2" ht="13.5">
      <c r="A26488" s="631">
        <v>98292</v>
      </c>
      <c r="B26488" s="632">
        <v>3.64</v>
      </c>
    </row>
    <row r="26489" spans="1:2" ht="13.5">
      <c r="A26489" s="631">
        <v>98293</v>
      </c>
      <c r="B26489" s="632">
        <v>7.02</v>
      </c>
    </row>
    <row r="26490" spans="1:2" ht="13.5">
      <c r="A26490" s="631">
        <v>98400</v>
      </c>
      <c r="B26490" s="632">
        <v>10.76</v>
      </c>
    </row>
    <row r="26491" spans="1:2" ht="13.5">
      <c r="A26491" s="631">
        <v>98401</v>
      </c>
      <c r="B26491" s="632">
        <v>15.98</v>
      </c>
    </row>
    <row r="26492" spans="1:2" ht="13.5">
      <c r="A26492" s="631">
        <v>98402</v>
      </c>
      <c r="B26492" s="632">
        <v>20.37</v>
      </c>
    </row>
    <row r="26493" spans="1:2" ht="13.5">
      <c r="A26493" s="631">
        <v>100556</v>
      </c>
      <c r="B26493" s="632">
        <v>26.62</v>
      </c>
    </row>
    <row r="26494" spans="1:2" ht="13.5">
      <c r="A26494" s="631">
        <v>100557</v>
      </c>
      <c r="B26494" s="632">
        <v>269.82</v>
      </c>
    </row>
    <row r="26495" spans="1:2" ht="13.5">
      <c r="A26495" s="631">
        <v>100559</v>
      </c>
      <c r="B26495" s="632">
        <v>750.83</v>
      </c>
    </row>
    <row r="26496" spans="1:2" ht="13.5">
      <c r="A26496" s="631">
        <v>100560</v>
      </c>
      <c r="B26496" s="632">
        <v>73.87</v>
      </c>
    </row>
    <row r="26497" spans="1:2" ht="13.5">
      <c r="A26497" s="631">
        <v>100561</v>
      </c>
      <c r="B26497" s="632">
        <v>114.19</v>
      </c>
    </row>
    <row r="26498" spans="1:2" ht="13.5">
      <c r="A26498" s="631">
        <v>100562</v>
      </c>
      <c r="B26498" s="632">
        <v>183.24</v>
      </c>
    </row>
    <row r="26499" spans="1:2" ht="13.5">
      <c r="A26499" s="631">
        <v>100563</v>
      </c>
      <c r="B26499" s="632">
        <v>270.58</v>
      </c>
    </row>
    <row r="26500" spans="1:2" ht="13.5">
      <c r="A26500" s="631">
        <v>98397</v>
      </c>
      <c r="B26500" s="632">
        <v>11.19</v>
      </c>
    </row>
    <row r="26501" spans="1:2" ht="13.5">
      <c r="A26501" s="634" t="s">
        <v>23929</v>
      </c>
      <c r="B26501" s="633">
        <v>7034.77</v>
      </c>
    </row>
    <row r="26502" spans="1:2" ht="13.5">
      <c r="A26502" s="631">
        <v>85120</v>
      </c>
      <c r="B26502" s="632">
        <v>121.14</v>
      </c>
    </row>
    <row r="26503" spans="1:2" ht="13.5">
      <c r="A26503" s="631">
        <v>83486</v>
      </c>
      <c r="B26503" s="633">
        <v>1299.04</v>
      </c>
    </row>
    <row r="26504" spans="1:2" ht="13.5">
      <c r="A26504" s="631">
        <v>83643</v>
      </c>
      <c r="B26504" s="633">
        <v>2761.92</v>
      </c>
    </row>
    <row r="26505" spans="1:2" ht="13.5">
      <c r="A26505" s="631">
        <v>83644</v>
      </c>
      <c r="B26505" s="633">
        <v>5187.12</v>
      </c>
    </row>
    <row r="26506" spans="1:2" ht="13.5">
      <c r="A26506" s="631">
        <v>83645</v>
      </c>
      <c r="B26506" s="633">
        <v>1731.96</v>
      </c>
    </row>
    <row r="26507" spans="1:2" ht="13.5">
      <c r="A26507" s="631">
        <v>83646</v>
      </c>
      <c r="B26507" s="633">
        <v>1990.83</v>
      </c>
    </row>
    <row r="26508" spans="1:2" ht="13.5">
      <c r="A26508" s="631">
        <v>83647</v>
      </c>
      <c r="B26508" s="633">
        <v>1344.56</v>
      </c>
    </row>
    <row r="26509" spans="1:2" ht="13.5">
      <c r="A26509" s="631">
        <v>83648</v>
      </c>
      <c r="B26509" s="632">
        <v>906.9</v>
      </c>
    </row>
    <row r="26510" spans="1:2" ht="13.5">
      <c r="A26510" s="631">
        <v>83649</v>
      </c>
      <c r="B26510" s="633">
        <v>5230.0200000000004</v>
      </c>
    </row>
    <row r="26511" spans="1:2" ht="13.5">
      <c r="A26511" s="631">
        <v>83650</v>
      </c>
      <c r="B26511" s="633">
        <v>4455.22</v>
      </c>
    </row>
    <row r="26512" spans="1:2" ht="13.5">
      <c r="A26512" s="631">
        <v>98294</v>
      </c>
      <c r="B26512" s="632">
        <v>1.62</v>
      </c>
    </row>
    <row r="26513" spans="1:2" ht="13.5">
      <c r="A26513" s="631">
        <v>98295</v>
      </c>
      <c r="B26513" s="632">
        <v>0.93</v>
      </c>
    </row>
    <row r="26514" spans="1:2" ht="13.5">
      <c r="A26514" s="631">
        <v>98296</v>
      </c>
      <c r="B26514" s="632">
        <v>2.52</v>
      </c>
    </row>
    <row r="26515" spans="1:2" ht="13.5">
      <c r="A26515" s="631">
        <v>98297</v>
      </c>
      <c r="B26515" s="632">
        <v>1.42</v>
      </c>
    </row>
    <row r="26516" spans="1:2" ht="13.5">
      <c r="A26516" s="631">
        <v>98301</v>
      </c>
      <c r="B26516" s="632">
        <v>429.88</v>
      </c>
    </row>
    <row r="26517" spans="1:2" ht="13.5">
      <c r="A26517" s="631">
        <v>98302</v>
      </c>
      <c r="B26517" s="632">
        <v>522.24</v>
      </c>
    </row>
    <row r="26518" spans="1:2" ht="13.5">
      <c r="A26518" s="631">
        <v>98304</v>
      </c>
      <c r="B26518" s="632">
        <v>899.5</v>
      </c>
    </row>
    <row r="26519" spans="1:2" ht="13.5">
      <c r="A26519" s="631">
        <v>98307</v>
      </c>
      <c r="B26519" s="632">
        <v>36.6</v>
      </c>
    </row>
    <row r="26520" spans="1:2" ht="13.5">
      <c r="A26520" s="631">
        <v>98308</v>
      </c>
      <c r="B26520" s="632">
        <v>25.14</v>
      </c>
    </row>
    <row r="26521" spans="1:2" ht="13.5">
      <c r="A26521" s="631">
        <v>98593</v>
      </c>
      <c r="B26521" s="632">
        <v>789.18</v>
      </c>
    </row>
    <row r="26522" spans="1:2" ht="13.5">
      <c r="A26522" s="631">
        <v>89355</v>
      </c>
      <c r="B26522" s="632">
        <v>17.48</v>
      </c>
    </row>
    <row r="26523" spans="1:2" ht="13.5">
      <c r="A26523" s="631">
        <v>89356</v>
      </c>
      <c r="B26523" s="632">
        <v>20.47</v>
      </c>
    </row>
    <row r="26524" spans="1:2" ht="13.5">
      <c r="A26524" s="631">
        <v>89357</v>
      </c>
      <c r="B26524" s="632">
        <v>27.1</v>
      </c>
    </row>
    <row r="26525" spans="1:2" ht="13.5">
      <c r="A26525" s="631">
        <v>89401</v>
      </c>
      <c r="B26525" s="632">
        <v>6.69</v>
      </c>
    </row>
    <row r="26526" spans="1:2" ht="13.5">
      <c r="A26526" s="631">
        <v>89402</v>
      </c>
      <c r="B26526" s="632">
        <v>8.02</v>
      </c>
    </row>
    <row r="26527" spans="1:2" ht="13.5">
      <c r="A26527" s="631">
        <v>89403</v>
      </c>
      <c r="B26527" s="632">
        <v>12.21</v>
      </c>
    </row>
    <row r="26528" spans="1:2" ht="13.5">
      <c r="A26528" s="631">
        <v>89446</v>
      </c>
      <c r="B26528" s="632">
        <v>3.3</v>
      </c>
    </row>
    <row r="26529" spans="1:2" ht="13.5">
      <c r="A26529" s="631">
        <v>89447</v>
      </c>
      <c r="B26529" s="632">
        <v>6.67</v>
      </c>
    </row>
    <row r="26530" spans="1:2" ht="13.5">
      <c r="A26530" s="631">
        <v>89448</v>
      </c>
      <c r="B26530" s="632">
        <v>9.4600000000000009</v>
      </c>
    </row>
    <row r="26531" spans="1:2" ht="13.5">
      <c r="A26531" s="631">
        <v>89449</v>
      </c>
      <c r="B26531" s="632">
        <v>10.92</v>
      </c>
    </row>
    <row r="26532" spans="1:2" ht="13.5">
      <c r="A26532" s="631">
        <v>89450</v>
      </c>
      <c r="B26532" s="632">
        <v>17.72</v>
      </c>
    </row>
    <row r="26533" spans="1:2" ht="13.5">
      <c r="A26533" s="631">
        <v>89451</v>
      </c>
      <c r="B26533" s="632">
        <v>28.97</v>
      </c>
    </row>
    <row r="26534" spans="1:2" ht="13.5">
      <c r="A26534" s="631">
        <v>89452</v>
      </c>
      <c r="B26534" s="632">
        <v>35.93</v>
      </c>
    </row>
    <row r="26535" spans="1:2" ht="13.5">
      <c r="A26535" s="631">
        <v>89508</v>
      </c>
      <c r="B26535" s="632">
        <v>16.02</v>
      </c>
    </row>
    <row r="26536" spans="1:2" ht="13.5">
      <c r="A26536" s="631">
        <v>89509</v>
      </c>
      <c r="B26536" s="632">
        <v>21.65</v>
      </c>
    </row>
    <row r="26537" spans="1:2" ht="13.5">
      <c r="A26537" s="631">
        <v>89511</v>
      </c>
      <c r="B26537" s="632">
        <v>32.380000000000003</v>
      </c>
    </row>
    <row r="26538" spans="1:2" ht="13.5">
      <c r="A26538" s="631">
        <v>89512</v>
      </c>
      <c r="B26538" s="632">
        <v>49.87</v>
      </c>
    </row>
    <row r="26539" spans="1:2" ht="13.5">
      <c r="A26539" s="631">
        <v>89576</v>
      </c>
      <c r="B26539" s="632">
        <v>16.93</v>
      </c>
    </row>
    <row r="26540" spans="1:2" ht="13.5">
      <c r="A26540" s="631">
        <v>89578</v>
      </c>
      <c r="B26540" s="632">
        <v>28.95</v>
      </c>
    </row>
    <row r="26541" spans="1:2" ht="13.5">
      <c r="A26541" s="631">
        <v>89580</v>
      </c>
      <c r="B26541" s="632">
        <v>56.29</v>
      </c>
    </row>
    <row r="26542" spans="1:2" ht="13.5">
      <c r="A26542" s="631">
        <v>89633</v>
      </c>
      <c r="B26542" s="632">
        <v>18.71</v>
      </c>
    </row>
    <row r="26543" spans="1:2" ht="13.5">
      <c r="A26543" s="631">
        <v>89634</v>
      </c>
      <c r="B26543" s="632">
        <v>26.64</v>
      </c>
    </row>
    <row r="26544" spans="1:2" ht="13.5">
      <c r="A26544" s="631">
        <v>89635</v>
      </c>
      <c r="B26544" s="632">
        <v>35.83</v>
      </c>
    </row>
    <row r="26545" spans="1:2" ht="13.5">
      <c r="A26545" s="631">
        <v>89636</v>
      </c>
      <c r="B26545" s="632">
        <v>43.2</v>
      </c>
    </row>
    <row r="26546" spans="1:2" ht="13.5">
      <c r="A26546" s="631">
        <v>89711</v>
      </c>
      <c r="B26546" s="632">
        <v>17.98</v>
      </c>
    </row>
    <row r="26547" spans="1:2" ht="13.5">
      <c r="A26547" s="631">
        <v>89712</v>
      </c>
      <c r="B26547" s="632">
        <v>25.49</v>
      </c>
    </row>
    <row r="26548" spans="1:2" ht="13.5">
      <c r="A26548" s="631">
        <v>89713</v>
      </c>
      <c r="B26548" s="632">
        <v>38.47</v>
      </c>
    </row>
    <row r="26549" spans="1:2" ht="13.5">
      <c r="A26549" s="631">
        <v>89714</v>
      </c>
      <c r="B26549" s="632">
        <v>49.79</v>
      </c>
    </row>
    <row r="26550" spans="1:2" ht="13.5">
      <c r="A26550" s="631">
        <v>89716</v>
      </c>
      <c r="B26550" s="632">
        <v>15.28</v>
      </c>
    </row>
    <row r="26551" spans="1:2" ht="13.5">
      <c r="A26551" s="631">
        <v>89717</v>
      </c>
      <c r="B26551" s="632">
        <v>22.46</v>
      </c>
    </row>
    <row r="26552" spans="1:2" ht="13.5">
      <c r="A26552" s="631">
        <v>89770</v>
      </c>
      <c r="B26552" s="632">
        <v>21.56</v>
      </c>
    </row>
    <row r="26553" spans="1:2" ht="13.5">
      <c r="A26553" s="631">
        <v>89771</v>
      </c>
      <c r="B26553" s="632">
        <v>29.37</v>
      </c>
    </row>
    <row r="26554" spans="1:2" ht="13.5">
      <c r="A26554" s="631">
        <v>89773</v>
      </c>
      <c r="B26554" s="632">
        <v>67.94</v>
      </c>
    </row>
    <row r="26555" spans="1:2" ht="13.5">
      <c r="A26555" s="631">
        <v>89775</v>
      </c>
      <c r="B26555" s="632">
        <v>106.9</v>
      </c>
    </row>
    <row r="26556" spans="1:2" ht="13.5">
      <c r="A26556" s="631">
        <v>89798</v>
      </c>
      <c r="B26556" s="632">
        <v>8.57</v>
      </c>
    </row>
    <row r="26557" spans="1:2" ht="13.5">
      <c r="A26557" s="631">
        <v>89799</v>
      </c>
      <c r="B26557" s="632">
        <v>14.61</v>
      </c>
    </row>
    <row r="26558" spans="1:2" ht="13.5">
      <c r="A26558" s="631">
        <v>89800</v>
      </c>
      <c r="B26558" s="632">
        <v>18.600000000000001</v>
      </c>
    </row>
    <row r="26559" spans="1:2" ht="13.5">
      <c r="A26559" s="631">
        <v>89848</v>
      </c>
      <c r="B26559" s="632">
        <v>24.2</v>
      </c>
    </row>
    <row r="26560" spans="1:2" ht="13.5">
      <c r="A26560" s="631">
        <v>89849</v>
      </c>
      <c r="B26560" s="632">
        <v>44.17</v>
      </c>
    </row>
    <row r="26561" spans="1:2" ht="13.5">
      <c r="A26561" s="631">
        <v>89865</v>
      </c>
      <c r="B26561" s="632">
        <v>11.75</v>
      </c>
    </row>
    <row r="26562" spans="1:2" ht="13.5">
      <c r="A26562" s="631">
        <v>91784</v>
      </c>
      <c r="B26562" s="632">
        <v>40.72</v>
      </c>
    </row>
    <row r="26563" spans="1:2" ht="13.5">
      <c r="A26563" s="631">
        <v>91785</v>
      </c>
      <c r="B26563" s="632">
        <v>40.06</v>
      </c>
    </row>
    <row r="26564" spans="1:2" ht="13.5">
      <c r="A26564" s="631">
        <v>91786</v>
      </c>
      <c r="B26564" s="632">
        <v>22.96</v>
      </c>
    </row>
    <row r="26565" spans="1:2" ht="13.5">
      <c r="A26565" s="631">
        <v>91787</v>
      </c>
      <c r="B26565" s="632">
        <v>21.9</v>
      </c>
    </row>
    <row r="26566" spans="1:2" ht="13.5">
      <c r="A26566" s="631">
        <v>91788</v>
      </c>
      <c r="B26566" s="632">
        <v>29.24</v>
      </c>
    </row>
    <row r="26567" spans="1:2" ht="13.5">
      <c r="A26567" s="631">
        <v>91789</v>
      </c>
      <c r="B26567" s="632">
        <v>31.7</v>
      </c>
    </row>
    <row r="26568" spans="1:2" ht="13.5">
      <c r="A26568" s="631">
        <v>91790</v>
      </c>
      <c r="B26568" s="632">
        <v>49.51</v>
      </c>
    </row>
    <row r="26569" spans="1:2" ht="13.5">
      <c r="A26569" s="631">
        <v>91791</v>
      </c>
      <c r="B26569" s="632">
        <v>60.07</v>
      </c>
    </row>
    <row r="26570" spans="1:2" ht="13.5">
      <c r="A26570" s="631">
        <v>91792</v>
      </c>
      <c r="B26570" s="632">
        <v>53.33</v>
      </c>
    </row>
    <row r="26571" spans="1:2" ht="13.5">
      <c r="A26571" s="631">
        <v>91793</v>
      </c>
      <c r="B26571" s="632">
        <v>75.78</v>
      </c>
    </row>
    <row r="26572" spans="1:2" ht="13.5">
      <c r="A26572" s="631">
        <v>91794</v>
      </c>
      <c r="B26572" s="632">
        <v>31.88</v>
      </c>
    </row>
    <row r="26573" spans="1:2" ht="13.5">
      <c r="A26573" s="631">
        <v>91795</v>
      </c>
      <c r="B26573" s="632">
        <v>55.33</v>
      </c>
    </row>
    <row r="26574" spans="1:2" ht="13.5">
      <c r="A26574" s="631">
        <v>91796</v>
      </c>
      <c r="B26574" s="632">
        <v>56.98</v>
      </c>
    </row>
    <row r="26575" spans="1:2" ht="13.5">
      <c r="A26575" s="631">
        <v>92275</v>
      </c>
      <c r="B26575" s="632">
        <v>36.78</v>
      </c>
    </row>
    <row r="26576" spans="1:2" ht="13.5">
      <c r="A26576" s="631">
        <v>92276</v>
      </c>
      <c r="B26576" s="632">
        <v>46.5</v>
      </c>
    </row>
    <row r="26577" spans="1:2" ht="13.5">
      <c r="A26577" s="631">
        <v>92277</v>
      </c>
      <c r="B26577" s="632">
        <v>66.8</v>
      </c>
    </row>
    <row r="26578" spans="1:2" ht="13.5">
      <c r="A26578" s="631">
        <v>92278</v>
      </c>
      <c r="B26578" s="632">
        <v>89.58</v>
      </c>
    </row>
    <row r="26579" spans="1:2" ht="13.5">
      <c r="A26579" s="631">
        <v>92279</v>
      </c>
      <c r="B26579" s="632">
        <v>129.13999999999999</v>
      </c>
    </row>
    <row r="26580" spans="1:2" ht="13.5">
      <c r="A26580" s="631">
        <v>92280</v>
      </c>
      <c r="B26580" s="632">
        <v>180.92</v>
      </c>
    </row>
    <row r="26581" spans="1:2" ht="13.5">
      <c r="A26581" s="631">
        <v>92281</v>
      </c>
      <c r="B26581" s="632">
        <v>130.37</v>
      </c>
    </row>
    <row r="26582" spans="1:2" ht="13.5">
      <c r="A26582" s="631">
        <v>92282</v>
      </c>
      <c r="B26582" s="632">
        <v>143.88</v>
      </c>
    </row>
    <row r="26583" spans="1:2" ht="13.5">
      <c r="A26583" s="631">
        <v>92283</v>
      </c>
      <c r="B26583" s="632">
        <v>189.91</v>
      </c>
    </row>
    <row r="26584" spans="1:2" ht="13.5">
      <c r="A26584" s="631">
        <v>92284</v>
      </c>
      <c r="B26584" s="632">
        <v>229.98</v>
      </c>
    </row>
    <row r="26585" spans="1:2" ht="13.5">
      <c r="A26585" s="631">
        <v>92285</v>
      </c>
      <c r="B26585" s="632">
        <v>296.89999999999998</v>
      </c>
    </row>
    <row r="26586" spans="1:2" ht="13.5">
      <c r="A26586" s="631">
        <v>92286</v>
      </c>
      <c r="B26586" s="632">
        <v>351.04</v>
      </c>
    </row>
    <row r="26587" spans="1:2" ht="13.5">
      <c r="A26587" s="631">
        <v>92305</v>
      </c>
      <c r="B26587" s="632">
        <v>26.08</v>
      </c>
    </row>
    <row r="26588" spans="1:2" ht="13.5">
      <c r="A26588" s="631">
        <v>92306</v>
      </c>
      <c r="B26588" s="632">
        <v>41.44</v>
      </c>
    </row>
    <row r="26589" spans="1:2" ht="13.5">
      <c r="A26589" s="631">
        <v>92307</v>
      </c>
      <c r="B26589" s="632">
        <v>51.51</v>
      </c>
    </row>
    <row r="26590" spans="1:2" ht="13.5">
      <c r="A26590" s="631">
        <v>92308</v>
      </c>
      <c r="B26590" s="632">
        <v>48.17</v>
      </c>
    </row>
    <row r="26591" spans="1:2" ht="13.5">
      <c r="A26591" s="631">
        <v>92309</v>
      </c>
      <c r="B26591" s="632">
        <v>137.4</v>
      </c>
    </row>
    <row r="26592" spans="1:2" ht="13.5">
      <c r="A26592" s="631">
        <v>92310</v>
      </c>
      <c r="B26592" s="632">
        <v>151.29</v>
      </c>
    </row>
    <row r="26593" spans="1:2" ht="13.5">
      <c r="A26593" s="631">
        <v>92320</v>
      </c>
      <c r="B26593" s="632">
        <v>36.32</v>
      </c>
    </row>
    <row r="26594" spans="1:2" ht="13.5">
      <c r="A26594" s="631">
        <v>92321</v>
      </c>
      <c r="B26594" s="632">
        <v>59.06</v>
      </c>
    </row>
    <row r="26595" spans="1:2" ht="13.5">
      <c r="A26595" s="631">
        <v>92322</v>
      </c>
      <c r="B26595" s="632">
        <v>75.510000000000005</v>
      </c>
    </row>
    <row r="26596" spans="1:2" ht="13.5">
      <c r="A26596" s="631">
        <v>92323</v>
      </c>
      <c r="B26596" s="632">
        <v>55.97</v>
      </c>
    </row>
    <row r="26597" spans="1:2" ht="13.5">
      <c r="A26597" s="631">
        <v>92324</v>
      </c>
      <c r="B26597" s="632">
        <v>152.55000000000001</v>
      </c>
    </row>
    <row r="26598" spans="1:2" ht="13.5">
      <c r="A26598" s="631">
        <v>92325</v>
      </c>
      <c r="B26598" s="632">
        <v>172.79</v>
      </c>
    </row>
    <row r="26599" spans="1:2" ht="13.5">
      <c r="A26599" s="631">
        <v>92335</v>
      </c>
      <c r="B26599" s="632">
        <v>76.069999999999993</v>
      </c>
    </row>
    <row r="26600" spans="1:2" ht="13.5">
      <c r="A26600" s="631">
        <v>92336</v>
      </c>
      <c r="B26600" s="632">
        <v>93.31</v>
      </c>
    </row>
    <row r="26601" spans="1:2" ht="13.5">
      <c r="A26601" s="631">
        <v>92337</v>
      </c>
      <c r="B26601" s="632">
        <v>122.4</v>
      </c>
    </row>
    <row r="26602" spans="1:2" ht="13.5">
      <c r="A26602" s="631">
        <v>92338</v>
      </c>
      <c r="B26602" s="632">
        <v>92.08</v>
      </c>
    </row>
    <row r="26603" spans="1:2" ht="13.5">
      <c r="A26603" s="631">
        <v>92339</v>
      </c>
      <c r="B26603" s="632">
        <v>134.06</v>
      </c>
    </row>
    <row r="26604" spans="1:2" ht="13.5">
      <c r="A26604" s="631">
        <v>92341</v>
      </c>
      <c r="B26604" s="632">
        <v>86.31</v>
      </c>
    </row>
    <row r="26605" spans="1:2" ht="13.5">
      <c r="A26605" s="631">
        <v>92342</v>
      </c>
      <c r="B26605" s="632">
        <v>103.61</v>
      </c>
    </row>
    <row r="26606" spans="1:2" ht="13.5">
      <c r="A26606" s="631">
        <v>92343</v>
      </c>
      <c r="B26606" s="632">
        <v>132.80000000000001</v>
      </c>
    </row>
    <row r="26607" spans="1:2" ht="13.5">
      <c r="A26607" s="631">
        <v>92361</v>
      </c>
      <c r="B26607" s="632">
        <v>70.31</v>
      </c>
    </row>
    <row r="26608" spans="1:2" ht="13.5">
      <c r="A26608" s="631">
        <v>92362</v>
      </c>
      <c r="B26608" s="632">
        <v>111.43</v>
      </c>
    </row>
    <row r="26609" spans="1:2" ht="13.5">
      <c r="A26609" s="631">
        <v>92364</v>
      </c>
      <c r="B26609" s="632">
        <v>46.35</v>
      </c>
    </row>
    <row r="26610" spans="1:2" ht="13.5">
      <c r="A26610" s="631">
        <v>92365</v>
      </c>
      <c r="B26610" s="632">
        <v>53.24</v>
      </c>
    </row>
    <row r="26611" spans="1:2" ht="13.5">
      <c r="A26611" s="631">
        <v>92366</v>
      </c>
      <c r="B26611" s="632">
        <v>73.67</v>
      </c>
    </row>
    <row r="26612" spans="1:2" ht="13.5">
      <c r="A26612" s="631">
        <v>92367</v>
      </c>
      <c r="B26612" s="632">
        <v>90.38</v>
      </c>
    </row>
    <row r="26613" spans="1:2" ht="13.5">
      <c r="A26613" s="631">
        <v>92368</v>
      </c>
      <c r="B26613" s="632">
        <v>119.04</v>
      </c>
    </row>
    <row r="26614" spans="1:2" ht="13.5">
      <c r="A26614" s="631">
        <v>92648</v>
      </c>
      <c r="B26614" s="632">
        <v>61.09</v>
      </c>
    </row>
    <row r="26615" spans="1:2" ht="13.5">
      <c r="A26615" s="631">
        <v>92649</v>
      </c>
      <c r="B26615" s="632">
        <v>74.23</v>
      </c>
    </row>
    <row r="26616" spans="1:2" ht="13.5">
      <c r="A26616" s="631">
        <v>92650</v>
      </c>
      <c r="B26616" s="632">
        <v>115.35</v>
      </c>
    </row>
    <row r="26617" spans="1:2" ht="13.5">
      <c r="A26617" s="631">
        <v>92652</v>
      </c>
      <c r="B26617" s="632">
        <v>51.02</v>
      </c>
    </row>
    <row r="26618" spans="1:2" ht="13.5">
      <c r="A26618" s="631">
        <v>92653</v>
      </c>
      <c r="B26618" s="632">
        <v>57.95</v>
      </c>
    </row>
    <row r="26619" spans="1:2" ht="13.5">
      <c r="A26619" s="631">
        <v>92654</v>
      </c>
      <c r="B26619" s="632">
        <v>78.38</v>
      </c>
    </row>
    <row r="26620" spans="1:2" ht="13.5">
      <c r="A26620" s="631">
        <v>92655</v>
      </c>
      <c r="B26620" s="632">
        <v>95.18</v>
      </c>
    </row>
    <row r="26621" spans="1:2" ht="13.5">
      <c r="A26621" s="631">
        <v>92656</v>
      </c>
      <c r="B26621" s="632">
        <v>123.85</v>
      </c>
    </row>
    <row r="26622" spans="1:2" ht="13.5">
      <c r="A26622" s="631">
        <v>92687</v>
      </c>
      <c r="B26622" s="632">
        <v>24.27</v>
      </c>
    </row>
    <row r="26623" spans="1:2" ht="13.5">
      <c r="A26623" s="631">
        <v>92688</v>
      </c>
      <c r="B26623" s="632">
        <v>34.46</v>
      </c>
    </row>
    <row r="26624" spans="1:2" ht="13.5">
      <c r="A26624" s="631">
        <v>92689</v>
      </c>
      <c r="B26624" s="632">
        <v>31.62</v>
      </c>
    </row>
    <row r="26625" spans="1:2" ht="13.5">
      <c r="A26625" s="631">
        <v>92690</v>
      </c>
      <c r="B26625" s="632">
        <v>46.32</v>
      </c>
    </row>
    <row r="26626" spans="1:2" ht="13.5">
      <c r="A26626" s="631">
        <v>94462</v>
      </c>
      <c r="B26626" s="632">
        <v>86.29</v>
      </c>
    </row>
    <row r="26627" spans="1:2" ht="13.5">
      <c r="A26627" s="631">
        <v>94463</v>
      </c>
      <c r="B26627" s="632">
        <v>100.37</v>
      </c>
    </row>
    <row r="26628" spans="1:2" ht="13.5">
      <c r="A26628" s="631">
        <v>94464</v>
      </c>
      <c r="B26628" s="632">
        <v>140.63999999999999</v>
      </c>
    </row>
    <row r="26629" spans="1:2" ht="13.5">
      <c r="A26629" s="631">
        <v>94602</v>
      </c>
      <c r="B26629" s="632">
        <v>149</v>
      </c>
    </row>
    <row r="26630" spans="1:2" ht="13.5">
      <c r="A26630" s="631">
        <v>94603</v>
      </c>
      <c r="B26630" s="632">
        <v>196.51</v>
      </c>
    </row>
    <row r="26631" spans="1:2" ht="13.5">
      <c r="A26631" s="631">
        <v>94604</v>
      </c>
      <c r="B26631" s="632">
        <v>265.51</v>
      </c>
    </row>
    <row r="26632" spans="1:2" ht="13.5">
      <c r="A26632" s="631">
        <v>94605</v>
      </c>
      <c r="B26632" s="632">
        <v>374.55</v>
      </c>
    </row>
    <row r="26633" spans="1:2" ht="13.5">
      <c r="A26633" s="631">
        <v>94648</v>
      </c>
      <c r="B26633" s="632">
        <v>8.89</v>
      </c>
    </row>
    <row r="26634" spans="1:2" ht="13.5">
      <c r="A26634" s="631">
        <v>94649</v>
      </c>
      <c r="B26634" s="632">
        <v>12.01</v>
      </c>
    </row>
    <row r="26635" spans="1:2" ht="13.5">
      <c r="A26635" s="631">
        <v>94650</v>
      </c>
      <c r="B26635" s="632">
        <v>17.14</v>
      </c>
    </row>
    <row r="26636" spans="1:2" ht="13.5">
      <c r="A26636" s="631">
        <v>94651</v>
      </c>
      <c r="B26636" s="632">
        <v>18.309999999999999</v>
      </c>
    </row>
    <row r="26637" spans="1:2" ht="13.5">
      <c r="A26637" s="631">
        <v>94652</v>
      </c>
      <c r="B26637" s="632">
        <v>29.8</v>
      </c>
    </row>
    <row r="26638" spans="1:2" ht="13.5">
      <c r="A26638" s="631">
        <v>94653</v>
      </c>
      <c r="B26638" s="632">
        <v>39.950000000000003</v>
      </c>
    </row>
    <row r="26639" spans="1:2" ht="13.5">
      <c r="A26639" s="631">
        <v>94654</v>
      </c>
      <c r="B26639" s="632">
        <v>55.79</v>
      </c>
    </row>
    <row r="26640" spans="1:2" ht="13.5">
      <c r="A26640" s="631">
        <v>94655</v>
      </c>
      <c r="B26640" s="632">
        <v>73.86</v>
      </c>
    </row>
    <row r="26641" spans="1:2" ht="13.5">
      <c r="A26641" s="631">
        <v>94716</v>
      </c>
      <c r="B26641" s="632">
        <v>15.96</v>
      </c>
    </row>
    <row r="26642" spans="1:2" ht="13.5">
      <c r="A26642" s="631">
        <v>94717</v>
      </c>
      <c r="B26642" s="632">
        <v>22.02</v>
      </c>
    </row>
    <row r="26643" spans="1:2" ht="13.5">
      <c r="A26643" s="631">
        <v>94718</v>
      </c>
      <c r="B26643" s="632">
        <v>27.51</v>
      </c>
    </row>
    <row r="26644" spans="1:2" ht="13.5">
      <c r="A26644" s="631">
        <v>94719</v>
      </c>
      <c r="B26644" s="632">
        <v>34.78</v>
      </c>
    </row>
    <row r="26645" spans="1:2" ht="13.5">
      <c r="A26645" s="631">
        <v>94720</v>
      </c>
      <c r="B26645" s="632">
        <v>53.41</v>
      </c>
    </row>
    <row r="26646" spans="1:2" ht="13.5">
      <c r="A26646" s="631">
        <v>94721</v>
      </c>
      <c r="B26646" s="632">
        <v>74.72</v>
      </c>
    </row>
    <row r="26647" spans="1:2" ht="13.5">
      <c r="A26647" s="631">
        <v>94722</v>
      </c>
      <c r="B26647" s="632">
        <v>132.19999999999999</v>
      </c>
    </row>
    <row r="26648" spans="1:2" ht="13.5">
      <c r="A26648" s="631">
        <v>95697</v>
      </c>
      <c r="B26648" s="632">
        <v>57.18</v>
      </c>
    </row>
    <row r="26649" spans="1:2" ht="13.5">
      <c r="A26649" s="631">
        <v>96635</v>
      </c>
      <c r="B26649" s="632">
        <v>26.58</v>
      </c>
    </row>
    <row r="26650" spans="1:2" ht="13.5">
      <c r="A26650" s="631">
        <v>96636</v>
      </c>
      <c r="B26650" s="632">
        <v>28.3</v>
      </c>
    </row>
    <row r="26651" spans="1:2" ht="13.5">
      <c r="A26651" s="631">
        <v>96644</v>
      </c>
      <c r="B26651" s="632">
        <v>15.94</v>
      </c>
    </row>
    <row r="26652" spans="1:2" ht="13.5">
      <c r="A26652" s="631">
        <v>96645</v>
      </c>
      <c r="B26652" s="632">
        <v>20.8</v>
      </c>
    </row>
    <row r="26653" spans="1:2" ht="13.5">
      <c r="A26653" s="631">
        <v>96646</v>
      </c>
      <c r="B26653" s="632">
        <v>32.4</v>
      </c>
    </row>
    <row r="26654" spans="1:2" ht="13.5">
      <c r="A26654" s="631">
        <v>96647</v>
      </c>
      <c r="B26654" s="632">
        <v>14.02</v>
      </c>
    </row>
    <row r="26655" spans="1:2" ht="13.5">
      <c r="A26655" s="631">
        <v>96648</v>
      </c>
      <c r="B26655" s="632">
        <v>26.09</v>
      </c>
    </row>
    <row r="26656" spans="1:2" ht="13.5">
      <c r="A26656" s="631">
        <v>96649</v>
      </c>
      <c r="B26656" s="632">
        <v>39.06</v>
      </c>
    </row>
    <row r="26657" spans="1:2" ht="13.5">
      <c r="A26657" s="631">
        <v>96668</v>
      </c>
      <c r="B26657" s="632">
        <v>8.5299999999999994</v>
      </c>
    </row>
    <row r="26658" spans="1:2" ht="13.5">
      <c r="A26658" s="631">
        <v>96669</v>
      </c>
      <c r="B26658" s="632">
        <v>10.55</v>
      </c>
    </row>
    <row r="26659" spans="1:2" ht="13.5">
      <c r="A26659" s="631">
        <v>96670</v>
      </c>
      <c r="B26659" s="632">
        <v>16</v>
      </c>
    </row>
    <row r="26660" spans="1:2" ht="13.5">
      <c r="A26660" s="631">
        <v>96671</v>
      </c>
      <c r="B26660" s="632">
        <v>21.55</v>
      </c>
    </row>
    <row r="26661" spans="1:2" ht="13.5">
      <c r="A26661" s="631">
        <v>96672</v>
      </c>
      <c r="B26661" s="632">
        <v>31.72</v>
      </c>
    </row>
    <row r="26662" spans="1:2" ht="13.5">
      <c r="A26662" s="631">
        <v>96673</v>
      </c>
      <c r="B26662" s="632">
        <v>51.3</v>
      </c>
    </row>
    <row r="26663" spans="1:2" ht="13.5">
      <c r="A26663" s="631">
        <v>96674</v>
      </c>
      <c r="B26663" s="632">
        <v>72.13</v>
      </c>
    </row>
    <row r="26664" spans="1:2" ht="13.5">
      <c r="A26664" s="631">
        <v>96675</v>
      </c>
      <c r="B26664" s="632">
        <v>124.2</v>
      </c>
    </row>
    <row r="26665" spans="1:2" ht="13.5">
      <c r="A26665" s="631">
        <v>96676</v>
      </c>
      <c r="B26665" s="632">
        <v>8.49</v>
      </c>
    </row>
    <row r="26666" spans="1:2" ht="13.5">
      <c r="A26666" s="631">
        <v>96677</v>
      </c>
      <c r="B26666" s="632">
        <v>13.88</v>
      </c>
    </row>
    <row r="26667" spans="1:2" ht="13.5">
      <c r="A26667" s="631">
        <v>96678</v>
      </c>
      <c r="B26667" s="632">
        <v>19.329999999999998</v>
      </c>
    </row>
    <row r="26668" spans="1:2" ht="13.5">
      <c r="A26668" s="631">
        <v>96679</v>
      </c>
      <c r="B26668" s="632">
        <v>28.25</v>
      </c>
    </row>
    <row r="26669" spans="1:2" ht="13.5">
      <c r="A26669" s="631">
        <v>96680</v>
      </c>
      <c r="B26669" s="632">
        <v>38.39</v>
      </c>
    </row>
    <row r="26670" spans="1:2" ht="13.5">
      <c r="A26670" s="631">
        <v>96681</v>
      </c>
      <c r="B26670" s="632">
        <v>70.38</v>
      </c>
    </row>
    <row r="26671" spans="1:2" ht="13.5">
      <c r="A26671" s="631">
        <v>96682</v>
      </c>
      <c r="B26671" s="632">
        <v>103.6</v>
      </c>
    </row>
    <row r="26672" spans="1:2" ht="13.5">
      <c r="A26672" s="631">
        <v>96683</v>
      </c>
      <c r="B26672" s="632">
        <v>142.41999999999999</v>
      </c>
    </row>
    <row r="26673" spans="1:2" ht="13.5">
      <c r="A26673" s="631">
        <v>96718</v>
      </c>
      <c r="B26673" s="632">
        <v>5.33</v>
      </c>
    </row>
    <row r="26674" spans="1:2" ht="13.5">
      <c r="A26674" s="631">
        <v>96719</v>
      </c>
      <c r="B26674" s="632">
        <v>13.09</v>
      </c>
    </row>
    <row r="26675" spans="1:2" ht="13.5">
      <c r="A26675" s="631">
        <v>96720</v>
      </c>
      <c r="B26675" s="632">
        <v>15.79</v>
      </c>
    </row>
    <row r="26676" spans="1:2" ht="13.5">
      <c r="A26676" s="631">
        <v>96721</v>
      </c>
      <c r="B26676" s="632">
        <v>20.21</v>
      </c>
    </row>
    <row r="26677" spans="1:2" ht="13.5">
      <c r="A26677" s="631">
        <v>96722</v>
      </c>
      <c r="B26677" s="632">
        <v>28.07</v>
      </c>
    </row>
    <row r="26678" spans="1:2" ht="13.5">
      <c r="A26678" s="631">
        <v>96723</v>
      </c>
      <c r="B26678" s="632">
        <v>35.79</v>
      </c>
    </row>
    <row r="26679" spans="1:2" ht="13.5">
      <c r="A26679" s="631">
        <v>96724</v>
      </c>
      <c r="B26679" s="632">
        <v>58.52</v>
      </c>
    </row>
    <row r="26680" spans="1:2" ht="13.5">
      <c r="A26680" s="631">
        <v>96725</v>
      </c>
      <c r="B26680" s="632">
        <v>74.650000000000006</v>
      </c>
    </row>
    <row r="26681" spans="1:2" ht="13.5">
      <c r="A26681" s="631">
        <v>96726</v>
      </c>
      <c r="B26681" s="632">
        <v>121.27</v>
      </c>
    </row>
    <row r="26682" spans="1:2" ht="13.5">
      <c r="A26682" s="631">
        <v>96727</v>
      </c>
      <c r="B26682" s="632">
        <v>11.88</v>
      </c>
    </row>
    <row r="26683" spans="1:2" ht="13.5">
      <c r="A26683" s="631">
        <v>96728</v>
      </c>
      <c r="B26683" s="632">
        <v>13.67</v>
      </c>
    </row>
    <row r="26684" spans="1:2" ht="13.5">
      <c r="A26684" s="631">
        <v>96729</v>
      </c>
      <c r="B26684" s="632">
        <v>20.05</v>
      </c>
    </row>
    <row r="26685" spans="1:2" ht="13.5">
      <c r="A26685" s="631">
        <v>96730</v>
      </c>
      <c r="B26685" s="632">
        <v>24.39</v>
      </c>
    </row>
    <row r="26686" spans="1:2" ht="13.5">
      <c r="A26686" s="631">
        <v>96731</v>
      </c>
      <c r="B26686" s="632">
        <v>35.92</v>
      </c>
    </row>
    <row r="26687" spans="1:2" ht="13.5">
      <c r="A26687" s="631">
        <v>96732</v>
      </c>
      <c r="B26687" s="632">
        <v>43.24</v>
      </c>
    </row>
    <row r="26688" spans="1:2" ht="13.5">
      <c r="A26688" s="631">
        <v>96733</v>
      </c>
      <c r="B26688" s="632">
        <v>78.38</v>
      </c>
    </row>
    <row r="26689" spans="1:2" ht="13.5">
      <c r="A26689" s="631">
        <v>96734</v>
      </c>
      <c r="B26689" s="632">
        <v>105.39</v>
      </c>
    </row>
    <row r="26690" spans="1:2" ht="13.5">
      <c r="A26690" s="631">
        <v>96735</v>
      </c>
      <c r="B26690" s="632">
        <v>139.82</v>
      </c>
    </row>
    <row r="26691" spans="1:2" ht="13.5">
      <c r="A26691" s="631">
        <v>96794</v>
      </c>
      <c r="B26691" s="632">
        <v>7.24</v>
      </c>
    </row>
    <row r="26692" spans="1:2" ht="13.5">
      <c r="A26692" s="631">
        <v>96795</v>
      </c>
      <c r="B26692" s="632">
        <v>9.1</v>
      </c>
    </row>
    <row r="26693" spans="1:2" ht="13.5">
      <c r="A26693" s="631">
        <v>96796</v>
      </c>
      <c r="B26693" s="632">
        <v>12.51</v>
      </c>
    </row>
    <row r="26694" spans="1:2" ht="13.5">
      <c r="A26694" s="631">
        <v>96797</v>
      </c>
      <c r="B26694" s="632">
        <v>18.47</v>
      </c>
    </row>
    <row r="26695" spans="1:2" ht="13.5">
      <c r="A26695" s="631">
        <v>96798</v>
      </c>
      <c r="B26695" s="632">
        <v>7.39</v>
      </c>
    </row>
    <row r="26696" spans="1:2" ht="13.5">
      <c r="A26696" s="631">
        <v>96799</v>
      </c>
      <c r="B26696" s="632">
        <v>9.9499999999999993</v>
      </c>
    </row>
    <row r="26697" spans="1:2" ht="13.5">
      <c r="A26697" s="631">
        <v>96800</v>
      </c>
      <c r="B26697" s="632">
        <v>14.25</v>
      </c>
    </row>
    <row r="26698" spans="1:2" ht="13.5">
      <c r="A26698" s="631">
        <v>96801</v>
      </c>
      <c r="B26698" s="632">
        <v>21.46</v>
      </c>
    </row>
    <row r="26699" spans="1:2" ht="13.5">
      <c r="A26699" s="631">
        <v>97327</v>
      </c>
      <c r="B26699" s="632">
        <v>21.94</v>
      </c>
    </row>
    <row r="26700" spans="1:2" ht="13.5">
      <c r="A26700" s="631">
        <v>97328</v>
      </c>
      <c r="B26700" s="632">
        <v>39.270000000000003</v>
      </c>
    </row>
    <row r="26701" spans="1:2" ht="13.5">
      <c r="A26701" s="631">
        <v>97329</v>
      </c>
      <c r="B26701" s="632">
        <v>48.1</v>
      </c>
    </row>
    <row r="26702" spans="1:2" ht="13.5">
      <c r="A26702" s="631">
        <v>97330</v>
      </c>
      <c r="B26702" s="632">
        <v>58.35</v>
      </c>
    </row>
    <row r="26703" spans="1:2" ht="13.5">
      <c r="A26703" s="631">
        <v>97331</v>
      </c>
      <c r="B26703" s="632">
        <v>22.28</v>
      </c>
    </row>
    <row r="26704" spans="1:2" ht="13.5">
      <c r="A26704" s="631">
        <v>97332</v>
      </c>
      <c r="B26704" s="632">
        <v>39.65</v>
      </c>
    </row>
    <row r="26705" spans="1:2" ht="13.5">
      <c r="A26705" s="631">
        <v>97333</v>
      </c>
      <c r="B26705" s="632">
        <v>48.58</v>
      </c>
    </row>
    <row r="26706" spans="1:2" ht="13.5">
      <c r="A26706" s="631">
        <v>97334</v>
      </c>
      <c r="B26706" s="632">
        <v>58.88</v>
      </c>
    </row>
    <row r="26707" spans="1:2" ht="13.5">
      <c r="A26707" s="631">
        <v>97335</v>
      </c>
      <c r="B26707" s="632">
        <v>52.53</v>
      </c>
    </row>
    <row r="26708" spans="1:2" ht="13.5">
      <c r="A26708" s="631">
        <v>97336</v>
      </c>
      <c r="B26708" s="632">
        <v>66.650000000000006</v>
      </c>
    </row>
    <row r="26709" spans="1:2" ht="13.5">
      <c r="A26709" s="631">
        <v>97337</v>
      </c>
      <c r="B26709" s="632">
        <v>99.78</v>
      </c>
    </row>
    <row r="26710" spans="1:2" ht="13.5">
      <c r="A26710" s="631">
        <v>97338</v>
      </c>
      <c r="B26710" s="632">
        <v>119.89</v>
      </c>
    </row>
    <row r="26711" spans="1:2" ht="13.5">
      <c r="A26711" s="631">
        <v>97339</v>
      </c>
      <c r="B26711" s="632">
        <v>129.13999999999999</v>
      </c>
    </row>
    <row r="26712" spans="1:2" ht="13.5">
      <c r="A26712" s="631">
        <v>97340</v>
      </c>
      <c r="B26712" s="632">
        <v>129.96</v>
      </c>
    </row>
    <row r="26713" spans="1:2" ht="13.5">
      <c r="A26713" s="631">
        <v>97341</v>
      </c>
      <c r="B26713" s="632">
        <v>37.090000000000003</v>
      </c>
    </row>
    <row r="26714" spans="1:2" ht="13.5">
      <c r="A26714" s="631">
        <v>97342</v>
      </c>
      <c r="B26714" s="632">
        <v>57.19</v>
      </c>
    </row>
    <row r="26715" spans="1:2" ht="13.5">
      <c r="A26715" s="631">
        <v>97343</v>
      </c>
      <c r="B26715" s="632">
        <v>71.66</v>
      </c>
    </row>
    <row r="26716" spans="1:2" ht="13.5">
      <c r="A26716" s="631">
        <v>97344</v>
      </c>
      <c r="B26716" s="632">
        <v>47.33</v>
      </c>
    </row>
    <row r="26717" spans="1:2" ht="13.5">
      <c r="A26717" s="631">
        <v>97345</v>
      </c>
      <c r="B26717" s="632">
        <v>74.81</v>
      </c>
    </row>
    <row r="26718" spans="1:2" ht="13.5">
      <c r="A26718" s="631">
        <v>97346</v>
      </c>
      <c r="B26718" s="632">
        <v>95.66</v>
      </c>
    </row>
    <row r="26719" spans="1:2" ht="13.5">
      <c r="A26719" s="631">
        <v>97347</v>
      </c>
      <c r="B26719" s="632">
        <v>63.09</v>
      </c>
    </row>
    <row r="26720" spans="1:2" ht="13.5">
      <c r="A26720" s="631">
        <v>97348</v>
      </c>
      <c r="B26720" s="632">
        <v>86.99</v>
      </c>
    </row>
    <row r="26721" spans="1:2" ht="13.5">
      <c r="A26721" s="631">
        <v>97349</v>
      </c>
      <c r="B26721" s="632">
        <v>125.09</v>
      </c>
    </row>
    <row r="26722" spans="1:2" ht="13.5">
      <c r="A26722" s="631">
        <v>97350</v>
      </c>
      <c r="B26722" s="632">
        <v>151.82</v>
      </c>
    </row>
    <row r="26723" spans="1:2" ht="13.5">
      <c r="A26723" s="631">
        <v>97351</v>
      </c>
      <c r="B26723" s="632">
        <v>209.71</v>
      </c>
    </row>
    <row r="26724" spans="1:2" ht="13.5">
      <c r="A26724" s="631">
        <v>97352</v>
      </c>
      <c r="B26724" s="632">
        <v>271.57</v>
      </c>
    </row>
    <row r="26725" spans="1:2" ht="13.5">
      <c r="A26725" s="631">
        <v>97353</v>
      </c>
      <c r="B26725" s="632">
        <v>43.34</v>
      </c>
    </row>
    <row r="26726" spans="1:2" ht="13.5">
      <c r="A26726" s="631">
        <v>97354</v>
      </c>
      <c r="B26726" s="632">
        <v>67.75</v>
      </c>
    </row>
    <row r="26727" spans="1:2" ht="13.5">
      <c r="A26727" s="631">
        <v>97355</v>
      </c>
      <c r="B26727" s="632">
        <v>92</v>
      </c>
    </row>
    <row r="26728" spans="1:2" ht="13.5">
      <c r="A26728" s="631">
        <v>97356</v>
      </c>
      <c r="B26728" s="632">
        <v>53.58</v>
      </c>
    </row>
    <row r="26729" spans="1:2" ht="13.5">
      <c r="A26729" s="631">
        <v>97357</v>
      </c>
      <c r="B26729" s="632">
        <v>85.37</v>
      </c>
    </row>
    <row r="26730" spans="1:2" ht="13.5">
      <c r="A26730" s="631">
        <v>97358</v>
      </c>
      <c r="B26730" s="632">
        <v>116</v>
      </c>
    </row>
    <row r="26731" spans="1:2" ht="13.5">
      <c r="A26731" s="631">
        <v>97498</v>
      </c>
      <c r="B26731" s="632">
        <v>37.799999999999997</v>
      </c>
    </row>
    <row r="26732" spans="1:2" ht="13.5">
      <c r="A26732" s="631">
        <v>97535</v>
      </c>
      <c r="B26732" s="632">
        <v>42.47</v>
      </c>
    </row>
    <row r="26733" spans="1:2" ht="13.5">
      <c r="A26733" s="631">
        <v>97536</v>
      </c>
      <c r="B26733" s="632">
        <v>53.2</v>
      </c>
    </row>
    <row r="26734" spans="1:2" ht="13.5">
      <c r="A26734" s="631">
        <v>72293</v>
      </c>
      <c r="B26734" s="632">
        <v>6.23</v>
      </c>
    </row>
    <row r="26735" spans="1:2" ht="13.5">
      <c r="A26735" s="631">
        <v>72306</v>
      </c>
      <c r="B26735" s="632">
        <v>215.05</v>
      </c>
    </row>
    <row r="26736" spans="1:2" ht="13.5">
      <c r="A26736" s="631">
        <v>72307</v>
      </c>
      <c r="B26736" s="632">
        <v>299.83</v>
      </c>
    </row>
    <row r="26737" spans="1:2" ht="13.5">
      <c r="A26737" s="631">
        <v>72313</v>
      </c>
      <c r="B26737" s="632">
        <v>690.16</v>
      </c>
    </row>
    <row r="26738" spans="1:2" ht="13.5">
      <c r="A26738" s="631">
        <v>72482</v>
      </c>
      <c r="B26738" s="632">
        <v>298.5</v>
      </c>
    </row>
    <row r="26739" spans="1:2" ht="13.5">
      <c r="A26739" s="631">
        <v>72619</v>
      </c>
      <c r="B26739" s="632">
        <v>125.08</v>
      </c>
    </row>
    <row r="26740" spans="1:2" ht="13.5">
      <c r="A26740" s="631">
        <v>72620</v>
      </c>
      <c r="B26740" s="632">
        <v>216.73</v>
      </c>
    </row>
    <row r="26741" spans="1:2" ht="13.5">
      <c r="A26741" s="631">
        <v>72621</v>
      </c>
      <c r="B26741" s="632">
        <v>346.51</v>
      </c>
    </row>
    <row r="26742" spans="1:2" ht="13.5">
      <c r="A26742" s="631">
        <v>72667</v>
      </c>
      <c r="B26742" s="632">
        <v>174.51</v>
      </c>
    </row>
    <row r="26743" spans="1:2" ht="13.5">
      <c r="A26743" s="631">
        <v>72668</v>
      </c>
      <c r="B26743" s="632">
        <v>173.5</v>
      </c>
    </row>
    <row r="26744" spans="1:2" ht="13.5">
      <c r="A26744" s="631">
        <v>72669</v>
      </c>
      <c r="B26744" s="632">
        <v>179.44</v>
      </c>
    </row>
    <row r="26745" spans="1:2" ht="13.5">
      <c r="A26745" s="631">
        <v>72681</v>
      </c>
      <c r="B26745" s="632">
        <v>121.97</v>
      </c>
    </row>
    <row r="26746" spans="1:2" ht="13.5">
      <c r="A26746" s="631">
        <v>72682</v>
      </c>
      <c r="B26746" s="632">
        <v>242.24</v>
      </c>
    </row>
    <row r="26747" spans="1:2" ht="13.5">
      <c r="A26747" s="631">
        <v>72683</v>
      </c>
      <c r="B26747" s="632">
        <v>387.19</v>
      </c>
    </row>
    <row r="26748" spans="1:2" ht="13.5">
      <c r="A26748" s="631">
        <v>72719</v>
      </c>
      <c r="B26748" s="632">
        <v>269.08999999999997</v>
      </c>
    </row>
    <row r="26749" spans="1:2" ht="13.5">
      <c r="A26749" s="631">
        <v>72720</v>
      </c>
      <c r="B26749" s="632">
        <v>368.71</v>
      </c>
    </row>
    <row r="26750" spans="1:2" ht="13.5">
      <c r="A26750" s="631">
        <v>72721</v>
      </c>
      <c r="B26750" s="632">
        <v>789.57</v>
      </c>
    </row>
    <row r="26751" spans="1:2" ht="13.5">
      <c r="A26751" s="631">
        <v>89358</v>
      </c>
      <c r="B26751" s="632">
        <v>7.16</v>
      </c>
    </row>
    <row r="26752" spans="1:2" ht="13.5">
      <c r="A26752" s="631">
        <v>89359</v>
      </c>
      <c r="B26752" s="632">
        <v>7.39</v>
      </c>
    </row>
    <row r="26753" spans="1:2" ht="13.5">
      <c r="A26753" s="631">
        <v>89360</v>
      </c>
      <c r="B26753" s="632">
        <v>8.36</v>
      </c>
    </row>
    <row r="26754" spans="1:2" ht="13.5">
      <c r="A26754" s="631">
        <v>89361</v>
      </c>
      <c r="B26754" s="632">
        <v>7.98</v>
      </c>
    </row>
    <row r="26755" spans="1:2" ht="13.5">
      <c r="A26755" s="631">
        <v>89362</v>
      </c>
      <c r="B26755" s="632">
        <v>8.4499999999999993</v>
      </c>
    </row>
    <row r="26756" spans="1:2" ht="13.5">
      <c r="A26756" s="631">
        <v>89363</v>
      </c>
      <c r="B26756" s="632">
        <v>8.94</v>
      </c>
    </row>
    <row r="26757" spans="1:2" ht="13.5">
      <c r="A26757" s="631">
        <v>89364</v>
      </c>
      <c r="B26757" s="632">
        <v>9.9600000000000009</v>
      </c>
    </row>
    <row r="26758" spans="1:2" ht="13.5">
      <c r="A26758" s="631">
        <v>89365</v>
      </c>
      <c r="B26758" s="632">
        <v>9.51</v>
      </c>
    </row>
    <row r="26759" spans="1:2" ht="13.5">
      <c r="A26759" s="631">
        <v>89366</v>
      </c>
      <c r="B26759" s="632">
        <v>12.66</v>
      </c>
    </row>
    <row r="26760" spans="1:2" ht="13.5">
      <c r="A26760" s="631">
        <v>89367</v>
      </c>
      <c r="B26760" s="632">
        <v>11.02</v>
      </c>
    </row>
    <row r="26761" spans="1:2" ht="13.5">
      <c r="A26761" s="631">
        <v>89368</v>
      </c>
      <c r="B26761" s="632">
        <v>12.41</v>
      </c>
    </row>
    <row r="26762" spans="1:2" ht="13.5">
      <c r="A26762" s="631">
        <v>89369</v>
      </c>
      <c r="B26762" s="632">
        <v>14.12</v>
      </c>
    </row>
    <row r="26763" spans="1:2" ht="13.5">
      <c r="A26763" s="631">
        <v>89370</v>
      </c>
      <c r="B26763" s="632">
        <v>12.11</v>
      </c>
    </row>
    <row r="26764" spans="1:2" ht="13.5">
      <c r="A26764" s="631">
        <v>89371</v>
      </c>
      <c r="B26764" s="632">
        <v>5.15</v>
      </c>
    </row>
    <row r="26765" spans="1:2" ht="13.5">
      <c r="A26765" s="631">
        <v>89372</v>
      </c>
      <c r="B26765" s="632">
        <v>9.7200000000000006</v>
      </c>
    </row>
    <row r="26766" spans="1:2" ht="13.5">
      <c r="A26766" s="631">
        <v>89373</v>
      </c>
      <c r="B26766" s="632">
        <v>5.57</v>
      </c>
    </row>
    <row r="26767" spans="1:2" ht="13.5">
      <c r="A26767" s="631">
        <v>89374</v>
      </c>
      <c r="B26767" s="632">
        <v>8.0500000000000007</v>
      </c>
    </row>
    <row r="26768" spans="1:2" ht="13.5">
      <c r="A26768" s="631">
        <v>89375</v>
      </c>
      <c r="B26768" s="632">
        <v>9.5399999999999991</v>
      </c>
    </row>
    <row r="26769" spans="1:2" ht="13.5">
      <c r="A26769" s="631">
        <v>89376</v>
      </c>
      <c r="B26769" s="632">
        <v>5.2</v>
      </c>
    </row>
    <row r="26770" spans="1:2" ht="13.5">
      <c r="A26770" s="631">
        <v>89377</v>
      </c>
      <c r="B26770" s="632">
        <v>7.41</v>
      </c>
    </row>
    <row r="26771" spans="1:2" ht="13.5">
      <c r="A26771" s="631">
        <v>89378</v>
      </c>
      <c r="B26771" s="632">
        <v>6.07</v>
      </c>
    </row>
    <row r="26772" spans="1:2" ht="13.5">
      <c r="A26772" s="631">
        <v>89379</v>
      </c>
      <c r="B26772" s="632">
        <v>12.17</v>
      </c>
    </row>
    <row r="26773" spans="1:2" ht="13.5">
      <c r="A26773" s="631">
        <v>89380</v>
      </c>
      <c r="B26773" s="632">
        <v>7.95</v>
      </c>
    </row>
    <row r="26774" spans="1:2" ht="13.5">
      <c r="A26774" s="631">
        <v>89381</v>
      </c>
      <c r="B26774" s="632">
        <v>9.93</v>
      </c>
    </row>
    <row r="26775" spans="1:2" ht="13.5">
      <c r="A26775" s="631">
        <v>89382</v>
      </c>
      <c r="B26775" s="632">
        <v>11.32</v>
      </c>
    </row>
    <row r="26776" spans="1:2" ht="13.5">
      <c r="A26776" s="631">
        <v>89383</v>
      </c>
      <c r="B26776" s="632">
        <v>6.14</v>
      </c>
    </row>
    <row r="26777" spans="1:2" ht="13.5">
      <c r="A26777" s="631">
        <v>89384</v>
      </c>
      <c r="B26777" s="632">
        <v>10.029999999999999</v>
      </c>
    </row>
    <row r="26778" spans="1:2" ht="13.5">
      <c r="A26778" s="631">
        <v>89385</v>
      </c>
      <c r="B26778" s="632">
        <v>6.62</v>
      </c>
    </row>
    <row r="26779" spans="1:2" ht="13.5">
      <c r="A26779" s="631">
        <v>89386</v>
      </c>
      <c r="B26779" s="632">
        <v>7.97</v>
      </c>
    </row>
    <row r="26780" spans="1:2" ht="13.5">
      <c r="A26780" s="631">
        <v>89387</v>
      </c>
      <c r="B26780" s="632">
        <v>22.51</v>
      </c>
    </row>
    <row r="26781" spans="1:2" ht="13.5">
      <c r="A26781" s="631">
        <v>89388</v>
      </c>
      <c r="B26781" s="632">
        <v>9.6199999999999992</v>
      </c>
    </row>
    <row r="26782" spans="1:2" ht="13.5">
      <c r="A26782" s="631">
        <v>89389</v>
      </c>
      <c r="B26782" s="632">
        <v>10.18</v>
      </c>
    </row>
    <row r="26783" spans="1:2" ht="13.5">
      <c r="A26783" s="631">
        <v>89390</v>
      </c>
      <c r="B26783" s="632">
        <v>16.170000000000002</v>
      </c>
    </row>
    <row r="26784" spans="1:2" ht="13.5">
      <c r="A26784" s="631">
        <v>89391</v>
      </c>
      <c r="B26784" s="632">
        <v>7.9</v>
      </c>
    </row>
    <row r="26785" spans="1:2" ht="13.5">
      <c r="A26785" s="631">
        <v>89392</v>
      </c>
      <c r="B26785" s="632">
        <v>18.670000000000002</v>
      </c>
    </row>
    <row r="26786" spans="1:2" ht="13.5">
      <c r="A26786" s="631">
        <v>89393</v>
      </c>
      <c r="B26786" s="632">
        <v>9.81</v>
      </c>
    </row>
    <row r="26787" spans="1:2" ht="13.5">
      <c r="A26787" s="631">
        <v>89394</v>
      </c>
      <c r="B26787" s="632">
        <v>15.51</v>
      </c>
    </row>
    <row r="26788" spans="1:2" ht="13.5">
      <c r="A26788" s="631">
        <v>89395</v>
      </c>
      <c r="B26788" s="632">
        <v>11.6</v>
      </c>
    </row>
    <row r="26789" spans="1:2" ht="13.5">
      <c r="A26789" s="631">
        <v>89396</v>
      </c>
      <c r="B26789" s="632">
        <v>16.48</v>
      </c>
    </row>
    <row r="26790" spans="1:2" ht="13.5">
      <c r="A26790" s="631">
        <v>89397</v>
      </c>
      <c r="B26790" s="632">
        <v>12.9</v>
      </c>
    </row>
    <row r="26791" spans="1:2" ht="13.5">
      <c r="A26791" s="631">
        <v>89398</v>
      </c>
      <c r="B26791" s="632">
        <v>15.69</v>
      </c>
    </row>
    <row r="26792" spans="1:2" ht="13.5">
      <c r="A26792" s="631">
        <v>89399</v>
      </c>
      <c r="B26792" s="632">
        <v>23.97</v>
      </c>
    </row>
    <row r="26793" spans="1:2" ht="13.5">
      <c r="A26793" s="631">
        <v>89400</v>
      </c>
      <c r="B26793" s="632">
        <v>16.98</v>
      </c>
    </row>
    <row r="26794" spans="1:2" ht="13.5">
      <c r="A26794" s="631">
        <v>89404</v>
      </c>
      <c r="B26794" s="632">
        <v>4.6399999999999997</v>
      </c>
    </row>
    <row r="26795" spans="1:2" ht="13.5">
      <c r="A26795" s="631">
        <v>89405</v>
      </c>
      <c r="B26795" s="632">
        <v>4.87</v>
      </c>
    </row>
    <row r="26796" spans="1:2" ht="13.5">
      <c r="A26796" s="631">
        <v>89406</v>
      </c>
      <c r="B26796" s="632">
        <v>5.84</v>
      </c>
    </row>
    <row r="26797" spans="1:2" ht="13.5">
      <c r="A26797" s="631">
        <v>89407</v>
      </c>
      <c r="B26797" s="632">
        <v>5.46</v>
      </c>
    </row>
    <row r="26798" spans="1:2" ht="13.5">
      <c r="A26798" s="631">
        <v>89408</v>
      </c>
      <c r="B26798" s="632">
        <v>5.52</v>
      </c>
    </row>
    <row r="26799" spans="1:2" ht="13.5">
      <c r="A26799" s="631">
        <v>89409</v>
      </c>
      <c r="B26799" s="632">
        <v>6.01</v>
      </c>
    </row>
    <row r="26800" spans="1:2" ht="13.5">
      <c r="A26800" s="631">
        <v>89410</v>
      </c>
      <c r="B26800" s="632">
        <v>7.03</v>
      </c>
    </row>
    <row r="26801" spans="1:2" ht="13.5">
      <c r="A26801" s="631">
        <v>89411</v>
      </c>
      <c r="B26801" s="632">
        <v>6.58</v>
      </c>
    </row>
    <row r="26802" spans="1:2" ht="13.5">
      <c r="A26802" s="631">
        <v>89412</v>
      </c>
      <c r="B26802" s="632">
        <v>7.2</v>
      </c>
    </row>
    <row r="26803" spans="1:2" ht="13.5">
      <c r="A26803" s="631">
        <v>89413</v>
      </c>
      <c r="B26803" s="632">
        <v>7.52</v>
      </c>
    </row>
    <row r="26804" spans="1:2" ht="13.5">
      <c r="A26804" s="631">
        <v>89414</v>
      </c>
      <c r="B26804" s="632">
        <v>8.91</v>
      </c>
    </row>
    <row r="26805" spans="1:2" ht="13.5">
      <c r="A26805" s="631">
        <v>89415</v>
      </c>
      <c r="B26805" s="632">
        <v>10.62</v>
      </c>
    </row>
    <row r="26806" spans="1:2" ht="13.5">
      <c r="A26806" s="631">
        <v>89416</v>
      </c>
      <c r="B26806" s="632">
        <v>8.61</v>
      </c>
    </row>
    <row r="26807" spans="1:2" ht="13.5">
      <c r="A26807" s="631">
        <v>89417</v>
      </c>
      <c r="B26807" s="632">
        <v>3.5</v>
      </c>
    </row>
    <row r="26808" spans="1:2" ht="13.5">
      <c r="A26808" s="631">
        <v>89418</v>
      </c>
      <c r="B26808" s="632">
        <v>8.07</v>
      </c>
    </row>
    <row r="26809" spans="1:2" ht="13.5">
      <c r="A26809" s="631">
        <v>89419</v>
      </c>
      <c r="B26809" s="632">
        <v>3.92</v>
      </c>
    </row>
    <row r="26810" spans="1:2" ht="13.5">
      <c r="A26810" s="631">
        <v>89420</v>
      </c>
      <c r="B26810" s="632">
        <v>6.4</v>
      </c>
    </row>
    <row r="26811" spans="1:2" ht="13.5">
      <c r="A26811" s="631">
        <v>89421</v>
      </c>
      <c r="B26811" s="632">
        <v>7.89</v>
      </c>
    </row>
    <row r="26812" spans="1:2" ht="13.5">
      <c r="A26812" s="631">
        <v>89422</v>
      </c>
      <c r="B26812" s="632">
        <v>3.55</v>
      </c>
    </row>
    <row r="26813" spans="1:2" ht="13.5">
      <c r="A26813" s="631">
        <v>89423</v>
      </c>
      <c r="B26813" s="632">
        <v>6.13</v>
      </c>
    </row>
    <row r="26814" spans="1:2" ht="13.5">
      <c r="A26814" s="631">
        <v>89424</v>
      </c>
      <c r="B26814" s="632">
        <v>4.1100000000000003</v>
      </c>
    </row>
    <row r="26815" spans="1:2" ht="13.5">
      <c r="A26815" s="631">
        <v>89425</v>
      </c>
      <c r="B26815" s="632">
        <v>10.210000000000001</v>
      </c>
    </row>
    <row r="26816" spans="1:2" ht="13.5">
      <c r="A26816" s="631">
        <v>89426</v>
      </c>
      <c r="B26816" s="632">
        <v>5.99</v>
      </c>
    </row>
    <row r="26817" spans="1:2" ht="13.5">
      <c r="A26817" s="631">
        <v>89427</v>
      </c>
      <c r="B26817" s="632">
        <v>7.97</v>
      </c>
    </row>
    <row r="26818" spans="1:2" ht="13.5">
      <c r="A26818" s="631">
        <v>89428</v>
      </c>
      <c r="B26818" s="632">
        <v>9.36</v>
      </c>
    </row>
    <row r="26819" spans="1:2" ht="13.5">
      <c r="A26819" s="631">
        <v>89429</v>
      </c>
      <c r="B26819" s="632">
        <v>4.18</v>
      </c>
    </row>
    <row r="26820" spans="1:2" ht="13.5">
      <c r="A26820" s="631">
        <v>89430</v>
      </c>
      <c r="B26820" s="632">
        <v>8.07</v>
      </c>
    </row>
    <row r="26821" spans="1:2" ht="13.5">
      <c r="A26821" s="631">
        <v>89431</v>
      </c>
      <c r="B26821" s="632">
        <v>5.62</v>
      </c>
    </row>
    <row r="26822" spans="1:2" ht="13.5">
      <c r="A26822" s="631">
        <v>89432</v>
      </c>
      <c r="B26822" s="632">
        <v>20.16</v>
      </c>
    </row>
    <row r="26823" spans="1:2" ht="13.5">
      <c r="A26823" s="631">
        <v>89433</v>
      </c>
      <c r="B26823" s="632">
        <v>7.27</v>
      </c>
    </row>
    <row r="26824" spans="1:2" ht="13.5">
      <c r="A26824" s="631">
        <v>89434</v>
      </c>
      <c r="B26824" s="632">
        <v>7.83</v>
      </c>
    </row>
    <row r="26825" spans="1:2" ht="13.5">
      <c r="A26825" s="631">
        <v>89435</v>
      </c>
      <c r="B26825" s="632">
        <v>13.82</v>
      </c>
    </row>
    <row r="26826" spans="1:2" ht="13.5">
      <c r="A26826" s="631">
        <v>89436</v>
      </c>
      <c r="B26826" s="632">
        <v>5.55</v>
      </c>
    </row>
    <row r="26827" spans="1:2" ht="13.5">
      <c r="A26827" s="631">
        <v>89437</v>
      </c>
      <c r="B26827" s="632">
        <v>16.32</v>
      </c>
    </row>
    <row r="26828" spans="1:2" ht="13.5">
      <c r="A26828" s="631">
        <v>89438</v>
      </c>
      <c r="B26828" s="632">
        <v>6.45</v>
      </c>
    </row>
    <row r="26829" spans="1:2" ht="13.5">
      <c r="A26829" s="631">
        <v>89439</v>
      </c>
      <c r="B26829" s="632">
        <v>7.76</v>
      </c>
    </row>
    <row r="26830" spans="1:2" ht="13.5">
      <c r="A26830" s="631">
        <v>89440</v>
      </c>
      <c r="B26830" s="632">
        <v>7.7</v>
      </c>
    </row>
    <row r="26831" spans="1:2" ht="13.5">
      <c r="A26831" s="631">
        <v>89441</v>
      </c>
      <c r="B26831" s="632">
        <v>12.58</v>
      </c>
    </row>
    <row r="26832" spans="1:2" ht="13.5">
      <c r="A26832" s="631">
        <v>89442</v>
      </c>
      <c r="B26832" s="632">
        <v>9</v>
      </c>
    </row>
    <row r="26833" spans="1:2" ht="13.5">
      <c r="A26833" s="631">
        <v>89443</v>
      </c>
      <c r="B26833" s="632">
        <v>11.06</v>
      </c>
    </row>
    <row r="26834" spans="1:2" ht="13.5">
      <c r="A26834" s="631">
        <v>89444</v>
      </c>
      <c r="B26834" s="632">
        <v>19.34</v>
      </c>
    </row>
    <row r="26835" spans="1:2" ht="13.5">
      <c r="A26835" s="631">
        <v>89445</v>
      </c>
      <c r="B26835" s="632">
        <v>12.35</v>
      </c>
    </row>
    <row r="26836" spans="1:2" ht="13.5">
      <c r="A26836" s="631">
        <v>89481</v>
      </c>
      <c r="B26836" s="632">
        <v>4.0599999999999996</v>
      </c>
    </row>
    <row r="26837" spans="1:2" ht="13.5">
      <c r="A26837" s="631">
        <v>89485</v>
      </c>
      <c r="B26837" s="632">
        <v>4.55</v>
      </c>
    </row>
    <row r="26838" spans="1:2" ht="13.5">
      <c r="A26838" s="631">
        <v>89489</v>
      </c>
      <c r="B26838" s="632">
        <v>5.57</v>
      </c>
    </row>
    <row r="26839" spans="1:2" ht="13.5">
      <c r="A26839" s="631">
        <v>89490</v>
      </c>
      <c r="B26839" s="632">
        <v>5.12</v>
      </c>
    </row>
    <row r="26840" spans="1:2" ht="13.5">
      <c r="A26840" s="631">
        <v>89492</v>
      </c>
      <c r="B26840" s="632">
        <v>5.85</v>
      </c>
    </row>
    <row r="26841" spans="1:2" ht="13.5">
      <c r="A26841" s="631">
        <v>89493</v>
      </c>
      <c r="B26841" s="632">
        <v>7.24</v>
      </c>
    </row>
    <row r="26842" spans="1:2" ht="13.5">
      <c r="A26842" s="631">
        <v>89494</v>
      </c>
      <c r="B26842" s="632">
        <v>8.9499999999999993</v>
      </c>
    </row>
    <row r="26843" spans="1:2" ht="13.5">
      <c r="A26843" s="631">
        <v>89496</v>
      </c>
      <c r="B26843" s="632">
        <v>6.94</v>
      </c>
    </row>
    <row r="26844" spans="1:2" ht="13.5">
      <c r="A26844" s="631">
        <v>89497</v>
      </c>
      <c r="B26844" s="632">
        <v>8.85</v>
      </c>
    </row>
    <row r="26845" spans="1:2" ht="13.5">
      <c r="A26845" s="631">
        <v>89498</v>
      </c>
      <c r="B26845" s="632">
        <v>9.48</v>
      </c>
    </row>
    <row r="26846" spans="1:2" ht="13.5">
      <c r="A26846" s="631">
        <v>89499</v>
      </c>
      <c r="B26846" s="632">
        <v>13.52</v>
      </c>
    </row>
    <row r="26847" spans="1:2" ht="13.5">
      <c r="A26847" s="631">
        <v>89500</v>
      </c>
      <c r="B26847" s="632">
        <v>9.6</v>
      </c>
    </row>
    <row r="26848" spans="1:2" ht="13.5">
      <c r="A26848" s="631">
        <v>89501</v>
      </c>
      <c r="B26848" s="632">
        <v>10.69</v>
      </c>
    </row>
    <row r="26849" spans="1:2" ht="13.5">
      <c r="A26849" s="631">
        <v>89502</v>
      </c>
      <c r="B26849" s="632">
        <v>11.84</v>
      </c>
    </row>
    <row r="26850" spans="1:2" ht="13.5">
      <c r="A26850" s="631">
        <v>89503</v>
      </c>
      <c r="B26850" s="632">
        <v>16.84</v>
      </c>
    </row>
    <row r="26851" spans="1:2" ht="13.5">
      <c r="A26851" s="631">
        <v>89504</v>
      </c>
      <c r="B26851" s="632">
        <v>15.03</v>
      </c>
    </row>
    <row r="26852" spans="1:2" ht="13.5">
      <c r="A26852" s="631">
        <v>89505</v>
      </c>
      <c r="B26852" s="632">
        <v>24.43</v>
      </c>
    </row>
    <row r="26853" spans="1:2" ht="13.5">
      <c r="A26853" s="631">
        <v>89506</v>
      </c>
      <c r="B26853" s="632">
        <v>27.16</v>
      </c>
    </row>
    <row r="26854" spans="1:2" ht="13.5">
      <c r="A26854" s="631">
        <v>89507</v>
      </c>
      <c r="B26854" s="632">
        <v>32.85</v>
      </c>
    </row>
    <row r="26855" spans="1:2" ht="13.5">
      <c r="A26855" s="631">
        <v>89510</v>
      </c>
      <c r="B26855" s="632">
        <v>22.41</v>
      </c>
    </row>
    <row r="26856" spans="1:2" ht="13.5">
      <c r="A26856" s="631">
        <v>89513</v>
      </c>
      <c r="B26856" s="632">
        <v>70.94</v>
      </c>
    </row>
    <row r="26857" spans="1:2" ht="13.5">
      <c r="A26857" s="631">
        <v>89514</v>
      </c>
      <c r="B26857" s="632">
        <v>7.19</v>
      </c>
    </row>
    <row r="26858" spans="1:2" ht="13.5">
      <c r="A26858" s="631">
        <v>89515</v>
      </c>
      <c r="B26858" s="632">
        <v>54.29</v>
      </c>
    </row>
    <row r="26859" spans="1:2" ht="13.5">
      <c r="A26859" s="631">
        <v>89516</v>
      </c>
      <c r="B26859" s="632">
        <v>6.38</v>
      </c>
    </row>
    <row r="26860" spans="1:2" ht="13.5">
      <c r="A26860" s="631">
        <v>89517</v>
      </c>
      <c r="B26860" s="632">
        <v>46.2</v>
      </c>
    </row>
    <row r="26861" spans="1:2" ht="13.5">
      <c r="A26861" s="631">
        <v>89518</v>
      </c>
      <c r="B26861" s="632">
        <v>10.1</v>
      </c>
    </row>
    <row r="26862" spans="1:2" ht="13.5">
      <c r="A26862" s="631">
        <v>89519</v>
      </c>
      <c r="B26862" s="632">
        <v>32.229999999999997</v>
      </c>
    </row>
    <row r="26863" spans="1:2" ht="13.5">
      <c r="A26863" s="631">
        <v>89520</v>
      </c>
      <c r="B26863" s="632">
        <v>9.0399999999999991</v>
      </c>
    </row>
    <row r="26864" spans="1:2" ht="13.5">
      <c r="A26864" s="631">
        <v>89521</v>
      </c>
      <c r="B26864" s="632">
        <v>83.43</v>
      </c>
    </row>
    <row r="26865" spans="1:2" ht="13.5">
      <c r="A26865" s="631">
        <v>89522</v>
      </c>
      <c r="B26865" s="632">
        <v>19.739999999999998</v>
      </c>
    </row>
    <row r="26866" spans="1:2" ht="13.5">
      <c r="A26866" s="631">
        <v>89523</v>
      </c>
      <c r="B26866" s="632">
        <v>63.84</v>
      </c>
    </row>
    <row r="26867" spans="1:2" ht="13.5">
      <c r="A26867" s="631">
        <v>89524</v>
      </c>
      <c r="B26867" s="632">
        <v>17.71</v>
      </c>
    </row>
    <row r="26868" spans="1:2" ht="13.5">
      <c r="A26868" s="631">
        <v>89525</v>
      </c>
      <c r="B26868" s="632">
        <v>62.84</v>
      </c>
    </row>
    <row r="26869" spans="1:2" ht="13.5">
      <c r="A26869" s="631">
        <v>89526</v>
      </c>
      <c r="B26869" s="632">
        <v>25.12</v>
      </c>
    </row>
    <row r="26870" spans="1:2" ht="13.5">
      <c r="A26870" s="631">
        <v>89527</v>
      </c>
      <c r="B26870" s="632">
        <v>49.1</v>
      </c>
    </row>
    <row r="26871" spans="1:2" ht="13.5">
      <c r="A26871" s="631">
        <v>89528</v>
      </c>
      <c r="B26871" s="632">
        <v>3.13</v>
      </c>
    </row>
    <row r="26872" spans="1:2" ht="13.5">
      <c r="A26872" s="631">
        <v>89529</v>
      </c>
      <c r="B26872" s="632">
        <v>29.07</v>
      </c>
    </row>
    <row r="26873" spans="1:2" ht="13.5">
      <c r="A26873" s="631">
        <v>89530</v>
      </c>
      <c r="B26873" s="632">
        <v>9.23</v>
      </c>
    </row>
    <row r="26874" spans="1:2" ht="13.5">
      <c r="A26874" s="631">
        <v>89531</v>
      </c>
      <c r="B26874" s="632">
        <v>24.12</v>
      </c>
    </row>
    <row r="26875" spans="1:2" ht="13.5">
      <c r="A26875" s="631">
        <v>89532</v>
      </c>
      <c r="B26875" s="632">
        <v>5.01</v>
      </c>
    </row>
    <row r="26876" spans="1:2" ht="13.5">
      <c r="A26876" s="631">
        <v>89533</v>
      </c>
      <c r="B26876" s="632">
        <v>24.12</v>
      </c>
    </row>
    <row r="26877" spans="1:2" ht="13.5">
      <c r="A26877" s="631">
        <v>89534</v>
      </c>
      <c r="B26877" s="632">
        <v>3.68</v>
      </c>
    </row>
    <row r="26878" spans="1:2" ht="13.5">
      <c r="A26878" s="631">
        <v>89535</v>
      </c>
      <c r="B26878" s="632">
        <v>36.83</v>
      </c>
    </row>
    <row r="26879" spans="1:2" ht="13.5">
      <c r="A26879" s="631">
        <v>89536</v>
      </c>
      <c r="B26879" s="632">
        <v>8.3800000000000008</v>
      </c>
    </row>
    <row r="26880" spans="1:2" ht="13.5">
      <c r="A26880" s="631">
        <v>89538</v>
      </c>
      <c r="B26880" s="632">
        <v>3.2</v>
      </c>
    </row>
    <row r="26881" spans="1:2" ht="13.5">
      <c r="A26881" s="631">
        <v>89540</v>
      </c>
      <c r="B26881" s="632">
        <v>7.09</v>
      </c>
    </row>
    <row r="26882" spans="1:2" ht="13.5">
      <c r="A26882" s="631">
        <v>89541</v>
      </c>
      <c r="B26882" s="632">
        <v>4.53</v>
      </c>
    </row>
    <row r="26883" spans="1:2" ht="13.5">
      <c r="A26883" s="631">
        <v>89542</v>
      </c>
      <c r="B26883" s="632">
        <v>19.07</v>
      </c>
    </row>
    <row r="26884" spans="1:2" ht="13.5">
      <c r="A26884" s="631">
        <v>89544</v>
      </c>
      <c r="B26884" s="632">
        <v>6.15</v>
      </c>
    </row>
    <row r="26885" spans="1:2" ht="13.5">
      <c r="A26885" s="631">
        <v>89545</v>
      </c>
      <c r="B26885" s="632">
        <v>8.91</v>
      </c>
    </row>
    <row r="26886" spans="1:2" ht="13.5">
      <c r="A26886" s="631">
        <v>89546</v>
      </c>
      <c r="B26886" s="632">
        <v>7.84</v>
      </c>
    </row>
    <row r="26887" spans="1:2" ht="13.5">
      <c r="A26887" s="631">
        <v>89547</v>
      </c>
      <c r="B26887" s="632">
        <v>13.45</v>
      </c>
    </row>
    <row r="26888" spans="1:2" ht="13.5">
      <c r="A26888" s="631">
        <v>89548</v>
      </c>
      <c r="B26888" s="632">
        <v>14.46</v>
      </c>
    </row>
    <row r="26889" spans="1:2" ht="13.5">
      <c r="A26889" s="631">
        <v>89549</v>
      </c>
      <c r="B26889" s="632">
        <v>10.74</v>
      </c>
    </row>
    <row r="26890" spans="1:2" ht="13.5">
      <c r="A26890" s="631">
        <v>89550</v>
      </c>
      <c r="B26890" s="632">
        <v>24.55</v>
      </c>
    </row>
    <row r="26891" spans="1:2" ht="13.5">
      <c r="A26891" s="631">
        <v>89551</v>
      </c>
      <c r="B26891" s="632">
        <v>6.74</v>
      </c>
    </row>
    <row r="26892" spans="1:2" ht="13.5">
      <c r="A26892" s="631">
        <v>89552</v>
      </c>
      <c r="B26892" s="632">
        <v>12.73</v>
      </c>
    </row>
    <row r="26893" spans="1:2" ht="13.5">
      <c r="A26893" s="631">
        <v>89553</v>
      </c>
      <c r="B26893" s="632">
        <v>4.46</v>
      </c>
    </row>
    <row r="26894" spans="1:2" ht="13.5">
      <c r="A26894" s="631">
        <v>89554</v>
      </c>
      <c r="B26894" s="632">
        <v>16.71</v>
      </c>
    </row>
    <row r="26895" spans="1:2" ht="13.5">
      <c r="A26895" s="631">
        <v>89555</v>
      </c>
      <c r="B26895" s="632">
        <v>15.23</v>
      </c>
    </row>
    <row r="26896" spans="1:2" ht="13.5">
      <c r="A26896" s="631">
        <v>89556</v>
      </c>
      <c r="B26896" s="632">
        <v>23.63</v>
      </c>
    </row>
    <row r="26897" spans="1:2" ht="13.5">
      <c r="A26897" s="631">
        <v>89557</v>
      </c>
      <c r="B26897" s="632">
        <v>19.09</v>
      </c>
    </row>
    <row r="26898" spans="1:2" ht="13.5">
      <c r="A26898" s="631">
        <v>89558</v>
      </c>
      <c r="B26898" s="632">
        <v>6.59</v>
      </c>
    </row>
    <row r="26899" spans="1:2" ht="13.5">
      <c r="A26899" s="631">
        <v>89559</v>
      </c>
      <c r="B26899" s="632">
        <v>40.119999999999997</v>
      </c>
    </row>
    <row r="26900" spans="1:2" ht="13.5">
      <c r="A26900" s="631">
        <v>89561</v>
      </c>
      <c r="B26900" s="632">
        <v>9.4</v>
      </c>
    </row>
    <row r="26901" spans="1:2" ht="13.5">
      <c r="A26901" s="631">
        <v>89562</v>
      </c>
      <c r="B26901" s="632">
        <v>6.95</v>
      </c>
    </row>
    <row r="26902" spans="1:2" ht="13.5">
      <c r="A26902" s="631">
        <v>89563</v>
      </c>
      <c r="B26902" s="632">
        <v>14.99</v>
      </c>
    </row>
    <row r="26903" spans="1:2" ht="13.5">
      <c r="A26903" s="631">
        <v>89564</v>
      </c>
      <c r="B26903" s="632">
        <v>11.69</v>
      </c>
    </row>
    <row r="26904" spans="1:2" ht="13.5">
      <c r="A26904" s="631">
        <v>89565</v>
      </c>
      <c r="B26904" s="632">
        <v>34.979999999999997</v>
      </c>
    </row>
    <row r="26905" spans="1:2" ht="13.5">
      <c r="A26905" s="631">
        <v>89566</v>
      </c>
      <c r="B26905" s="632">
        <v>30.6</v>
      </c>
    </row>
    <row r="26906" spans="1:2" ht="13.5">
      <c r="A26906" s="631">
        <v>89567</v>
      </c>
      <c r="B26906" s="632">
        <v>51.38</v>
      </c>
    </row>
    <row r="26907" spans="1:2" ht="13.5">
      <c r="A26907" s="631">
        <v>89568</v>
      </c>
      <c r="B26907" s="632">
        <v>22.46</v>
      </c>
    </row>
    <row r="26908" spans="1:2" ht="13.5">
      <c r="A26908" s="631">
        <v>89569</v>
      </c>
      <c r="B26908" s="632">
        <v>48.79</v>
      </c>
    </row>
    <row r="26909" spans="1:2" ht="13.5">
      <c r="A26909" s="631">
        <v>89570</v>
      </c>
      <c r="B26909" s="632">
        <v>8.61</v>
      </c>
    </row>
    <row r="26910" spans="1:2" ht="13.5">
      <c r="A26910" s="631">
        <v>89571</v>
      </c>
      <c r="B26910" s="632">
        <v>47.53</v>
      </c>
    </row>
    <row r="26911" spans="1:2" ht="13.5">
      <c r="A26911" s="631">
        <v>89572</v>
      </c>
      <c r="B26911" s="632">
        <v>6.3</v>
      </c>
    </row>
    <row r="26912" spans="1:2" ht="13.5">
      <c r="A26912" s="631">
        <v>89573</v>
      </c>
      <c r="B26912" s="632">
        <v>43.58</v>
      </c>
    </row>
    <row r="26913" spans="1:2" ht="13.5">
      <c r="A26913" s="631">
        <v>89574</v>
      </c>
      <c r="B26913" s="632">
        <v>83.61</v>
      </c>
    </row>
    <row r="26914" spans="1:2" ht="13.5">
      <c r="A26914" s="631">
        <v>89575</v>
      </c>
      <c r="B26914" s="632">
        <v>8.3000000000000007</v>
      </c>
    </row>
    <row r="26915" spans="1:2" ht="13.5">
      <c r="A26915" s="631">
        <v>89577</v>
      </c>
      <c r="B26915" s="632">
        <v>23.25</v>
      </c>
    </row>
    <row r="26916" spans="1:2" ht="13.5">
      <c r="A26916" s="631">
        <v>89579</v>
      </c>
      <c r="B26916" s="632">
        <v>8.4700000000000006</v>
      </c>
    </row>
    <row r="26917" spans="1:2" ht="13.5">
      <c r="A26917" s="631">
        <v>89581</v>
      </c>
      <c r="B26917" s="632">
        <v>17.82</v>
      </c>
    </row>
    <row r="26918" spans="1:2" ht="13.5">
      <c r="A26918" s="631">
        <v>89582</v>
      </c>
      <c r="B26918" s="632">
        <v>15.79</v>
      </c>
    </row>
    <row r="26919" spans="1:2" ht="13.5">
      <c r="A26919" s="631">
        <v>89583</v>
      </c>
      <c r="B26919" s="632">
        <v>23.2</v>
      </c>
    </row>
    <row r="26920" spans="1:2" ht="13.5">
      <c r="A26920" s="631">
        <v>89584</v>
      </c>
      <c r="B26920" s="632">
        <v>27.15</v>
      </c>
    </row>
    <row r="26921" spans="1:2" ht="13.5">
      <c r="A26921" s="631">
        <v>89585</v>
      </c>
      <c r="B26921" s="632">
        <v>22.2</v>
      </c>
    </row>
    <row r="26922" spans="1:2" ht="13.5">
      <c r="A26922" s="631">
        <v>89586</v>
      </c>
      <c r="B26922" s="632">
        <v>22.2</v>
      </c>
    </row>
    <row r="26923" spans="1:2" ht="13.5">
      <c r="A26923" s="631">
        <v>89587</v>
      </c>
      <c r="B26923" s="632">
        <v>34.909999999999997</v>
      </c>
    </row>
    <row r="26924" spans="1:2" ht="13.5">
      <c r="A26924" s="631">
        <v>89590</v>
      </c>
      <c r="B26924" s="632">
        <v>83.02</v>
      </c>
    </row>
    <row r="26925" spans="1:2" ht="13.5">
      <c r="A26925" s="631">
        <v>89591</v>
      </c>
      <c r="B26925" s="632">
        <v>68.819999999999993</v>
      </c>
    </row>
    <row r="26926" spans="1:2" ht="13.5">
      <c r="A26926" s="631">
        <v>89592</v>
      </c>
      <c r="B26926" s="632">
        <v>110.12</v>
      </c>
    </row>
    <row r="26927" spans="1:2" ht="13.5">
      <c r="A26927" s="631">
        <v>89593</v>
      </c>
      <c r="B26927" s="632">
        <v>21.18</v>
      </c>
    </row>
    <row r="26928" spans="1:2" ht="13.5">
      <c r="A26928" s="631">
        <v>89594</v>
      </c>
      <c r="B26928" s="632">
        <v>25.25</v>
      </c>
    </row>
    <row r="26929" spans="1:2" ht="13.5">
      <c r="A26929" s="631">
        <v>89595</v>
      </c>
      <c r="B26929" s="632">
        <v>10.57</v>
      </c>
    </row>
    <row r="26930" spans="1:2" ht="13.5">
      <c r="A26930" s="631">
        <v>89596</v>
      </c>
      <c r="B26930" s="632">
        <v>8.18</v>
      </c>
    </row>
    <row r="26931" spans="1:2" ht="13.5">
      <c r="A26931" s="631">
        <v>89597</v>
      </c>
      <c r="B26931" s="632">
        <v>14.36</v>
      </c>
    </row>
    <row r="26932" spans="1:2" ht="13.5">
      <c r="A26932" s="631">
        <v>89598</v>
      </c>
      <c r="B26932" s="632">
        <v>34.6</v>
      </c>
    </row>
    <row r="26933" spans="1:2" ht="13.5">
      <c r="A26933" s="631">
        <v>89599</v>
      </c>
      <c r="B26933" s="632">
        <v>12.01</v>
      </c>
    </row>
    <row r="26934" spans="1:2" ht="13.5">
      <c r="A26934" s="631">
        <v>89600</v>
      </c>
      <c r="B26934" s="632">
        <v>13.02</v>
      </c>
    </row>
    <row r="26935" spans="1:2" ht="13.5">
      <c r="A26935" s="631">
        <v>89605</v>
      </c>
      <c r="B26935" s="632">
        <v>14.06</v>
      </c>
    </row>
    <row r="26936" spans="1:2" ht="13.5">
      <c r="A26936" s="631">
        <v>89609</v>
      </c>
      <c r="B26936" s="632">
        <v>56.76</v>
      </c>
    </row>
    <row r="26937" spans="1:2" ht="13.5">
      <c r="A26937" s="631">
        <v>89610</v>
      </c>
      <c r="B26937" s="632">
        <v>14.37</v>
      </c>
    </row>
    <row r="26938" spans="1:2" ht="13.5">
      <c r="A26938" s="631">
        <v>89611</v>
      </c>
      <c r="B26938" s="632">
        <v>22.76</v>
      </c>
    </row>
    <row r="26939" spans="1:2" ht="13.5">
      <c r="A26939" s="631">
        <v>89612</v>
      </c>
      <c r="B26939" s="632">
        <v>110.48</v>
      </c>
    </row>
    <row r="26940" spans="1:2" ht="13.5">
      <c r="A26940" s="631">
        <v>89613</v>
      </c>
      <c r="B26940" s="632">
        <v>20.57</v>
      </c>
    </row>
    <row r="26941" spans="1:2" ht="13.5">
      <c r="A26941" s="631">
        <v>89614</v>
      </c>
      <c r="B26941" s="632">
        <v>41.46</v>
      </c>
    </row>
    <row r="26942" spans="1:2" ht="13.5">
      <c r="A26942" s="631">
        <v>89615</v>
      </c>
      <c r="B26942" s="632">
        <v>166.22</v>
      </c>
    </row>
    <row r="26943" spans="1:2" ht="13.5">
      <c r="A26943" s="631">
        <v>89616</v>
      </c>
      <c r="B26943" s="632">
        <v>29.14</v>
      </c>
    </row>
    <row r="26944" spans="1:2" ht="13.5">
      <c r="A26944" s="631">
        <v>89617</v>
      </c>
      <c r="B26944" s="632">
        <v>5.74</v>
      </c>
    </row>
    <row r="26945" spans="1:2" ht="13.5">
      <c r="A26945" s="631">
        <v>89618</v>
      </c>
      <c r="B26945" s="632">
        <v>10.62</v>
      </c>
    </row>
    <row r="26946" spans="1:2" ht="13.5">
      <c r="A26946" s="631">
        <v>89619</v>
      </c>
      <c r="B26946" s="632">
        <v>7.04</v>
      </c>
    </row>
    <row r="26947" spans="1:2" ht="13.5">
      <c r="A26947" s="631">
        <v>89620</v>
      </c>
      <c r="B26947" s="632">
        <v>8.86</v>
      </c>
    </row>
    <row r="26948" spans="1:2" ht="13.5">
      <c r="A26948" s="631">
        <v>89621</v>
      </c>
      <c r="B26948" s="632">
        <v>17.14</v>
      </c>
    </row>
    <row r="26949" spans="1:2" ht="13.5">
      <c r="A26949" s="631">
        <v>89622</v>
      </c>
      <c r="B26949" s="632">
        <v>10.15</v>
      </c>
    </row>
    <row r="26950" spans="1:2" ht="13.5">
      <c r="A26950" s="631">
        <v>89623</v>
      </c>
      <c r="B26950" s="632">
        <v>13.41</v>
      </c>
    </row>
    <row r="26951" spans="1:2" ht="13.5">
      <c r="A26951" s="631">
        <v>89624</v>
      </c>
      <c r="B26951" s="632">
        <v>14.06</v>
      </c>
    </row>
    <row r="26952" spans="1:2" ht="13.5">
      <c r="A26952" s="631">
        <v>89625</v>
      </c>
      <c r="B26952" s="632">
        <v>16.22</v>
      </c>
    </row>
    <row r="26953" spans="1:2" ht="13.5">
      <c r="A26953" s="631">
        <v>89626</v>
      </c>
      <c r="B26953" s="632">
        <v>21.24</v>
      </c>
    </row>
    <row r="26954" spans="1:2" ht="13.5">
      <c r="A26954" s="631">
        <v>89627</v>
      </c>
      <c r="B26954" s="632">
        <v>15.46</v>
      </c>
    </row>
    <row r="26955" spans="1:2" ht="13.5">
      <c r="A26955" s="631">
        <v>89628</v>
      </c>
      <c r="B26955" s="632">
        <v>31.39</v>
      </c>
    </row>
    <row r="26956" spans="1:2" ht="13.5">
      <c r="A26956" s="631">
        <v>89629</v>
      </c>
      <c r="B26956" s="632">
        <v>55.43</v>
      </c>
    </row>
    <row r="26957" spans="1:2" ht="13.5">
      <c r="A26957" s="631">
        <v>89630</v>
      </c>
      <c r="B26957" s="632">
        <v>48.59</v>
      </c>
    </row>
    <row r="26958" spans="1:2" ht="13.5">
      <c r="A26958" s="631">
        <v>89631</v>
      </c>
      <c r="B26958" s="632">
        <v>82.69</v>
      </c>
    </row>
    <row r="26959" spans="1:2" ht="13.5">
      <c r="A26959" s="631">
        <v>89632</v>
      </c>
      <c r="B26959" s="632">
        <v>68.680000000000007</v>
      </c>
    </row>
    <row r="26960" spans="1:2" ht="13.5">
      <c r="A26960" s="631">
        <v>89637</v>
      </c>
      <c r="B26960" s="632">
        <v>8.07</v>
      </c>
    </row>
    <row r="26961" spans="1:2" ht="13.5">
      <c r="A26961" s="631">
        <v>89638</v>
      </c>
      <c r="B26961" s="632">
        <v>8.74</v>
      </c>
    </row>
    <row r="26962" spans="1:2" ht="13.5">
      <c r="A26962" s="631">
        <v>89639</v>
      </c>
      <c r="B26962" s="632">
        <v>9.01</v>
      </c>
    </row>
    <row r="26963" spans="1:2" ht="13.5">
      <c r="A26963" s="631">
        <v>89640</v>
      </c>
      <c r="B26963" s="632">
        <v>13.04</v>
      </c>
    </row>
    <row r="26964" spans="1:2" ht="13.5">
      <c r="A26964" s="631">
        <v>89641</v>
      </c>
      <c r="B26964" s="632">
        <v>11.06</v>
      </c>
    </row>
    <row r="26965" spans="1:2" ht="13.5">
      <c r="A26965" s="631">
        <v>89642</v>
      </c>
      <c r="B26965" s="632">
        <v>12.36</v>
      </c>
    </row>
    <row r="26966" spans="1:2" ht="13.5">
      <c r="A26966" s="631">
        <v>89643</v>
      </c>
      <c r="B26966" s="632">
        <v>12.79</v>
      </c>
    </row>
    <row r="26967" spans="1:2" ht="13.5">
      <c r="A26967" s="631">
        <v>89644</v>
      </c>
      <c r="B26967" s="632">
        <v>18.93</v>
      </c>
    </row>
    <row r="26968" spans="1:2" ht="13.5">
      <c r="A26968" s="631">
        <v>89645</v>
      </c>
      <c r="B26968" s="632">
        <v>20.27</v>
      </c>
    </row>
    <row r="26969" spans="1:2" ht="13.5">
      <c r="A26969" s="631">
        <v>89646</v>
      </c>
      <c r="B26969" s="632">
        <v>16.260000000000002</v>
      </c>
    </row>
    <row r="26970" spans="1:2" ht="13.5">
      <c r="A26970" s="631">
        <v>89647</v>
      </c>
      <c r="B26970" s="632">
        <v>15.96</v>
      </c>
    </row>
    <row r="26971" spans="1:2" ht="13.5">
      <c r="A26971" s="631">
        <v>89648</v>
      </c>
      <c r="B26971" s="632">
        <v>17.350000000000001</v>
      </c>
    </row>
    <row r="26972" spans="1:2" ht="13.5">
      <c r="A26972" s="631">
        <v>89649</v>
      </c>
      <c r="B26972" s="632">
        <v>23.14</v>
      </c>
    </row>
    <row r="26973" spans="1:2" ht="13.5">
      <c r="A26973" s="631">
        <v>89650</v>
      </c>
      <c r="B26973" s="632">
        <v>23.14</v>
      </c>
    </row>
    <row r="26974" spans="1:2" ht="13.5">
      <c r="A26974" s="631">
        <v>89651</v>
      </c>
      <c r="B26974" s="632">
        <v>5.48</v>
      </c>
    </row>
    <row r="26975" spans="1:2" ht="13.5">
      <c r="A26975" s="631">
        <v>89652</v>
      </c>
      <c r="B26975" s="632">
        <v>8.4499999999999993</v>
      </c>
    </row>
    <row r="26976" spans="1:2" ht="13.5">
      <c r="A26976" s="631">
        <v>89653</v>
      </c>
      <c r="B26976" s="632">
        <v>13.03</v>
      </c>
    </row>
    <row r="26977" spans="1:2" ht="13.5">
      <c r="A26977" s="631">
        <v>89654</v>
      </c>
      <c r="B26977" s="632">
        <v>12.73</v>
      </c>
    </row>
    <row r="26978" spans="1:2" ht="13.5">
      <c r="A26978" s="631">
        <v>89655</v>
      </c>
      <c r="B26978" s="632">
        <v>18.32</v>
      </c>
    </row>
    <row r="26979" spans="1:2" ht="13.5">
      <c r="A26979" s="631">
        <v>89656</v>
      </c>
      <c r="B26979" s="632">
        <v>8.92</v>
      </c>
    </row>
    <row r="26980" spans="1:2" ht="13.5">
      <c r="A26980" s="631">
        <v>89657</v>
      </c>
      <c r="B26980" s="632">
        <v>9.07</v>
      </c>
    </row>
    <row r="26981" spans="1:2" ht="13.5">
      <c r="A26981" s="631">
        <v>89658</v>
      </c>
      <c r="B26981" s="632">
        <v>7.38</v>
      </c>
    </row>
    <row r="26982" spans="1:2" ht="13.5">
      <c r="A26982" s="631">
        <v>89659</v>
      </c>
      <c r="B26982" s="632">
        <v>11.94</v>
      </c>
    </row>
    <row r="26983" spans="1:2" ht="13.5">
      <c r="A26983" s="631">
        <v>89660</v>
      </c>
      <c r="B26983" s="632">
        <v>6.98</v>
      </c>
    </row>
    <row r="26984" spans="1:2" ht="13.5">
      <c r="A26984" s="631">
        <v>89661</v>
      </c>
      <c r="B26984" s="632">
        <v>15.4</v>
      </c>
    </row>
    <row r="26985" spans="1:2" ht="13.5">
      <c r="A26985" s="631">
        <v>89662</v>
      </c>
      <c r="B26985" s="632">
        <v>22.82</v>
      </c>
    </row>
    <row r="26986" spans="1:2" ht="13.5">
      <c r="A26986" s="631">
        <v>89663</v>
      </c>
      <c r="B26986" s="632">
        <v>10.39</v>
      </c>
    </row>
    <row r="26987" spans="1:2" ht="13.5">
      <c r="A26987" s="631">
        <v>89664</v>
      </c>
      <c r="B26987" s="632">
        <v>11.94</v>
      </c>
    </row>
    <row r="26988" spans="1:2" ht="13.5">
      <c r="A26988" s="631">
        <v>89665</v>
      </c>
      <c r="B26988" s="632">
        <v>9.3000000000000007</v>
      </c>
    </row>
    <row r="26989" spans="1:2" ht="13.5">
      <c r="A26989" s="631">
        <v>89666</v>
      </c>
      <c r="B26989" s="632">
        <v>6.31</v>
      </c>
    </row>
    <row r="26990" spans="1:2" ht="13.5">
      <c r="A26990" s="631">
        <v>89667</v>
      </c>
      <c r="B26990" s="632">
        <v>23.11</v>
      </c>
    </row>
    <row r="26991" spans="1:2" ht="13.5">
      <c r="A26991" s="631">
        <v>89668</v>
      </c>
      <c r="B26991" s="632">
        <v>21.73</v>
      </c>
    </row>
    <row r="26992" spans="1:2" ht="13.5">
      <c r="A26992" s="631">
        <v>89669</v>
      </c>
      <c r="B26992" s="632">
        <v>15.51</v>
      </c>
    </row>
    <row r="26993" spans="1:2" ht="13.5">
      <c r="A26993" s="631">
        <v>89670</v>
      </c>
      <c r="B26993" s="632">
        <v>10.43</v>
      </c>
    </row>
    <row r="26994" spans="1:2" ht="13.5">
      <c r="A26994" s="631">
        <v>89671</v>
      </c>
      <c r="B26994" s="632">
        <v>22.43</v>
      </c>
    </row>
    <row r="26995" spans="1:2" ht="13.5">
      <c r="A26995" s="631">
        <v>89672</v>
      </c>
      <c r="B26995" s="632">
        <v>15.65</v>
      </c>
    </row>
    <row r="26996" spans="1:2" ht="13.5">
      <c r="A26996" s="631">
        <v>89673</v>
      </c>
      <c r="B26996" s="632">
        <v>17.89</v>
      </c>
    </row>
    <row r="26997" spans="1:2" ht="13.5">
      <c r="A26997" s="631">
        <v>89674</v>
      </c>
      <c r="B26997" s="632">
        <v>22.29</v>
      </c>
    </row>
    <row r="26998" spans="1:2" ht="13.5">
      <c r="A26998" s="631">
        <v>89675</v>
      </c>
      <c r="B26998" s="632">
        <v>38.92</v>
      </c>
    </row>
    <row r="26999" spans="1:2" ht="13.5">
      <c r="A26999" s="631">
        <v>89676</v>
      </c>
      <c r="B26999" s="632">
        <v>33.14</v>
      </c>
    </row>
    <row r="27000" spans="1:2" ht="13.5">
      <c r="A27000" s="631">
        <v>89677</v>
      </c>
      <c r="B27000" s="632">
        <v>43.11</v>
      </c>
    </row>
    <row r="27001" spans="1:2" ht="13.5">
      <c r="A27001" s="631">
        <v>89678</v>
      </c>
      <c r="B27001" s="632">
        <v>8.1199999999999992</v>
      </c>
    </row>
    <row r="27002" spans="1:2" ht="13.5">
      <c r="A27002" s="631">
        <v>89679</v>
      </c>
      <c r="B27002" s="632">
        <v>67.81</v>
      </c>
    </row>
    <row r="27003" spans="1:2" ht="13.5">
      <c r="A27003" s="631">
        <v>89680</v>
      </c>
      <c r="B27003" s="632">
        <v>15.64</v>
      </c>
    </row>
    <row r="27004" spans="1:2" ht="13.5">
      <c r="A27004" s="631">
        <v>89681</v>
      </c>
      <c r="B27004" s="632">
        <v>47.49</v>
      </c>
    </row>
    <row r="27005" spans="1:2" ht="13.5">
      <c r="A27005" s="631">
        <v>89682</v>
      </c>
      <c r="B27005" s="632">
        <v>23.43</v>
      </c>
    </row>
    <row r="27006" spans="1:2" ht="13.5">
      <c r="A27006" s="631">
        <v>89684</v>
      </c>
      <c r="B27006" s="632">
        <v>31.79</v>
      </c>
    </row>
    <row r="27007" spans="1:2" ht="13.5">
      <c r="A27007" s="631">
        <v>89685</v>
      </c>
      <c r="B27007" s="632">
        <v>32.33</v>
      </c>
    </row>
    <row r="27008" spans="1:2" ht="13.5">
      <c r="A27008" s="631">
        <v>89686</v>
      </c>
      <c r="B27008" s="632">
        <v>114.49</v>
      </c>
    </row>
    <row r="27009" spans="1:2" ht="13.5">
      <c r="A27009" s="631">
        <v>89687</v>
      </c>
      <c r="B27009" s="632">
        <v>27.95</v>
      </c>
    </row>
    <row r="27010" spans="1:2" ht="13.5">
      <c r="A27010" s="631">
        <v>89689</v>
      </c>
      <c r="B27010" s="632">
        <v>25.11</v>
      </c>
    </row>
    <row r="27011" spans="1:2" ht="13.5">
      <c r="A27011" s="631">
        <v>89690</v>
      </c>
      <c r="B27011" s="632">
        <v>48.73</v>
      </c>
    </row>
    <row r="27012" spans="1:2" ht="13.5">
      <c r="A27012" s="631">
        <v>89691</v>
      </c>
      <c r="B27012" s="632">
        <v>10.46</v>
      </c>
    </row>
    <row r="27013" spans="1:2" ht="13.5">
      <c r="A27013" s="631">
        <v>89692</v>
      </c>
      <c r="B27013" s="632">
        <v>46.14</v>
      </c>
    </row>
    <row r="27014" spans="1:2" ht="13.5">
      <c r="A27014" s="631">
        <v>89693</v>
      </c>
      <c r="B27014" s="632">
        <v>44.88</v>
      </c>
    </row>
    <row r="27015" spans="1:2" ht="13.5">
      <c r="A27015" s="631">
        <v>89694</v>
      </c>
      <c r="B27015" s="632">
        <v>15.56</v>
      </c>
    </row>
    <row r="27016" spans="1:2" ht="13.5">
      <c r="A27016" s="631">
        <v>89695</v>
      </c>
      <c r="B27016" s="632">
        <v>14.6</v>
      </c>
    </row>
    <row r="27017" spans="1:2" ht="13.5">
      <c r="A27017" s="631">
        <v>89696</v>
      </c>
      <c r="B27017" s="632">
        <v>40.93</v>
      </c>
    </row>
    <row r="27018" spans="1:2" ht="13.5">
      <c r="A27018" s="631">
        <v>89697</v>
      </c>
      <c r="B27018" s="632">
        <v>12.83</v>
      </c>
    </row>
    <row r="27019" spans="1:2" ht="13.5">
      <c r="A27019" s="631">
        <v>89698</v>
      </c>
      <c r="B27019" s="632">
        <v>141.38999999999999</v>
      </c>
    </row>
    <row r="27020" spans="1:2" ht="13.5">
      <c r="A27020" s="631">
        <v>89699</v>
      </c>
      <c r="B27020" s="632">
        <v>121.53</v>
      </c>
    </row>
    <row r="27021" spans="1:2" ht="13.5">
      <c r="A27021" s="631">
        <v>89700</v>
      </c>
      <c r="B27021" s="632">
        <v>17.2</v>
      </c>
    </row>
    <row r="27022" spans="1:2" ht="13.5">
      <c r="A27022" s="631">
        <v>89701</v>
      </c>
      <c r="B27022" s="632">
        <v>95.89</v>
      </c>
    </row>
    <row r="27023" spans="1:2" ht="13.5">
      <c r="A27023" s="631">
        <v>89702</v>
      </c>
      <c r="B27023" s="632">
        <v>17.2</v>
      </c>
    </row>
    <row r="27024" spans="1:2" ht="13.5">
      <c r="A27024" s="631">
        <v>89703</v>
      </c>
      <c r="B27024" s="632">
        <v>34.94</v>
      </c>
    </row>
    <row r="27025" spans="1:2" ht="13.5">
      <c r="A27025" s="631">
        <v>89704</v>
      </c>
      <c r="B27025" s="632">
        <v>78.319999999999993</v>
      </c>
    </row>
    <row r="27026" spans="1:2" ht="13.5">
      <c r="A27026" s="631">
        <v>89705</v>
      </c>
      <c r="B27026" s="632">
        <v>19.77</v>
      </c>
    </row>
    <row r="27027" spans="1:2" ht="13.5">
      <c r="A27027" s="631">
        <v>89706</v>
      </c>
      <c r="B27027" s="632">
        <v>39.5</v>
      </c>
    </row>
    <row r="27028" spans="1:2" ht="13.5">
      <c r="A27028" s="631">
        <v>89718</v>
      </c>
      <c r="B27028" s="632">
        <v>27.47</v>
      </c>
    </row>
    <row r="27029" spans="1:2" ht="13.5">
      <c r="A27029" s="631">
        <v>89719</v>
      </c>
      <c r="B27029" s="632">
        <v>8.36</v>
      </c>
    </row>
    <row r="27030" spans="1:2" ht="13.5">
      <c r="A27030" s="631">
        <v>89720</v>
      </c>
      <c r="B27030" s="632">
        <v>9.66</v>
      </c>
    </row>
    <row r="27031" spans="1:2" ht="13.5">
      <c r="A27031" s="631">
        <v>89721</v>
      </c>
      <c r="B27031" s="632">
        <v>10.09</v>
      </c>
    </row>
    <row r="27032" spans="1:2" ht="13.5">
      <c r="A27032" s="631">
        <v>89722</v>
      </c>
      <c r="B27032" s="632">
        <v>16.23</v>
      </c>
    </row>
    <row r="27033" spans="1:2" ht="13.5">
      <c r="A27033" s="631">
        <v>89723</v>
      </c>
      <c r="B27033" s="632">
        <v>13.14</v>
      </c>
    </row>
    <row r="27034" spans="1:2" ht="13.5">
      <c r="A27034" s="631">
        <v>89724</v>
      </c>
      <c r="B27034" s="632">
        <v>8.2100000000000009</v>
      </c>
    </row>
    <row r="27035" spans="1:2" ht="13.5">
      <c r="A27035" s="631">
        <v>89725</v>
      </c>
      <c r="B27035" s="632">
        <v>12.84</v>
      </c>
    </row>
    <row r="27036" spans="1:2" ht="13.5">
      <c r="A27036" s="631">
        <v>89726</v>
      </c>
      <c r="B27036" s="632">
        <v>6.61</v>
      </c>
    </row>
    <row r="27037" spans="1:2" ht="13.5">
      <c r="A27037" s="631">
        <v>89727</v>
      </c>
      <c r="B27037" s="632">
        <v>14.23</v>
      </c>
    </row>
    <row r="27038" spans="1:2" ht="13.5">
      <c r="A27038" s="631">
        <v>89728</v>
      </c>
      <c r="B27038" s="632">
        <v>8.61</v>
      </c>
    </row>
    <row r="27039" spans="1:2" ht="13.5">
      <c r="A27039" s="631">
        <v>89729</v>
      </c>
      <c r="B27039" s="632">
        <v>19.43</v>
      </c>
    </row>
    <row r="27040" spans="1:2" ht="13.5">
      <c r="A27040" s="631">
        <v>89730</v>
      </c>
      <c r="B27040" s="632">
        <v>9.1300000000000008</v>
      </c>
    </row>
    <row r="27041" spans="1:2" ht="13.5">
      <c r="A27041" s="631">
        <v>89731</v>
      </c>
      <c r="B27041" s="632">
        <v>9.49</v>
      </c>
    </row>
    <row r="27042" spans="1:2" ht="13.5">
      <c r="A27042" s="631">
        <v>89732</v>
      </c>
      <c r="B27042" s="632">
        <v>9.8699999999999992</v>
      </c>
    </row>
    <row r="27043" spans="1:2" ht="13.5">
      <c r="A27043" s="631">
        <v>89733</v>
      </c>
      <c r="B27043" s="632">
        <v>13.95</v>
      </c>
    </row>
    <row r="27044" spans="1:2" ht="13.5">
      <c r="A27044" s="631">
        <v>89734</v>
      </c>
      <c r="B27044" s="632">
        <v>19.43</v>
      </c>
    </row>
    <row r="27045" spans="1:2" ht="13.5">
      <c r="A27045" s="631">
        <v>89735</v>
      </c>
      <c r="B27045" s="632">
        <v>14.58</v>
      </c>
    </row>
    <row r="27046" spans="1:2" ht="13.5">
      <c r="A27046" s="631">
        <v>89736</v>
      </c>
      <c r="B27046" s="632">
        <v>5.59</v>
      </c>
    </row>
    <row r="27047" spans="1:2" ht="13.5">
      <c r="A27047" s="631">
        <v>89737</v>
      </c>
      <c r="B27047" s="632">
        <v>15.6</v>
      </c>
    </row>
    <row r="27048" spans="1:2" ht="13.5">
      <c r="A27048" s="631">
        <v>89738</v>
      </c>
      <c r="B27048" s="632">
        <v>10.15</v>
      </c>
    </row>
    <row r="27049" spans="1:2" ht="13.5">
      <c r="A27049" s="631">
        <v>89739</v>
      </c>
      <c r="B27049" s="632">
        <v>16.14</v>
      </c>
    </row>
    <row r="27050" spans="1:2" ht="13.5">
      <c r="A27050" s="631">
        <v>89740</v>
      </c>
      <c r="B27050" s="632">
        <v>5.19</v>
      </c>
    </row>
    <row r="27051" spans="1:2" ht="13.5">
      <c r="A27051" s="631">
        <v>89741</v>
      </c>
      <c r="B27051" s="632">
        <v>13.61</v>
      </c>
    </row>
    <row r="27052" spans="1:2" ht="13.5">
      <c r="A27052" s="631">
        <v>89742</v>
      </c>
      <c r="B27052" s="632">
        <v>23.34</v>
      </c>
    </row>
    <row r="27053" spans="1:2" ht="13.5">
      <c r="A27053" s="631">
        <v>89743</v>
      </c>
      <c r="B27053" s="632">
        <v>31.09</v>
      </c>
    </row>
    <row r="27054" spans="1:2" ht="13.5">
      <c r="A27054" s="631">
        <v>89744</v>
      </c>
      <c r="B27054" s="632">
        <v>20.36</v>
      </c>
    </row>
    <row r="27055" spans="1:2" ht="13.5">
      <c r="A27055" s="631">
        <v>89745</v>
      </c>
      <c r="B27055" s="632">
        <v>21.03</v>
      </c>
    </row>
    <row r="27056" spans="1:2" ht="13.5">
      <c r="A27056" s="631">
        <v>89746</v>
      </c>
      <c r="B27056" s="632">
        <v>20.329999999999998</v>
      </c>
    </row>
    <row r="27057" spans="1:2" ht="13.5">
      <c r="A27057" s="631">
        <v>89747</v>
      </c>
      <c r="B27057" s="632">
        <v>8.6</v>
      </c>
    </row>
    <row r="27058" spans="1:2" ht="13.5">
      <c r="A27058" s="631">
        <v>89748</v>
      </c>
      <c r="B27058" s="632">
        <v>28.77</v>
      </c>
    </row>
    <row r="27059" spans="1:2" ht="13.5">
      <c r="A27059" s="631">
        <v>89749</v>
      </c>
      <c r="B27059" s="632">
        <v>10.15</v>
      </c>
    </row>
    <row r="27060" spans="1:2" ht="13.5">
      <c r="A27060" s="631">
        <v>89750</v>
      </c>
      <c r="B27060" s="632">
        <v>43.7</v>
      </c>
    </row>
    <row r="27061" spans="1:2" ht="13.5">
      <c r="A27061" s="631">
        <v>89751</v>
      </c>
      <c r="B27061" s="632">
        <v>4.5199999999999996</v>
      </c>
    </row>
    <row r="27062" spans="1:2" ht="13.5">
      <c r="A27062" s="631">
        <v>89752</v>
      </c>
      <c r="B27062" s="632">
        <v>5.32</v>
      </c>
    </row>
    <row r="27063" spans="1:2" ht="13.5">
      <c r="A27063" s="631">
        <v>89753</v>
      </c>
      <c r="B27063" s="632">
        <v>7.32</v>
      </c>
    </row>
    <row r="27064" spans="1:2" ht="13.5">
      <c r="A27064" s="631">
        <v>89754</v>
      </c>
      <c r="B27064" s="632">
        <v>11.85</v>
      </c>
    </row>
    <row r="27065" spans="1:2" ht="13.5">
      <c r="A27065" s="631">
        <v>89755</v>
      </c>
      <c r="B27065" s="632">
        <v>8.35</v>
      </c>
    </row>
    <row r="27066" spans="1:2" ht="13.5">
      <c r="A27066" s="631">
        <v>89756</v>
      </c>
      <c r="B27066" s="632">
        <v>13.57</v>
      </c>
    </row>
    <row r="27067" spans="1:2" ht="13.5">
      <c r="A27067" s="631">
        <v>89757</v>
      </c>
      <c r="B27067" s="632">
        <v>20.21</v>
      </c>
    </row>
    <row r="27068" spans="1:2" ht="13.5">
      <c r="A27068" s="631">
        <v>89758</v>
      </c>
      <c r="B27068" s="632">
        <v>31.06</v>
      </c>
    </row>
    <row r="27069" spans="1:2" ht="13.5">
      <c r="A27069" s="631">
        <v>89759</v>
      </c>
      <c r="B27069" s="632">
        <v>6.04</v>
      </c>
    </row>
    <row r="27070" spans="1:2" ht="13.5">
      <c r="A27070" s="631">
        <v>89760</v>
      </c>
      <c r="B27070" s="632">
        <v>13.18</v>
      </c>
    </row>
    <row r="27071" spans="1:2" ht="13.5">
      <c r="A27071" s="631">
        <v>89761</v>
      </c>
      <c r="B27071" s="632">
        <v>20.97</v>
      </c>
    </row>
    <row r="27072" spans="1:2" ht="13.5">
      <c r="A27072" s="631">
        <v>89762</v>
      </c>
      <c r="B27072" s="632">
        <v>29.33</v>
      </c>
    </row>
    <row r="27073" spans="1:2" ht="13.5">
      <c r="A27073" s="631">
        <v>89763</v>
      </c>
      <c r="B27073" s="632">
        <v>112.03</v>
      </c>
    </row>
    <row r="27074" spans="1:2" ht="13.5">
      <c r="A27074" s="631">
        <v>89764</v>
      </c>
      <c r="B27074" s="632">
        <v>22.65</v>
      </c>
    </row>
    <row r="27075" spans="1:2" ht="13.5">
      <c r="A27075" s="631">
        <v>89765</v>
      </c>
      <c r="B27075" s="632">
        <v>10.83</v>
      </c>
    </row>
    <row r="27076" spans="1:2" ht="13.5">
      <c r="A27076" s="631">
        <v>89766</v>
      </c>
      <c r="B27076" s="632">
        <v>15.2</v>
      </c>
    </row>
    <row r="27077" spans="1:2" ht="13.5">
      <c r="A27077" s="631">
        <v>89767</v>
      </c>
      <c r="B27077" s="632">
        <v>15.2</v>
      </c>
    </row>
    <row r="27078" spans="1:2" ht="13.5">
      <c r="A27078" s="631">
        <v>89768</v>
      </c>
      <c r="B27078" s="632">
        <v>15.59</v>
      </c>
    </row>
    <row r="27079" spans="1:2" ht="13.5">
      <c r="A27079" s="631">
        <v>89769</v>
      </c>
      <c r="B27079" s="632">
        <v>34.54</v>
      </c>
    </row>
    <row r="27080" spans="1:2" ht="13.5">
      <c r="A27080" s="631">
        <v>89772</v>
      </c>
      <c r="B27080" s="632">
        <v>44.43</v>
      </c>
    </row>
    <row r="27081" spans="1:2" ht="13.5">
      <c r="A27081" s="631">
        <v>89774</v>
      </c>
      <c r="B27081" s="632">
        <v>12.05</v>
      </c>
    </row>
    <row r="27082" spans="1:2" ht="13.5">
      <c r="A27082" s="631">
        <v>89776</v>
      </c>
      <c r="B27082" s="632">
        <v>15.56</v>
      </c>
    </row>
    <row r="27083" spans="1:2" ht="13.5">
      <c r="A27083" s="631">
        <v>89777</v>
      </c>
      <c r="B27083" s="632">
        <v>17.75</v>
      </c>
    </row>
    <row r="27084" spans="1:2" ht="13.5">
      <c r="A27084" s="631">
        <v>89778</v>
      </c>
      <c r="B27084" s="632">
        <v>15.3</v>
      </c>
    </row>
    <row r="27085" spans="1:2" ht="13.5">
      <c r="A27085" s="631">
        <v>89779</v>
      </c>
      <c r="B27085" s="632">
        <v>21.79</v>
      </c>
    </row>
    <row r="27086" spans="1:2" ht="13.5">
      <c r="A27086" s="631">
        <v>89780</v>
      </c>
      <c r="B27086" s="632">
        <v>17.75</v>
      </c>
    </row>
    <row r="27087" spans="1:2" ht="13.5">
      <c r="A27087" s="631">
        <v>89781</v>
      </c>
      <c r="B27087" s="632">
        <v>26.11</v>
      </c>
    </row>
    <row r="27088" spans="1:2" ht="13.5">
      <c r="A27088" s="631">
        <v>89782</v>
      </c>
      <c r="B27088" s="632">
        <v>10.27</v>
      </c>
    </row>
    <row r="27089" spans="1:2" ht="13.5">
      <c r="A27089" s="631">
        <v>89783</v>
      </c>
      <c r="B27089" s="632">
        <v>10.44</v>
      </c>
    </row>
    <row r="27090" spans="1:2" ht="13.5">
      <c r="A27090" s="631">
        <v>89784</v>
      </c>
      <c r="B27090" s="632">
        <v>15.95</v>
      </c>
    </row>
    <row r="27091" spans="1:2" ht="13.5">
      <c r="A27091" s="631">
        <v>89785</v>
      </c>
      <c r="B27091" s="632">
        <v>17.03</v>
      </c>
    </row>
    <row r="27092" spans="1:2" ht="13.5">
      <c r="A27092" s="631">
        <v>89786</v>
      </c>
      <c r="B27092" s="632">
        <v>25.63</v>
      </c>
    </row>
    <row r="27093" spans="1:2" ht="13.5">
      <c r="A27093" s="631">
        <v>89787</v>
      </c>
      <c r="B27093" s="632">
        <v>26.11</v>
      </c>
    </row>
    <row r="27094" spans="1:2" ht="13.5">
      <c r="A27094" s="631">
        <v>89788</v>
      </c>
      <c r="B27094" s="632">
        <v>50.19</v>
      </c>
    </row>
    <row r="27095" spans="1:2" ht="13.5">
      <c r="A27095" s="631">
        <v>89789</v>
      </c>
      <c r="B27095" s="632">
        <v>50.96</v>
      </c>
    </row>
    <row r="27096" spans="1:2" ht="13.5">
      <c r="A27096" s="631">
        <v>89790</v>
      </c>
      <c r="B27096" s="632">
        <v>122.36</v>
      </c>
    </row>
    <row r="27097" spans="1:2" ht="13.5">
      <c r="A27097" s="631">
        <v>89791</v>
      </c>
      <c r="B27097" s="632">
        <v>125.18</v>
      </c>
    </row>
    <row r="27098" spans="1:2" ht="13.5">
      <c r="A27098" s="631">
        <v>89792</v>
      </c>
      <c r="B27098" s="632">
        <v>143.71</v>
      </c>
    </row>
    <row r="27099" spans="1:2" ht="13.5">
      <c r="A27099" s="631">
        <v>89793</v>
      </c>
      <c r="B27099" s="632">
        <v>147.51</v>
      </c>
    </row>
    <row r="27100" spans="1:2" ht="13.5">
      <c r="A27100" s="631">
        <v>89794</v>
      </c>
      <c r="B27100" s="632">
        <v>12.08</v>
      </c>
    </row>
    <row r="27101" spans="1:2" ht="13.5">
      <c r="A27101" s="631">
        <v>89795</v>
      </c>
      <c r="B27101" s="632">
        <v>27.12</v>
      </c>
    </row>
    <row r="27102" spans="1:2" ht="13.5">
      <c r="A27102" s="631">
        <v>89796</v>
      </c>
      <c r="B27102" s="632">
        <v>32.15</v>
      </c>
    </row>
    <row r="27103" spans="1:2" ht="13.5">
      <c r="A27103" s="631">
        <v>89797</v>
      </c>
      <c r="B27103" s="632">
        <v>35.630000000000003</v>
      </c>
    </row>
    <row r="27104" spans="1:2" ht="13.5">
      <c r="A27104" s="631">
        <v>89801</v>
      </c>
      <c r="B27104" s="632">
        <v>5.17</v>
      </c>
    </row>
    <row r="27105" spans="1:2" ht="13.5">
      <c r="A27105" s="631">
        <v>89802</v>
      </c>
      <c r="B27105" s="632">
        <v>5.55</v>
      </c>
    </row>
    <row r="27106" spans="1:2" ht="13.5">
      <c r="A27106" s="631">
        <v>89803</v>
      </c>
      <c r="B27106" s="632">
        <v>9.6300000000000008</v>
      </c>
    </row>
    <row r="27107" spans="1:2" ht="13.5">
      <c r="A27107" s="631">
        <v>89804</v>
      </c>
      <c r="B27107" s="632">
        <v>10.26</v>
      </c>
    </row>
    <row r="27108" spans="1:2" ht="13.5">
      <c r="A27108" s="631">
        <v>89805</v>
      </c>
      <c r="B27108" s="632">
        <v>10.31</v>
      </c>
    </row>
    <row r="27109" spans="1:2" ht="13.5">
      <c r="A27109" s="631">
        <v>89806</v>
      </c>
      <c r="B27109" s="632">
        <v>10.85</v>
      </c>
    </row>
    <row r="27110" spans="1:2" ht="13.5">
      <c r="A27110" s="631">
        <v>89807</v>
      </c>
      <c r="B27110" s="632">
        <v>18.05</v>
      </c>
    </row>
    <row r="27111" spans="1:2" ht="13.5">
      <c r="A27111" s="631">
        <v>89808</v>
      </c>
      <c r="B27111" s="632">
        <v>25.8</v>
      </c>
    </row>
    <row r="27112" spans="1:2" ht="13.5">
      <c r="A27112" s="631">
        <v>89809</v>
      </c>
      <c r="B27112" s="632">
        <v>14.1</v>
      </c>
    </row>
    <row r="27113" spans="1:2" ht="13.5">
      <c r="A27113" s="631">
        <v>89810</v>
      </c>
      <c r="B27113" s="632">
        <v>14.07</v>
      </c>
    </row>
    <row r="27114" spans="1:2" ht="13.5">
      <c r="A27114" s="631">
        <v>89811</v>
      </c>
      <c r="B27114" s="632">
        <v>22.51</v>
      </c>
    </row>
    <row r="27115" spans="1:2" ht="13.5">
      <c r="A27115" s="631">
        <v>89812</v>
      </c>
      <c r="B27115" s="632">
        <v>37.44</v>
      </c>
    </row>
    <row r="27116" spans="1:2" ht="13.5">
      <c r="A27116" s="631">
        <v>89813</v>
      </c>
      <c r="B27116" s="632">
        <v>4.92</v>
      </c>
    </row>
    <row r="27117" spans="1:2" ht="13.5">
      <c r="A27117" s="631">
        <v>89814</v>
      </c>
      <c r="B27117" s="632">
        <v>9.4499999999999993</v>
      </c>
    </row>
    <row r="27118" spans="1:2" ht="13.5">
      <c r="A27118" s="631">
        <v>89815</v>
      </c>
      <c r="B27118" s="632">
        <v>19.87</v>
      </c>
    </row>
    <row r="27119" spans="1:2" ht="13.5">
      <c r="A27119" s="631">
        <v>89816</v>
      </c>
      <c r="B27119" s="632">
        <v>28.23</v>
      </c>
    </row>
    <row r="27120" spans="1:2" ht="13.5">
      <c r="A27120" s="631">
        <v>89817</v>
      </c>
      <c r="B27120" s="632">
        <v>8.69</v>
      </c>
    </row>
    <row r="27121" spans="1:2" ht="13.5">
      <c r="A27121" s="631">
        <v>89818</v>
      </c>
      <c r="B27121" s="632">
        <v>110.93</v>
      </c>
    </row>
    <row r="27122" spans="1:2" ht="13.5">
      <c r="A27122" s="631">
        <v>89819</v>
      </c>
      <c r="B27122" s="632">
        <v>12.2</v>
      </c>
    </row>
    <row r="27123" spans="1:2" ht="13.5">
      <c r="A27123" s="631">
        <v>89820</v>
      </c>
      <c r="B27123" s="632">
        <v>21.55</v>
      </c>
    </row>
    <row r="27124" spans="1:2" ht="13.5">
      <c r="A27124" s="631">
        <v>89821</v>
      </c>
      <c r="B27124" s="632">
        <v>10.97</v>
      </c>
    </row>
    <row r="27125" spans="1:2" ht="13.5">
      <c r="A27125" s="631">
        <v>89822</v>
      </c>
      <c r="B27125" s="632">
        <v>15.77</v>
      </c>
    </row>
    <row r="27126" spans="1:2" ht="13.5">
      <c r="A27126" s="631">
        <v>89823</v>
      </c>
      <c r="B27126" s="632">
        <v>17.46</v>
      </c>
    </row>
    <row r="27127" spans="1:2" ht="13.5">
      <c r="A27127" s="631">
        <v>89824</v>
      </c>
      <c r="B27127" s="632">
        <v>26.88</v>
      </c>
    </row>
    <row r="27128" spans="1:2" ht="13.5">
      <c r="A27128" s="631">
        <v>89825</v>
      </c>
      <c r="B27128" s="632">
        <v>10.66</v>
      </c>
    </row>
    <row r="27129" spans="1:2" ht="13.5">
      <c r="A27129" s="631">
        <v>89826</v>
      </c>
      <c r="B27129" s="632">
        <v>113.36</v>
      </c>
    </row>
    <row r="27130" spans="1:2" ht="13.5">
      <c r="A27130" s="631">
        <v>89827</v>
      </c>
      <c r="B27130" s="632">
        <v>11.74</v>
      </c>
    </row>
    <row r="27131" spans="1:2" ht="13.5">
      <c r="A27131" s="631">
        <v>89828</v>
      </c>
      <c r="B27131" s="632">
        <v>40.58</v>
      </c>
    </row>
    <row r="27132" spans="1:2" ht="13.5">
      <c r="A27132" s="631">
        <v>89829</v>
      </c>
      <c r="B27132" s="632">
        <v>18.89</v>
      </c>
    </row>
    <row r="27133" spans="1:2" ht="13.5">
      <c r="A27133" s="631">
        <v>89830</v>
      </c>
      <c r="B27133" s="632">
        <v>20.38</v>
      </c>
    </row>
    <row r="27134" spans="1:2" ht="13.5">
      <c r="A27134" s="631">
        <v>89831</v>
      </c>
      <c r="B27134" s="632">
        <v>135.41</v>
      </c>
    </row>
    <row r="27135" spans="1:2" ht="13.5">
      <c r="A27135" s="631">
        <v>89832</v>
      </c>
      <c r="B27135" s="632">
        <v>28.14</v>
      </c>
    </row>
    <row r="27136" spans="1:2" ht="13.5">
      <c r="A27136" s="631">
        <v>89833</v>
      </c>
      <c r="B27136" s="632">
        <v>23.97</v>
      </c>
    </row>
    <row r="27137" spans="1:2" ht="13.5">
      <c r="A27137" s="631">
        <v>89834</v>
      </c>
      <c r="B27137" s="632">
        <v>27.45</v>
      </c>
    </row>
    <row r="27138" spans="1:2" ht="13.5">
      <c r="A27138" s="631">
        <v>89835</v>
      </c>
      <c r="B27138" s="632">
        <v>27.91</v>
      </c>
    </row>
    <row r="27139" spans="1:2" ht="13.5">
      <c r="A27139" s="631">
        <v>89836</v>
      </c>
      <c r="B27139" s="632">
        <v>182.91</v>
      </c>
    </row>
    <row r="27140" spans="1:2" ht="13.5">
      <c r="A27140" s="631">
        <v>89837</v>
      </c>
      <c r="B27140" s="632">
        <v>91.52</v>
      </c>
    </row>
    <row r="27141" spans="1:2" ht="13.5">
      <c r="A27141" s="631">
        <v>89838</v>
      </c>
      <c r="B27141" s="632">
        <v>100.23</v>
      </c>
    </row>
    <row r="27142" spans="1:2" ht="13.5">
      <c r="A27142" s="631">
        <v>89839</v>
      </c>
      <c r="B27142" s="632">
        <v>132.38999999999999</v>
      </c>
    </row>
    <row r="27143" spans="1:2" ht="13.5">
      <c r="A27143" s="631">
        <v>89840</v>
      </c>
      <c r="B27143" s="632">
        <v>115.25</v>
      </c>
    </row>
    <row r="27144" spans="1:2" ht="13.5">
      <c r="A27144" s="631">
        <v>89841</v>
      </c>
      <c r="B27144" s="632">
        <v>193.82</v>
      </c>
    </row>
    <row r="27145" spans="1:2" ht="13.5">
      <c r="A27145" s="631">
        <v>89842</v>
      </c>
      <c r="B27145" s="632">
        <v>32.33</v>
      </c>
    </row>
    <row r="27146" spans="1:2" ht="13.5">
      <c r="A27146" s="631">
        <v>89844</v>
      </c>
      <c r="B27146" s="632">
        <v>41.04</v>
      </c>
    </row>
    <row r="27147" spans="1:2" ht="13.5">
      <c r="A27147" s="631">
        <v>89845</v>
      </c>
      <c r="B27147" s="632">
        <v>63.28</v>
      </c>
    </row>
    <row r="27148" spans="1:2" ht="13.5">
      <c r="A27148" s="631">
        <v>89846</v>
      </c>
      <c r="B27148" s="632">
        <v>140.65</v>
      </c>
    </row>
    <row r="27149" spans="1:2" ht="13.5">
      <c r="A27149" s="631">
        <v>89847</v>
      </c>
      <c r="B27149" s="632">
        <v>172.45</v>
      </c>
    </row>
    <row r="27150" spans="1:2" ht="13.5">
      <c r="A27150" s="631">
        <v>89850</v>
      </c>
      <c r="B27150" s="632">
        <v>19.87</v>
      </c>
    </row>
    <row r="27151" spans="1:2" ht="13.5">
      <c r="A27151" s="631">
        <v>89851</v>
      </c>
      <c r="B27151" s="632">
        <v>19.84</v>
      </c>
    </row>
    <row r="27152" spans="1:2" ht="13.5">
      <c r="A27152" s="631">
        <v>89852</v>
      </c>
      <c r="B27152" s="632">
        <v>28.28</v>
      </c>
    </row>
    <row r="27153" spans="1:2" ht="13.5">
      <c r="A27153" s="631">
        <v>89853</v>
      </c>
      <c r="B27153" s="632">
        <v>43.21</v>
      </c>
    </row>
    <row r="27154" spans="1:2" ht="13.5">
      <c r="A27154" s="631">
        <v>89854</v>
      </c>
      <c r="B27154" s="632">
        <v>57.13</v>
      </c>
    </row>
    <row r="27155" spans="1:2" ht="13.5">
      <c r="A27155" s="631">
        <v>89855</v>
      </c>
      <c r="B27155" s="632">
        <v>60.14</v>
      </c>
    </row>
    <row r="27156" spans="1:2" ht="13.5">
      <c r="A27156" s="631">
        <v>89856</v>
      </c>
      <c r="B27156" s="632">
        <v>14.82</v>
      </c>
    </row>
    <row r="27157" spans="1:2" ht="13.5">
      <c r="A27157" s="631">
        <v>89857</v>
      </c>
      <c r="B27157" s="632">
        <v>21.31</v>
      </c>
    </row>
    <row r="27158" spans="1:2" ht="13.5">
      <c r="A27158" s="631">
        <v>89859</v>
      </c>
      <c r="B27158" s="632">
        <v>63.69</v>
      </c>
    </row>
    <row r="27159" spans="1:2" ht="13.5">
      <c r="A27159" s="631">
        <v>89860</v>
      </c>
      <c r="B27159" s="632">
        <v>31.67</v>
      </c>
    </row>
    <row r="27160" spans="1:2" ht="13.5">
      <c r="A27160" s="631">
        <v>89861</v>
      </c>
      <c r="B27160" s="632">
        <v>35.15</v>
      </c>
    </row>
    <row r="27161" spans="1:2" ht="13.5">
      <c r="A27161" s="631">
        <v>89862</v>
      </c>
      <c r="B27161" s="632">
        <v>64.67</v>
      </c>
    </row>
    <row r="27162" spans="1:2" ht="13.5">
      <c r="A27162" s="631">
        <v>89863</v>
      </c>
      <c r="B27162" s="632">
        <v>122.76</v>
      </c>
    </row>
    <row r="27163" spans="1:2" ht="13.5">
      <c r="A27163" s="631">
        <v>89866</v>
      </c>
      <c r="B27163" s="632">
        <v>4.55</v>
      </c>
    </row>
    <row r="27164" spans="1:2" ht="13.5">
      <c r="A27164" s="631">
        <v>89867</v>
      </c>
      <c r="B27164" s="632">
        <v>5.04</v>
      </c>
    </row>
    <row r="27165" spans="1:2" ht="13.5">
      <c r="A27165" s="631">
        <v>89868</v>
      </c>
      <c r="B27165" s="632">
        <v>3.14</v>
      </c>
    </row>
    <row r="27166" spans="1:2" ht="13.5">
      <c r="A27166" s="631">
        <v>89869</v>
      </c>
      <c r="B27166" s="632">
        <v>6.88</v>
      </c>
    </row>
    <row r="27167" spans="1:2" ht="13.5">
      <c r="A27167" s="631">
        <v>89979</v>
      </c>
      <c r="B27167" s="632">
        <v>18.600000000000001</v>
      </c>
    </row>
    <row r="27168" spans="1:2" ht="13.5">
      <c r="A27168" s="631">
        <v>89980</v>
      </c>
      <c r="B27168" s="632">
        <v>6.99</v>
      </c>
    </row>
    <row r="27169" spans="1:2" ht="13.5">
      <c r="A27169" s="631">
        <v>89981</v>
      </c>
      <c r="B27169" s="632">
        <v>15.16</v>
      </c>
    </row>
    <row r="27170" spans="1:2" ht="13.5">
      <c r="A27170" s="631">
        <v>90373</v>
      </c>
      <c r="B27170" s="632">
        <v>11.93</v>
      </c>
    </row>
    <row r="27171" spans="1:2" ht="13.5">
      <c r="A27171" s="631">
        <v>90374</v>
      </c>
      <c r="B27171" s="632">
        <v>17.899999999999999</v>
      </c>
    </row>
    <row r="27172" spans="1:2" ht="13.5">
      <c r="A27172" s="631">
        <v>90375</v>
      </c>
      <c r="B27172" s="632">
        <v>7.99</v>
      </c>
    </row>
    <row r="27173" spans="1:2" ht="13.5">
      <c r="A27173" s="631">
        <v>92287</v>
      </c>
      <c r="B27173" s="632">
        <v>13.21</v>
      </c>
    </row>
    <row r="27174" spans="1:2" ht="13.5">
      <c r="A27174" s="631">
        <v>92288</v>
      </c>
      <c r="B27174" s="632">
        <v>19.809999999999999</v>
      </c>
    </row>
    <row r="27175" spans="1:2" ht="13.5">
      <c r="A27175" s="631">
        <v>92289</v>
      </c>
      <c r="B27175" s="632">
        <v>33.6</v>
      </c>
    </row>
    <row r="27176" spans="1:2" ht="13.5">
      <c r="A27176" s="631">
        <v>92290</v>
      </c>
      <c r="B27176" s="632">
        <v>50.23</v>
      </c>
    </row>
    <row r="27177" spans="1:2" ht="13.5">
      <c r="A27177" s="631">
        <v>92291</v>
      </c>
      <c r="B27177" s="632">
        <v>76.08</v>
      </c>
    </row>
    <row r="27178" spans="1:2" ht="13.5">
      <c r="A27178" s="631">
        <v>92292</v>
      </c>
      <c r="B27178" s="632">
        <v>231.21</v>
      </c>
    </row>
    <row r="27179" spans="1:2" ht="13.5">
      <c r="A27179" s="631">
        <v>92293</v>
      </c>
      <c r="B27179" s="632">
        <v>7.76</v>
      </c>
    </row>
    <row r="27180" spans="1:2" ht="13.5">
      <c r="A27180" s="631">
        <v>92294</v>
      </c>
      <c r="B27180" s="632">
        <v>12.26</v>
      </c>
    </row>
    <row r="27181" spans="1:2" ht="13.5">
      <c r="A27181" s="631">
        <v>92295</v>
      </c>
      <c r="B27181" s="632">
        <v>21.91</v>
      </c>
    </row>
    <row r="27182" spans="1:2" ht="13.5">
      <c r="A27182" s="631">
        <v>92296</v>
      </c>
      <c r="B27182" s="632">
        <v>28.92</v>
      </c>
    </row>
    <row r="27183" spans="1:2" ht="13.5">
      <c r="A27183" s="631">
        <v>92297</v>
      </c>
      <c r="B27183" s="632">
        <v>44.13</v>
      </c>
    </row>
    <row r="27184" spans="1:2" ht="13.5">
      <c r="A27184" s="631">
        <v>92298</v>
      </c>
      <c r="B27184" s="632">
        <v>120.26</v>
      </c>
    </row>
    <row r="27185" spans="1:2" ht="13.5">
      <c r="A27185" s="631">
        <v>92299</v>
      </c>
      <c r="B27185" s="632">
        <v>17.47</v>
      </c>
    </row>
    <row r="27186" spans="1:2" ht="13.5">
      <c r="A27186" s="631">
        <v>92300</v>
      </c>
      <c r="B27186" s="632">
        <v>25.36</v>
      </c>
    </row>
    <row r="27187" spans="1:2" ht="13.5">
      <c r="A27187" s="631">
        <v>92301</v>
      </c>
      <c r="B27187" s="632">
        <v>47.62</v>
      </c>
    </row>
    <row r="27188" spans="1:2" ht="13.5">
      <c r="A27188" s="631">
        <v>92302</v>
      </c>
      <c r="B27188" s="632">
        <v>62.5</v>
      </c>
    </row>
    <row r="27189" spans="1:2" ht="13.5">
      <c r="A27189" s="631">
        <v>92303</v>
      </c>
      <c r="B27189" s="632">
        <v>112.29</v>
      </c>
    </row>
    <row r="27190" spans="1:2" ht="13.5">
      <c r="A27190" s="631">
        <v>92304</v>
      </c>
      <c r="B27190" s="632">
        <v>285.73</v>
      </c>
    </row>
    <row r="27191" spans="1:2" ht="13.5">
      <c r="A27191" s="631">
        <v>92311</v>
      </c>
      <c r="B27191" s="632">
        <v>10.59</v>
      </c>
    </row>
    <row r="27192" spans="1:2" ht="13.5">
      <c r="A27192" s="631">
        <v>92312</v>
      </c>
      <c r="B27192" s="632">
        <v>16.22</v>
      </c>
    </row>
    <row r="27193" spans="1:2" ht="13.5">
      <c r="A27193" s="631">
        <v>92313</v>
      </c>
      <c r="B27193" s="632">
        <v>22.81</v>
      </c>
    </row>
    <row r="27194" spans="1:2" ht="13.5">
      <c r="A27194" s="631">
        <v>92314</v>
      </c>
      <c r="B27194" s="632">
        <v>6.91</v>
      </c>
    </row>
    <row r="27195" spans="1:2" ht="13.5">
      <c r="A27195" s="631">
        <v>92315</v>
      </c>
      <c r="B27195" s="632">
        <v>9.8000000000000007</v>
      </c>
    </row>
    <row r="27196" spans="1:2" ht="13.5">
      <c r="A27196" s="631">
        <v>92316</v>
      </c>
      <c r="B27196" s="632">
        <v>14.3</v>
      </c>
    </row>
    <row r="27197" spans="1:2" ht="13.5">
      <c r="A27197" s="631">
        <v>92317</v>
      </c>
      <c r="B27197" s="632">
        <v>14.37</v>
      </c>
    </row>
    <row r="27198" spans="1:2" ht="13.5">
      <c r="A27198" s="631">
        <v>92318</v>
      </c>
      <c r="B27198" s="632">
        <v>21.48</v>
      </c>
    </row>
    <row r="27199" spans="1:2" ht="13.5">
      <c r="A27199" s="631">
        <v>92319</v>
      </c>
      <c r="B27199" s="632">
        <v>29.38</v>
      </c>
    </row>
    <row r="27200" spans="1:2" ht="13.5">
      <c r="A27200" s="631">
        <v>92326</v>
      </c>
      <c r="B27200" s="632">
        <v>11.49</v>
      </c>
    </row>
    <row r="27201" spans="1:2" ht="13.5">
      <c r="A27201" s="631">
        <v>92327</v>
      </c>
      <c r="B27201" s="632">
        <v>19</v>
      </c>
    </row>
    <row r="27202" spans="1:2" ht="13.5">
      <c r="A27202" s="631">
        <v>92328</v>
      </c>
      <c r="B27202" s="632">
        <v>27.71</v>
      </c>
    </row>
    <row r="27203" spans="1:2" ht="13.5">
      <c r="A27203" s="631">
        <v>92329</v>
      </c>
      <c r="B27203" s="632">
        <v>7.1</v>
      </c>
    </row>
    <row r="27204" spans="1:2" ht="13.5">
      <c r="A27204" s="631">
        <v>92330</v>
      </c>
      <c r="B27204" s="632">
        <v>11.61</v>
      </c>
    </row>
    <row r="27205" spans="1:2" ht="13.5">
      <c r="A27205" s="631">
        <v>92331</v>
      </c>
      <c r="B27205" s="632">
        <v>17.57</v>
      </c>
    </row>
    <row r="27206" spans="1:2" ht="13.5">
      <c r="A27206" s="631">
        <v>92332</v>
      </c>
      <c r="B27206" s="632">
        <v>14.65</v>
      </c>
    </row>
    <row r="27207" spans="1:2" ht="13.5">
      <c r="A27207" s="631">
        <v>92333</v>
      </c>
      <c r="B27207" s="632">
        <v>25.14</v>
      </c>
    </row>
    <row r="27208" spans="1:2" ht="13.5">
      <c r="A27208" s="631">
        <v>92334</v>
      </c>
      <c r="B27208" s="632">
        <v>35.9</v>
      </c>
    </row>
    <row r="27209" spans="1:2" ht="13.5">
      <c r="A27209" s="631">
        <v>92344</v>
      </c>
      <c r="B27209" s="632">
        <v>55.79</v>
      </c>
    </row>
    <row r="27210" spans="1:2" ht="13.5">
      <c r="A27210" s="631">
        <v>92345</v>
      </c>
      <c r="B27210" s="632">
        <v>55.78</v>
      </c>
    </row>
    <row r="27211" spans="1:2" ht="13.5">
      <c r="A27211" s="631">
        <v>92346</v>
      </c>
      <c r="B27211" s="632">
        <v>71.55</v>
      </c>
    </row>
    <row r="27212" spans="1:2" ht="13.5">
      <c r="A27212" s="631">
        <v>92347</v>
      </c>
      <c r="B27212" s="632">
        <v>78.67</v>
      </c>
    </row>
    <row r="27213" spans="1:2" ht="13.5">
      <c r="A27213" s="631">
        <v>92348</v>
      </c>
      <c r="B27213" s="632">
        <v>97.65</v>
      </c>
    </row>
    <row r="27214" spans="1:2" ht="13.5">
      <c r="A27214" s="631">
        <v>92349</v>
      </c>
      <c r="B27214" s="632">
        <v>103.99</v>
      </c>
    </row>
    <row r="27215" spans="1:2" ht="13.5">
      <c r="A27215" s="631">
        <v>92350</v>
      </c>
      <c r="B27215" s="632">
        <v>83.07</v>
      </c>
    </row>
    <row r="27216" spans="1:2" ht="13.5">
      <c r="A27216" s="631">
        <v>92351</v>
      </c>
      <c r="B27216" s="632">
        <v>81.489999999999995</v>
      </c>
    </row>
    <row r="27217" spans="1:2" ht="13.5">
      <c r="A27217" s="631">
        <v>92352</v>
      </c>
      <c r="B27217" s="632">
        <v>120.98</v>
      </c>
    </row>
    <row r="27218" spans="1:2" ht="13.5">
      <c r="A27218" s="631">
        <v>92353</v>
      </c>
      <c r="B27218" s="632">
        <v>114.01</v>
      </c>
    </row>
    <row r="27219" spans="1:2" ht="13.5">
      <c r="A27219" s="631">
        <v>92354</v>
      </c>
      <c r="B27219" s="632">
        <v>157.41</v>
      </c>
    </row>
    <row r="27220" spans="1:2" ht="13.5">
      <c r="A27220" s="631">
        <v>92355</v>
      </c>
      <c r="B27220" s="632">
        <v>143.99</v>
      </c>
    </row>
    <row r="27221" spans="1:2" ht="13.5">
      <c r="A27221" s="631">
        <v>92356</v>
      </c>
      <c r="B27221" s="632">
        <v>108.63</v>
      </c>
    </row>
    <row r="27222" spans="1:2" ht="13.5">
      <c r="A27222" s="631">
        <v>92357</v>
      </c>
      <c r="B27222" s="632">
        <v>155.51</v>
      </c>
    </row>
    <row r="27223" spans="1:2" ht="13.5">
      <c r="A27223" s="631">
        <v>92358</v>
      </c>
      <c r="B27223" s="632">
        <v>190.69</v>
      </c>
    </row>
    <row r="27224" spans="1:2" ht="13.5">
      <c r="A27224" s="631">
        <v>92369</v>
      </c>
      <c r="B27224" s="632">
        <v>31.77</v>
      </c>
    </row>
    <row r="27225" spans="1:2" ht="13.5">
      <c r="A27225" s="631">
        <v>92370</v>
      </c>
      <c r="B27225" s="632">
        <v>33.049999999999997</v>
      </c>
    </row>
    <row r="27226" spans="1:2" ht="13.5">
      <c r="A27226" s="631">
        <v>92371</v>
      </c>
      <c r="B27226" s="632">
        <v>37.700000000000003</v>
      </c>
    </row>
    <row r="27227" spans="1:2" ht="13.5">
      <c r="A27227" s="631">
        <v>92372</v>
      </c>
      <c r="B27227" s="632">
        <v>38.89</v>
      </c>
    </row>
    <row r="27228" spans="1:2" ht="13.5">
      <c r="A27228" s="631">
        <v>92373</v>
      </c>
      <c r="B27228" s="632">
        <v>43.98</v>
      </c>
    </row>
    <row r="27229" spans="1:2" ht="13.5">
      <c r="A27229" s="631">
        <v>92374</v>
      </c>
      <c r="B27229" s="632">
        <v>44.21</v>
      </c>
    </row>
    <row r="27230" spans="1:2" ht="13.5">
      <c r="A27230" s="631">
        <v>92375</v>
      </c>
      <c r="B27230" s="632">
        <v>55.73</v>
      </c>
    </row>
    <row r="27231" spans="1:2" ht="13.5">
      <c r="A27231" s="631">
        <v>92376</v>
      </c>
      <c r="B27231" s="632">
        <v>55.72</v>
      </c>
    </row>
    <row r="27232" spans="1:2" ht="13.5">
      <c r="A27232" s="631">
        <v>92377</v>
      </c>
      <c r="B27232" s="632">
        <v>73.180000000000007</v>
      </c>
    </row>
    <row r="27233" spans="1:2" ht="13.5">
      <c r="A27233" s="631">
        <v>92378</v>
      </c>
      <c r="B27233" s="632">
        <v>80.3</v>
      </c>
    </row>
    <row r="27234" spans="1:2" ht="13.5">
      <c r="A27234" s="631">
        <v>92379</v>
      </c>
      <c r="B27234" s="632">
        <v>101.03</v>
      </c>
    </row>
    <row r="27235" spans="1:2" ht="13.5">
      <c r="A27235" s="631">
        <v>92380</v>
      </c>
      <c r="B27235" s="632">
        <v>107.37</v>
      </c>
    </row>
    <row r="27236" spans="1:2" ht="13.5">
      <c r="A27236" s="631">
        <v>92381</v>
      </c>
      <c r="B27236" s="632">
        <v>48.05</v>
      </c>
    </row>
    <row r="27237" spans="1:2" ht="13.5">
      <c r="A27237" s="631">
        <v>92382</v>
      </c>
      <c r="B27237" s="632">
        <v>46.35</v>
      </c>
    </row>
    <row r="27238" spans="1:2" ht="13.5">
      <c r="A27238" s="631">
        <v>92383</v>
      </c>
      <c r="B27238" s="632">
        <v>59.01</v>
      </c>
    </row>
    <row r="27239" spans="1:2" ht="13.5">
      <c r="A27239" s="631">
        <v>92384</v>
      </c>
      <c r="B27239" s="632">
        <v>55.63</v>
      </c>
    </row>
    <row r="27240" spans="1:2" ht="13.5">
      <c r="A27240" s="631">
        <v>92385</v>
      </c>
      <c r="B27240" s="632">
        <v>67.13</v>
      </c>
    </row>
    <row r="27241" spans="1:2" ht="13.5">
      <c r="A27241" s="631">
        <v>92386</v>
      </c>
      <c r="B27241" s="632">
        <v>64.8</v>
      </c>
    </row>
    <row r="27242" spans="1:2" ht="13.5">
      <c r="A27242" s="631">
        <v>92387</v>
      </c>
      <c r="B27242" s="632">
        <v>82.98</v>
      </c>
    </row>
    <row r="27243" spans="1:2" ht="13.5">
      <c r="A27243" s="631">
        <v>92388</v>
      </c>
      <c r="B27243" s="632">
        <v>81.400000000000006</v>
      </c>
    </row>
    <row r="27244" spans="1:2" ht="13.5">
      <c r="A27244" s="631">
        <v>92389</v>
      </c>
      <c r="B27244" s="632">
        <v>123.48</v>
      </c>
    </row>
    <row r="27245" spans="1:2" ht="13.5">
      <c r="A27245" s="631">
        <v>92390</v>
      </c>
      <c r="B27245" s="632">
        <v>116.51</v>
      </c>
    </row>
    <row r="27246" spans="1:2" ht="13.5">
      <c r="A27246" s="631">
        <v>92635</v>
      </c>
      <c r="B27246" s="632">
        <v>162.47</v>
      </c>
    </row>
    <row r="27247" spans="1:2" ht="13.5">
      <c r="A27247" s="631">
        <v>92636</v>
      </c>
      <c r="B27247" s="632">
        <v>149.05000000000001</v>
      </c>
    </row>
    <row r="27248" spans="1:2" ht="13.5">
      <c r="A27248" s="631">
        <v>92637</v>
      </c>
      <c r="B27248" s="632">
        <v>62.44</v>
      </c>
    </row>
    <row r="27249" spans="1:2" ht="13.5">
      <c r="A27249" s="631">
        <v>92638</v>
      </c>
      <c r="B27249" s="632">
        <v>74.59</v>
      </c>
    </row>
    <row r="27250" spans="1:2" ht="13.5">
      <c r="A27250" s="631">
        <v>92639</v>
      </c>
      <c r="B27250" s="632">
        <v>85.5</v>
      </c>
    </row>
    <row r="27251" spans="1:2" ht="13.5">
      <c r="A27251" s="631">
        <v>92640</v>
      </c>
      <c r="B27251" s="632">
        <v>108.47</v>
      </c>
    </row>
    <row r="27252" spans="1:2" ht="13.5">
      <c r="A27252" s="631">
        <v>92642</v>
      </c>
      <c r="B27252" s="632">
        <v>158.78</v>
      </c>
    </row>
    <row r="27253" spans="1:2" ht="13.5">
      <c r="A27253" s="631">
        <v>92644</v>
      </c>
      <c r="B27253" s="632">
        <v>197.43</v>
      </c>
    </row>
    <row r="27254" spans="1:2" ht="13.5">
      <c r="A27254" s="631">
        <v>92657</v>
      </c>
      <c r="B27254" s="632">
        <v>22.68</v>
      </c>
    </row>
    <row r="27255" spans="1:2" ht="13.5">
      <c r="A27255" s="631">
        <v>92658</v>
      </c>
      <c r="B27255" s="632">
        <v>23.96</v>
      </c>
    </row>
    <row r="27256" spans="1:2" ht="13.5">
      <c r="A27256" s="631">
        <v>92659</v>
      </c>
      <c r="B27256" s="632">
        <v>27.36</v>
      </c>
    </row>
    <row r="27257" spans="1:2" ht="13.5">
      <c r="A27257" s="631">
        <v>92660</v>
      </c>
      <c r="B27257" s="632">
        <v>28.55</v>
      </c>
    </row>
    <row r="27258" spans="1:2" ht="13.5">
      <c r="A27258" s="631">
        <v>92661</v>
      </c>
      <c r="B27258" s="632">
        <v>32.200000000000003</v>
      </c>
    </row>
    <row r="27259" spans="1:2" ht="13.5">
      <c r="A27259" s="631">
        <v>92662</v>
      </c>
      <c r="B27259" s="632">
        <v>32.43</v>
      </c>
    </row>
    <row r="27260" spans="1:2" ht="13.5">
      <c r="A27260" s="631">
        <v>92663</v>
      </c>
      <c r="B27260" s="632">
        <v>42.16</v>
      </c>
    </row>
    <row r="27261" spans="1:2" ht="13.5">
      <c r="A27261" s="631">
        <v>92664</v>
      </c>
      <c r="B27261" s="632">
        <v>42.15</v>
      </c>
    </row>
    <row r="27262" spans="1:2" ht="13.5">
      <c r="A27262" s="631">
        <v>92665</v>
      </c>
      <c r="B27262" s="632">
        <v>56.92</v>
      </c>
    </row>
    <row r="27263" spans="1:2" ht="13.5">
      <c r="A27263" s="631">
        <v>92666</v>
      </c>
      <c r="B27263" s="632">
        <v>64.040000000000006</v>
      </c>
    </row>
    <row r="27264" spans="1:2" ht="13.5">
      <c r="A27264" s="631">
        <v>92667</v>
      </c>
      <c r="B27264" s="632">
        <v>82.12</v>
      </c>
    </row>
    <row r="27265" spans="1:2" ht="13.5">
      <c r="A27265" s="631">
        <v>92668</v>
      </c>
      <c r="B27265" s="632">
        <v>88.46</v>
      </c>
    </row>
    <row r="27266" spans="1:2" ht="13.5">
      <c r="A27266" s="631">
        <v>92669</v>
      </c>
      <c r="B27266" s="632">
        <v>34.380000000000003</v>
      </c>
    </row>
    <row r="27267" spans="1:2" ht="13.5">
      <c r="A27267" s="631">
        <v>92670</v>
      </c>
      <c r="B27267" s="632">
        <v>32.68</v>
      </c>
    </row>
    <row r="27268" spans="1:2" ht="13.5">
      <c r="A27268" s="631">
        <v>92671</v>
      </c>
      <c r="B27268" s="632">
        <v>43.52</v>
      </c>
    </row>
    <row r="27269" spans="1:2" ht="13.5">
      <c r="A27269" s="631">
        <v>92672</v>
      </c>
      <c r="B27269" s="632">
        <v>40.14</v>
      </c>
    </row>
    <row r="27270" spans="1:2" ht="13.5">
      <c r="A27270" s="631">
        <v>92673</v>
      </c>
      <c r="B27270" s="632">
        <v>49.47</v>
      </c>
    </row>
    <row r="27271" spans="1:2" ht="13.5">
      <c r="A27271" s="631">
        <v>92674</v>
      </c>
      <c r="B27271" s="632">
        <v>47.14</v>
      </c>
    </row>
    <row r="27272" spans="1:2" ht="13.5">
      <c r="A27272" s="631">
        <v>92675</v>
      </c>
      <c r="B27272" s="632">
        <v>62.67</v>
      </c>
    </row>
    <row r="27273" spans="1:2" ht="13.5">
      <c r="A27273" s="631">
        <v>92676</v>
      </c>
      <c r="B27273" s="632">
        <v>61.09</v>
      </c>
    </row>
    <row r="27274" spans="1:2" ht="13.5">
      <c r="A27274" s="631">
        <v>92677</v>
      </c>
      <c r="B27274" s="632">
        <v>99.14</v>
      </c>
    </row>
    <row r="27275" spans="1:2" ht="13.5">
      <c r="A27275" s="631">
        <v>92678</v>
      </c>
      <c r="B27275" s="632">
        <v>92.17</v>
      </c>
    </row>
    <row r="27276" spans="1:2" ht="13.5">
      <c r="A27276" s="631">
        <v>92679</v>
      </c>
      <c r="B27276" s="632">
        <v>134.12</v>
      </c>
    </row>
    <row r="27277" spans="1:2" ht="13.5">
      <c r="A27277" s="631">
        <v>92680</v>
      </c>
      <c r="B27277" s="632">
        <v>120.7</v>
      </c>
    </row>
    <row r="27278" spans="1:2" ht="13.5">
      <c r="A27278" s="631">
        <v>92681</v>
      </c>
      <c r="B27278" s="632">
        <v>44.21</v>
      </c>
    </row>
    <row r="27279" spans="1:2" ht="13.5">
      <c r="A27279" s="631">
        <v>92682</v>
      </c>
      <c r="B27279" s="632">
        <v>53.86</v>
      </c>
    </row>
    <row r="27280" spans="1:2" ht="13.5">
      <c r="A27280" s="631">
        <v>92683</v>
      </c>
      <c r="B27280" s="632">
        <v>61.98</v>
      </c>
    </row>
    <row r="27281" spans="1:2" ht="13.5">
      <c r="A27281" s="631">
        <v>92684</v>
      </c>
      <c r="B27281" s="632">
        <v>81.39</v>
      </c>
    </row>
    <row r="27282" spans="1:2" ht="13.5">
      <c r="A27282" s="631">
        <v>92685</v>
      </c>
      <c r="B27282" s="632">
        <v>126.36</v>
      </c>
    </row>
    <row r="27283" spans="1:2" ht="13.5">
      <c r="A27283" s="631">
        <v>92686</v>
      </c>
      <c r="B27283" s="632">
        <v>159.62</v>
      </c>
    </row>
    <row r="27284" spans="1:2" ht="13.5">
      <c r="A27284" s="631">
        <v>92692</v>
      </c>
      <c r="B27284" s="632">
        <v>12.35</v>
      </c>
    </row>
    <row r="27285" spans="1:2" ht="13.5">
      <c r="A27285" s="631">
        <v>92693</v>
      </c>
      <c r="B27285" s="632">
        <v>12.63</v>
      </c>
    </row>
    <row r="27286" spans="1:2" ht="13.5">
      <c r="A27286" s="631">
        <v>92694</v>
      </c>
      <c r="B27286" s="632">
        <v>19.88</v>
      </c>
    </row>
    <row r="27287" spans="1:2" ht="13.5">
      <c r="A27287" s="631">
        <v>92695</v>
      </c>
      <c r="B27287" s="632">
        <v>20.170000000000002</v>
      </c>
    </row>
    <row r="27288" spans="1:2" ht="13.5">
      <c r="A27288" s="631">
        <v>92696</v>
      </c>
      <c r="B27288" s="632">
        <v>31.39</v>
      </c>
    </row>
    <row r="27289" spans="1:2" ht="13.5">
      <c r="A27289" s="631">
        <v>92697</v>
      </c>
      <c r="B27289" s="632">
        <v>32.67</v>
      </c>
    </row>
    <row r="27290" spans="1:2" ht="13.5">
      <c r="A27290" s="631">
        <v>92698</v>
      </c>
      <c r="B27290" s="632">
        <v>18.3</v>
      </c>
    </row>
    <row r="27291" spans="1:2" ht="13.5">
      <c r="A27291" s="631">
        <v>92699</v>
      </c>
      <c r="B27291" s="632">
        <v>17.38</v>
      </c>
    </row>
    <row r="27292" spans="1:2" ht="13.5">
      <c r="A27292" s="631">
        <v>92700</v>
      </c>
      <c r="B27292" s="632">
        <v>30.15</v>
      </c>
    </row>
    <row r="27293" spans="1:2" ht="13.5">
      <c r="A27293" s="631">
        <v>92701</v>
      </c>
      <c r="B27293" s="632">
        <v>28.77</v>
      </c>
    </row>
    <row r="27294" spans="1:2" ht="13.5">
      <c r="A27294" s="631">
        <v>92702</v>
      </c>
      <c r="B27294" s="632">
        <v>47.52</v>
      </c>
    </row>
    <row r="27295" spans="1:2" ht="13.5">
      <c r="A27295" s="631">
        <v>92703</v>
      </c>
      <c r="B27295" s="632">
        <v>45.82</v>
      </c>
    </row>
    <row r="27296" spans="1:2" ht="13.5">
      <c r="A27296" s="631">
        <v>92704</v>
      </c>
      <c r="B27296" s="632">
        <v>23.36</v>
      </c>
    </row>
    <row r="27297" spans="1:2" ht="13.5">
      <c r="A27297" s="631">
        <v>92705</v>
      </c>
      <c r="B27297" s="632">
        <v>38.090000000000003</v>
      </c>
    </row>
    <row r="27298" spans="1:2" ht="13.5">
      <c r="A27298" s="631">
        <v>92706</v>
      </c>
      <c r="B27298" s="632">
        <v>61.73</v>
      </c>
    </row>
    <row r="27299" spans="1:2" ht="13.5">
      <c r="A27299" s="631">
        <v>92889</v>
      </c>
      <c r="B27299" s="632">
        <v>101.99</v>
      </c>
    </row>
    <row r="27300" spans="1:2" ht="13.5">
      <c r="A27300" s="631">
        <v>92890</v>
      </c>
      <c r="B27300" s="632">
        <v>151</v>
      </c>
    </row>
    <row r="27301" spans="1:2" ht="13.5">
      <c r="A27301" s="631">
        <v>92891</v>
      </c>
      <c r="B27301" s="632">
        <v>217.86</v>
      </c>
    </row>
    <row r="27302" spans="1:2" ht="13.5">
      <c r="A27302" s="631">
        <v>92892</v>
      </c>
      <c r="B27302" s="632">
        <v>46.81</v>
      </c>
    </row>
    <row r="27303" spans="1:2" ht="13.5">
      <c r="A27303" s="631">
        <v>92893</v>
      </c>
      <c r="B27303" s="632">
        <v>64.459999999999994</v>
      </c>
    </row>
    <row r="27304" spans="1:2" ht="13.5">
      <c r="A27304" s="631">
        <v>92894</v>
      </c>
      <c r="B27304" s="632">
        <v>76.3</v>
      </c>
    </row>
    <row r="27305" spans="1:2" ht="13.5">
      <c r="A27305" s="631">
        <v>92895</v>
      </c>
      <c r="B27305" s="632">
        <v>101.93</v>
      </c>
    </row>
    <row r="27306" spans="1:2" ht="13.5">
      <c r="A27306" s="631">
        <v>92896</v>
      </c>
      <c r="B27306" s="632">
        <v>152.63</v>
      </c>
    </row>
    <row r="27307" spans="1:2" ht="13.5">
      <c r="A27307" s="631">
        <v>92897</v>
      </c>
      <c r="B27307" s="632">
        <v>221.24</v>
      </c>
    </row>
    <row r="27308" spans="1:2" ht="13.5">
      <c r="A27308" s="631">
        <v>92898</v>
      </c>
      <c r="B27308" s="632">
        <v>37.72</v>
      </c>
    </row>
    <row r="27309" spans="1:2" ht="13.5">
      <c r="A27309" s="631">
        <v>92899</v>
      </c>
      <c r="B27309" s="632">
        <v>54.12</v>
      </c>
    </row>
    <row r="27310" spans="1:2" ht="13.5">
      <c r="A27310" s="631">
        <v>92900</v>
      </c>
      <c r="B27310" s="632">
        <v>64.52</v>
      </c>
    </row>
    <row r="27311" spans="1:2" ht="13.5">
      <c r="A27311" s="631">
        <v>92901</v>
      </c>
      <c r="B27311" s="632">
        <v>88.36</v>
      </c>
    </row>
    <row r="27312" spans="1:2" ht="13.5">
      <c r="A27312" s="631">
        <v>92902</v>
      </c>
      <c r="B27312" s="632">
        <v>136.37</v>
      </c>
    </row>
    <row r="27313" spans="1:2" ht="13.5">
      <c r="A27313" s="631">
        <v>92903</v>
      </c>
      <c r="B27313" s="632">
        <v>202.33</v>
      </c>
    </row>
    <row r="27314" spans="1:2" ht="13.5">
      <c r="A27314" s="631">
        <v>92904</v>
      </c>
      <c r="B27314" s="632">
        <v>25.26</v>
      </c>
    </row>
    <row r="27315" spans="1:2" ht="13.5">
      <c r="A27315" s="631">
        <v>92905</v>
      </c>
      <c r="B27315" s="632">
        <v>36.729999999999997</v>
      </c>
    </row>
    <row r="27316" spans="1:2" ht="13.5">
      <c r="A27316" s="631">
        <v>92906</v>
      </c>
      <c r="B27316" s="632">
        <v>46.43</v>
      </c>
    </row>
    <row r="27317" spans="1:2" ht="13.5">
      <c r="A27317" s="631">
        <v>92907</v>
      </c>
      <c r="B27317" s="632">
        <v>58.46</v>
      </c>
    </row>
    <row r="27318" spans="1:2" ht="13.5">
      <c r="A27318" s="631">
        <v>92908</v>
      </c>
      <c r="B27318" s="632">
        <v>58.46</v>
      </c>
    </row>
    <row r="27319" spans="1:2" ht="13.5">
      <c r="A27319" s="631">
        <v>92909</v>
      </c>
      <c r="B27319" s="632">
        <v>58.46</v>
      </c>
    </row>
    <row r="27320" spans="1:2" ht="13.5">
      <c r="A27320" s="631">
        <v>92910</v>
      </c>
      <c r="B27320" s="632">
        <v>81.67</v>
      </c>
    </row>
    <row r="27321" spans="1:2" ht="13.5">
      <c r="A27321" s="631">
        <v>92911</v>
      </c>
      <c r="B27321" s="632">
        <v>81.67</v>
      </c>
    </row>
    <row r="27322" spans="1:2" ht="13.5">
      <c r="A27322" s="631">
        <v>92912</v>
      </c>
      <c r="B27322" s="632">
        <v>106.49</v>
      </c>
    </row>
    <row r="27323" spans="1:2" ht="13.5">
      <c r="A27323" s="631">
        <v>92913</v>
      </c>
      <c r="B27323" s="632">
        <v>109.24</v>
      </c>
    </row>
    <row r="27324" spans="1:2" ht="13.5">
      <c r="A27324" s="631">
        <v>92914</v>
      </c>
      <c r="B27324" s="632">
        <v>109.24</v>
      </c>
    </row>
    <row r="27325" spans="1:2" ht="13.5">
      <c r="A27325" s="631">
        <v>92918</v>
      </c>
      <c r="B27325" s="632">
        <v>32.950000000000003</v>
      </c>
    </row>
    <row r="27326" spans="1:2" ht="13.5">
      <c r="A27326" s="631">
        <v>92920</v>
      </c>
      <c r="B27326" s="632">
        <v>33.119999999999997</v>
      </c>
    </row>
    <row r="27327" spans="1:2" ht="13.5">
      <c r="A27327" s="631">
        <v>92925</v>
      </c>
      <c r="B27327" s="632">
        <v>39.85</v>
      </c>
    </row>
    <row r="27328" spans="1:2" ht="13.5">
      <c r="A27328" s="631">
        <v>92926</v>
      </c>
      <c r="B27328" s="632">
        <v>39.840000000000003</v>
      </c>
    </row>
    <row r="27329" spans="1:2" ht="13.5">
      <c r="A27329" s="631">
        <v>92927</v>
      </c>
      <c r="B27329" s="632">
        <v>39.840000000000003</v>
      </c>
    </row>
    <row r="27330" spans="1:2" ht="13.5">
      <c r="A27330" s="631">
        <v>92928</v>
      </c>
      <c r="B27330" s="632">
        <v>45.2</v>
      </c>
    </row>
    <row r="27331" spans="1:2" ht="13.5">
      <c r="A27331" s="631">
        <v>92929</v>
      </c>
      <c r="B27331" s="632">
        <v>45.2</v>
      </c>
    </row>
    <row r="27332" spans="1:2" ht="13.5">
      <c r="A27332" s="631">
        <v>92930</v>
      </c>
      <c r="B27332" s="632">
        <v>45.2</v>
      </c>
    </row>
    <row r="27333" spans="1:2" ht="13.5">
      <c r="A27333" s="631">
        <v>92931</v>
      </c>
      <c r="B27333" s="632">
        <v>58.4</v>
      </c>
    </row>
    <row r="27334" spans="1:2" ht="13.5">
      <c r="A27334" s="631">
        <v>92932</v>
      </c>
      <c r="B27334" s="632">
        <v>58.4</v>
      </c>
    </row>
    <row r="27335" spans="1:2" ht="13.5">
      <c r="A27335" s="631">
        <v>92933</v>
      </c>
      <c r="B27335" s="632">
        <v>58.4</v>
      </c>
    </row>
    <row r="27336" spans="1:2" ht="13.5">
      <c r="A27336" s="631">
        <v>92934</v>
      </c>
      <c r="B27336" s="632">
        <v>83.3</v>
      </c>
    </row>
    <row r="27337" spans="1:2" ht="13.5">
      <c r="A27337" s="631">
        <v>92935</v>
      </c>
      <c r="B27337" s="632">
        <v>83.3</v>
      </c>
    </row>
    <row r="27338" spans="1:2" ht="13.5">
      <c r="A27338" s="631">
        <v>92936</v>
      </c>
      <c r="B27338" s="632">
        <v>112.62</v>
      </c>
    </row>
    <row r="27339" spans="1:2" ht="13.5">
      <c r="A27339" s="631">
        <v>92937</v>
      </c>
      <c r="B27339" s="632">
        <v>112.62</v>
      </c>
    </row>
    <row r="27340" spans="1:2" ht="13.5">
      <c r="A27340" s="631">
        <v>92938</v>
      </c>
      <c r="B27340" s="632">
        <v>23.86</v>
      </c>
    </row>
    <row r="27341" spans="1:2" ht="13.5">
      <c r="A27341" s="631">
        <v>92939</v>
      </c>
      <c r="B27341" s="632">
        <v>24.03</v>
      </c>
    </row>
    <row r="27342" spans="1:2" ht="13.5">
      <c r="A27342" s="631">
        <v>92940</v>
      </c>
      <c r="B27342" s="632">
        <v>29.51</v>
      </c>
    </row>
    <row r="27343" spans="1:2" ht="13.5">
      <c r="A27343" s="631">
        <v>92941</v>
      </c>
      <c r="B27343" s="632">
        <v>29.5</v>
      </c>
    </row>
    <row r="27344" spans="1:2" ht="13.5">
      <c r="A27344" s="631">
        <v>92942</v>
      </c>
      <c r="B27344" s="632">
        <v>29.5</v>
      </c>
    </row>
    <row r="27345" spans="1:2" ht="13.5">
      <c r="A27345" s="631">
        <v>92943</v>
      </c>
      <c r="B27345" s="632">
        <v>33.42</v>
      </c>
    </row>
    <row r="27346" spans="1:2" ht="13.5">
      <c r="A27346" s="631">
        <v>92944</v>
      </c>
      <c r="B27346" s="632">
        <v>33.42</v>
      </c>
    </row>
    <row r="27347" spans="1:2" ht="13.5">
      <c r="A27347" s="631">
        <v>92945</v>
      </c>
      <c r="B27347" s="632">
        <v>33.42</v>
      </c>
    </row>
    <row r="27348" spans="1:2" ht="13.5">
      <c r="A27348" s="631">
        <v>92946</v>
      </c>
      <c r="B27348" s="632">
        <v>44.83</v>
      </c>
    </row>
    <row r="27349" spans="1:2" ht="13.5">
      <c r="A27349" s="631">
        <v>92947</v>
      </c>
      <c r="B27349" s="632">
        <v>44.83</v>
      </c>
    </row>
    <row r="27350" spans="1:2" ht="13.5">
      <c r="A27350" s="631">
        <v>92948</v>
      </c>
      <c r="B27350" s="632">
        <v>44.83</v>
      </c>
    </row>
    <row r="27351" spans="1:2" ht="13.5">
      <c r="A27351" s="631">
        <v>92949</v>
      </c>
      <c r="B27351" s="632">
        <v>67.040000000000006</v>
      </c>
    </row>
    <row r="27352" spans="1:2" ht="13.5">
      <c r="A27352" s="631">
        <v>92950</v>
      </c>
      <c r="B27352" s="632">
        <v>67.040000000000006</v>
      </c>
    </row>
    <row r="27353" spans="1:2" ht="13.5">
      <c r="A27353" s="631">
        <v>92951</v>
      </c>
      <c r="B27353" s="632">
        <v>93.71</v>
      </c>
    </row>
    <row r="27354" spans="1:2" ht="13.5">
      <c r="A27354" s="631">
        <v>92952</v>
      </c>
      <c r="B27354" s="632">
        <v>93.71</v>
      </c>
    </row>
    <row r="27355" spans="1:2" ht="13.5">
      <c r="A27355" s="631">
        <v>92953</v>
      </c>
      <c r="B27355" s="632">
        <v>21.09</v>
      </c>
    </row>
    <row r="27356" spans="1:2" ht="13.5">
      <c r="A27356" s="631">
        <v>93050</v>
      </c>
      <c r="B27356" s="632">
        <v>8.6</v>
      </c>
    </row>
    <row r="27357" spans="1:2" ht="13.5">
      <c r="A27357" s="631">
        <v>93051</v>
      </c>
      <c r="B27357" s="632">
        <v>8.0299999999999994</v>
      </c>
    </row>
    <row r="27358" spans="1:2" ht="13.5">
      <c r="A27358" s="631">
        <v>93052</v>
      </c>
      <c r="B27358" s="632">
        <v>334.5</v>
      </c>
    </row>
    <row r="27359" spans="1:2" ht="13.5">
      <c r="A27359" s="631">
        <v>93054</v>
      </c>
      <c r="B27359" s="632">
        <v>15.4</v>
      </c>
    </row>
    <row r="27360" spans="1:2" ht="13.5">
      <c r="A27360" s="631">
        <v>93055</v>
      </c>
      <c r="B27360" s="632">
        <v>30.19</v>
      </c>
    </row>
    <row r="27361" spans="1:2" ht="13.5">
      <c r="A27361" s="631">
        <v>93056</v>
      </c>
      <c r="B27361" s="632">
        <v>12.26</v>
      </c>
    </row>
    <row r="27362" spans="1:2" ht="13.5">
      <c r="A27362" s="631">
        <v>93057</v>
      </c>
      <c r="B27362" s="632">
        <v>10.88</v>
      </c>
    </row>
    <row r="27363" spans="1:2" ht="13.5">
      <c r="A27363" s="631">
        <v>93058</v>
      </c>
      <c r="B27363" s="632">
        <v>367.94</v>
      </c>
    </row>
    <row r="27364" spans="1:2" ht="13.5">
      <c r="A27364" s="631">
        <v>93059</v>
      </c>
      <c r="B27364" s="632">
        <v>20.92</v>
      </c>
    </row>
    <row r="27365" spans="1:2" ht="13.5">
      <c r="A27365" s="631">
        <v>93060</v>
      </c>
      <c r="B27365" s="632">
        <v>51.94</v>
      </c>
    </row>
    <row r="27366" spans="1:2" ht="13.5">
      <c r="A27366" s="631">
        <v>93061</v>
      </c>
      <c r="B27366" s="632">
        <v>21.99</v>
      </c>
    </row>
    <row r="27367" spans="1:2" ht="13.5">
      <c r="A27367" s="631">
        <v>93062</v>
      </c>
      <c r="B27367" s="632">
        <v>19.309999999999999</v>
      </c>
    </row>
    <row r="27368" spans="1:2" ht="13.5">
      <c r="A27368" s="631">
        <v>93063</v>
      </c>
      <c r="B27368" s="632">
        <v>421.48</v>
      </c>
    </row>
    <row r="27369" spans="1:2" ht="13.5">
      <c r="A27369" s="631">
        <v>93064</v>
      </c>
      <c r="B27369" s="632">
        <v>33.32</v>
      </c>
    </row>
    <row r="27370" spans="1:2" ht="13.5">
      <c r="A27370" s="631">
        <v>93065</v>
      </c>
      <c r="B27370" s="632">
        <v>31.34</v>
      </c>
    </row>
    <row r="27371" spans="1:2" ht="13.5">
      <c r="A27371" s="631">
        <v>93066</v>
      </c>
      <c r="B27371" s="632">
        <v>528.92999999999995</v>
      </c>
    </row>
    <row r="27372" spans="1:2" ht="13.5">
      <c r="A27372" s="631">
        <v>93067</v>
      </c>
      <c r="B27372" s="632">
        <v>48.92</v>
      </c>
    </row>
    <row r="27373" spans="1:2" ht="13.5">
      <c r="A27373" s="631">
        <v>93068</v>
      </c>
      <c r="B27373" s="632">
        <v>43.11</v>
      </c>
    </row>
    <row r="27374" spans="1:2" ht="13.5">
      <c r="A27374" s="631">
        <v>93069</v>
      </c>
      <c r="B27374" s="632">
        <v>732.74</v>
      </c>
    </row>
    <row r="27375" spans="1:2" ht="13.5">
      <c r="A27375" s="631">
        <v>93070</v>
      </c>
      <c r="B27375" s="632">
        <v>120.26</v>
      </c>
    </row>
    <row r="27376" spans="1:2" ht="13.5">
      <c r="A27376" s="631">
        <v>93071</v>
      </c>
      <c r="B27376" s="632">
        <v>111.88</v>
      </c>
    </row>
    <row r="27377" spans="1:2" ht="13.5">
      <c r="A27377" s="631">
        <v>93072</v>
      </c>
      <c r="B27377" s="632">
        <v>966.43</v>
      </c>
    </row>
    <row r="27378" spans="1:2" ht="13.5">
      <c r="A27378" s="631">
        <v>93073</v>
      </c>
      <c r="B27378" s="632">
        <v>55.42</v>
      </c>
    </row>
    <row r="27379" spans="1:2" ht="13.5">
      <c r="A27379" s="631">
        <v>93074</v>
      </c>
      <c r="B27379" s="632">
        <v>10.57</v>
      </c>
    </row>
    <row r="27380" spans="1:2" ht="13.5">
      <c r="A27380" s="631">
        <v>93075</v>
      </c>
      <c r="B27380" s="632">
        <v>16.100000000000001</v>
      </c>
    </row>
    <row r="27381" spans="1:2" ht="13.5">
      <c r="A27381" s="631">
        <v>93076</v>
      </c>
      <c r="B27381" s="632">
        <v>16.04</v>
      </c>
    </row>
    <row r="27382" spans="1:2" ht="13.5">
      <c r="A27382" s="631">
        <v>93077</v>
      </c>
      <c r="B27382" s="632">
        <v>22.25</v>
      </c>
    </row>
    <row r="27383" spans="1:2" ht="13.5">
      <c r="A27383" s="631">
        <v>93078</v>
      </c>
      <c r="B27383" s="632">
        <v>23.88</v>
      </c>
    </row>
    <row r="27384" spans="1:2" ht="13.5">
      <c r="A27384" s="631">
        <v>93079</v>
      </c>
      <c r="B27384" s="632">
        <v>21.67</v>
      </c>
    </row>
    <row r="27385" spans="1:2" ht="13.5">
      <c r="A27385" s="631">
        <v>93080</v>
      </c>
      <c r="B27385" s="632">
        <v>6.93</v>
      </c>
    </row>
    <row r="27386" spans="1:2" ht="13.5">
      <c r="A27386" s="631">
        <v>93081</v>
      </c>
      <c r="B27386" s="632">
        <v>13.96</v>
      </c>
    </row>
    <row r="27387" spans="1:2" ht="13.5">
      <c r="A27387" s="631">
        <v>93082</v>
      </c>
      <c r="B27387" s="632">
        <v>16.75</v>
      </c>
    </row>
    <row r="27388" spans="1:2" ht="13.5">
      <c r="A27388" s="631">
        <v>93083</v>
      </c>
      <c r="B27388" s="632">
        <v>289.81</v>
      </c>
    </row>
    <row r="27389" spans="1:2" ht="13.5">
      <c r="A27389" s="631">
        <v>93084</v>
      </c>
      <c r="B27389" s="632">
        <v>10.64</v>
      </c>
    </row>
    <row r="27390" spans="1:2" ht="13.5">
      <c r="A27390" s="631">
        <v>93085</v>
      </c>
      <c r="B27390" s="632">
        <v>10.07</v>
      </c>
    </row>
    <row r="27391" spans="1:2" ht="13.5">
      <c r="A27391" s="631">
        <v>93086</v>
      </c>
      <c r="B27391" s="632">
        <v>336.54</v>
      </c>
    </row>
    <row r="27392" spans="1:2" ht="13.5">
      <c r="A27392" s="631">
        <v>93087</v>
      </c>
      <c r="B27392" s="632">
        <v>15.27</v>
      </c>
    </row>
    <row r="27393" spans="1:2" ht="13.5">
      <c r="A27393" s="631">
        <v>93088</v>
      </c>
      <c r="B27393" s="632">
        <v>17.55</v>
      </c>
    </row>
    <row r="27394" spans="1:2" ht="13.5">
      <c r="A27394" s="631">
        <v>93089</v>
      </c>
      <c r="B27394" s="632">
        <v>32.229999999999997</v>
      </c>
    </row>
    <row r="27395" spans="1:2" ht="13.5">
      <c r="A27395" s="631">
        <v>93090</v>
      </c>
      <c r="B27395" s="632">
        <v>14.3</v>
      </c>
    </row>
    <row r="27396" spans="1:2" ht="13.5">
      <c r="A27396" s="631">
        <v>93091</v>
      </c>
      <c r="B27396" s="632">
        <v>12.92</v>
      </c>
    </row>
    <row r="27397" spans="1:2" ht="13.5">
      <c r="A27397" s="631">
        <v>93092</v>
      </c>
      <c r="B27397" s="632">
        <v>369.98</v>
      </c>
    </row>
    <row r="27398" spans="1:2" ht="13.5">
      <c r="A27398" s="631">
        <v>93093</v>
      </c>
      <c r="B27398" s="632">
        <v>22.96</v>
      </c>
    </row>
    <row r="27399" spans="1:2" ht="13.5">
      <c r="A27399" s="631">
        <v>93094</v>
      </c>
      <c r="B27399" s="632">
        <v>53.98</v>
      </c>
    </row>
    <row r="27400" spans="1:2" ht="13.5">
      <c r="A27400" s="631">
        <v>93095</v>
      </c>
      <c r="B27400" s="632">
        <v>42.3</v>
      </c>
    </row>
    <row r="27401" spans="1:2" ht="13.5">
      <c r="A27401" s="631">
        <v>93096</v>
      </c>
      <c r="B27401" s="632">
        <v>59.43</v>
      </c>
    </row>
    <row r="27402" spans="1:2" ht="13.5">
      <c r="A27402" s="631">
        <v>93097</v>
      </c>
      <c r="B27402" s="632">
        <v>10.81</v>
      </c>
    </row>
    <row r="27403" spans="1:2" ht="13.5">
      <c r="A27403" s="631">
        <v>93098</v>
      </c>
      <c r="B27403" s="632">
        <v>16.34</v>
      </c>
    </row>
    <row r="27404" spans="1:2" ht="13.5">
      <c r="A27404" s="631">
        <v>93099</v>
      </c>
      <c r="B27404" s="632">
        <v>18.82</v>
      </c>
    </row>
    <row r="27405" spans="1:2" ht="13.5">
      <c r="A27405" s="631">
        <v>93100</v>
      </c>
      <c r="B27405" s="632">
        <v>25.03</v>
      </c>
    </row>
    <row r="27406" spans="1:2" ht="13.5">
      <c r="A27406" s="631">
        <v>93101</v>
      </c>
      <c r="B27406" s="632">
        <v>26.66</v>
      </c>
    </row>
    <row r="27407" spans="1:2" ht="13.5">
      <c r="A27407" s="631">
        <v>93102</v>
      </c>
      <c r="B27407" s="632">
        <v>24.17</v>
      </c>
    </row>
    <row r="27408" spans="1:2" ht="13.5">
      <c r="A27408" s="631">
        <v>93103</v>
      </c>
      <c r="B27408" s="632">
        <v>7.12</v>
      </c>
    </row>
    <row r="27409" spans="1:2" ht="13.5">
      <c r="A27409" s="631">
        <v>93104</v>
      </c>
      <c r="B27409" s="632">
        <v>14.15</v>
      </c>
    </row>
    <row r="27410" spans="1:2" ht="13.5">
      <c r="A27410" s="631">
        <v>93105</v>
      </c>
      <c r="B27410" s="632">
        <v>16.940000000000001</v>
      </c>
    </row>
    <row r="27411" spans="1:2" ht="13.5">
      <c r="A27411" s="631">
        <v>93106</v>
      </c>
      <c r="B27411" s="632">
        <v>290</v>
      </c>
    </row>
    <row r="27412" spans="1:2" ht="13.5">
      <c r="A27412" s="631">
        <v>93107</v>
      </c>
      <c r="B27412" s="632">
        <v>12.45</v>
      </c>
    </row>
    <row r="27413" spans="1:2" ht="13.5">
      <c r="A27413" s="631">
        <v>93108</v>
      </c>
      <c r="B27413" s="632">
        <v>11.88</v>
      </c>
    </row>
    <row r="27414" spans="1:2" ht="13.5">
      <c r="A27414" s="631">
        <v>93109</v>
      </c>
      <c r="B27414" s="632">
        <v>338.35</v>
      </c>
    </row>
    <row r="27415" spans="1:2" ht="13.5">
      <c r="A27415" s="631">
        <v>93110</v>
      </c>
      <c r="B27415" s="632">
        <v>17.079999999999998</v>
      </c>
    </row>
    <row r="27416" spans="1:2" ht="13.5">
      <c r="A27416" s="631">
        <v>93111</v>
      </c>
      <c r="B27416" s="632">
        <v>19.25</v>
      </c>
    </row>
    <row r="27417" spans="1:2" ht="13.5">
      <c r="A27417" s="631">
        <v>93112</v>
      </c>
      <c r="B27417" s="632">
        <v>34.04</v>
      </c>
    </row>
    <row r="27418" spans="1:2" ht="13.5">
      <c r="A27418" s="631">
        <v>93113</v>
      </c>
      <c r="B27418" s="632">
        <v>17.57</v>
      </c>
    </row>
    <row r="27419" spans="1:2" ht="13.5">
      <c r="A27419" s="631">
        <v>93114</v>
      </c>
      <c r="B27419" s="632">
        <v>26.23</v>
      </c>
    </row>
    <row r="27420" spans="1:2" ht="13.5">
      <c r="A27420" s="631">
        <v>93115</v>
      </c>
      <c r="B27420" s="632">
        <v>57.25</v>
      </c>
    </row>
    <row r="27421" spans="1:2" ht="13.5">
      <c r="A27421" s="631">
        <v>93116</v>
      </c>
      <c r="B27421" s="632">
        <v>373.25</v>
      </c>
    </row>
    <row r="27422" spans="1:2" ht="13.5">
      <c r="A27422" s="631">
        <v>93117</v>
      </c>
      <c r="B27422" s="632">
        <v>42.58</v>
      </c>
    </row>
    <row r="27423" spans="1:2" ht="13.5">
      <c r="A27423" s="631">
        <v>93118</v>
      </c>
      <c r="B27423" s="632">
        <v>63.09</v>
      </c>
    </row>
    <row r="27424" spans="1:2" ht="13.5">
      <c r="A27424" s="631">
        <v>93119</v>
      </c>
      <c r="B27424" s="632">
        <v>13.03</v>
      </c>
    </row>
    <row r="27425" spans="1:2" ht="13.5">
      <c r="A27425" s="631">
        <v>93120</v>
      </c>
      <c r="B27425" s="632">
        <v>19.239999999999998</v>
      </c>
    </row>
    <row r="27426" spans="1:2" ht="13.5">
      <c r="A27426" s="631">
        <v>93121</v>
      </c>
      <c r="B27426" s="632">
        <v>20.87</v>
      </c>
    </row>
    <row r="27427" spans="1:2" ht="13.5">
      <c r="A27427" s="631">
        <v>93122</v>
      </c>
      <c r="B27427" s="632">
        <v>18.670000000000002</v>
      </c>
    </row>
    <row r="27428" spans="1:2" ht="13.5">
      <c r="A27428" s="631">
        <v>93123</v>
      </c>
      <c r="B27428" s="632">
        <v>39.17</v>
      </c>
    </row>
    <row r="27429" spans="1:2" ht="13.5">
      <c r="A27429" s="631">
        <v>93124</v>
      </c>
      <c r="B27429" s="632">
        <v>60.68</v>
      </c>
    </row>
    <row r="27430" spans="1:2" ht="13.5">
      <c r="A27430" s="631">
        <v>93125</v>
      </c>
      <c r="B27430" s="632">
        <v>87.66</v>
      </c>
    </row>
    <row r="27431" spans="1:2" ht="13.5">
      <c r="A27431" s="631">
        <v>93126</v>
      </c>
      <c r="B27431" s="632">
        <v>190.96</v>
      </c>
    </row>
    <row r="27432" spans="1:2" ht="13.5">
      <c r="A27432" s="631">
        <v>93133</v>
      </c>
      <c r="B27432" s="632">
        <v>16.190000000000001</v>
      </c>
    </row>
    <row r="27433" spans="1:2" ht="13.5">
      <c r="A27433" s="631">
        <v>94465</v>
      </c>
      <c r="B27433" s="632">
        <v>41.43</v>
      </c>
    </row>
    <row r="27434" spans="1:2" ht="13.5">
      <c r="A27434" s="631">
        <v>94466</v>
      </c>
      <c r="B27434" s="632">
        <v>41.44</v>
      </c>
    </row>
    <row r="27435" spans="1:2" ht="13.5">
      <c r="A27435" s="631">
        <v>94467</v>
      </c>
      <c r="B27435" s="632">
        <v>61.48</v>
      </c>
    </row>
    <row r="27436" spans="1:2" ht="13.5">
      <c r="A27436" s="631">
        <v>94468</v>
      </c>
      <c r="B27436" s="632">
        <v>54.36</v>
      </c>
    </row>
    <row r="27437" spans="1:2" ht="13.5">
      <c r="A27437" s="631">
        <v>94469</v>
      </c>
      <c r="B27437" s="632">
        <v>88.35</v>
      </c>
    </row>
    <row r="27438" spans="1:2" ht="13.5">
      <c r="A27438" s="631">
        <v>94470</v>
      </c>
      <c r="B27438" s="632">
        <v>82.01</v>
      </c>
    </row>
    <row r="27439" spans="1:2" ht="13.5">
      <c r="A27439" s="631">
        <v>94471</v>
      </c>
      <c r="B27439" s="632">
        <v>60.03</v>
      </c>
    </row>
    <row r="27440" spans="1:2" ht="13.5">
      <c r="A27440" s="631">
        <v>94472</v>
      </c>
      <c r="B27440" s="632">
        <v>61.61</v>
      </c>
    </row>
    <row r="27441" spans="1:2" ht="13.5">
      <c r="A27441" s="631">
        <v>94473</v>
      </c>
      <c r="B27441" s="632">
        <v>88.36</v>
      </c>
    </row>
    <row r="27442" spans="1:2" ht="13.5">
      <c r="A27442" s="631">
        <v>94474</v>
      </c>
      <c r="B27442" s="632">
        <v>95.33</v>
      </c>
    </row>
    <row r="27443" spans="1:2" ht="13.5">
      <c r="A27443" s="631">
        <v>94475</v>
      </c>
      <c r="B27443" s="632">
        <v>120.54</v>
      </c>
    </row>
    <row r="27444" spans="1:2" ht="13.5">
      <c r="A27444" s="631">
        <v>94476</v>
      </c>
      <c r="B27444" s="632">
        <v>133.96</v>
      </c>
    </row>
    <row r="27445" spans="1:2" ht="13.5">
      <c r="A27445" s="631">
        <v>94477</v>
      </c>
      <c r="B27445" s="632">
        <v>79.88</v>
      </c>
    </row>
    <row r="27446" spans="1:2" ht="13.5">
      <c r="A27446" s="631">
        <v>94478</v>
      </c>
      <c r="B27446" s="632">
        <v>121.18</v>
      </c>
    </row>
    <row r="27447" spans="1:2" ht="13.5">
      <c r="A27447" s="631">
        <v>94479</v>
      </c>
      <c r="B27447" s="632">
        <v>159.31</v>
      </c>
    </row>
    <row r="27448" spans="1:2" ht="13.5">
      <c r="A27448" s="631">
        <v>94606</v>
      </c>
      <c r="B27448" s="632">
        <v>58.24</v>
      </c>
    </row>
    <row r="27449" spans="1:2" ht="13.5">
      <c r="A27449" s="631">
        <v>94608</v>
      </c>
      <c r="B27449" s="632">
        <v>131.99</v>
      </c>
    </row>
    <row r="27450" spans="1:2" ht="13.5">
      <c r="A27450" s="631">
        <v>94610</v>
      </c>
      <c r="B27450" s="632">
        <v>193.07</v>
      </c>
    </row>
    <row r="27451" spans="1:2" ht="13.5">
      <c r="A27451" s="631">
        <v>94612</v>
      </c>
      <c r="B27451" s="632">
        <v>267.52</v>
      </c>
    </row>
    <row r="27452" spans="1:2" ht="13.5">
      <c r="A27452" s="631">
        <v>94614</v>
      </c>
      <c r="B27452" s="632">
        <v>97.05</v>
      </c>
    </row>
    <row r="27453" spans="1:2" ht="13.5">
      <c r="A27453" s="631">
        <v>94615</v>
      </c>
      <c r="B27453" s="632">
        <v>108.63</v>
      </c>
    </row>
    <row r="27454" spans="1:2" ht="13.5">
      <c r="A27454" s="631">
        <v>94616</v>
      </c>
      <c r="B27454" s="632">
        <v>249.22</v>
      </c>
    </row>
    <row r="27455" spans="1:2" ht="13.5">
      <c r="A27455" s="631">
        <v>94617</v>
      </c>
      <c r="B27455" s="632">
        <v>208.97</v>
      </c>
    </row>
    <row r="27456" spans="1:2" ht="13.5">
      <c r="A27456" s="631">
        <v>94618</v>
      </c>
      <c r="B27456" s="632">
        <v>245.98</v>
      </c>
    </row>
    <row r="27457" spans="1:2" ht="13.5">
      <c r="A27457" s="631">
        <v>94620</v>
      </c>
      <c r="B27457" s="632">
        <v>547.1</v>
      </c>
    </row>
    <row r="27458" spans="1:2" ht="13.5">
      <c r="A27458" s="631">
        <v>94622</v>
      </c>
      <c r="B27458" s="632">
        <v>140.51</v>
      </c>
    </row>
    <row r="27459" spans="1:2" ht="13.5">
      <c r="A27459" s="631">
        <v>94623</v>
      </c>
      <c r="B27459" s="632">
        <v>309.77</v>
      </c>
    </row>
    <row r="27460" spans="1:2" ht="13.5">
      <c r="A27460" s="631">
        <v>94624</v>
      </c>
      <c r="B27460" s="632">
        <v>464.74</v>
      </c>
    </row>
    <row r="27461" spans="1:2" ht="13.5">
      <c r="A27461" s="631">
        <v>94625</v>
      </c>
      <c r="B27461" s="632">
        <v>949.06</v>
      </c>
    </row>
    <row r="27462" spans="1:2" ht="13.5">
      <c r="A27462" s="631">
        <v>94656</v>
      </c>
      <c r="B27462" s="632">
        <v>5.48</v>
      </c>
    </row>
    <row r="27463" spans="1:2" ht="13.5">
      <c r="A27463" s="631">
        <v>94657</v>
      </c>
      <c r="B27463" s="632">
        <v>5.41</v>
      </c>
    </row>
    <row r="27464" spans="1:2" ht="13.5">
      <c r="A27464" s="631">
        <v>94658</v>
      </c>
      <c r="B27464" s="632">
        <v>6.08</v>
      </c>
    </row>
    <row r="27465" spans="1:2" ht="13.5">
      <c r="A27465" s="631">
        <v>94659</v>
      </c>
      <c r="B27465" s="632">
        <v>6.15</v>
      </c>
    </row>
    <row r="27466" spans="1:2" ht="13.5">
      <c r="A27466" s="631">
        <v>94660</v>
      </c>
      <c r="B27466" s="632">
        <v>9.6199999999999992</v>
      </c>
    </row>
    <row r="27467" spans="1:2" ht="13.5">
      <c r="A27467" s="631">
        <v>94661</v>
      </c>
      <c r="B27467" s="632">
        <v>9.91</v>
      </c>
    </row>
    <row r="27468" spans="1:2" ht="13.5">
      <c r="A27468" s="631">
        <v>94662</v>
      </c>
      <c r="B27468" s="632">
        <v>10.23</v>
      </c>
    </row>
    <row r="27469" spans="1:2" ht="13.5">
      <c r="A27469" s="631">
        <v>94663</v>
      </c>
      <c r="B27469" s="632">
        <v>10.35</v>
      </c>
    </row>
    <row r="27470" spans="1:2" ht="13.5">
      <c r="A27470" s="631">
        <v>94664</v>
      </c>
      <c r="B27470" s="632">
        <v>20.85</v>
      </c>
    </row>
    <row r="27471" spans="1:2" ht="13.5">
      <c r="A27471" s="631">
        <v>94665</v>
      </c>
      <c r="B27471" s="632">
        <v>20.84</v>
      </c>
    </row>
    <row r="27472" spans="1:2" ht="13.5">
      <c r="A27472" s="631">
        <v>94666</v>
      </c>
      <c r="B27472" s="632">
        <v>24.37</v>
      </c>
    </row>
    <row r="27473" spans="1:2" ht="13.5">
      <c r="A27473" s="631">
        <v>94667</v>
      </c>
      <c r="B27473" s="632">
        <v>26.56</v>
      </c>
    </row>
    <row r="27474" spans="1:2" ht="13.5">
      <c r="A27474" s="631">
        <v>94668</v>
      </c>
      <c r="B27474" s="632">
        <v>41.97</v>
      </c>
    </row>
    <row r="27475" spans="1:2" ht="13.5">
      <c r="A27475" s="631">
        <v>94669</v>
      </c>
      <c r="B27475" s="632">
        <v>54.29</v>
      </c>
    </row>
    <row r="27476" spans="1:2" ht="13.5">
      <c r="A27476" s="631">
        <v>94670</v>
      </c>
      <c r="B27476" s="632">
        <v>52.94</v>
      </c>
    </row>
    <row r="27477" spans="1:2" ht="13.5">
      <c r="A27477" s="631">
        <v>94671</v>
      </c>
      <c r="B27477" s="632">
        <v>73.459999999999994</v>
      </c>
    </row>
    <row r="27478" spans="1:2" ht="13.5">
      <c r="A27478" s="631">
        <v>94672</v>
      </c>
      <c r="B27478" s="632">
        <v>8.98</v>
      </c>
    </row>
    <row r="27479" spans="1:2" ht="13.5">
      <c r="A27479" s="631">
        <v>94673</v>
      </c>
      <c r="B27479" s="632">
        <v>8.81</v>
      </c>
    </row>
    <row r="27480" spans="1:2" ht="13.5">
      <c r="A27480" s="631">
        <v>94674</v>
      </c>
      <c r="B27480" s="632">
        <v>8.24</v>
      </c>
    </row>
    <row r="27481" spans="1:2" ht="13.5">
      <c r="A27481" s="631">
        <v>94675</v>
      </c>
      <c r="B27481" s="632">
        <v>11.34</v>
      </c>
    </row>
    <row r="27482" spans="1:2" ht="13.5">
      <c r="A27482" s="631">
        <v>94676</v>
      </c>
      <c r="B27482" s="632">
        <v>13.48</v>
      </c>
    </row>
    <row r="27483" spans="1:2" ht="13.5">
      <c r="A27483" s="631">
        <v>94677</v>
      </c>
      <c r="B27483" s="632">
        <v>18.149999999999999</v>
      </c>
    </row>
    <row r="27484" spans="1:2" ht="13.5">
      <c r="A27484" s="631">
        <v>94678</v>
      </c>
      <c r="B27484" s="632">
        <v>13.75</v>
      </c>
    </row>
    <row r="27485" spans="1:2" ht="13.5">
      <c r="A27485" s="631">
        <v>94679</v>
      </c>
      <c r="B27485" s="632">
        <v>19.899999999999999</v>
      </c>
    </row>
    <row r="27486" spans="1:2" ht="13.5">
      <c r="A27486" s="631">
        <v>94680</v>
      </c>
      <c r="B27486" s="632">
        <v>33.28</v>
      </c>
    </row>
    <row r="27487" spans="1:2" ht="13.5">
      <c r="A27487" s="631">
        <v>94681</v>
      </c>
      <c r="B27487" s="632">
        <v>41.7</v>
      </c>
    </row>
    <row r="27488" spans="1:2" ht="13.5">
      <c r="A27488" s="631">
        <v>94682</v>
      </c>
      <c r="B27488" s="632">
        <v>76.63</v>
      </c>
    </row>
    <row r="27489" spans="1:2" ht="13.5">
      <c r="A27489" s="631">
        <v>94683</v>
      </c>
      <c r="B27489" s="632">
        <v>51.89</v>
      </c>
    </row>
    <row r="27490" spans="1:2" ht="13.5">
      <c r="A27490" s="631">
        <v>94684</v>
      </c>
      <c r="B27490" s="632">
        <v>101.23</v>
      </c>
    </row>
    <row r="27491" spans="1:2" ht="13.5">
      <c r="A27491" s="631">
        <v>94685</v>
      </c>
      <c r="B27491" s="632">
        <v>80.64</v>
      </c>
    </row>
    <row r="27492" spans="1:2" ht="13.5">
      <c r="A27492" s="631">
        <v>94686</v>
      </c>
      <c r="B27492" s="632">
        <v>178.85</v>
      </c>
    </row>
    <row r="27493" spans="1:2" ht="13.5">
      <c r="A27493" s="631">
        <v>94687</v>
      </c>
      <c r="B27493" s="632">
        <v>147.81</v>
      </c>
    </row>
    <row r="27494" spans="1:2" ht="13.5">
      <c r="A27494" s="631">
        <v>94688</v>
      </c>
      <c r="B27494" s="632">
        <v>10.02</v>
      </c>
    </row>
    <row r="27495" spans="1:2" ht="13.5">
      <c r="A27495" s="631">
        <v>94689</v>
      </c>
      <c r="B27495" s="632">
        <v>12.25</v>
      </c>
    </row>
    <row r="27496" spans="1:2" ht="13.5">
      <c r="A27496" s="631">
        <v>94690</v>
      </c>
      <c r="B27496" s="632">
        <v>11.89</v>
      </c>
    </row>
    <row r="27497" spans="1:2" ht="13.5">
      <c r="A27497" s="631">
        <v>94691</v>
      </c>
      <c r="B27497" s="632">
        <v>13.18</v>
      </c>
    </row>
    <row r="27498" spans="1:2" ht="13.5">
      <c r="A27498" s="631">
        <v>94692</v>
      </c>
      <c r="B27498" s="632">
        <v>19.670000000000002</v>
      </c>
    </row>
    <row r="27499" spans="1:2" ht="13.5">
      <c r="A27499" s="631">
        <v>94693</v>
      </c>
      <c r="B27499" s="632">
        <v>20.32</v>
      </c>
    </row>
    <row r="27500" spans="1:2" ht="13.5">
      <c r="A27500" s="631">
        <v>94694</v>
      </c>
      <c r="B27500" s="632">
        <v>20.36</v>
      </c>
    </row>
    <row r="27501" spans="1:2" ht="13.5">
      <c r="A27501" s="631">
        <v>94695</v>
      </c>
      <c r="B27501" s="632">
        <v>25.38</v>
      </c>
    </row>
    <row r="27502" spans="1:2" ht="13.5">
      <c r="A27502" s="631">
        <v>94696</v>
      </c>
      <c r="B27502" s="632">
        <v>43.6</v>
      </c>
    </row>
    <row r="27503" spans="1:2" ht="13.5">
      <c r="A27503" s="631">
        <v>94697</v>
      </c>
      <c r="B27503" s="632">
        <v>63.06</v>
      </c>
    </row>
    <row r="27504" spans="1:2" ht="13.5">
      <c r="A27504" s="631">
        <v>94698</v>
      </c>
      <c r="B27504" s="632">
        <v>56.22</v>
      </c>
    </row>
    <row r="27505" spans="1:2" ht="13.5">
      <c r="A27505" s="631">
        <v>94699</v>
      </c>
      <c r="B27505" s="632">
        <v>106.9</v>
      </c>
    </row>
    <row r="27506" spans="1:2" ht="13.5">
      <c r="A27506" s="631">
        <v>94700</v>
      </c>
      <c r="B27506" s="632">
        <v>92.89</v>
      </c>
    </row>
    <row r="27507" spans="1:2" ht="13.5">
      <c r="A27507" s="631">
        <v>94701</v>
      </c>
      <c r="B27507" s="632">
        <v>151.33000000000001</v>
      </c>
    </row>
    <row r="27508" spans="1:2" ht="13.5">
      <c r="A27508" s="631">
        <v>94702</v>
      </c>
      <c r="B27508" s="632">
        <v>144.16</v>
      </c>
    </row>
    <row r="27509" spans="1:2" ht="13.5">
      <c r="A27509" s="631">
        <v>94703</v>
      </c>
      <c r="B27509" s="632">
        <v>14.96</v>
      </c>
    </row>
    <row r="27510" spans="1:2" ht="13.5">
      <c r="A27510" s="631">
        <v>94704</v>
      </c>
      <c r="B27510" s="632">
        <v>17.11</v>
      </c>
    </row>
    <row r="27511" spans="1:2" ht="13.5">
      <c r="A27511" s="631">
        <v>94705</v>
      </c>
      <c r="B27511" s="632">
        <v>20.37</v>
      </c>
    </row>
    <row r="27512" spans="1:2" ht="13.5">
      <c r="A27512" s="631">
        <v>94706</v>
      </c>
      <c r="B27512" s="632">
        <v>29.34</v>
      </c>
    </row>
    <row r="27513" spans="1:2" ht="13.5">
      <c r="A27513" s="631">
        <v>94707</v>
      </c>
      <c r="B27513" s="632">
        <v>35.380000000000003</v>
      </c>
    </row>
    <row r="27514" spans="1:2" ht="13.5">
      <c r="A27514" s="631">
        <v>94708</v>
      </c>
      <c r="B27514" s="632">
        <v>20.440000000000001</v>
      </c>
    </row>
    <row r="27515" spans="1:2" ht="13.5">
      <c r="A27515" s="631">
        <v>94709</v>
      </c>
      <c r="B27515" s="632">
        <v>24.73</v>
      </c>
    </row>
    <row r="27516" spans="1:2" ht="13.5">
      <c r="A27516" s="631">
        <v>94710</v>
      </c>
      <c r="B27516" s="632">
        <v>35.369999999999997</v>
      </c>
    </row>
    <row r="27517" spans="1:2" ht="13.5">
      <c r="A27517" s="631">
        <v>94711</v>
      </c>
      <c r="B27517" s="632">
        <v>43.3</v>
      </c>
    </row>
    <row r="27518" spans="1:2" ht="13.5">
      <c r="A27518" s="631">
        <v>94712</v>
      </c>
      <c r="B27518" s="632">
        <v>55.52</v>
      </c>
    </row>
    <row r="27519" spans="1:2" ht="13.5">
      <c r="A27519" s="631">
        <v>94713</v>
      </c>
      <c r="B27519" s="632">
        <v>133.03</v>
      </c>
    </row>
    <row r="27520" spans="1:2" ht="13.5">
      <c r="A27520" s="631">
        <v>94714</v>
      </c>
      <c r="B27520" s="632">
        <v>177.73</v>
      </c>
    </row>
    <row r="27521" spans="1:2" ht="13.5">
      <c r="A27521" s="631">
        <v>94715</v>
      </c>
      <c r="B27521" s="632">
        <v>242.54</v>
      </c>
    </row>
    <row r="27522" spans="1:2" ht="13.5">
      <c r="A27522" s="631">
        <v>94724</v>
      </c>
      <c r="B27522" s="632">
        <v>20.190000000000001</v>
      </c>
    </row>
    <row r="27523" spans="1:2" ht="13.5">
      <c r="A27523" s="631">
        <v>94725</v>
      </c>
      <c r="B27523" s="632">
        <v>5.84</v>
      </c>
    </row>
    <row r="27524" spans="1:2" ht="13.5">
      <c r="A27524" s="631">
        <v>94726</v>
      </c>
      <c r="B27524" s="632">
        <v>30.45</v>
      </c>
    </row>
    <row r="27525" spans="1:2" ht="13.5">
      <c r="A27525" s="631">
        <v>94727</v>
      </c>
      <c r="B27525" s="632">
        <v>7.74</v>
      </c>
    </row>
    <row r="27526" spans="1:2" ht="13.5">
      <c r="A27526" s="631">
        <v>94728</v>
      </c>
      <c r="B27526" s="632">
        <v>111.93</v>
      </c>
    </row>
    <row r="27527" spans="1:2" ht="13.5">
      <c r="A27527" s="631">
        <v>94729</v>
      </c>
      <c r="B27527" s="632">
        <v>13.08</v>
      </c>
    </row>
    <row r="27528" spans="1:2" ht="13.5">
      <c r="A27528" s="631">
        <v>94730</v>
      </c>
      <c r="B27528" s="632">
        <v>135.6</v>
      </c>
    </row>
    <row r="27529" spans="1:2" ht="13.5">
      <c r="A27529" s="631">
        <v>94731</v>
      </c>
      <c r="B27529" s="632">
        <v>15.96</v>
      </c>
    </row>
    <row r="27530" spans="1:2" ht="13.5">
      <c r="A27530" s="631">
        <v>94733</v>
      </c>
      <c r="B27530" s="632">
        <v>30.56</v>
      </c>
    </row>
    <row r="27531" spans="1:2" ht="13.5">
      <c r="A27531" s="631">
        <v>94737</v>
      </c>
      <c r="B27531" s="632">
        <v>121.23</v>
      </c>
    </row>
    <row r="27532" spans="1:2" ht="13.5">
      <c r="A27532" s="631">
        <v>94740</v>
      </c>
      <c r="B27532" s="632">
        <v>9.09</v>
      </c>
    </row>
    <row r="27533" spans="1:2" ht="13.5">
      <c r="A27533" s="631">
        <v>94741</v>
      </c>
      <c r="B27533" s="632">
        <v>10.82</v>
      </c>
    </row>
    <row r="27534" spans="1:2" ht="13.5">
      <c r="A27534" s="631">
        <v>94742</v>
      </c>
      <c r="B27534" s="632">
        <v>12.76</v>
      </c>
    </row>
    <row r="27535" spans="1:2" ht="13.5">
      <c r="A27535" s="631">
        <v>94743</v>
      </c>
      <c r="B27535" s="632">
        <v>13.85</v>
      </c>
    </row>
    <row r="27536" spans="1:2" ht="13.5">
      <c r="A27536" s="631">
        <v>94744</v>
      </c>
      <c r="B27536" s="632">
        <v>19.809999999999999</v>
      </c>
    </row>
    <row r="27537" spans="1:2" ht="13.5">
      <c r="A27537" s="631">
        <v>94746</v>
      </c>
      <c r="B27537" s="632">
        <v>27.12</v>
      </c>
    </row>
    <row r="27538" spans="1:2" ht="13.5">
      <c r="A27538" s="631">
        <v>94748</v>
      </c>
      <c r="B27538" s="632">
        <v>55.05</v>
      </c>
    </row>
    <row r="27539" spans="1:2" ht="13.5">
      <c r="A27539" s="631">
        <v>94750</v>
      </c>
      <c r="B27539" s="632">
        <v>124.15</v>
      </c>
    </row>
    <row r="27540" spans="1:2" ht="13.5">
      <c r="A27540" s="631">
        <v>94752</v>
      </c>
      <c r="B27540" s="632">
        <v>155.07</v>
      </c>
    </row>
    <row r="27541" spans="1:2" ht="13.5">
      <c r="A27541" s="631">
        <v>94756</v>
      </c>
      <c r="B27541" s="632">
        <v>11.63</v>
      </c>
    </row>
    <row r="27542" spans="1:2" ht="13.5">
      <c r="A27542" s="631">
        <v>94757</v>
      </c>
      <c r="B27542" s="632">
        <v>14.91</v>
      </c>
    </row>
    <row r="27543" spans="1:2" ht="13.5">
      <c r="A27543" s="631">
        <v>94758</v>
      </c>
      <c r="B27543" s="632">
        <v>34.799999999999997</v>
      </c>
    </row>
    <row r="27544" spans="1:2" ht="13.5">
      <c r="A27544" s="631">
        <v>94759</v>
      </c>
      <c r="B27544" s="632">
        <v>42.09</v>
      </c>
    </row>
    <row r="27545" spans="1:2" ht="13.5">
      <c r="A27545" s="631">
        <v>94760</v>
      </c>
      <c r="B27545" s="632">
        <v>69.47</v>
      </c>
    </row>
    <row r="27546" spans="1:2" ht="13.5">
      <c r="A27546" s="631">
        <v>94761</v>
      </c>
      <c r="B27546" s="632">
        <v>142.51</v>
      </c>
    </row>
    <row r="27547" spans="1:2" ht="13.5">
      <c r="A27547" s="631">
        <v>94762</v>
      </c>
      <c r="B27547" s="632">
        <v>186.86</v>
      </c>
    </row>
    <row r="27548" spans="1:2" ht="13.5">
      <c r="A27548" s="631">
        <v>94783</v>
      </c>
      <c r="B27548" s="632">
        <v>14.02</v>
      </c>
    </row>
    <row r="27549" spans="1:2" ht="13.5">
      <c r="A27549" s="631">
        <v>94785</v>
      </c>
      <c r="B27549" s="632">
        <v>25.03</v>
      </c>
    </row>
    <row r="27550" spans="1:2" ht="13.5">
      <c r="A27550" s="631">
        <v>94786</v>
      </c>
      <c r="B27550" s="632">
        <v>31.11</v>
      </c>
    </row>
    <row r="27551" spans="1:2" ht="13.5">
      <c r="A27551" s="631">
        <v>94787</v>
      </c>
      <c r="B27551" s="632">
        <v>41.69</v>
      </c>
    </row>
    <row r="27552" spans="1:2" ht="13.5">
      <c r="A27552" s="631">
        <v>94788</v>
      </c>
      <c r="B27552" s="632">
        <v>56.97</v>
      </c>
    </row>
    <row r="27553" spans="1:2" ht="13.5">
      <c r="A27553" s="631">
        <v>94789</v>
      </c>
      <c r="B27553" s="632">
        <v>162.99</v>
      </c>
    </row>
    <row r="27554" spans="1:2" ht="13.5">
      <c r="A27554" s="631">
        <v>94790</v>
      </c>
      <c r="B27554" s="632">
        <v>187.37</v>
      </c>
    </row>
    <row r="27555" spans="1:2" ht="13.5">
      <c r="A27555" s="631">
        <v>94791</v>
      </c>
      <c r="B27555" s="632">
        <v>259.51</v>
      </c>
    </row>
    <row r="27556" spans="1:2" ht="13.5">
      <c r="A27556" s="631">
        <v>94863</v>
      </c>
      <c r="B27556" s="632">
        <v>101.12</v>
      </c>
    </row>
    <row r="27557" spans="1:2" ht="13.5">
      <c r="A27557" s="631">
        <v>95141</v>
      </c>
      <c r="B27557" s="632">
        <v>23.71</v>
      </c>
    </row>
    <row r="27558" spans="1:2" ht="13.5">
      <c r="A27558" s="631">
        <v>95237</v>
      </c>
      <c r="B27558" s="632">
        <v>16.25</v>
      </c>
    </row>
    <row r="27559" spans="1:2" ht="13.5">
      <c r="A27559" s="631">
        <v>95693</v>
      </c>
      <c r="B27559" s="632">
        <v>38.06</v>
      </c>
    </row>
    <row r="27560" spans="1:2" ht="13.5">
      <c r="A27560" s="631">
        <v>95694</v>
      </c>
      <c r="B27560" s="632">
        <v>45.21</v>
      </c>
    </row>
    <row r="27561" spans="1:2" ht="13.5">
      <c r="A27561" s="631">
        <v>95695</v>
      </c>
      <c r="B27561" s="632">
        <v>43.29</v>
      </c>
    </row>
    <row r="27562" spans="1:2" ht="13.5">
      <c r="A27562" s="631">
        <v>95696</v>
      </c>
      <c r="B27562" s="632">
        <v>39.17</v>
      </c>
    </row>
    <row r="27563" spans="1:2" ht="13.5">
      <c r="A27563" s="631">
        <v>96637</v>
      </c>
      <c r="B27563" s="632">
        <v>13.16</v>
      </c>
    </row>
    <row r="27564" spans="1:2" ht="13.5">
      <c r="A27564" s="631">
        <v>96638</v>
      </c>
      <c r="B27564" s="632">
        <v>12.82</v>
      </c>
    </row>
    <row r="27565" spans="1:2" ht="13.5">
      <c r="A27565" s="631">
        <v>96639</v>
      </c>
      <c r="B27565" s="632">
        <v>9.0399999999999991</v>
      </c>
    </row>
    <row r="27566" spans="1:2" ht="13.5">
      <c r="A27566" s="631">
        <v>96640</v>
      </c>
      <c r="B27566" s="632">
        <v>18.39</v>
      </c>
    </row>
    <row r="27567" spans="1:2" ht="13.5">
      <c r="A27567" s="631">
        <v>96641</v>
      </c>
      <c r="B27567" s="632">
        <v>15.05</v>
      </c>
    </row>
    <row r="27568" spans="1:2" ht="13.5">
      <c r="A27568" s="631">
        <v>96642</v>
      </c>
      <c r="B27568" s="632">
        <v>17.47</v>
      </c>
    </row>
    <row r="27569" spans="1:2" ht="13.5">
      <c r="A27569" s="631">
        <v>96643</v>
      </c>
      <c r="B27569" s="632">
        <v>37.049999999999997</v>
      </c>
    </row>
    <row r="27570" spans="1:2" ht="13.5">
      <c r="A27570" s="631">
        <v>96650</v>
      </c>
      <c r="B27570" s="632">
        <v>9.51</v>
      </c>
    </row>
    <row r="27571" spans="1:2" ht="13.5">
      <c r="A27571" s="631">
        <v>96651</v>
      </c>
      <c r="B27571" s="632">
        <v>9.17</v>
      </c>
    </row>
    <row r="27572" spans="1:2" ht="13.5">
      <c r="A27572" s="631">
        <v>96652</v>
      </c>
      <c r="B27572" s="632">
        <v>18.559999999999999</v>
      </c>
    </row>
    <row r="27573" spans="1:2" ht="13.5">
      <c r="A27573" s="631">
        <v>96653</v>
      </c>
      <c r="B27573" s="632">
        <v>18.52</v>
      </c>
    </row>
    <row r="27574" spans="1:2" ht="13.5">
      <c r="A27574" s="631">
        <v>96654</v>
      </c>
      <c r="B27574" s="632">
        <v>30.3</v>
      </c>
    </row>
    <row r="27575" spans="1:2" ht="13.5">
      <c r="A27575" s="631">
        <v>96655</v>
      </c>
      <c r="B27575" s="632">
        <v>29.94</v>
      </c>
    </row>
    <row r="27576" spans="1:2" ht="13.5">
      <c r="A27576" s="631">
        <v>96656</v>
      </c>
      <c r="B27576" s="632">
        <v>6.64</v>
      </c>
    </row>
    <row r="27577" spans="1:2" ht="13.5">
      <c r="A27577" s="631">
        <v>96657</v>
      </c>
      <c r="B27577" s="632">
        <v>15.99</v>
      </c>
    </row>
    <row r="27578" spans="1:2" ht="13.5">
      <c r="A27578" s="631">
        <v>96658</v>
      </c>
      <c r="B27578" s="632">
        <v>12.65</v>
      </c>
    </row>
    <row r="27579" spans="1:2" ht="13.5">
      <c r="A27579" s="631">
        <v>96659</v>
      </c>
      <c r="B27579" s="632">
        <v>12.49</v>
      </c>
    </row>
    <row r="27580" spans="1:2" ht="13.5">
      <c r="A27580" s="631">
        <v>96660</v>
      </c>
      <c r="B27580" s="632">
        <v>28.08</v>
      </c>
    </row>
    <row r="27581" spans="1:2" ht="13.5">
      <c r="A27581" s="631">
        <v>96661</v>
      </c>
      <c r="B27581" s="632">
        <v>22.94</v>
      </c>
    </row>
    <row r="27582" spans="1:2" ht="13.5">
      <c r="A27582" s="631">
        <v>96662</v>
      </c>
      <c r="B27582" s="632">
        <v>12.66</v>
      </c>
    </row>
    <row r="27583" spans="1:2" ht="13.5">
      <c r="A27583" s="631">
        <v>96663</v>
      </c>
      <c r="B27583" s="632">
        <v>21.7</v>
      </c>
    </row>
    <row r="27584" spans="1:2" ht="13.5">
      <c r="A27584" s="631">
        <v>96664</v>
      </c>
      <c r="B27584" s="632">
        <v>22.8</v>
      </c>
    </row>
    <row r="27585" spans="1:2" ht="13.5">
      <c r="A27585" s="631">
        <v>96665</v>
      </c>
      <c r="B27585" s="632">
        <v>12.57</v>
      </c>
    </row>
    <row r="27586" spans="1:2" ht="13.5">
      <c r="A27586" s="631">
        <v>96666</v>
      </c>
      <c r="B27586" s="632">
        <v>24.81</v>
      </c>
    </row>
    <row r="27587" spans="1:2" ht="13.5">
      <c r="A27587" s="631">
        <v>96667</v>
      </c>
      <c r="B27587" s="632">
        <v>41.94</v>
      </c>
    </row>
    <row r="27588" spans="1:2" ht="13.5">
      <c r="A27588" s="631">
        <v>96684</v>
      </c>
      <c r="B27588" s="632">
        <v>4.0199999999999996</v>
      </c>
    </row>
    <row r="27589" spans="1:2" ht="13.5">
      <c r="A27589" s="631">
        <v>96685</v>
      </c>
      <c r="B27589" s="632">
        <v>3.68</v>
      </c>
    </row>
    <row r="27590" spans="1:2" ht="13.5">
      <c r="A27590" s="631">
        <v>96686</v>
      </c>
      <c r="B27590" s="632">
        <v>6</v>
      </c>
    </row>
    <row r="27591" spans="1:2" ht="13.5">
      <c r="A27591" s="631">
        <v>96687</v>
      </c>
      <c r="B27591" s="632">
        <v>5.96</v>
      </c>
    </row>
    <row r="27592" spans="1:2" ht="13.5">
      <c r="A27592" s="631">
        <v>96688</v>
      </c>
      <c r="B27592" s="632">
        <v>10</v>
      </c>
    </row>
    <row r="27593" spans="1:2" ht="13.5">
      <c r="A27593" s="631">
        <v>96689</v>
      </c>
      <c r="B27593" s="632">
        <v>9.64</v>
      </c>
    </row>
    <row r="27594" spans="1:2" ht="13.5">
      <c r="A27594" s="631">
        <v>96690</v>
      </c>
      <c r="B27594" s="632">
        <v>17.920000000000002</v>
      </c>
    </row>
    <row r="27595" spans="1:2" ht="13.5">
      <c r="A27595" s="631">
        <v>96691</v>
      </c>
      <c r="B27595" s="632">
        <v>18.420000000000002</v>
      </c>
    </row>
    <row r="27596" spans="1:2" ht="13.5">
      <c r="A27596" s="631">
        <v>96692</v>
      </c>
      <c r="B27596" s="632">
        <v>27.16</v>
      </c>
    </row>
    <row r="27597" spans="1:2" ht="13.5">
      <c r="A27597" s="631">
        <v>96693</v>
      </c>
      <c r="B27597" s="632">
        <v>25.93</v>
      </c>
    </row>
    <row r="27598" spans="1:2" ht="13.5">
      <c r="A27598" s="631">
        <v>96694</v>
      </c>
      <c r="B27598" s="632">
        <v>56.45</v>
      </c>
    </row>
    <row r="27599" spans="1:2" ht="13.5">
      <c r="A27599" s="631">
        <v>96695</v>
      </c>
      <c r="B27599" s="632">
        <v>55.01</v>
      </c>
    </row>
    <row r="27600" spans="1:2" ht="13.5">
      <c r="A27600" s="631">
        <v>96696</v>
      </c>
      <c r="B27600" s="632">
        <v>84.52</v>
      </c>
    </row>
    <row r="27601" spans="1:2" ht="13.5">
      <c r="A27601" s="631">
        <v>96697</v>
      </c>
      <c r="B27601" s="632">
        <v>126.31</v>
      </c>
    </row>
    <row r="27602" spans="1:2" ht="13.5">
      <c r="A27602" s="631">
        <v>96698</v>
      </c>
      <c r="B27602" s="632">
        <v>2.98</v>
      </c>
    </row>
    <row r="27603" spans="1:2" ht="13.5">
      <c r="A27603" s="631">
        <v>96699</v>
      </c>
      <c r="B27603" s="632">
        <v>12.33</v>
      </c>
    </row>
    <row r="27604" spans="1:2" ht="13.5">
      <c r="A27604" s="631">
        <v>96700</v>
      </c>
      <c r="B27604" s="632">
        <v>8.99</v>
      </c>
    </row>
    <row r="27605" spans="1:2" ht="13.5">
      <c r="A27605" s="631">
        <v>96701</v>
      </c>
      <c r="B27605" s="632">
        <v>4.12</v>
      </c>
    </row>
    <row r="27606" spans="1:2" ht="13.5">
      <c r="A27606" s="631">
        <v>96702</v>
      </c>
      <c r="B27606" s="632">
        <v>4.29</v>
      </c>
    </row>
    <row r="27607" spans="1:2" ht="13.5">
      <c r="A27607" s="631">
        <v>96703</v>
      </c>
      <c r="B27607" s="632">
        <v>8.1199999999999992</v>
      </c>
    </row>
    <row r="27608" spans="1:2" ht="13.5">
      <c r="A27608" s="631">
        <v>96704</v>
      </c>
      <c r="B27608" s="632">
        <v>9.2200000000000006</v>
      </c>
    </row>
    <row r="27609" spans="1:2" ht="13.5">
      <c r="A27609" s="631">
        <v>96705</v>
      </c>
      <c r="B27609" s="632">
        <v>12.23</v>
      </c>
    </row>
    <row r="27610" spans="1:2" ht="13.5">
      <c r="A27610" s="631">
        <v>96706</v>
      </c>
      <c r="B27610" s="632">
        <v>18.43</v>
      </c>
    </row>
    <row r="27611" spans="1:2" ht="13.5">
      <c r="A27611" s="631">
        <v>96707</v>
      </c>
      <c r="B27611" s="632">
        <v>36.42</v>
      </c>
    </row>
    <row r="27612" spans="1:2" ht="13.5">
      <c r="A27612" s="631">
        <v>96708</v>
      </c>
      <c r="B27612" s="632">
        <v>56.85</v>
      </c>
    </row>
    <row r="27613" spans="1:2" ht="13.5">
      <c r="A27613" s="631">
        <v>96709</v>
      </c>
      <c r="B27613" s="632">
        <v>89.27</v>
      </c>
    </row>
    <row r="27614" spans="1:2" ht="13.5">
      <c r="A27614" s="631">
        <v>96710</v>
      </c>
      <c r="B27614" s="632">
        <v>5.3</v>
      </c>
    </row>
    <row r="27615" spans="1:2" ht="13.5">
      <c r="A27615" s="631">
        <v>96711</v>
      </c>
      <c r="B27615" s="632">
        <v>8.1199999999999992</v>
      </c>
    </row>
    <row r="27616" spans="1:2" ht="13.5">
      <c r="A27616" s="631">
        <v>96712</v>
      </c>
      <c r="B27616" s="632">
        <v>14.8</v>
      </c>
    </row>
    <row r="27617" spans="1:2" ht="13.5">
      <c r="A27617" s="631">
        <v>96713</v>
      </c>
      <c r="B27617" s="632">
        <v>20.81</v>
      </c>
    </row>
    <row r="27618" spans="1:2" ht="13.5">
      <c r="A27618" s="631">
        <v>96714</v>
      </c>
      <c r="B27618" s="632">
        <v>34.53</v>
      </c>
    </row>
    <row r="27619" spans="1:2" ht="13.5">
      <c r="A27619" s="631">
        <v>96715</v>
      </c>
      <c r="B27619" s="632">
        <v>62.23</v>
      </c>
    </row>
    <row r="27620" spans="1:2" ht="13.5">
      <c r="A27620" s="631">
        <v>96716</v>
      </c>
      <c r="B27620" s="632">
        <v>92.84</v>
      </c>
    </row>
    <row r="27621" spans="1:2" ht="13.5">
      <c r="A27621" s="631">
        <v>96717</v>
      </c>
      <c r="B27621" s="632">
        <v>145.16999999999999</v>
      </c>
    </row>
    <row r="27622" spans="1:2" ht="13.5">
      <c r="A27622" s="631">
        <v>96736</v>
      </c>
      <c r="B27622" s="632">
        <v>5.1100000000000003</v>
      </c>
    </row>
    <row r="27623" spans="1:2" ht="13.5">
      <c r="A27623" s="631">
        <v>96737</v>
      </c>
      <c r="B27623" s="632">
        <v>5.62</v>
      </c>
    </row>
    <row r="27624" spans="1:2" ht="13.5">
      <c r="A27624" s="631">
        <v>96738</v>
      </c>
      <c r="B27624" s="632">
        <v>14.97</v>
      </c>
    </row>
    <row r="27625" spans="1:2" ht="13.5">
      <c r="A27625" s="631">
        <v>96739</v>
      </c>
      <c r="B27625" s="632">
        <v>7.25</v>
      </c>
    </row>
    <row r="27626" spans="1:2" ht="13.5">
      <c r="A27626" s="631">
        <v>96740</v>
      </c>
      <c r="B27626" s="632">
        <v>22.84</v>
      </c>
    </row>
    <row r="27627" spans="1:2" ht="13.5">
      <c r="A27627" s="631">
        <v>96741</v>
      </c>
      <c r="B27627" s="632">
        <v>10.29</v>
      </c>
    </row>
    <row r="27628" spans="1:2" ht="13.5">
      <c r="A27628" s="631">
        <v>96742</v>
      </c>
      <c r="B27628" s="632">
        <v>15.64</v>
      </c>
    </row>
    <row r="27629" spans="1:2" ht="13.5">
      <c r="A27629" s="631">
        <v>96743</v>
      </c>
      <c r="B27629" s="632">
        <v>19.34</v>
      </c>
    </row>
    <row r="27630" spans="1:2" ht="13.5">
      <c r="A27630" s="631">
        <v>96744</v>
      </c>
      <c r="B27630" s="632">
        <v>39.78</v>
      </c>
    </row>
    <row r="27631" spans="1:2" ht="13.5">
      <c r="A27631" s="631">
        <v>96745</v>
      </c>
      <c r="B27631" s="632">
        <v>56.03</v>
      </c>
    </row>
    <row r="27632" spans="1:2" ht="13.5">
      <c r="A27632" s="631">
        <v>96746</v>
      </c>
      <c r="B27632" s="632">
        <v>89.22</v>
      </c>
    </row>
    <row r="27633" spans="1:2" ht="13.5">
      <c r="A27633" s="631">
        <v>96747</v>
      </c>
      <c r="B27633" s="632">
        <v>7.38</v>
      </c>
    </row>
    <row r="27634" spans="1:2" ht="13.5">
      <c r="A27634" s="631">
        <v>96748</v>
      </c>
      <c r="B27634" s="632">
        <v>8.02</v>
      </c>
    </row>
    <row r="27635" spans="1:2" ht="13.5">
      <c r="A27635" s="631">
        <v>96749</v>
      </c>
      <c r="B27635" s="632">
        <v>10.72</v>
      </c>
    </row>
    <row r="27636" spans="1:2" ht="13.5">
      <c r="A27636" s="631">
        <v>96750</v>
      </c>
      <c r="B27636" s="632">
        <v>13.22</v>
      </c>
    </row>
    <row r="27637" spans="1:2" ht="13.5">
      <c r="A27637" s="631">
        <v>96751</v>
      </c>
      <c r="B27637" s="632">
        <v>23.02</v>
      </c>
    </row>
    <row r="27638" spans="1:2" ht="13.5">
      <c r="A27638" s="631">
        <v>96752</v>
      </c>
      <c r="B27638" s="632">
        <v>28.51</v>
      </c>
    </row>
    <row r="27639" spans="1:2" ht="13.5">
      <c r="A27639" s="631">
        <v>96753</v>
      </c>
      <c r="B27639" s="632">
        <v>61.5</v>
      </c>
    </row>
    <row r="27640" spans="1:2" ht="13.5">
      <c r="A27640" s="631">
        <v>96754</v>
      </c>
      <c r="B27640" s="632">
        <v>83.28</v>
      </c>
    </row>
    <row r="27641" spans="1:2" ht="13.5">
      <c r="A27641" s="631">
        <v>96755</v>
      </c>
      <c r="B27641" s="632">
        <v>126.27</v>
      </c>
    </row>
    <row r="27642" spans="1:2" ht="13.5">
      <c r="A27642" s="631">
        <v>96756</v>
      </c>
      <c r="B27642" s="632">
        <v>12.25</v>
      </c>
    </row>
    <row r="27643" spans="1:2" ht="13.5">
      <c r="A27643" s="631">
        <v>96757</v>
      </c>
      <c r="B27643" s="632">
        <v>11.92</v>
      </c>
    </row>
    <row r="27644" spans="1:2" ht="13.5">
      <c r="A27644" s="631">
        <v>96758</v>
      </c>
      <c r="B27644" s="632">
        <v>14.37</v>
      </c>
    </row>
    <row r="27645" spans="1:2" ht="13.5">
      <c r="A27645" s="631">
        <v>96759</v>
      </c>
      <c r="B27645" s="632">
        <v>19.13</v>
      </c>
    </row>
    <row r="27646" spans="1:2" ht="13.5">
      <c r="A27646" s="631">
        <v>96760</v>
      </c>
      <c r="B27646" s="632">
        <v>27.58</v>
      </c>
    </row>
    <row r="27647" spans="1:2" ht="13.5">
      <c r="A27647" s="631">
        <v>96761</v>
      </c>
      <c r="B27647" s="632">
        <v>36.36</v>
      </c>
    </row>
    <row r="27648" spans="1:2" ht="13.5">
      <c r="A27648" s="631">
        <v>96762</v>
      </c>
      <c r="B27648" s="632">
        <v>68.91</v>
      </c>
    </row>
    <row r="27649" spans="1:2" ht="13.5">
      <c r="A27649" s="631">
        <v>96763</v>
      </c>
      <c r="B27649" s="632">
        <v>91.15</v>
      </c>
    </row>
    <row r="27650" spans="1:2" ht="13.5">
      <c r="A27650" s="631">
        <v>96764</v>
      </c>
      <c r="B27650" s="632">
        <v>145.07</v>
      </c>
    </row>
    <row r="27651" spans="1:2" ht="13.5">
      <c r="A27651" s="631">
        <v>96802</v>
      </c>
      <c r="B27651" s="632">
        <v>198.13</v>
      </c>
    </row>
    <row r="27652" spans="1:2" ht="13.5">
      <c r="A27652" s="631">
        <v>96803</v>
      </c>
      <c r="B27652" s="632">
        <v>103.08</v>
      </c>
    </row>
    <row r="27653" spans="1:2" ht="13.5">
      <c r="A27653" s="631">
        <v>96804</v>
      </c>
      <c r="B27653" s="632">
        <v>188.13</v>
      </c>
    </row>
    <row r="27654" spans="1:2" ht="13.5">
      <c r="A27654" s="631">
        <v>96805</v>
      </c>
      <c r="B27654" s="632">
        <v>207.14</v>
      </c>
    </row>
    <row r="27655" spans="1:2" ht="13.5">
      <c r="A27655" s="631">
        <v>96806</v>
      </c>
      <c r="B27655" s="632">
        <v>103.36</v>
      </c>
    </row>
    <row r="27656" spans="1:2" ht="13.5">
      <c r="A27656" s="631">
        <v>96807</v>
      </c>
      <c r="B27656" s="632">
        <v>174.63</v>
      </c>
    </row>
    <row r="27657" spans="1:2" ht="13.5">
      <c r="A27657" s="631">
        <v>96808</v>
      </c>
      <c r="B27657" s="632">
        <v>10.77</v>
      </c>
    </row>
    <row r="27658" spans="1:2" ht="13.5">
      <c r="A27658" s="631">
        <v>96809</v>
      </c>
      <c r="B27658" s="632">
        <v>12.08</v>
      </c>
    </row>
    <row r="27659" spans="1:2" ht="13.5">
      <c r="A27659" s="631">
        <v>96810</v>
      </c>
      <c r="B27659" s="632">
        <v>12.96</v>
      </c>
    </row>
    <row r="27660" spans="1:2" ht="13.5">
      <c r="A27660" s="631">
        <v>96811</v>
      </c>
      <c r="B27660" s="632">
        <v>14.12</v>
      </c>
    </row>
    <row r="27661" spans="1:2" ht="13.5">
      <c r="A27661" s="631">
        <v>96812</v>
      </c>
      <c r="B27661" s="632">
        <v>13.65</v>
      </c>
    </row>
    <row r="27662" spans="1:2" ht="13.5">
      <c r="A27662" s="631">
        <v>96813</v>
      </c>
      <c r="B27662" s="632">
        <v>15.41</v>
      </c>
    </row>
    <row r="27663" spans="1:2" ht="13.5">
      <c r="A27663" s="631">
        <v>96814</v>
      </c>
      <c r="B27663" s="632">
        <v>13.35</v>
      </c>
    </row>
    <row r="27664" spans="1:2" ht="13.5">
      <c r="A27664" s="631">
        <v>96815</v>
      </c>
      <c r="B27664" s="632">
        <v>21.47</v>
      </c>
    </row>
    <row r="27665" spans="1:2" ht="13.5">
      <c r="A27665" s="631">
        <v>96816</v>
      </c>
      <c r="B27665" s="632">
        <v>18.12</v>
      </c>
    </row>
    <row r="27666" spans="1:2" ht="13.5">
      <c r="A27666" s="631">
        <v>96817</v>
      </c>
      <c r="B27666" s="632">
        <v>20.260000000000002</v>
      </c>
    </row>
    <row r="27667" spans="1:2" ht="13.5">
      <c r="A27667" s="631">
        <v>96818</v>
      </c>
      <c r="B27667" s="632">
        <v>19.04</v>
      </c>
    </row>
    <row r="27668" spans="1:2" ht="13.5">
      <c r="A27668" s="631">
        <v>96819</v>
      </c>
      <c r="B27668" s="632">
        <v>19.04</v>
      </c>
    </row>
    <row r="27669" spans="1:2" ht="13.5">
      <c r="A27669" s="631">
        <v>96820</v>
      </c>
      <c r="B27669" s="632">
        <v>33.11</v>
      </c>
    </row>
    <row r="27670" spans="1:2" ht="13.5">
      <c r="A27670" s="631">
        <v>96821</v>
      </c>
      <c r="B27670" s="632">
        <v>28.68</v>
      </c>
    </row>
    <row r="27671" spans="1:2" ht="13.5">
      <c r="A27671" s="631">
        <v>96822</v>
      </c>
      <c r="B27671" s="632">
        <v>29.02</v>
      </c>
    </row>
    <row r="27672" spans="1:2" ht="13.5">
      <c r="A27672" s="631">
        <v>96823</v>
      </c>
      <c r="B27672" s="632">
        <v>12.04</v>
      </c>
    </row>
    <row r="27673" spans="1:2" ht="13.5">
      <c r="A27673" s="631">
        <v>96824</v>
      </c>
      <c r="B27673" s="632">
        <v>13.41</v>
      </c>
    </row>
    <row r="27674" spans="1:2" ht="13.5">
      <c r="A27674" s="631">
        <v>96825</v>
      </c>
      <c r="B27674" s="632">
        <v>17.670000000000002</v>
      </c>
    </row>
    <row r="27675" spans="1:2" ht="13.5">
      <c r="A27675" s="631">
        <v>96826</v>
      </c>
      <c r="B27675" s="632">
        <v>16.43</v>
      </c>
    </row>
    <row r="27676" spans="1:2" ht="13.5">
      <c r="A27676" s="631">
        <v>96827</v>
      </c>
      <c r="B27676" s="632">
        <v>16.989999999999998</v>
      </c>
    </row>
    <row r="27677" spans="1:2" ht="13.5">
      <c r="A27677" s="631">
        <v>96828</v>
      </c>
      <c r="B27677" s="632">
        <v>20.9</v>
      </c>
    </row>
    <row r="27678" spans="1:2" ht="13.5">
      <c r="A27678" s="631">
        <v>96829</v>
      </c>
      <c r="B27678" s="632">
        <v>16.41</v>
      </c>
    </row>
    <row r="27679" spans="1:2" ht="13.5">
      <c r="A27679" s="631">
        <v>96830</v>
      </c>
      <c r="B27679" s="632">
        <v>23.41</v>
      </c>
    </row>
    <row r="27680" spans="1:2" ht="13.5">
      <c r="A27680" s="631">
        <v>96831</v>
      </c>
      <c r="B27680" s="632">
        <v>19.46</v>
      </c>
    </row>
    <row r="27681" spans="1:2" ht="13.5">
      <c r="A27681" s="631">
        <v>96832</v>
      </c>
      <c r="B27681" s="632">
        <v>22.18</v>
      </c>
    </row>
    <row r="27682" spans="1:2" ht="13.5">
      <c r="A27682" s="631">
        <v>96833</v>
      </c>
      <c r="B27682" s="632">
        <v>20.9</v>
      </c>
    </row>
    <row r="27683" spans="1:2" ht="13.5">
      <c r="A27683" s="631">
        <v>96834</v>
      </c>
      <c r="B27683" s="632">
        <v>33.67</v>
      </c>
    </row>
    <row r="27684" spans="1:2" ht="13.5">
      <c r="A27684" s="631">
        <v>96835</v>
      </c>
      <c r="B27684" s="632">
        <v>29.44</v>
      </c>
    </row>
    <row r="27685" spans="1:2" ht="13.5">
      <c r="A27685" s="631">
        <v>96836</v>
      </c>
      <c r="B27685" s="632">
        <v>31.2</v>
      </c>
    </row>
    <row r="27686" spans="1:2" ht="13.5">
      <c r="A27686" s="631">
        <v>96837</v>
      </c>
      <c r="B27686" s="632">
        <v>18.34</v>
      </c>
    </row>
    <row r="27687" spans="1:2" ht="13.5">
      <c r="A27687" s="631">
        <v>96838</v>
      </c>
      <c r="B27687" s="632">
        <v>17.079999999999998</v>
      </c>
    </row>
    <row r="27688" spans="1:2" ht="13.5">
      <c r="A27688" s="631">
        <v>96839</v>
      </c>
      <c r="B27688" s="632">
        <v>16.86</v>
      </c>
    </row>
    <row r="27689" spans="1:2" ht="13.5">
      <c r="A27689" s="631">
        <v>96840</v>
      </c>
      <c r="B27689" s="632">
        <v>21.5</v>
      </c>
    </row>
    <row r="27690" spans="1:2" ht="13.5">
      <c r="A27690" s="631">
        <v>96841</v>
      </c>
      <c r="B27690" s="632">
        <v>19.23</v>
      </c>
    </row>
    <row r="27691" spans="1:2" ht="13.5">
      <c r="A27691" s="631">
        <v>96842</v>
      </c>
      <c r="B27691" s="632">
        <v>23.58</v>
      </c>
    </row>
    <row r="27692" spans="1:2" ht="13.5">
      <c r="A27692" s="631">
        <v>96843</v>
      </c>
      <c r="B27692" s="632">
        <v>22.8</v>
      </c>
    </row>
    <row r="27693" spans="1:2" ht="13.5">
      <c r="A27693" s="631">
        <v>96844</v>
      </c>
      <c r="B27693" s="632">
        <v>29.9</v>
      </c>
    </row>
    <row r="27694" spans="1:2" ht="13.5">
      <c r="A27694" s="631">
        <v>96845</v>
      </c>
      <c r="B27694" s="632">
        <v>32.409999999999997</v>
      </c>
    </row>
    <row r="27695" spans="1:2" ht="13.5">
      <c r="A27695" s="631">
        <v>96846</v>
      </c>
      <c r="B27695" s="632">
        <v>26.34</v>
      </c>
    </row>
    <row r="27696" spans="1:2" ht="13.5">
      <c r="A27696" s="631">
        <v>96847</v>
      </c>
      <c r="B27696" s="632">
        <v>28.57</v>
      </c>
    </row>
    <row r="27697" spans="1:2" ht="13.5">
      <c r="A27697" s="631">
        <v>96848</v>
      </c>
      <c r="B27697" s="632">
        <v>41.75</v>
      </c>
    </row>
    <row r="27698" spans="1:2" ht="13.5">
      <c r="A27698" s="631">
        <v>96849</v>
      </c>
      <c r="B27698" s="632">
        <v>15.52</v>
      </c>
    </row>
    <row r="27699" spans="1:2" ht="13.5">
      <c r="A27699" s="631">
        <v>96850</v>
      </c>
      <c r="B27699" s="632">
        <v>17.79</v>
      </c>
    </row>
    <row r="27700" spans="1:2" ht="13.5">
      <c r="A27700" s="631">
        <v>96851</v>
      </c>
      <c r="B27700" s="632">
        <v>22.87</v>
      </c>
    </row>
    <row r="27701" spans="1:2" ht="13.5">
      <c r="A27701" s="631">
        <v>96852</v>
      </c>
      <c r="B27701" s="632">
        <v>20.350000000000001</v>
      </c>
    </row>
    <row r="27702" spans="1:2" ht="13.5">
      <c r="A27702" s="631">
        <v>96853</v>
      </c>
      <c r="B27702" s="632">
        <v>22.57</v>
      </c>
    </row>
    <row r="27703" spans="1:2" ht="13.5">
      <c r="A27703" s="631">
        <v>96854</v>
      </c>
      <c r="B27703" s="632">
        <v>26.5</v>
      </c>
    </row>
    <row r="27704" spans="1:2" ht="13.5">
      <c r="A27704" s="631">
        <v>96855</v>
      </c>
      <c r="B27704" s="632">
        <v>25.15</v>
      </c>
    </row>
    <row r="27705" spans="1:2" ht="13.5">
      <c r="A27705" s="631">
        <v>96856</v>
      </c>
      <c r="B27705" s="632">
        <v>25.47</v>
      </c>
    </row>
    <row r="27706" spans="1:2" ht="13.5">
      <c r="A27706" s="631">
        <v>96857</v>
      </c>
      <c r="B27706" s="632">
        <v>38.76</v>
      </c>
    </row>
    <row r="27707" spans="1:2" ht="13.5">
      <c r="A27707" s="631">
        <v>96858</v>
      </c>
      <c r="B27707" s="632">
        <v>39.86</v>
      </c>
    </row>
    <row r="27708" spans="1:2" ht="13.5">
      <c r="A27708" s="631">
        <v>96859</v>
      </c>
      <c r="B27708" s="632">
        <v>48.5</v>
      </c>
    </row>
    <row r="27709" spans="1:2" ht="13.5">
      <c r="A27709" s="631">
        <v>96860</v>
      </c>
      <c r="B27709" s="632">
        <v>21.79</v>
      </c>
    </row>
    <row r="27710" spans="1:2" ht="13.5">
      <c r="A27710" s="631">
        <v>96861</v>
      </c>
      <c r="B27710" s="632">
        <v>23.22</v>
      </c>
    </row>
    <row r="27711" spans="1:2" ht="13.5">
      <c r="A27711" s="631">
        <v>96862</v>
      </c>
      <c r="B27711" s="632">
        <v>26.18</v>
      </c>
    </row>
    <row r="27712" spans="1:2" ht="13.5">
      <c r="A27712" s="631">
        <v>96863</v>
      </c>
      <c r="B27712" s="632">
        <v>25.94</v>
      </c>
    </row>
    <row r="27713" spans="1:2" ht="13.5">
      <c r="A27713" s="631">
        <v>96864</v>
      </c>
      <c r="B27713" s="632">
        <v>39.35</v>
      </c>
    </row>
    <row r="27714" spans="1:2" ht="13.5">
      <c r="A27714" s="631">
        <v>96865</v>
      </c>
      <c r="B27714" s="632">
        <v>38.65</v>
      </c>
    </row>
    <row r="27715" spans="1:2" ht="13.5">
      <c r="A27715" s="631">
        <v>96866</v>
      </c>
      <c r="B27715" s="632">
        <v>51.29</v>
      </c>
    </row>
    <row r="27716" spans="1:2" ht="13.5">
      <c r="A27716" s="631">
        <v>96867</v>
      </c>
      <c r="B27716" s="632">
        <v>58.54</v>
      </c>
    </row>
    <row r="27717" spans="1:2" ht="13.5">
      <c r="A27717" s="631">
        <v>96868</v>
      </c>
      <c r="B27717" s="632">
        <v>23.59</v>
      </c>
    </row>
    <row r="27718" spans="1:2" ht="13.5">
      <c r="A27718" s="631">
        <v>96869</v>
      </c>
      <c r="B27718" s="632">
        <v>28.16</v>
      </c>
    </row>
    <row r="27719" spans="1:2" ht="13.5">
      <c r="A27719" s="631">
        <v>96870</v>
      </c>
      <c r="B27719" s="632">
        <v>43.18</v>
      </c>
    </row>
    <row r="27720" spans="1:2" ht="13.5">
      <c r="A27720" s="631">
        <v>96871</v>
      </c>
      <c r="B27720" s="632">
        <v>61.68</v>
      </c>
    </row>
    <row r="27721" spans="1:2" ht="13.5">
      <c r="A27721" s="631">
        <v>96872</v>
      </c>
      <c r="B27721" s="632">
        <v>60.28</v>
      </c>
    </row>
    <row r="27722" spans="1:2" ht="13.5">
      <c r="A27722" s="631">
        <v>96873</v>
      </c>
      <c r="B27722" s="632">
        <v>68.27</v>
      </c>
    </row>
    <row r="27723" spans="1:2" ht="13.5">
      <c r="A27723" s="631">
        <v>96874</v>
      </c>
      <c r="B27723" s="632">
        <v>74.099999999999994</v>
      </c>
    </row>
    <row r="27724" spans="1:2" ht="13.5">
      <c r="A27724" s="631">
        <v>96875</v>
      </c>
      <c r="B27724" s="632">
        <v>86.96</v>
      </c>
    </row>
    <row r="27725" spans="1:2" ht="13.5">
      <c r="A27725" s="631">
        <v>96876</v>
      </c>
      <c r="B27725" s="632">
        <v>143.62</v>
      </c>
    </row>
    <row r="27726" spans="1:2" ht="13.5">
      <c r="A27726" s="631">
        <v>96877</v>
      </c>
      <c r="B27726" s="632">
        <v>152.96</v>
      </c>
    </row>
    <row r="27727" spans="1:2" ht="13.5">
      <c r="A27727" s="631">
        <v>96878</v>
      </c>
      <c r="B27727" s="632">
        <v>154.71</v>
      </c>
    </row>
    <row r="27728" spans="1:2" ht="13.5">
      <c r="A27728" s="631">
        <v>96879</v>
      </c>
      <c r="B27728" s="632">
        <v>157.19</v>
      </c>
    </row>
    <row r="27729" spans="1:2" ht="13.5">
      <c r="A27729" s="631">
        <v>96880</v>
      </c>
      <c r="B27729" s="632">
        <v>178.1</v>
      </c>
    </row>
    <row r="27730" spans="1:2" ht="13.5">
      <c r="A27730" s="631">
        <v>96881</v>
      </c>
      <c r="B27730" s="632">
        <v>187.58</v>
      </c>
    </row>
    <row r="27731" spans="1:2" ht="13.5">
      <c r="A27731" s="631">
        <v>97425</v>
      </c>
      <c r="B27731" s="632">
        <v>25.51</v>
      </c>
    </row>
    <row r="27732" spans="1:2" ht="13.5">
      <c r="A27732" s="631">
        <v>97426</v>
      </c>
      <c r="B27732" s="632">
        <v>30.18</v>
      </c>
    </row>
    <row r="27733" spans="1:2" ht="13.5">
      <c r="A27733" s="631">
        <v>97427</v>
      </c>
      <c r="B27733" s="632">
        <v>33.700000000000003</v>
      </c>
    </row>
    <row r="27734" spans="1:2" ht="13.5">
      <c r="A27734" s="631">
        <v>97428</v>
      </c>
      <c r="B27734" s="632">
        <v>41.87</v>
      </c>
    </row>
    <row r="27735" spans="1:2" ht="13.5">
      <c r="A27735" s="631">
        <v>97429</v>
      </c>
      <c r="B27735" s="632">
        <v>49.4</v>
      </c>
    </row>
    <row r="27736" spans="1:2" ht="13.5">
      <c r="A27736" s="631">
        <v>97430</v>
      </c>
      <c r="B27736" s="632">
        <v>30.99</v>
      </c>
    </row>
    <row r="27737" spans="1:2" ht="13.5">
      <c r="A27737" s="631">
        <v>97431</v>
      </c>
      <c r="B27737" s="632">
        <v>34.82</v>
      </c>
    </row>
    <row r="27738" spans="1:2" ht="13.5">
      <c r="A27738" s="631">
        <v>97432</v>
      </c>
      <c r="B27738" s="632">
        <v>39.32</v>
      </c>
    </row>
    <row r="27739" spans="1:2" ht="13.5">
      <c r="A27739" s="631">
        <v>97433</v>
      </c>
      <c r="B27739" s="632">
        <v>65.31</v>
      </c>
    </row>
    <row r="27740" spans="1:2" ht="13.5">
      <c r="A27740" s="631">
        <v>97434</v>
      </c>
      <c r="B27740" s="632">
        <v>66.34</v>
      </c>
    </row>
    <row r="27741" spans="1:2" ht="13.5">
      <c r="A27741" s="631">
        <v>97435</v>
      </c>
      <c r="B27741" s="632">
        <v>76.239999999999995</v>
      </c>
    </row>
    <row r="27742" spans="1:2" ht="13.5">
      <c r="A27742" s="631">
        <v>97436</v>
      </c>
      <c r="B27742" s="632">
        <v>78.22</v>
      </c>
    </row>
    <row r="27743" spans="1:2" ht="13.5">
      <c r="A27743" s="631">
        <v>97437</v>
      </c>
      <c r="B27743" s="632">
        <v>87.1</v>
      </c>
    </row>
    <row r="27744" spans="1:2" ht="13.5">
      <c r="A27744" s="631">
        <v>97438</v>
      </c>
      <c r="B27744" s="632">
        <v>89.22</v>
      </c>
    </row>
    <row r="27745" spans="1:2" ht="13.5">
      <c r="A27745" s="631">
        <v>97439</v>
      </c>
      <c r="B27745" s="632">
        <v>96.98</v>
      </c>
    </row>
    <row r="27746" spans="1:2" ht="13.5">
      <c r="A27746" s="631">
        <v>97440</v>
      </c>
      <c r="B27746" s="632">
        <v>115.62</v>
      </c>
    </row>
    <row r="27747" spans="1:2" ht="13.5">
      <c r="A27747" s="631">
        <v>97442</v>
      </c>
      <c r="B27747" s="632">
        <v>128.12</v>
      </c>
    </row>
    <row r="27748" spans="1:2" ht="13.5">
      <c r="A27748" s="631">
        <v>97443</v>
      </c>
      <c r="B27748" s="632">
        <v>82.6</v>
      </c>
    </row>
    <row r="27749" spans="1:2" ht="13.5">
      <c r="A27749" s="631">
        <v>97444</v>
      </c>
      <c r="B27749" s="632">
        <v>94.29</v>
      </c>
    </row>
    <row r="27750" spans="1:2" ht="13.5">
      <c r="A27750" s="631">
        <v>97446</v>
      </c>
      <c r="B27750" s="632">
        <v>153.07</v>
      </c>
    </row>
    <row r="27751" spans="1:2" ht="13.5">
      <c r="A27751" s="631">
        <v>97447</v>
      </c>
      <c r="B27751" s="632">
        <v>153.07</v>
      </c>
    </row>
    <row r="27752" spans="1:2" ht="13.5">
      <c r="A27752" s="631">
        <v>97449</v>
      </c>
      <c r="B27752" s="632">
        <v>163.84</v>
      </c>
    </row>
    <row r="27753" spans="1:2" ht="13.5">
      <c r="A27753" s="631">
        <v>97450</v>
      </c>
      <c r="B27753" s="632">
        <v>195.68</v>
      </c>
    </row>
    <row r="27754" spans="1:2" ht="13.5">
      <c r="A27754" s="631">
        <v>97452</v>
      </c>
      <c r="B27754" s="632">
        <v>133.19</v>
      </c>
    </row>
    <row r="27755" spans="1:2" ht="13.5">
      <c r="A27755" s="631">
        <v>97453</v>
      </c>
      <c r="B27755" s="632">
        <v>139.86000000000001</v>
      </c>
    </row>
    <row r="27756" spans="1:2" ht="13.5">
      <c r="A27756" s="631">
        <v>97454</v>
      </c>
      <c r="B27756" s="632">
        <v>212.34</v>
      </c>
    </row>
    <row r="27757" spans="1:2" ht="13.5">
      <c r="A27757" s="631">
        <v>97455</v>
      </c>
      <c r="B27757" s="632">
        <v>223.01</v>
      </c>
    </row>
    <row r="27758" spans="1:2" ht="13.5">
      <c r="A27758" s="631">
        <v>97456</v>
      </c>
      <c r="B27758" s="632">
        <v>448.87</v>
      </c>
    </row>
    <row r="27759" spans="1:2" ht="13.5">
      <c r="A27759" s="631">
        <v>97457</v>
      </c>
      <c r="B27759" s="632">
        <v>400.99</v>
      </c>
    </row>
    <row r="27760" spans="1:2" ht="13.5">
      <c r="A27760" s="631">
        <v>97458</v>
      </c>
      <c r="B27760" s="632">
        <v>204.52</v>
      </c>
    </row>
    <row r="27761" spans="1:2" ht="13.5">
      <c r="A27761" s="631">
        <v>97459</v>
      </c>
      <c r="B27761" s="632">
        <v>331.22</v>
      </c>
    </row>
    <row r="27762" spans="1:2" ht="13.5">
      <c r="A27762" s="631">
        <v>97460</v>
      </c>
      <c r="B27762" s="632">
        <v>493.06</v>
      </c>
    </row>
    <row r="27763" spans="1:2" ht="13.5">
      <c r="A27763" s="631">
        <v>97461</v>
      </c>
      <c r="B27763" s="632">
        <v>25.75</v>
      </c>
    </row>
    <row r="27764" spans="1:2" ht="13.5">
      <c r="A27764" s="631">
        <v>97462</v>
      </c>
      <c r="B27764" s="632">
        <v>22.33</v>
      </c>
    </row>
    <row r="27765" spans="1:2" ht="13.5">
      <c r="A27765" s="631">
        <v>97464</v>
      </c>
      <c r="B27765" s="632">
        <v>36.299999999999997</v>
      </c>
    </row>
    <row r="27766" spans="1:2" ht="13.5">
      <c r="A27766" s="631">
        <v>97465</v>
      </c>
      <c r="B27766" s="632">
        <v>42.08</v>
      </c>
    </row>
    <row r="27767" spans="1:2" ht="13.5">
      <c r="A27767" s="631">
        <v>97467</v>
      </c>
      <c r="B27767" s="632">
        <v>45.93</v>
      </c>
    </row>
    <row r="27768" spans="1:2" ht="13.5">
      <c r="A27768" s="631">
        <v>97468</v>
      </c>
      <c r="B27768" s="632">
        <v>53.33</v>
      </c>
    </row>
    <row r="27769" spans="1:2" ht="13.5">
      <c r="A27769" s="631">
        <v>97470</v>
      </c>
      <c r="B27769" s="632">
        <v>66.08</v>
      </c>
    </row>
    <row r="27770" spans="1:2" ht="13.5">
      <c r="A27770" s="631">
        <v>97471</v>
      </c>
      <c r="B27770" s="632">
        <v>77.77</v>
      </c>
    </row>
    <row r="27771" spans="1:2" ht="13.5">
      <c r="A27771" s="631">
        <v>97474</v>
      </c>
      <c r="B27771" s="632">
        <v>115.74</v>
      </c>
    </row>
    <row r="27772" spans="1:2" ht="13.5">
      <c r="A27772" s="631">
        <v>97475</v>
      </c>
      <c r="B27772" s="632">
        <v>139.37</v>
      </c>
    </row>
    <row r="27773" spans="1:2" ht="13.5">
      <c r="A27773" s="631">
        <v>97477</v>
      </c>
      <c r="B27773" s="632">
        <v>152.96</v>
      </c>
    </row>
    <row r="27774" spans="1:2" ht="13.5">
      <c r="A27774" s="631">
        <v>97478</v>
      </c>
      <c r="B27774" s="632">
        <v>184.8</v>
      </c>
    </row>
    <row r="27775" spans="1:2" ht="13.5">
      <c r="A27775" s="631">
        <v>97479</v>
      </c>
      <c r="B27775" s="632">
        <v>40.86</v>
      </c>
    </row>
    <row r="27776" spans="1:2" ht="13.5">
      <c r="A27776" s="631">
        <v>97480</v>
      </c>
      <c r="B27776" s="632">
        <v>40.86</v>
      </c>
    </row>
    <row r="27777" spans="1:2" ht="13.5">
      <c r="A27777" s="631">
        <v>97481</v>
      </c>
      <c r="B27777" s="632">
        <v>57.96</v>
      </c>
    </row>
    <row r="27778" spans="1:2" ht="13.5">
      <c r="A27778" s="631">
        <v>97482</v>
      </c>
      <c r="B27778" s="632">
        <v>57.96</v>
      </c>
    </row>
    <row r="27779" spans="1:2" ht="13.5">
      <c r="A27779" s="631">
        <v>97483</v>
      </c>
      <c r="B27779" s="632">
        <v>79.73</v>
      </c>
    </row>
    <row r="27780" spans="1:2" ht="13.5">
      <c r="A27780" s="631">
        <v>97484</v>
      </c>
      <c r="B27780" s="632">
        <v>79.73</v>
      </c>
    </row>
    <row r="27781" spans="1:2" ht="13.5">
      <c r="A27781" s="631">
        <v>97485</v>
      </c>
      <c r="B27781" s="632">
        <v>108.46</v>
      </c>
    </row>
    <row r="27782" spans="1:2" ht="13.5">
      <c r="A27782" s="631">
        <v>97486</v>
      </c>
      <c r="B27782" s="632">
        <v>115.13</v>
      </c>
    </row>
    <row r="27783" spans="1:2" ht="13.5">
      <c r="A27783" s="631">
        <v>97487</v>
      </c>
      <c r="B27783" s="632">
        <v>191.82</v>
      </c>
    </row>
    <row r="27784" spans="1:2" ht="13.5">
      <c r="A27784" s="631">
        <v>97488</v>
      </c>
      <c r="B27784" s="632">
        <v>202.49</v>
      </c>
    </row>
    <row r="27785" spans="1:2" ht="13.5">
      <c r="A27785" s="631">
        <v>97489</v>
      </c>
      <c r="B27785" s="632">
        <v>432.5</v>
      </c>
    </row>
    <row r="27786" spans="1:2" ht="13.5">
      <c r="A27786" s="631">
        <v>97490</v>
      </c>
      <c r="B27786" s="632">
        <v>384.62</v>
      </c>
    </row>
    <row r="27787" spans="1:2" ht="13.5">
      <c r="A27787" s="631">
        <v>97491</v>
      </c>
      <c r="B27787" s="632">
        <v>61.56</v>
      </c>
    </row>
    <row r="27788" spans="1:2" ht="13.5">
      <c r="A27788" s="631">
        <v>97492</v>
      </c>
      <c r="B27788" s="632">
        <v>88.51</v>
      </c>
    </row>
    <row r="27789" spans="1:2" ht="13.5">
      <c r="A27789" s="631">
        <v>97493</v>
      </c>
      <c r="B27789" s="632">
        <v>113.61</v>
      </c>
    </row>
    <row r="27790" spans="1:2" ht="13.5">
      <c r="A27790" s="631">
        <v>97494</v>
      </c>
      <c r="B27790" s="632">
        <v>171.48</v>
      </c>
    </row>
    <row r="27791" spans="1:2" ht="13.5">
      <c r="A27791" s="631">
        <v>97495</v>
      </c>
      <c r="B27791" s="632">
        <v>303.83</v>
      </c>
    </row>
    <row r="27792" spans="1:2" ht="13.5">
      <c r="A27792" s="631">
        <v>97496</v>
      </c>
      <c r="B27792" s="632">
        <v>471.31</v>
      </c>
    </row>
    <row r="27793" spans="1:2" ht="13.5">
      <c r="A27793" s="631">
        <v>97499</v>
      </c>
      <c r="B27793" s="632">
        <v>23.1</v>
      </c>
    </row>
    <row r="27794" spans="1:2" ht="13.5">
      <c r="A27794" s="631">
        <v>97500</v>
      </c>
      <c r="B27794" s="632">
        <v>19.68</v>
      </c>
    </row>
    <row r="27795" spans="1:2" ht="13.5">
      <c r="A27795" s="631">
        <v>97502</v>
      </c>
      <c r="B27795" s="632">
        <v>31.36</v>
      </c>
    </row>
    <row r="27796" spans="1:2" ht="13.5">
      <c r="A27796" s="631">
        <v>97503</v>
      </c>
      <c r="B27796" s="632">
        <v>37.39</v>
      </c>
    </row>
    <row r="27797" spans="1:2" ht="13.5">
      <c r="A27797" s="631">
        <v>97505</v>
      </c>
      <c r="B27797" s="632">
        <v>38.96</v>
      </c>
    </row>
    <row r="27798" spans="1:2" ht="13.5">
      <c r="A27798" s="631">
        <v>97506</v>
      </c>
      <c r="B27798" s="632">
        <v>46.36</v>
      </c>
    </row>
    <row r="27799" spans="1:2" ht="13.5">
      <c r="A27799" s="631">
        <v>97508</v>
      </c>
      <c r="B27799" s="632">
        <v>56.22</v>
      </c>
    </row>
    <row r="27800" spans="1:2" ht="13.5">
      <c r="A27800" s="631">
        <v>97509</v>
      </c>
      <c r="B27800" s="632">
        <v>67.91</v>
      </c>
    </row>
    <row r="27801" spans="1:2" ht="13.5">
      <c r="A27801" s="631">
        <v>97511</v>
      </c>
      <c r="B27801" s="632">
        <v>101.56</v>
      </c>
    </row>
    <row r="27802" spans="1:2" ht="13.5">
      <c r="A27802" s="631">
        <v>97512</v>
      </c>
      <c r="B27802" s="632">
        <v>125.19</v>
      </c>
    </row>
    <row r="27803" spans="1:2" ht="13.5">
      <c r="A27803" s="631">
        <v>97514</v>
      </c>
      <c r="B27803" s="632">
        <v>134.32</v>
      </c>
    </row>
    <row r="27804" spans="1:2" ht="13.5">
      <c r="A27804" s="631">
        <v>97515</v>
      </c>
      <c r="B27804" s="632">
        <v>166.16</v>
      </c>
    </row>
    <row r="27805" spans="1:2" ht="13.5">
      <c r="A27805" s="631">
        <v>97517</v>
      </c>
      <c r="B27805" s="632">
        <v>36.869999999999997</v>
      </c>
    </row>
    <row r="27806" spans="1:2" ht="13.5">
      <c r="A27806" s="631">
        <v>97518</v>
      </c>
      <c r="B27806" s="632">
        <v>36.869999999999997</v>
      </c>
    </row>
    <row r="27807" spans="1:2" ht="13.5">
      <c r="A27807" s="631">
        <v>97519</v>
      </c>
      <c r="B27807" s="632">
        <v>50.91</v>
      </c>
    </row>
    <row r="27808" spans="1:2" ht="13.5">
      <c r="A27808" s="631">
        <v>97520</v>
      </c>
      <c r="B27808" s="632">
        <v>50.91</v>
      </c>
    </row>
    <row r="27809" spans="1:2" ht="13.5">
      <c r="A27809" s="631">
        <v>97521</v>
      </c>
      <c r="B27809" s="632">
        <v>69.239999999999995</v>
      </c>
    </row>
    <row r="27810" spans="1:2" ht="13.5">
      <c r="A27810" s="631">
        <v>97522</v>
      </c>
      <c r="B27810" s="632">
        <v>69.239999999999995</v>
      </c>
    </row>
    <row r="27811" spans="1:2" ht="13.5">
      <c r="A27811" s="631">
        <v>97523</v>
      </c>
      <c r="B27811" s="632">
        <v>93.66</v>
      </c>
    </row>
    <row r="27812" spans="1:2" ht="13.5">
      <c r="A27812" s="631">
        <v>97524</v>
      </c>
      <c r="B27812" s="632">
        <v>100.33</v>
      </c>
    </row>
    <row r="27813" spans="1:2" ht="13.5">
      <c r="A27813" s="631">
        <v>97525</v>
      </c>
      <c r="B27813" s="632">
        <v>170.45</v>
      </c>
    </row>
    <row r="27814" spans="1:2" ht="13.5">
      <c r="A27814" s="631">
        <v>97526</v>
      </c>
      <c r="B27814" s="632">
        <v>181.12</v>
      </c>
    </row>
    <row r="27815" spans="1:2" ht="13.5">
      <c r="A27815" s="631">
        <v>97527</v>
      </c>
      <c r="B27815" s="632">
        <v>404.64</v>
      </c>
    </row>
    <row r="27816" spans="1:2" ht="13.5">
      <c r="A27816" s="631">
        <v>97528</v>
      </c>
      <c r="B27816" s="632">
        <v>356.76</v>
      </c>
    </row>
    <row r="27817" spans="1:2" ht="13.5">
      <c r="A27817" s="631">
        <v>97529</v>
      </c>
      <c r="B27817" s="632">
        <v>56.32</v>
      </c>
    </row>
    <row r="27818" spans="1:2" ht="13.5">
      <c r="A27818" s="631">
        <v>97530</v>
      </c>
      <c r="B27818" s="632">
        <v>79.12</v>
      </c>
    </row>
    <row r="27819" spans="1:2" ht="13.5">
      <c r="A27819" s="631">
        <v>97531</v>
      </c>
      <c r="B27819" s="632">
        <v>99.6</v>
      </c>
    </row>
    <row r="27820" spans="1:2" ht="13.5">
      <c r="A27820" s="631">
        <v>97532</v>
      </c>
      <c r="B27820" s="632">
        <v>151.76</v>
      </c>
    </row>
    <row r="27821" spans="1:2" ht="13.5">
      <c r="A27821" s="631">
        <v>97533</v>
      </c>
      <c r="B27821" s="632">
        <v>279.54000000000002</v>
      </c>
    </row>
    <row r="27822" spans="1:2" ht="13.5">
      <c r="A27822" s="631">
        <v>97534</v>
      </c>
      <c r="B27822" s="632">
        <v>434.11</v>
      </c>
    </row>
    <row r="27823" spans="1:2" ht="13.5">
      <c r="A27823" s="631">
        <v>97537</v>
      </c>
      <c r="B27823" s="632">
        <v>18.13</v>
      </c>
    </row>
    <row r="27824" spans="1:2" ht="13.5">
      <c r="A27824" s="631">
        <v>97540</v>
      </c>
      <c r="B27824" s="632">
        <v>25.74</v>
      </c>
    </row>
    <row r="27825" spans="1:2" ht="13.5">
      <c r="A27825" s="631">
        <v>97541</v>
      </c>
      <c r="B27825" s="632">
        <v>22.89</v>
      </c>
    </row>
    <row r="27826" spans="1:2" ht="13.5">
      <c r="A27826" s="631">
        <v>97543</v>
      </c>
      <c r="B27826" s="632">
        <v>43.83</v>
      </c>
    </row>
    <row r="27827" spans="1:2" ht="13.5">
      <c r="A27827" s="631">
        <v>97544</v>
      </c>
      <c r="B27827" s="632">
        <v>40.409999999999997</v>
      </c>
    </row>
    <row r="27828" spans="1:2" ht="13.5">
      <c r="A27828" s="631">
        <v>97546</v>
      </c>
      <c r="B27828" s="632">
        <v>25.72</v>
      </c>
    </row>
    <row r="27829" spans="1:2" ht="13.5">
      <c r="A27829" s="631">
        <v>97547</v>
      </c>
      <c r="B27829" s="632">
        <v>25.72</v>
      </c>
    </row>
    <row r="27830" spans="1:2" ht="13.5">
      <c r="A27830" s="631">
        <v>97548</v>
      </c>
      <c r="B27830" s="632">
        <v>39.36</v>
      </c>
    </row>
    <row r="27831" spans="1:2" ht="13.5">
      <c r="A27831" s="631">
        <v>97549</v>
      </c>
      <c r="B27831" s="632">
        <v>39.36</v>
      </c>
    </row>
    <row r="27832" spans="1:2" ht="13.5">
      <c r="A27832" s="631">
        <v>97550</v>
      </c>
      <c r="B27832" s="632">
        <v>68.02</v>
      </c>
    </row>
    <row r="27833" spans="1:2" ht="13.5">
      <c r="A27833" s="631">
        <v>97551</v>
      </c>
      <c r="B27833" s="632">
        <v>68.02</v>
      </c>
    </row>
    <row r="27834" spans="1:2" ht="13.5">
      <c r="A27834" s="631">
        <v>97552</v>
      </c>
      <c r="B27834" s="632">
        <v>36.78</v>
      </c>
    </row>
    <row r="27835" spans="1:2" ht="13.5">
      <c r="A27835" s="631">
        <v>97553</v>
      </c>
      <c r="B27835" s="632">
        <v>54.99</v>
      </c>
    </row>
    <row r="27836" spans="1:2" ht="13.5">
      <c r="A27836" s="631">
        <v>97554</v>
      </c>
      <c r="B27836" s="632">
        <v>97.88</v>
      </c>
    </row>
    <row r="27837" spans="1:2" ht="13.5">
      <c r="A27837" s="631">
        <v>98602</v>
      </c>
      <c r="B27837" s="632">
        <v>13.23</v>
      </c>
    </row>
    <row r="27838" spans="1:2" ht="13.5">
      <c r="A27838" s="631">
        <v>6171</v>
      </c>
      <c r="B27838" s="632">
        <v>25.28</v>
      </c>
    </row>
    <row r="27839" spans="1:2" ht="13.5">
      <c r="A27839" s="634" t="s">
        <v>23930</v>
      </c>
      <c r="B27839" s="632">
        <v>231.52</v>
      </c>
    </row>
    <row r="27840" spans="1:2" ht="13.5">
      <c r="A27840" s="634" t="s">
        <v>23931</v>
      </c>
      <c r="B27840" s="632">
        <v>282.22000000000003</v>
      </c>
    </row>
    <row r="27841" spans="1:2" ht="13.5">
      <c r="A27841" s="631">
        <v>88503</v>
      </c>
      <c r="B27841" s="632">
        <v>769.63</v>
      </c>
    </row>
    <row r="27842" spans="1:2" ht="13.5">
      <c r="A27842" s="631">
        <v>88504</v>
      </c>
      <c r="B27842" s="632">
        <v>650.80999999999995</v>
      </c>
    </row>
    <row r="27843" spans="1:2" ht="13.5">
      <c r="A27843" s="631">
        <v>97900</v>
      </c>
      <c r="B27843" s="632">
        <v>166.54</v>
      </c>
    </row>
    <row r="27844" spans="1:2" ht="13.5">
      <c r="A27844" s="631">
        <v>97901</v>
      </c>
      <c r="B27844" s="632">
        <v>264.16000000000003</v>
      </c>
    </row>
    <row r="27845" spans="1:2" ht="13.5">
      <c r="A27845" s="631">
        <v>97902</v>
      </c>
      <c r="B27845" s="632">
        <v>516.51</v>
      </c>
    </row>
    <row r="27846" spans="1:2" ht="13.5">
      <c r="A27846" s="631">
        <v>97903</v>
      </c>
      <c r="B27846" s="632">
        <v>712.75</v>
      </c>
    </row>
    <row r="27847" spans="1:2" ht="13.5">
      <c r="A27847" s="631">
        <v>97904</v>
      </c>
      <c r="B27847" s="632">
        <v>825.64</v>
      </c>
    </row>
    <row r="27848" spans="1:2" ht="13.5">
      <c r="A27848" s="631">
        <v>97905</v>
      </c>
      <c r="B27848" s="632">
        <v>214.16</v>
      </c>
    </row>
    <row r="27849" spans="1:2" ht="13.5">
      <c r="A27849" s="631">
        <v>97906</v>
      </c>
      <c r="B27849" s="632">
        <v>396.57</v>
      </c>
    </row>
    <row r="27850" spans="1:2" ht="13.5">
      <c r="A27850" s="631">
        <v>97907</v>
      </c>
      <c r="B27850" s="632">
        <v>559.69000000000005</v>
      </c>
    </row>
    <row r="27851" spans="1:2" ht="13.5">
      <c r="A27851" s="631">
        <v>97908</v>
      </c>
      <c r="B27851" s="632">
        <v>644.51</v>
      </c>
    </row>
    <row r="27852" spans="1:2" ht="13.5">
      <c r="A27852" s="631">
        <v>98102</v>
      </c>
      <c r="B27852" s="632">
        <v>67.77</v>
      </c>
    </row>
    <row r="27853" spans="1:2" ht="13.5">
      <c r="A27853" s="631">
        <v>98103</v>
      </c>
      <c r="B27853" s="632">
        <v>141.19</v>
      </c>
    </row>
    <row r="27854" spans="1:2" ht="13.5">
      <c r="A27854" s="631">
        <v>98104</v>
      </c>
      <c r="B27854" s="632">
        <v>349.78</v>
      </c>
    </row>
    <row r="27855" spans="1:2" ht="13.5">
      <c r="A27855" s="631">
        <v>98105</v>
      </c>
      <c r="B27855" s="632">
        <v>607.28</v>
      </c>
    </row>
    <row r="27856" spans="1:2" ht="13.5">
      <c r="A27856" s="631">
        <v>98106</v>
      </c>
      <c r="B27856" s="633">
        <v>1002.89</v>
      </c>
    </row>
    <row r="27857" spans="1:2" ht="13.5">
      <c r="A27857" s="631">
        <v>98107</v>
      </c>
      <c r="B27857" s="632">
        <v>256.43</v>
      </c>
    </row>
    <row r="27858" spans="1:2" ht="13.5">
      <c r="A27858" s="631">
        <v>98108</v>
      </c>
      <c r="B27858" s="632">
        <v>456.82</v>
      </c>
    </row>
    <row r="27859" spans="1:2" ht="13.5">
      <c r="A27859" s="631">
        <v>99250</v>
      </c>
      <c r="B27859" s="632">
        <v>163.27000000000001</v>
      </c>
    </row>
    <row r="27860" spans="1:2" ht="13.5">
      <c r="A27860" s="631">
        <v>99251</v>
      </c>
      <c r="B27860" s="632">
        <v>258.55</v>
      </c>
    </row>
    <row r="27861" spans="1:2" ht="13.5">
      <c r="A27861" s="631">
        <v>99253</v>
      </c>
      <c r="B27861" s="632">
        <v>503.92</v>
      </c>
    </row>
    <row r="27862" spans="1:2" ht="13.5">
      <c r="A27862" s="631">
        <v>99255</v>
      </c>
      <c r="B27862" s="632">
        <v>695.49</v>
      </c>
    </row>
    <row r="27863" spans="1:2" ht="13.5">
      <c r="A27863" s="631">
        <v>99257</v>
      </c>
      <c r="B27863" s="632">
        <v>803.31</v>
      </c>
    </row>
    <row r="27864" spans="1:2" ht="13.5">
      <c r="A27864" s="631">
        <v>99258</v>
      </c>
      <c r="B27864" s="632">
        <v>209.54</v>
      </c>
    </row>
    <row r="27865" spans="1:2" ht="13.5">
      <c r="A27865" s="631">
        <v>99260</v>
      </c>
      <c r="B27865" s="632">
        <v>388.65</v>
      </c>
    </row>
    <row r="27866" spans="1:2" ht="13.5">
      <c r="A27866" s="631">
        <v>99262</v>
      </c>
      <c r="B27866" s="632">
        <v>548.38</v>
      </c>
    </row>
    <row r="27867" spans="1:2" ht="13.5">
      <c r="A27867" s="631">
        <v>99264</v>
      </c>
      <c r="B27867" s="632">
        <v>629.22</v>
      </c>
    </row>
    <row r="27868" spans="1:2" ht="13.5">
      <c r="A27868" s="631">
        <v>89482</v>
      </c>
      <c r="B27868" s="632">
        <v>23.67</v>
      </c>
    </row>
    <row r="27869" spans="1:2" ht="13.5">
      <c r="A27869" s="631">
        <v>89491</v>
      </c>
      <c r="B27869" s="632">
        <v>58.19</v>
      </c>
    </row>
    <row r="27870" spans="1:2" ht="13.5">
      <c r="A27870" s="631">
        <v>89495</v>
      </c>
      <c r="B27870" s="632">
        <v>9.3800000000000008</v>
      </c>
    </row>
    <row r="27871" spans="1:2" ht="13.5">
      <c r="A27871" s="631">
        <v>89707</v>
      </c>
      <c r="B27871" s="632">
        <v>29.39</v>
      </c>
    </row>
    <row r="27872" spans="1:2" ht="13.5">
      <c r="A27872" s="631">
        <v>89708</v>
      </c>
      <c r="B27872" s="632">
        <v>66.13</v>
      </c>
    </row>
    <row r="27873" spans="1:2" ht="13.5">
      <c r="A27873" s="631">
        <v>89709</v>
      </c>
      <c r="B27873" s="632">
        <v>11.08</v>
      </c>
    </row>
    <row r="27874" spans="1:2" ht="13.5">
      <c r="A27874" s="631">
        <v>89710</v>
      </c>
      <c r="B27874" s="632">
        <v>10.86</v>
      </c>
    </row>
    <row r="27875" spans="1:2" ht="13.5">
      <c r="A27875" s="631">
        <v>72739</v>
      </c>
      <c r="B27875" s="632">
        <v>532.97</v>
      </c>
    </row>
    <row r="27876" spans="1:2" ht="13.5">
      <c r="A27876" s="634" t="s">
        <v>23932</v>
      </c>
      <c r="B27876" s="632">
        <v>559.51</v>
      </c>
    </row>
    <row r="27877" spans="1:2" ht="13.5">
      <c r="A27877" s="631">
        <v>86872</v>
      </c>
      <c r="B27877" s="632">
        <v>716.33</v>
      </c>
    </row>
    <row r="27878" spans="1:2" ht="13.5">
      <c r="A27878" s="631">
        <v>86874</v>
      </c>
      <c r="B27878" s="632">
        <v>437.45</v>
      </c>
    </row>
    <row r="27879" spans="1:2" ht="13.5">
      <c r="A27879" s="631">
        <v>86875</v>
      </c>
      <c r="B27879" s="632">
        <v>425.43</v>
      </c>
    </row>
    <row r="27880" spans="1:2" ht="13.5">
      <c r="A27880" s="631">
        <v>86876</v>
      </c>
      <c r="B27880" s="632">
        <v>242.59</v>
      </c>
    </row>
    <row r="27881" spans="1:2" ht="13.5">
      <c r="A27881" s="631">
        <v>86877</v>
      </c>
      <c r="B27881" s="632">
        <v>25.17</v>
      </c>
    </row>
    <row r="27882" spans="1:2" ht="13.5">
      <c r="A27882" s="631">
        <v>86878</v>
      </c>
      <c r="B27882" s="632">
        <v>46.43</v>
      </c>
    </row>
    <row r="27883" spans="1:2" ht="13.5">
      <c r="A27883" s="631">
        <v>86879</v>
      </c>
      <c r="B27883" s="632">
        <v>7.35</v>
      </c>
    </row>
    <row r="27884" spans="1:2" ht="13.5">
      <c r="A27884" s="631">
        <v>86880</v>
      </c>
      <c r="B27884" s="632">
        <v>19.68</v>
      </c>
    </row>
    <row r="27885" spans="1:2" ht="13.5">
      <c r="A27885" s="631">
        <v>86881</v>
      </c>
      <c r="B27885" s="632">
        <v>128.38999999999999</v>
      </c>
    </row>
    <row r="27886" spans="1:2" ht="13.5">
      <c r="A27886" s="631">
        <v>86882</v>
      </c>
      <c r="B27886" s="632">
        <v>20.399999999999999</v>
      </c>
    </row>
    <row r="27887" spans="1:2" ht="13.5">
      <c r="A27887" s="631">
        <v>86883</v>
      </c>
      <c r="B27887" s="632">
        <v>11.65</v>
      </c>
    </row>
    <row r="27888" spans="1:2" ht="13.5">
      <c r="A27888" s="631">
        <v>86884</v>
      </c>
      <c r="B27888" s="632">
        <v>9.1</v>
      </c>
    </row>
    <row r="27889" spans="1:2" ht="13.5">
      <c r="A27889" s="631">
        <v>86885</v>
      </c>
      <c r="B27889" s="632">
        <v>10.27</v>
      </c>
    </row>
    <row r="27890" spans="1:2" ht="13.5">
      <c r="A27890" s="631">
        <v>86886</v>
      </c>
      <c r="B27890" s="632">
        <v>32.479999999999997</v>
      </c>
    </row>
    <row r="27891" spans="1:2" ht="13.5">
      <c r="A27891" s="631">
        <v>86887</v>
      </c>
      <c r="B27891" s="632">
        <v>35.06</v>
      </c>
    </row>
    <row r="27892" spans="1:2" ht="13.5">
      <c r="A27892" s="631">
        <v>86888</v>
      </c>
      <c r="B27892" s="632">
        <v>423.8</v>
      </c>
    </row>
    <row r="27893" spans="1:2" ht="13.5">
      <c r="A27893" s="631">
        <v>86889</v>
      </c>
      <c r="B27893" s="632">
        <v>604.09</v>
      </c>
    </row>
    <row r="27894" spans="1:2" ht="13.5">
      <c r="A27894" s="631">
        <v>86893</v>
      </c>
      <c r="B27894" s="632">
        <v>505.6</v>
      </c>
    </row>
    <row r="27895" spans="1:2" ht="13.5">
      <c r="A27895" s="631">
        <v>86894</v>
      </c>
      <c r="B27895" s="632">
        <v>286.17</v>
      </c>
    </row>
    <row r="27896" spans="1:2" ht="13.5">
      <c r="A27896" s="631">
        <v>86895</v>
      </c>
      <c r="B27896" s="632">
        <v>306.2</v>
      </c>
    </row>
    <row r="27897" spans="1:2" ht="13.5">
      <c r="A27897" s="631">
        <v>86899</v>
      </c>
      <c r="B27897" s="632">
        <v>269.26</v>
      </c>
    </row>
    <row r="27898" spans="1:2" ht="13.5">
      <c r="A27898" s="631">
        <v>86900</v>
      </c>
      <c r="B27898" s="632">
        <v>155.78</v>
      </c>
    </row>
    <row r="27899" spans="1:2" ht="13.5">
      <c r="A27899" s="631">
        <v>86901</v>
      </c>
      <c r="B27899" s="632">
        <v>129.85</v>
      </c>
    </row>
    <row r="27900" spans="1:2" ht="13.5">
      <c r="A27900" s="631">
        <v>86902</v>
      </c>
      <c r="B27900" s="632">
        <v>244.46</v>
      </c>
    </row>
    <row r="27901" spans="1:2" ht="13.5">
      <c r="A27901" s="631">
        <v>86903</v>
      </c>
      <c r="B27901" s="632">
        <v>325.68</v>
      </c>
    </row>
    <row r="27902" spans="1:2" ht="13.5">
      <c r="A27902" s="631">
        <v>86904</v>
      </c>
      <c r="B27902" s="632">
        <v>126.48</v>
      </c>
    </row>
    <row r="27903" spans="1:2" ht="13.5">
      <c r="A27903" s="631">
        <v>86905</v>
      </c>
      <c r="B27903" s="632">
        <v>198.6</v>
      </c>
    </row>
    <row r="27904" spans="1:2" ht="13.5">
      <c r="A27904" s="631">
        <v>86906</v>
      </c>
      <c r="B27904" s="632">
        <v>46.33</v>
      </c>
    </row>
    <row r="27905" spans="1:2" ht="13.5">
      <c r="A27905" s="631">
        <v>86908</v>
      </c>
      <c r="B27905" s="632">
        <v>234.56</v>
      </c>
    </row>
    <row r="27906" spans="1:2" ht="13.5">
      <c r="A27906" s="631">
        <v>86909</v>
      </c>
      <c r="B27906" s="632">
        <v>92.26</v>
      </c>
    </row>
    <row r="27907" spans="1:2" ht="13.5">
      <c r="A27907" s="631">
        <v>86910</v>
      </c>
      <c r="B27907" s="632">
        <v>88.34</v>
      </c>
    </row>
    <row r="27908" spans="1:2" ht="13.5">
      <c r="A27908" s="631">
        <v>86911</v>
      </c>
      <c r="B27908" s="632">
        <v>39.71</v>
      </c>
    </row>
    <row r="27909" spans="1:2" ht="13.5">
      <c r="A27909" s="631">
        <v>86912</v>
      </c>
      <c r="B27909" s="632">
        <v>39.71</v>
      </c>
    </row>
    <row r="27910" spans="1:2" ht="13.5">
      <c r="A27910" s="631">
        <v>86913</v>
      </c>
      <c r="B27910" s="632">
        <v>18.79</v>
      </c>
    </row>
    <row r="27911" spans="1:2" ht="13.5">
      <c r="A27911" s="631">
        <v>86914</v>
      </c>
      <c r="B27911" s="632">
        <v>36.56</v>
      </c>
    </row>
    <row r="27912" spans="1:2" ht="13.5">
      <c r="A27912" s="631">
        <v>86915</v>
      </c>
      <c r="B27912" s="632">
        <v>77.23</v>
      </c>
    </row>
    <row r="27913" spans="1:2" ht="13.5">
      <c r="A27913" s="631">
        <v>86916</v>
      </c>
      <c r="B27913" s="632">
        <v>27.71</v>
      </c>
    </row>
    <row r="27914" spans="1:2" ht="13.5">
      <c r="A27914" s="631">
        <v>86919</v>
      </c>
      <c r="B27914" s="632">
        <v>789.71</v>
      </c>
    </row>
    <row r="27915" spans="1:2" ht="13.5">
      <c r="A27915" s="631">
        <v>86920</v>
      </c>
      <c r="B27915" s="632">
        <v>754.12</v>
      </c>
    </row>
    <row r="27916" spans="1:2" ht="13.5">
      <c r="A27916" s="631">
        <v>86921</v>
      </c>
      <c r="B27916" s="632">
        <v>763.04</v>
      </c>
    </row>
    <row r="27917" spans="1:2" ht="13.5">
      <c r="A27917" s="631">
        <v>86922</v>
      </c>
      <c r="B27917" s="632">
        <v>627.57000000000005</v>
      </c>
    </row>
    <row r="27918" spans="1:2" ht="13.5">
      <c r="A27918" s="631">
        <v>86923</v>
      </c>
      <c r="B27918" s="632">
        <v>483.99</v>
      </c>
    </row>
    <row r="27919" spans="1:2" ht="13.5">
      <c r="A27919" s="631">
        <v>86924</v>
      </c>
      <c r="B27919" s="632">
        <v>492.91</v>
      </c>
    </row>
    <row r="27920" spans="1:2" ht="13.5">
      <c r="A27920" s="631">
        <v>86925</v>
      </c>
      <c r="B27920" s="632">
        <v>463.22</v>
      </c>
    </row>
    <row r="27921" spans="1:2" ht="13.5">
      <c r="A27921" s="631">
        <v>86926</v>
      </c>
      <c r="B27921" s="632">
        <v>472.14</v>
      </c>
    </row>
    <row r="27922" spans="1:2" ht="13.5">
      <c r="A27922" s="631">
        <v>86927</v>
      </c>
      <c r="B27922" s="632">
        <v>289.13</v>
      </c>
    </row>
    <row r="27923" spans="1:2" ht="13.5">
      <c r="A27923" s="631">
        <v>86928</v>
      </c>
      <c r="B27923" s="632">
        <v>298.05</v>
      </c>
    </row>
    <row r="27924" spans="1:2" ht="13.5">
      <c r="A27924" s="631">
        <v>86929</v>
      </c>
      <c r="B27924" s="632">
        <v>280.38</v>
      </c>
    </row>
    <row r="27925" spans="1:2" ht="13.5">
      <c r="A27925" s="631">
        <v>86930</v>
      </c>
      <c r="B27925" s="632">
        <v>289.3</v>
      </c>
    </row>
    <row r="27926" spans="1:2" ht="13.5">
      <c r="A27926" s="631">
        <v>86931</v>
      </c>
      <c r="B27926" s="632">
        <v>434.07</v>
      </c>
    </row>
    <row r="27927" spans="1:2" ht="13.5">
      <c r="A27927" s="631">
        <v>86932</v>
      </c>
      <c r="B27927" s="632">
        <v>458.86</v>
      </c>
    </row>
    <row r="27928" spans="1:2" ht="13.5">
      <c r="A27928" s="631">
        <v>86933</v>
      </c>
      <c r="B27928" s="632">
        <v>365.96</v>
      </c>
    </row>
    <row r="27929" spans="1:2" ht="13.5">
      <c r="A27929" s="631">
        <v>86934</v>
      </c>
      <c r="B27929" s="632">
        <v>357.21</v>
      </c>
    </row>
    <row r="27930" spans="1:2" ht="13.5">
      <c r="A27930" s="631">
        <v>86935</v>
      </c>
      <c r="B27930" s="632">
        <v>213.86</v>
      </c>
    </row>
    <row r="27931" spans="1:2" ht="13.5">
      <c r="A27931" s="631">
        <v>86936</v>
      </c>
      <c r="B27931" s="632">
        <v>330.6</v>
      </c>
    </row>
    <row r="27932" spans="1:2" ht="13.5">
      <c r="A27932" s="631">
        <v>86937</v>
      </c>
      <c r="B27932" s="632">
        <v>166.67</v>
      </c>
    </row>
    <row r="27933" spans="1:2" ht="13.5">
      <c r="A27933" s="631">
        <v>86938</v>
      </c>
      <c r="B27933" s="632">
        <v>283.41000000000003</v>
      </c>
    </row>
    <row r="27934" spans="1:2" ht="13.5">
      <c r="A27934" s="631">
        <v>86939</v>
      </c>
      <c r="B27934" s="632">
        <v>318.89</v>
      </c>
    </row>
    <row r="27935" spans="1:2" ht="13.5">
      <c r="A27935" s="631">
        <v>86940</v>
      </c>
      <c r="B27935" s="632">
        <v>747.96</v>
      </c>
    </row>
    <row r="27936" spans="1:2" ht="13.5">
      <c r="A27936" s="631">
        <v>86941</v>
      </c>
      <c r="B27936" s="632">
        <v>591.53</v>
      </c>
    </row>
    <row r="27937" spans="1:2" ht="13.5">
      <c r="A27937" s="631">
        <v>86942</v>
      </c>
      <c r="B27937" s="632">
        <v>209.66</v>
      </c>
    </row>
    <row r="27938" spans="1:2" ht="13.5">
      <c r="A27938" s="631">
        <v>86943</v>
      </c>
      <c r="B27938" s="632">
        <v>200.91</v>
      </c>
    </row>
    <row r="27939" spans="1:2" ht="13.5">
      <c r="A27939" s="631">
        <v>86947</v>
      </c>
      <c r="B27939" s="632">
        <v>821.39</v>
      </c>
    </row>
    <row r="27940" spans="1:2" ht="13.5">
      <c r="A27940" s="631">
        <v>88571</v>
      </c>
      <c r="B27940" s="632">
        <v>62.5</v>
      </c>
    </row>
    <row r="27941" spans="1:2" ht="13.5">
      <c r="A27941" s="631">
        <v>93396</v>
      </c>
      <c r="B27941" s="632">
        <v>528.29999999999995</v>
      </c>
    </row>
    <row r="27942" spans="1:2" ht="13.5">
      <c r="A27942" s="631">
        <v>93441</v>
      </c>
      <c r="B27942" s="632">
        <v>866.76</v>
      </c>
    </row>
    <row r="27943" spans="1:2" ht="13.5">
      <c r="A27943" s="631">
        <v>93442</v>
      </c>
      <c r="B27943" s="632">
        <v>937.56</v>
      </c>
    </row>
    <row r="27944" spans="1:2" ht="13.5">
      <c r="A27944" s="631">
        <v>95469</v>
      </c>
      <c r="B27944" s="632">
        <v>203.01</v>
      </c>
    </row>
    <row r="27945" spans="1:2" ht="13.5">
      <c r="A27945" s="631">
        <v>95470</v>
      </c>
      <c r="B27945" s="632">
        <v>209.25</v>
      </c>
    </row>
    <row r="27946" spans="1:2" ht="13.5">
      <c r="A27946" s="631">
        <v>95471</v>
      </c>
      <c r="B27946" s="632">
        <v>730.64</v>
      </c>
    </row>
    <row r="27947" spans="1:2" ht="13.5">
      <c r="A27947" s="631">
        <v>95472</v>
      </c>
      <c r="B27947" s="632">
        <v>736.88</v>
      </c>
    </row>
    <row r="27948" spans="1:2" ht="13.5">
      <c r="A27948" s="631">
        <v>95542</v>
      </c>
      <c r="B27948" s="632">
        <v>34.979999999999997</v>
      </c>
    </row>
    <row r="27949" spans="1:2" ht="13.5">
      <c r="A27949" s="631">
        <v>95543</v>
      </c>
      <c r="B27949" s="632">
        <v>56.62</v>
      </c>
    </row>
    <row r="27950" spans="1:2" ht="13.5">
      <c r="A27950" s="631">
        <v>95544</v>
      </c>
      <c r="B27950" s="632">
        <v>44.29</v>
      </c>
    </row>
    <row r="27951" spans="1:2" ht="13.5">
      <c r="A27951" s="631">
        <v>95545</v>
      </c>
      <c r="B27951" s="632">
        <v>43.3</v>
      </c>
    </row>
    <row r="27952" spans="1:2" ht="13.5">
      <c r="A27952" s="631">
        <v>95546</v>
      </c>
      <c r="B27952" s="632">
        <v>130.46</v>
      </c>
    </row>
    <row r="27953" spans="1:2" ht="13.5">
      <c r="A27953" s="631">
        <v>95547</v>
      </c>
      <c r="B27953" s="632">
        <v>47.6</v>
      </c>
    </row>
    <row r="27954" spans="1:2" ht="13.5">
      <c r="A27954" s="631">
        <v>6087</v>
      </c>
      <c r="B27954" s="632">
        <v>24.75</v>
      </c>
    </row>
    <row r="27955" spans="1:2" ht="13.5">
      <c r="A27955" s="631">
        <v>98052</v>
      </c>
      <c r="B27955" s="633">
        <v>1216.3</v>
      </c>
    </row>
    <row r="27956" spans="1:2" ht="13.5">
      <c r="A27956" s="631">
        <v>98053</v>
      </c>
      <c r="B27956" s="633">
        <v>1771.66</v>
      </c>
    </row>
    <row r="27957" spans="1:2" ht="13.5">
      <c r="A27957" s="631">
        <v>98054</v>
      </c>
      <c r="B27957" s="633">
        <v>2554.06</v>
      </c>
    </row>
    <row r="27958" spans="1:2" ht="13.5">
      <c r="A27958" s="631">
        <v>98055</v>
      </c>
      <c r="B27958" s="633">
        <v>3391.38</v>
      </c>
    </row>
    <row r="27959" spans="1:2" ht="13.5">
      <c r="A27959" s="631">
        <v>98056</v>
      </c>
      <c r="B27959" s="633">
        <v>3908.65</v>
      </c>
    </row>
    <row r="27960" spans="1:2" ht="13.5">
      <c r="A27960" s="631">
        <v>98057</v>
      </c>
      <c r="B27960" s="633">
        <v>5131.18</v>
      </c>
    </row>
    <row r="27961" spans="1:2" ht="13.5">
      <c r="A27961" s="631">
        <v>98066</v>
      </c>
      <c r="B27961" s="633">
        <v>4149.37</v>
      </c>
    </row>
    <row r="27962" spans="1:2" ht="13.5">
      <c r="A27962" s="631">
        <v>98067</v>
      </c>
      <c r="B27962" s="633">
        <v>5546.1</v>
      </c>
    </row>
    <row r="27963" spans="1:2" ht="13.5">
      <c r="A27963" s="631">
        <v>98068</v>
      </c>
      <c r="B27963" s="633">
        <v>7849.64</v>
      </c>
    </row>
    <row r="27964" spans="1:2" ht="13.5">
      <c r="A27964" s="631">
        <v>98069</v>
      </c>
      <c r="B27964" s="633">
        <v>10547.77</v>
      </c>
    </row>
    <row r="27965" spans="1:2" ht="13.5">
      <c r="A27965" s="631">
        <v>98070</v>
      </c>
      <c r="B27965" s="633">
        <v>12075.75</v>
      </c>
    </row>
    <row r="27966" spans="1:2" ht="13.5">
      <c r="A27966" s="631">
        <v>98071</v>
      </c>
      <c r="B27966" s="633">
        <v>13222.63</v>
      </c>
    </row>
    <row r="27967" spans="1:2" ht="13.5">
      <c r="A27967" s="631">
        <v>98072</v>
      </c>
      <c r="B27967" s="633">
        <v>3463.54</v>
      </c>
    </row>
    <row r="27968" spans="1:2" ht="13.5">
      <c r="A27968" s="631">
        <v>98073</v>
      </c>
      <c r="B27968" s="633">
        <v>5417.13</v>
      </c>
    </row>
    <row r="27969" spans="1:2" ht="13.5">
      <c r="A27969" s="631">
        <v>98074</v>
      </c>
      <c r="B27969" s="633">
        <v>8409.43</v>
      </c>
    </row>
    <row r="27970" spans="1:2" ht="13.5">
      <c r="A27970" s="631">
        <v>98075</v>
      </c>
      <c r="B27970" s="633">
        <v>10932.23</v>
      </c>
    </row>
    <row r="27971" spans="1:2" ht="13.5">
      <c r="A27971" s="631">
        <v>98076</v>
      </c>
      <c r="B27971" s="633">
        <v>12597.58</v>
      </c>
    </row>
    <row r="27972" spans="1:2" ht="13.5">
      <c r="A27972" s="631">
        <v>98077</v>
      </c>
      <c r="B27972" s="633">
        <v>14829.13</v>
      </c>
    </row>
    <row r="27973" spans="1:2" ht="13.5">
      <c r="A27973" s="631">
        <v>98078</v>
      </c>
      <c r="B27973" s="633">
        <v>3441.26</v>
      </c>
    </row>
    <row r="27974" spans="1:2" ht="13.5">
      <c r="A27974" s="631">
        <v>98079</v>
      </c>
      <c r="B27974" s="633">
        <v>6031.42</v>
      </c>
    </row>
    <row r="27975" spans="1:2" ht="13.5">
      <c r="A27975" s="631">
        <v>98080</v>
      </c>
      <c r="B27975" s="633">
        <v>7766.87</v>
      </c>
    </row>
    <row r="27976" spans="1:2" ht="13.5">
      <c r="A27976" s="631">
        <v>98081</v>
      </c>
      <c r="B27976" s="633">
        <v>11514.85</v>
      </c>
    </row>
    <row r="27977" spans="1:2" ht="13.5">
      <c r="A27977" s="631">
        <v>98082</v>
      </c>
      <c r="B27977" s="633">
        <v>3272.46</v>
      </c>
    </row>
    <row r="27978" spans="1:2" ht="13.5">
      <c r="A27978" s="631">
        <v>98083</v>
      </c>
      <c r="B27978" s="633">
        <v>4335.8</v>
      </c>
    </row>
    <row r="27979" spans="1:2" ht="13.5">
      <c r="A27979" s="631">
        <v>98084</v>
      </c>
      <c r="B27979" s="633">
        <v>6104.42</v>
      </c>
    </row>
    <row r="27980" spans="1:2" ht="13.5">
      <c r="A27980" s="631">
        <v>98085</v>
      </c>
      <c r="B27980" s="633">
        <v>8285.61</v>
      </c>
    </row>
    <row r="27981" spans="1:2" ht="13.5">
      <c r="A27981" s="631">
        <v>98086</v>
      </c>
      <c r="B27981" s="633">
        <v>9376.33</v>
      </c>
    </row>
    <row r="27982" spans="1:2" ht="13.5">
      <c r="A27982" s="631">
        <v>98087</v>
      </c>
      <c r="B27982" s="633">
        <v>10045.89</v>
      </c>
    </row>
    <row r="27983" spans="1:2" ht="13.5">
      <c r="A27983" s="631">
        <v>98088</v>
      </c>
      <c r="B27983" s="633">
        <v>2778.95</v>
      </c>
    </row>
    <row r="27984" spans="1:2" ht="13.5">
      <c r="A27984" s="631">
        <v>98089</v>
      </c>
      <c r="B27984" s="633">
        <v>4401.09</v>
      </c>
    </row>
    <row r="27985" spans="1:2" ht="13.5">
      <c r="A27985" s="631">
        <v>98090</v>
      </c>
      <c r="B27985" s="633">
        <v>6914.91</v>
      </c>
    </row>
    <row r="27986" spans="1:2" ht="13.5">
      <c r="A27986" s="631">
        <v>98091</v>
      </c>
      <c r="B27986" s="633">
        <v>8924.5400000000009</v>
      </c>
    </row>
    <row r="27987" spans="1:2" ht="13.5">
      <c r="A27987" s="631">
        <v>98092</v>
      </c>
      <c r="B27987" s="633">
        <v>10486.66</v>
      </c>
    </row>
    <row r="27988" spans="1:2" ht="13.5">
      <c r="A27988" s="631">
        <v>98093</v>
      </c>
      <c r="B27988" s="633">
        <v>12377.7</v>
      </c>
    </row>
    <row r="27989" spans="1:2" ht="13.5">
      <c r="A27989" s="631">
        <v>98094</v>
      </c>
      <c r="B27989" s="633">
        <v>2271.88</v>
      </c>
    </row>
    <row r="27990" spans="1:2" ht="13.5">
      <c r="A27990" s="631">
        <v>98099</v>
      </c>
      <c r="B27990" s="633">
        <v>3903.26</v>
      </c>
    </row>
    <row r="27991" spans="1:2" ht="13.5">
      <c r="A27991" s="631">
        <v>98100</v>
      </c>
      <c r="B27991" s="633">
        <v>5106.0200000000004</v>
      </c>
    </row>
    <row r="27992" spans="1:2" ht="13.5">
      <c r="A27992" s="631">
        <v>98101</v>
      </c>
      <c r="B27992" s="633">
        <v>7562.29</v>
      </c>
    </row>
    <row r="27993" spans="1:2" ht="13.5">
      <c r="A27993" s="631">
        <v>98109</v>
      </c>
      <c r="B27993" s="632">
        <v>743.27</v>
      </c>
    </row>
    <row r="27994" spans="1:2" ht="13.5">
      <c r="A27994" s="631">
        <v>98110</v>
      </c>
      <c r="B27994" s="632">
        <v>475.14</v>
      </c>
    </row>
    <row r="27995" spans="1:2" ht="13.5">
      <c r="A27995" s="631">
        <v>98111</v>
      </c>
      <c r="B27995" s="632">
        <v>25.74</v>
      </c>
    </row>
    <row r="27996" spans="1:2" ht="13.5">
      <c r="A27996" s="631">
        <v>98114</v>
      </c>
      <c r="B27996" s="632">
        <v>396.59</v>
      </c>
    </row>
    <row r="27997" spans="1:2" ht="13.5">
      <c r="A27997" s="631">
        <v>98115</v>
      </c>
      <c r="B27997" s="632">
        <v>108.6</v>
      </c>
    </row>
    <row r="27998" spans="1:2" ht="13.5">
      <c r="A27998" s="631">
        <v>89957</v>
      </c>
      <c r="B27998" s="632">
        <v>133.71</v>
      </c>
    </row>
    <row r="27999" spans="1:2" ht="13.5">
      <c r="A27999" s="631">
        <v>89959</v>
      </c>
      <c r="B27999" s="632">
        <v>195.79</v>
      </c>
    </row>
    <row r="28000" spans="1:2" ht="13.5">
      <c r="A28000" s="634" t="s">
        <v>23933</v>
      </c>
      <c r="B28000" s="632">
        <v>84.39</v>
      </c>
    </row>
    <row r="28001" spans="1:2" ht="13.5">
      <c r="A28001" s="634" t="s">
        <v>23934</v>
      </c>
      <c r="B28001" s="632">
        <v>287.79000000000002</v>
      </c>
    </row>
    <row r="28002" spans="1:2" ht="13.5">
      <c r="A28002" s="631">
        <v>89349</v>
      </c>
      <c r="B28002" s="632">
        <v>25.96</v>
      </c>
    </row>
    <row r="28003" spans="1:2" ht="13.5">
      <c r="A28003" s="631">
        <v>89351</v>
      </c>
      <c r="B28003" s="632">
        <v>29.1</v>
      </c>
    </row>
    <row r="28004" spans="1:2" ht="13.5">
      <c r="A28004" s="631">
        <v>89352</v>
      </c>
      <c r="B28004" s="632">
        <v>32.630000000000003</v>
      </c>
    </row>
    <row r="28005" spans="1:2" ht="13.5">
      <c r="A28005" s="631">
        <v>89353</v>
      </c>
      <c r="B28005" s="632">
        <v>33.880000000000003</v>
      </c>
    </row>
    <row r="28006" spans="1:2" ht="13.5">
      <c r="A28006" s="631">
        <v>89354</v>
      </c>
      <c r="B28006" s="632">
        <v>225.59</v>
      </c>
    </row>
    <row r="28007" spans="1:2" ht="13.5">
      <c r="A28007" s="631">
        <v>89969</v>
      </c>
      <c r="B28007" s="632">
        <v>37.56</v>
      </c>
    </row>
    <row r="28008" spans="1:2" ht="13.5">
      <c r="A28008" s="631">
        <v>89970</v>
      </c>
      <c r="B28008" s="632">
        <v>41.86</v>
      </c>
    </row>
    <row r="28009" spans="1:2" ht="13.5">
      <c r="A28009" s="631">
        <v>89971</v>
      </c>
      <c r="B28009" s="632">
        <v>43.03</v>
      </c>
    </row>
    <row r="28010" spans="1:2" ht="13.5">
      <c r="A28010" s="631">
        <v>89972</v>
      </c>
      <c r="B28010" s="632">
        <v>46.16</v>
      </c>
    </row>
    <row r="28011" spans="1:2" ht="13.5">
      <c r="A28011" s="631">
        <v>89973</v>
      </c>
      <c r="B28011" s="632">
        <v>382.37</v>
      </c>
    </row>
    <row r="28012" spans="1:2" ht="13.5">
      <c r="A28012" s="631">
        <v>89974</v>
      </c>
      <c r="B28012" s="632">
        <v>228.19</v>
      </c>
    </row>
    <row r="28013" spans="1:2" ht="13.5">
      <c r="A28013" s="631">
        <v>89984</v>
      </c>
      <c r="B28013" s="632">
        <v>66.819999999999993</v>
      </c>
    </row>
    <row r="28014" spans="1:2" ht="13.5">
      <c r="A28014" s="631">
        <v>89985</v>
      </c>
      <c r="B28014" s="632">
        <v>68.63</v>
      </c>
    </row>
    <row r="28015" spans="1:2" ht="13.5">
      <c r="A28015" s="631">
        <v>89986</v>
      </c>
      <c r="B28015" s="632">
        <v>65.290000000000006</v>
      </c>
    </row>
    <row r="28016" spans="1:2" ht="13.5">
      <c r="A28016" s="631">
        <v>89987</v>
      </c>
      <c r="B28016" s="632">
        <v>71.98</v>
      </c>
    </row>
    <row r="28017" spans="1:2" ht="13.5">
      <c r="A28017" s="631">
        <v>90371</v>
      </c>
      <c r="B28017" s="632">
        <v>32.6</v>
      </c>
    </row>
    <row r="28018" spans="1:2" ht="13.5">
      <c r="A28018" s="631">
        <v>94489</v>
      </c>
      <c r="B28018" s="632">
        <v>27.3</v>
      </c>
    </row>
    <row r="28019" spans="1:2" ht="13.5">
      <c r="A28019" s="631">
        <v>94490</v>
      </c>
      <c r="B28019" s="632">
        <v>46.02</v>
      </c>
    </row>
    <row r="28020" spans="1:2" ht="13.5">
      <c r="A28020" s="631">
        <v>94491</v>
      </c>
      <c r="B28020" s="632">
        <v>63.05</v>
      </c>
    </row>
    <row r="28021" spans="1:2" ht="13.5">
      <c r="A28021" s="631">
        <v>94492</v>
      </c>
      <c r="B28021" s="632">
        <v>64.67</v>
      </c>
    </row>
    <row r="28022" spans="1:2" ht="13.5">
      <c r="A28022" s="631">
        <v>94493</v>
      </c>
      <c r="B28022" s="632">
        <v>117.24</v>
      </c>
    </row>
    <row r="28023" spans="1:2" ht="13.5">
      <c r="A28023" s="631">
        <v>94494</v>
      </c>
      <c r="B28023" s="632">
        <v>61.49</v>
      </c>
    </row>
    <row r="28024" spans="1:2" ht="13.5">
      <c r="A28024" s="631">
        <v>94495</v>
      </c>
      <c r="B28024" s="632">
        <v>75.459999999999994</v>
      </c>
    </row>
    <row r="28025" spans="1:2" ht="13.5">
      <c r="A28025" s="631">
        <v>94496</v>
      </c>
      <c r="B28025" s="632">
        <v>90.08</v>
      </c>
    </row>
    <row r="28026" spans="1:2" ht="13.5">
      <c r="A28026" s="631">
        <v>94497</v>
      </c>
      <c r="B28026" s="632">
        <v>103.72</v>
      </c>
    </row>
    <row r="28027" spans="1:2" ht="13.5">
      <c r="A28027" s="631">
        <v>94498</v>
      </c>
      <c r="B28027" s="632">
        <v>131.08000000000001</v>
      </c>
    </row>
    <row r="28028" spans="1:2" ht="13.5">
      <c r="A28028" s="631">
        <v>94499</v>
      </c>
      <c r="B28028" s="632">
        <v>229.16</v>
      </c>
    </row>
    <row r="28029" spans="1:2" ht="13.5">
      <c r="A28029" s="631">
        <v>94500</v>
      </c>
      <c r="B28029" s="632">
        <v>270.67</v>
      </c>
    </row>
    <row r="28030" spans="1:2" ht="13.5">
      <c r="A28030" s="631">
        <v>94501</v>
      </c>
      <c r="B28030" s="632">
        <v>519.16999999999996</v>
      </c>
    </row>
    <row r="28031" spans="1:2" ht="13.5">
      <c r="A28031" s="631">
        <v>94792</v>
      </c>
      <c r="B28031" s="632">
        <v>109.45</v>
      </c>
    </row>
    <row r="28032" spans="1:2" ht="13.5">
      <c r="A28032" s="631">
        <v>94793</v>
      </c>
      <c r="B28032" s="632">
        <v>138.38999999999999</v>
      </c>
    </row>
    <row r="28033" spans="1:2" ht="13.5">
      <c r="A28033" s="631">
        <v>94794</v>
      </c>
      <c r="B28033" s="632">
        <v>143</v>
      </c>
    </row>
    <row r="28034" spans="1:2" ht="13.5">
      <c r="A28034" s="631">
        <v>94795</v>
      </c>
      <c r="B28034" s="632">
        <v>25</v>
      </c>
    </row>
    <row r="28035" spans="1:2" ht="13.5">
      <c r="A28035" s="631">
        <v>94796</v>
      </c>
      <c r="B28035" s="632">
        <v>29.75</v>
      </c>
    </row>
    <row r="28036" spans="1:2" ht="13.5">
      <c r="A28036" s="631">
        <v>94797</v>
      </c>
      <c r="B28036" s="632">
        <v>44.74</v>
      </c>
    </row>
    <row r="28037" spans="1:2" ht="13.5">
      <c r="A28037" s="631">
        <v>94798</v>
      </c>
      <c r="B28037" s="632">
        <v>93.43</v>
      </c>
    </row>
    <row r="28038" spans="1:2" ht="13.5">
      <c r="A28038" s="631">
        <v>94799</v>
      </c>
      <c r="B28038" s="632">
        <v>91.78</v>
      </c>
    </row>
    <row r="28039" spans="1:2" ht="13.5">
      <c r="A28039" s="631">
        <v>94800</v>
      </c>
      <c r="B28039" s="632">
        <v>154.12</v>
      </c>
    </row>
    <row r="28040" spans="1:2" ht="13.5">
      <c r="A28040" s="631">
        <v>95248</v>
      </c>
      <c r="B28040" s="632">
        <v>71.66</v>
      </c>
    </row>
    <row r="28041" spans="1:2" ht="13.5">
      <c r="A28041" s="631">
        <v>95249</v>
      </c>
      <c r="B28041" s="632">
        <v>76.95</v>
      </c>
    </row>
    <row r="28042" spans="1:2" ht="13.5">
      <c r="A28042" s="631">
        <v>95250</v>
      </c>
      <c r="B28042" s="632">
        <v>90.81</v>
      </c>
    </row>
    <row r="28043" spans="1:2" ht="13.5">
      <c r="A28043" s="631">
        <v>95251</v>
      </c>
      <c r="B28043" s="632">
        <v>117.84</v>
      </c>
    </row>
    <row r="28044" spans="1:2" ht="13.5">
      <c r="A28044" s="631">
        <v>95252</v>
      </c>
      <c r="B28044" s="632">
        <v>134.18</v>
      </c>
    </row>
    <row r="28045" spans="1:2" ht="13.5">
      <c r="A28045" s="631">
        <v>95253</v>
      </c>
      <c r="B28045" s="632">
        <v>187.83</v>
      </c>
    </row>
    <row r="28046" spans="1:2" ht="13.5">
      <c r="A28046" s="631">
        <v>99619</v>
      </c>
      <c r="B28046" s="632">
        <v>60.8</v>
      </c>
    </row>
    <row r="28047" spans="1:2" ht="13.5">
      <c r="A28047" s="631">
        <v>99620</v>
      </c>
      <c r="B28047" s="632">
        <v>106.75</v>
      </c>
    </row>
    <row r="28048" spans="1:2" ht="13.5">
      <c r="A28048" s="631">
        <v>99621</v>
      </c>
      <c r="B28048" s="632">
        <v>142.05000000000001</v>
      </c>
    </row>
    <row r="28049" spans="1:2" ht="13.5">
      <c r="A28049" s="631">
        <v>99622</v>
      </c>
      <c r="B28049" s="632">
        <v>154.27000000000001</v>
      </c>
    </row>
    <row r="28050" spans="1:2" ht="13.5">
      <c r="A28050" s="631">
        <v>99623</v>
      </c>
      <c r="B28050" s="632">
        <v>202.43</v>
      </c>
    </row>
    <row r="28051" spans="1:2" ht="13.5">
      <c r="A28051" s="631">
        <v>99624</v>
      </c>
      <c r="B28051" s="632">
        <v>272.39</v>
      </c>
    </row>
    <row r="28052" spans="1:2" ht="13.5">
      <c r="A28052" s="631">
        <v>99625</v>
      </c>
      <c r="B28052" s="632">
        <v>362.68</v>
      </c>
    </row>
    <row r="28053" spans="1:2" ht="13.5">
      <c r="A28053" s="631">
        <v>99626</v>
      </c>
      <c r="B28053" s="632">
        <v>539.73</v>
      </c>
    </row>
    <row r="28054" spans="1:2" ht="13.5">
      <c r="A28054" s="631">
        <v>99627</v>
      </c>
      <c r="B28054" s="632">
        <v>68.819999999999993</v>
      </c>
    </row>
    <row r="28055" spans="1:2" ht="13.5">
      <c r="A28055" s="631">
        <v>99628</v>
      </c>
      <c r="B28055" s="632">
        <v>42.47</v>
      </c>
    </row>
    <row r="28056" spans="1:2" ht="13.5">
      <c r="A28056" s="631">
        <v>99629</v>
      </c>
      <c r="B28056" s="632">
        <v>73.11</v>
      </c>
    </row>
    <row r="28057" spans="1:2" ht="13.5">
      <c r="A28057" s="631">
        <v>99630</v>
      </c>
      <c r="B28057" s="632">
        <v>91.81</v>
      </c>
    </row>
    <row r="28058" spans="1:2" ht="13.5">
      <c r="A28058" s="631">
        <v>99631</v>
      </c>
      <c r="B28058" s="632">
        <v>99.97</v>
      </c>
    </row>
    <row r="28059" spans="1:2" ht="13.5">
      <c r="A28059" s="631">
        <v>99632</v>
      </c>
      <c r="B28059" s="632">
        <v>129.82</v>
      </c>
    </row>
    <row r="28060" spans="1:2" ht="13.5">
      <c r="A28060" s="631">
        <v>99633</v>
      </c>
      <c r="B28060" s="632">
        <v>238.45</v>
      </c>
    </row>
    <row r="28061" spans="1:2" ht="13.5">
      <c r="A28061" s="631">
        <v>99634</v>
      </c>
      <c r="B28061" s="632">
        <v>383.42</v>
      </c>
    </row>
    <row r="28062" spans="1:2" ht="13.5">
      <c r="A28062" s="631">
        <v>99635</v>
      </c>
      <c r="B28062" s="632">
        <v>254.04</v>
      </c>
    </row>
    <row r="28063" spans="1:2" ht="13.5">
      <c r="A28063" s="631">
        <v>95634</v>
      </c>
      <c r="B28063" s="632">
        <v>127.93</v>
      </c>
    </row>
    <row r="28064" spans="1:2" ht="13.5">
      <c r="A28064" s="631">
        <v>95635</v>
      </c>
      <c r="B28064" s="632">
        <v>140.63</v>
      </c>
    </row>
    <row r="28065" spans="1:2" ht="13.5">
      <c r="A28065" s="631">
        <v>95637</v>
      </c>
      <c r="B28065" s="632">
        <v>480.47</v>
      </c>
    </row>
    <row r="28066" spans="1:2" ht="13.5">
      <c r="A28066" s="631">
        <v>95638</v>
      </c>
      <c r="B28066" s="632">
        <v>578.83000000000004</v>
      </c>
    </row>
    <row r="28067" spans="1:2" ht="13.5">
      <c r="A28067" s="631">
        <v>95639</v>
      </c>
      <c r="B28067" s="632">
        <v>718.37</v>
      </c>
    </row>
    <row r="28068" spans="1:2" ht="13.5">
      <c r="A28068" s="631">
        <v>95641</v>
      </c>
      <c r="B28068" s="632">
        <v>240.69</v>
      </c>
    </row>
    <row r="28069" spans="1:2" ht="13.5">
      <c r="A28069" s="631">
        <v>95642</v>
      </c>
      <c r="B28069" s="632">
        <v>356.06</v>
      </c>
    </row>
    <row r="28070" spans="1:2" ht="13.5">
      <c r="A28070" s="631">
        <v>95643</v>
      </c>
      <c r="B28070" s="632">
        <v>465.88</v>
      </c>
    </row>
    <row r="28071" spans="1:2" ht="13.5">
      <c r="A28071" s="631">
        <v>95644</v>
      </c>
      <c r="B28071" s="632">
        <v>170.74</v>
      </c>
    </row>
    <row r="28072" spans="1:2" ht="13.5">
      <c r="A28072" s="631">
        <v>95645</v>
      </c>
      <c r="B28072" s="632">
        <v>312.82</v>
      </c>
    </row>
    <row r="28073" spans="1:2" ht="13.5">
      <c r="A28073" s="631">
        <v>95646</v>
      </c>
      <c r="B28073" s="632">
        <v>465.96</v>
      </c>
    </row>
    <row r="28074" spans="1:2" ht="13.5">
      <c r="A28074" s="631">
        <v>95647</v>
      </c>
      <c r="B28074" s="632">
        <v>611.04</v>
      </c>
    </row>
    <row r="28075" spans="1:2" ht="13.5">
      <c r="A28075" s="631">
        <v>95673</v>
      </c>
      <c r="B28075" s="632">
        <v>184.73</v>
      </c>
    </row>
    <row r="28076" spans="1:2" ht="13.5">
      <c r="A28076" s="631">
        <v>95674</v>
      </c>
      <c r="B28076" s="632">
        <v>196.69</v>
      </c>
    </row>
    <row r="28077" spans="1:2" ht="13.5">
      <c r="A28077" s="631">
        <v>95675</v>
      </c>
      <c r="B28077" s="632">
        <v>240.83</v>
      </c>
    </row>
    <row r="28078" spans="1:2" ht="13.5">
      <c r="A28078" s="631">
        <v>95676</v>
      </c>
      <c r="B28078" s="632">
        <v>75.930000000000007</v>
      </c>
    </row>
    <row r="28079" spans="1:2" ht="13.5">
      <c r="A28079" s="631">
        <v>97741</v>
      </c>
      <c r="B28079" s="632">
        <v>134.33000000000001</v>
      </c>
    </row>
    <row r="28080" spans="1:2" ht="13.5">
      <c r="A28080" s="631">
        <v>72285</v>
      </c>
      <c r="B28080" s="632">
        <v>95.33</v>
      </c>
    </row>
    <row r="28081" spans="1:2" ht="13.5">
      <c r="A28081" s="631">
        <v>90436</v>
      </c>
      <c r="B28081" s="632">
        <v>14.99</v>
      </c>
    </row>
    <row r="28082" spans="1:2" ht="13.5">
      <c r="A28082" s="631">
        <v>90437</v>
      </c>
      <c r="B28082" s="632">
        <v>36.409999999999997</v>
      </c>
    </row>
    <row r="28083" spans="1:2" ht="13.5">
      <c r="A28083" s="631">
        <v>90438</v>
      </c>
      <c r="B28083" s="632">
        <v>52.18</v>
      </c>
    </row>
    <row r="28084" spans="1:2" ht="13.5">
      <c r="A28084" s="631">
        <v>90439</v>
      </c>
      <c r="B28084" s="632">
        <v>67.430000000000007</v>
      </c>
    </row>
    <row r="28085" spans="1:2" ht="13.5">
      <c r="A28085" s="631">
        <v>90440</v>
      </c>
      <c r="B28085" s="632">
        <v>108.01</v>
      </c>
    </row>
    <row r="28086" spans="1:2" ht="13.5">
      <c r="A28086" s="631">
        <v>90441</v>
      </c>
      <c r="B28086" s="632">
        <v>137.94999999999999</v>
      </c>
    </row>
    <row r="28087" spans="1:2" ht="13.5">
      <c r="A28087" s="631">
        <v>90443</v>
      </c>
      <c r="B28087" s="632">
        <v>13.62</v>
      </c>
    </row>
    <row r="28088" spans="1:2" ht="13.5">
      <c r="A28088" s="631">
        <v>90444</v>
      </c>
      <c r="B28088" s="632">
        <v>28.94</v>
      </c>
    </row>
    <row r="28089" spans="1:2" ht="13.5">
      <c r="A28089" s="631">
        <v>90445</v>
      </c>
      <c r="B28089" s="632">
        <v>30.89</v>
      </c>
    </row>
    <row r="28090" spans="1:2" ht="13.5">
      <c r="A28090" s="631">
        <v>90446</v>
      </c>
      <c r="B28090" s="632">
        <v>33.57</v>
      </c>
    </row>
    <row r="28091" spans="1:2" ht="13.5">
      <c r="A28091" s="631">
        <v>90447</v>
      </c>
      <c r="B28091" s="632">
        <v>6.72</v>
      </c>
    </row>
    <row r="28092" spans="1:2" ht="13.5">
      <c r="A28092" s="631">
        <v>90451</v>
      </c>
      <c r="B28092" s="632">
        <v>4.17</v>
      </c>
    </row>
    <row r="28093" spans="1:2" ht="13.5">
      <c r="A28093" s="631">
        <v>90452</v>
      </c>
      <c r="B28093" s="632">
        <v>13.6</v>
      </c>
    </row>
    <row r="28094" spans="1:2" ht="13.5">
      <c r="A28094" s="631">
        <v>90453</v>
      </c>
      <c r="B28094" s="632">
        <v>2.5299999999999998</v>
      </c>
    </row>
    <row r="28095" spans="1:2" ht="13.5">
      <c r="A28095" s="631">
        <v>90454</v>
      </c>
      <c r="B28095" s="632">
        <v>4.3099999999999996</v>
      </c>
    </row>
    <row r="28096" spans="1:2" ht="13.5">
      <c r="A28096" s="631">
        <v>90455</v>
      </c>
      <c r="B28096" s="632">
        <v>5.86</v>
      </c>
    </row>
    <row r="28097" spans="1:2" ht="13.5">
      <c r="A28097" s="631">
        <v>90456</v>
      </c>
      <c r="B28097" s="632">
        <v>4.37</v>
      </c>
    </row>
    <row r="28098" spans="1:2" ht="13.5">
      <c r="A28098" s="631">
        <v>90457</v>
      </c>
      <c r="B28098" s="632">
        <v>9.9700000000000006</v>
      </c>
    </row>
    <row r="28099" spans="1:2" ht="13.5">
      <c r="A28099" s="631">
        <v>90458</v>
      </c>
      <c r="B28099" s="632">
        <v>28.29</v>
      </c>
    </row>
    <row r="28100" spans="1:2" ht="13.5">
      <c r="A28100" s="631">
        <v>90459</v>
      </c>
      <c r="B28100" s="632">
        <v>39.9</v>
      </c>
    </row>
    <row r="28101" spans="1:2" ht="13.5">
      <c r="A28101" s="631">
        <v>90460</v>
      </c>
      <c r="B28101" s="632">
        <v>27.22</v>
      </c>
    </row>
    <row r="28102" spans="1:2" ht="13.5">
      <c r="A28102" s="631">
        <v>90461</v>
      </c>
      <c r="B28102" s="632">
        <v>14.94</v>
      </c>
    </row>
    <row r="28103" spans="1:2" ht="13.5">
      <c r="A28103" s="631">
        <v>90462</v>
      </c>
      <c r="B28103" s="632">
        <v>3.3</v>
      </c>
    </row>
    <row r="28104" spans="1:2" ht="13.5">
      <c r="A28104" s="631">
        <v>90463</v>
      </c>
      <c r="B28104" s="632">
        <v>2.66</v>
      </c>
    </row>
    <row r="28105" spans="1:2" ht="13.5">
      <c r="A28105" s="631">
        <v>90466</v>
      </c>
      <c r="B28105" s="632">
        <v>13</v>
      </c>
    </row>
    <row r="28106" spans="1:2" ht="13.5">
      <c r="A28106" s="631">
        <v>90467</v>
      </c>
      <c r="B28106" s="632">
        <v>20.51</v>
      </c>
    </row>
    <row r="28107" spans="1:2" ht="13.5">
      <c r="A28107" s="631">
        <v>90468</v>
      </c>
      <c r="B28107" s="632">
        <v>5.36</v>
      </c>
    </row>
    <row r="28108" spans="1:2" ht="13.5">
      <c r="A28108" s="631">
        <v>90469</v>
      </c>
      <c r="B28108" s="632">
        <v>8.57</v>
      </c>
    </row>
    <row r="28109" spans="1:2" ht="13.5">
      <c r="A28109" s="631">
        <v>90470</v>
      </c>
      <c r="B28109" s="632">
        <v>11.54</v>
      </c>
    </row>
    <row r="28110" spans="1:2" ht="13.5">
      <c r="A28110" s="631">
        <v>91166</v>
      </c>
      <c r="B28110" s="632">
        <v>3.27</v>
      </c>
    </row>
    <row r="28111" spans="1:2" ht="13.5">
      <c r="A28111" s="631">
        <v>91167</v>
      </c>
      <c r="B28111" s="632">
        <v>10.01</v>
      </c>
    </row>
    <row r="28112" spans="1:2" ht="13.5">
      <c r="A28112" s="631">
        <v>91168</v>
      </c>
      <c r="B28112" s="632">
        <v>7.5</v>
      </c>
    </row>
    <row r="28113" spans="1:2" ht="13.5">
      <c r="A28113" s="631">
        <v>91169</v>
      </c>
      <c r="B28113" s="632">
        <v>8.93</v>
      </c>
    </row>
    <row r="28114" spans="1:2" ht="13.5">
      <c r="A28114" s="631">
        <v>91170</v>
      </c>
      <c r="B28114" s="632">
        <v>2.58</v>
      </c>
    </row>
    <row r="28115" spans="1:2" ht="13.5">
      <c r="A28115" s="631">
        <v>91171</v>
      </c>
      <c r="B28115" s="632">
        <v>3.2</v>
      </c>
    </row>
    <row r="28116" spans="1:2" ht="13.5">
      <c r="A28116" s="631">
        <v>91172</v>
      </c>
      <c r="B28116" s="632">
        <v>4.71</v>
      </c>
    </row>
    <row r="28117" spans="1:2" ht="13.5">
      <c r="A28117" s="631">
        <v>91173</v>
      </c>
      <c r="B28117" s="632">
        <v>1.3</v>
      </c>
    </row>
    <row r="28118" spans="1:2" ht="13.5">
      <c r="A28118" s="631">
        <v>91174</v>
      </c>
      <c r="B28118" s="632">
        <v>2.5299999999999998</v>
      </c>
    </row>
    <row r="28119" spans="1:2" ht="13.5">
      <c r="A28119" s="631">
        <v>91175</v>
      </c>
      <c r="B28119" s="632">
        <v>4.1399999999999997</v>
      </c>
    </row>
    <row r="28120" spans="1:2" ht="13.5">
      <c r="A28120" s="631">
        <v>91176</v>
      </c>
      <c r="B28120" s="632">
        <v>40.14</v>
      </c>
    </row>
    <row r="28121" spans="1:2" ht="13.5">
      <c r="A28121" s="631">
        <v>91177</v>
      </c>
      <c r="B28121" s="632">
        <v>18.350000000000001</v>
      </c>
    </row>
    <row r="28122" spans="1:2" ht="13.5">
      <c r="A28122" s="631">
        <v>91178</v>
      </c>
      <c r="B28122" s="632">
        <v>17.45</v>
      </c>
    </row>
    <row r="28123" spans="1:2" ht="13.5">
      <c r="A28123" s="631">
        <v>91179</v>
      </c>
      <c r="B28123" s="632">
        <v>10.3</v>
      </c>
    </row>
    <row r="28124" spans="1:2" ht="13.5">
      <c r="A28124" s="631">
        <v>91180</v>
      </c>
      <c r="B28124" s="632">
        <v>8.1300000000000008</v>
      </c>
    </row>
    <row r="28125" spans="1:2" ht="13.5">
      <c r="A28125" s="631">
        <v>91181</v>
      </c>
      <c r="B28125" s="632">
        <v>8.85</v>
      </c>
    </row>
    <row r="28126" spans="1:2" ht="13.5">
      <c r="A28126" s="631">
        <v>91182</v>
      </c>
      <c r="B28126" s="632">
        <v>27.81</v>
      </c>
    </row>
    <row r="28127" spans="1:2" ht="13.5">
      <c r="A28127" s="631">
        <v>91183</v>
      </c>
      <c r="B28127" s="632">
        <v>13.77</v>
      </c>
    </row>
    <row r="28128" spans="1:2" ht="13.5">
      <c r="A28128" s="631">
        <v>91184</v>
      </c>
      <c r="B28128" s="632">
        <v>12.91</v>
      </c>
    </row>
    <row r="28129" spans="1:2" ht="13.5">
      <c r="A28129" s="631">
        <v>91185</v>
      </c>
      <c r="B28129" s="632">
        <v>7.15</v>
      </c>
    </row>
    <row r="28130" spans="1:2" ht="13.5">
      <c r="A28130" s="631">
        <v>91186</v>
      </c>
      <c r="B28130" s="632">
        <v>5.87</v>
      </c>
    </row>
    <row r="28131" spans="1:2" ht="13.5">
      <c r="A28131" s="631">
        <v>91187</v>
      </c>
      <c r="B28131" s="632">
        <v>6.83</v>
      </c>
    </row>
    <row r="28132" spans="1:2" ht="13.5">
      <c r="A28132" s="631">
        <v>91188</v>
      </c>
      <c r="B28132" s="632">
        <v>6.73</v>
      </c>
    </row>
    <row r="28133" spans="1:2" ht="13.5">
      <c r="A28133" s="631">
        <v>91189</v>
      </c>
      <c r="B28133" s="632">
        <v>40.56</v>
      </c>
    </row>
    <row r="28134" spans="1:2" ht="13.5">
      <c r="A28134" s="631">
        <v>91190</v>
      </c>
      <c r="B28134" s="632">
        <v>5.07</v>
      </c>
    </row>
    <row r="28135" spans="1:2" ht="13.5">
      <c r="A28135" s="631">
        <v>91191</v>
      </c>
      <c r="B28135" s="632">
        <v>5.39</v>
      </c>
    </row>
    <row r="28136" spans="1:2" ht="13.5">
      <c r="A28136" s="631">
        <v>91192</v>
      </c>
      <c r="B28136" s="632">
        <v>5.99</v>
      </c>
    </row>
    <row r="28137" spans="1:2" ht="13.5">
      <c r="A28137" s="631">
        <v>91222</v>
      </c>
      <c r="B28137" s="632">
        <v>14.66</v>
      </c>
    </row>
    <row r="28138" spans="1:2" ht="13.5">
      <c r="A28138" s="631">
        <v>94480</v>
      </c>
      <c r="B28138" s="633">
        <v>2082.44</v>
      </c>
    </row>
    <row r="28139" spans="1:2" ht="13.5">
      <c r="A28139" s="631">
        <v>94481</v>
      </c>
      <c r="B28139" s="633">
        <v>1520.25</v>
      </c>
    </row>
    <row r="28140" spans="1:2" ht="13.5">
      <c r="A28140" s="631">
        <v>94482</v>
      </c>
      <c r="B28140" s="633">
        <v>1231.67</v>
      </c>
    </row>
    <row r="28141" spans="1:2" ht="13.5">
      <c r="A28141" s="631">
        <v>94483</v>
      </c>
      <c r="B28141" s="633">
        <v>1054.27</v>
      </c>
    </row>
    <row r="28142" spans="1:2" ht="13.5">
      <c r="A28142" s="631">
        <v>95541</v>
      </c>
      <c r="B28142" s="632">
        <v>4.8499999999999996</v>
      </c>
    </row>
    <row r="28143" spans="1:2" ht="13.5">
      <c r="A28143" s="631">
        <v>95573</v>
      </c>
      <c r="B28143" s="632">
        <v>41.22</v>
      </c>
    </row>
    <row r="28144" spans="1:2" ht="13.5">
      <c r="A28144" s="631">
        <v>95574</v>
      </c>
      <c r="B28144" s="632">
        <v>31.76</v>
      </c>
    </row>
    <row r="28145" spans="1:2" ht="13.5">
      <c r="A28145" s="631">
        <v>96559</v>
      </c>
      <c r="B28145" s="632">
        <v>76.989999999999995</v>
      </c>
    </row>
    <row r="28146" spans="1:2" ht="13.5">
      <c r="A28146" s="631">
        <v>96560</v>
      </c>
      <c r="B28146" s="632">
        <v>39.07</v>
      </c>
    </row>
    <row r="28147" spans="1:2" ht="13.5">
      <c r="A28147" s="631">
        <v>96561</v>
      </c>
      <c r="B28147" s="632">
        <v>23.62</v>
      </c>
    </row>
    <row r="28148" spans="1:2" ht="13.5">
      <c r="A28148" s="631">
        <v>96562</v>
      </c>
      <c r="B28148" s="632">
        <v>39.94</v>
      </c>
    </row>
    <row r="28149" spans="1:2" ht="13.5">
      <c r="A28149" s="631">
        <v>96563</v>
      </c>
      <c r="B28149" s="632">
        <v>42.48</v>
      </c>
    </row>
    <row r="28150" spans="1:2" ht="13.5">
      <c r="A28150" s="634" t="s">
        <v>23935</v>
      </c>
      <c r="B28150" s="632">
        <v>591.6</v>
      </c>
    </row>
    <row r="28151" spans="1:2" ht="13.5">
      <c r="A28151" s="634" t="s">
        <v>23936</v>
      </c>
      <c r="B28151" s="632">
        <v>769.08</v>
      </c>
    </row>
    <row r="28152" spans="1:2" ht="13.5">
      <c r="A28152" s="634" t="s">
        <v>23937</v>
      </c>
      <c r="B28152" s="632">
        <v>237.24</v>
      </c>
    </row>
    <row r="28153" spans="1:2" ht="13.5">
      <c r="A28153" s="634" t="s">
        <v>23938</v>
      </c>
      <c r="B28153" s="632">
        <v>379.6</v>
      </c>
    </row>
    <row r="28154" spans="1:2" ht="13.5">
      <c r="A28154" s="634" t="s">
        <v>23939</v>
      </c>
      <c r="B28154" s="632">
        <v>759.2</v>
      </c>
    </row>
    <row r="28155" spans="1:2" ht="13.5">
      <c r="A28155" s="634" t="s">
        <v>23940</v>
      </c>
      <c r="B28155" s="633">
        <v>1138.8</v>
      </c>
    </row>
    <row r="28156" spans="1:2" ht="13.5">
      <c r="A28156" s="634" t="s">
        <v>23941</v>
      </c>
      <c r="B28156" s="633">
        <v>1490.12</v>
      </c>
    </row>
    <row r="28157" spans="1:2" ht="13.5">
      <c r="A28157" s="634" t="s">
        <v>23942</v>
      </c>
      <c r="B28157" s="633">
        <v>2026.57</v>
      </c>
    </row>
    <row r="28158" spans="1:2" ht="13.5">
      <c r="A28158" s="634" t="s">
        <v>23943</v>
      </c>
      <c r="B28158" s="633">
        <v>2264.9899999999998</v>
      </c>
    </row>
    <row r="28159" spans="1:2" ht="13.5">
      <c r="A28159" s="634" t="s">
        <v>23944</v>
      </c>
      <c r="B28159" s="632">
        <v>596.04999999999995</v>
      </c>
    </row>
    <row r="28160" spans="1:2" ht="13.5">
      <c r="A28160" s="634" t="s">
        <v>23945</v>
      </c>
      <c r="B28160" s="632">
        <v>774.86</v>
      </c>
    </row>
    <row r="28161" spans="1:2" ht="13.5">
      <c r="A28161" s="634" t="s">
        <v>23946</v>
      </c>
      <c r="B28161" s="633">
        <v>1192.0999999999999</v>
      </c>
    </row>
    <row r="28162" spans="1:2" ht="13.5">
      <c r="A28162" s="634" t="s">
        <v>23947</v>
      </c>
      <c r="B28162" s="633">
        <v>1907.36</v>
      </c>
    </row>
    <row r="28163" spans="1:2" ht="13.5">
      <c r="A28163" s="634" t="s">
        <v>23948</v>
      </c>
      <c r="B28163" s="632">
        <v>237.24</v>
      </c>
    </row>
    <row r="28164" spans="1:2" ht="13.5">
      <c r="A28164" s="634" t="s">
        <v>23949</v>
      </c>
      <c r="B28164" s="632">
        <v>474.5</v>
      </c>
    </row>
    <row r="28165" spans="1:2" ht="13.5">
      <c r="A28165" s="634" t="s">
        <v>23950</v>
      </c>
      <c r="B28165" s="632">
        <v>949</v>
      </c>
    </row>
    <row r="28166" spans="1:2" ht="13.5">
      <c r="A28166" s="631">
        <v>73612</v>
      </c>
      <c r="B28166" s="632">
        <v>483.7</v>
      </c>
    </row>
    <row r="28167" spans="1:2" ht="13.5">
      <c r="A28167" s="631">
        <v>73660</v>
      </c>
      <c r="B28167" s="632">
        <v>83.41</v>
      </c>
    </row>
    <row r="28168" spans="1:2" ht="13.5">
      <c r="A28168" s="631">
        <v>73693</v>
      </c>
      <c r="B28168" s="632">
        <v>25.21</v>
      </c>
    </row>
    <row r="28169" spans="1:2" ht="13.5">
      <c r="A28169" s="631">
        <v>73694</v>
      </c>
      <c r="B28169" s="632">
        <v>194</v>
      </c>
    </row>
    <row r="28170" spans="1:2" ht="13.5">
      <c r="A28170" s="631">
        <v>73695</v>
      </c>
      <c r="B28170" s="632">
        <v>99.77</v>
      </c>
    </row>
    <row r="28171" spans="1:2" ht="13.5">
      <c r="A28171" s="634" t="s">
        <v>23951</v>
      </c>
      <c r="B28171" s="632">
        <v>483.7</v>
      </c>
    </row>
    <row r="28172" spans="1:2" ht="13.5">
      <c r="A28172" s="634" t="s">
        <v>23952</v>
      </c>
      <c r="B28172" s="633">
        <v>1010.08</v>
      </c>
    </row>
    <row r="28173" spans="1:2" ht="13.5">
      <c r="A28173" s="634" t="s">
        <v>23953</v>
      </c>
      <c r="B28173" s="632">
        <v>104.26</v>
      </c>
    </row>
    <row r="28174" spans="1:2" ht="13.5">
      <c r="A28174" s="634" t="s">
        <v>23954</v>
      </c>
      <c r="B28174" s="632">
        <v>189.4</v>
      </c>
    </row>
    <row r="28175" spans="1:2" ht="13.5">
      <c r="A28175" s="634" t="s">
        <v>23955</v>
      </c>
      <c r="B28175" s="632">
        <v>104.26</v>
      </c>
    </row>
    <row r="28176" spans="1:2" ht="13.5">
      <c r="A28176" s="634" t="s">
        <v>23956</v>
      </c>
      <c r="B28176" s="632">
        <v>114.18</v>
      </c>
    </row>
    <row r="28177" spans="1:2" ht="13.5">
      <c r="A28177" s="634" t="s">
        <v>23957</v>
      </c>
      <c r="B28177" s="632">
        <v>104.26</v>
      </c>
    </row>
    <row r="28178" spans="1:2" ht="13.5">
      <c r="A28178" s="634" t="s">
        <v>23958</v>
      </c>
      <c r="B28178" s="632">
        <v>74.180000000000007</v>
      </c>
    </row>
    <row r="28179" spans="1:2" ht="13.5">
      <c r="A28179" s="634" t="s">
        <v>23959</v>
      </c>
      <c r="B28179" s="632">
        <v>69.849999999999994</v>
      </c>
    </row>
    <row r="28180" spans="1:2" ht="13.5">
      <c r="A28180" s="634" t="s">
        <v>23960</v>
      </c>
      <c r="B28180" s="632">
        <v>30.19</v>
      </c>
    </row>
    <row r="28181" spans="1:2" ht="13.5">
      <c r="A28181" s="631">
        <v>83878</v>
      </c>
      <c r="B28181" s="632">
        <v>53.35</v>
      </c>
    </row>
    <row r="28182" spans="1:2" ht="13.5">
      <c r="A28182" s="631">
        <v>83879</v>
      </c>
      <c r="B28182" s="632">
        <v>61.72</v>
      </c>
    </row>
    <row r="28183" spans="1:2" ht="13.5">
      <c r="A28183" s="631">
        <v>73658</v>
      </c>
      <c r="B28183" s="632">
        <v>635.9</v>
      </c>
    </row>
    <row r="28184" spans="1:2" ht="13.5">
      <c r="A28184" s="631">
        <v>93350</v>
      </c>
      <c r="B28184" s="632">
        <v>955.08</v>
      </c>
    </row>
    <row r="28185" spans="1:2" ht="13.5">
      <c r="A28185" s="631">
        <v>93351</v>
      </c>
      <c r="B28185" s="632">
        <v>775.9</v>
      </c>
    </row>
    <row r="28186" spans="1:2" ht="13.5">
      <c r="A28186" s="631">
        <v>93352</v>
      </c>
      <c r="B28186" s="632">
        <v>598.65</v>
      </c>
    </row>
    <row r="28187" spans="1:2" ht="13.5">
      <c r="A28187" s="631">
        <v>93353</v>
      </c>
      <c r="B28187" s="632">
        <v>425.65</v>
      </c>
    </row>
    <row r="28188" spans="1:2" ht="13.5">
      <c r="A28188" s="631">
        <v>93354</v>
      </c>
      <c r="B28188" s="632">
        <v>552.89</v>
      </c>
    </row>
    <row r="28189" spans="1:2" ht="13.5">
      <c r="A28189" s="631">
        <v>93355</v>
      </c>
      <c r="B28189" s="632">
        <v>458.84</v>
      </c>
    </row>
    <row r="28190" spans="1:2" ht="13.5">
      <c r="A28190" s="631">
        <v>93356</v>
      </c>
      <c r="B28190" s="632">
        <v>364.37</v>
      </c>
    </row>
    <row r="28191" spans="1:2" ht="13.5">
      <c r="A28191" s="631">
        <v>93357</v>
      </c>
      <c r="B28191" s="632">
        <v>271.8</v>
      </c>
    </row>
    <row r="28192" spans="1:2" ht="13.5">
      <c r="A28192" s="631">
        <v>83335</v>
      </c>
      <c r="B28192" s="632">
        <v>34.6</v>
      </c>
    </row>
    <row r="28193" spans="1:2" ht="13.5">
      <c r="A28193" s="631">
        <v>88548</v>
      </c>
      <c r="B28193" s="632">
        <v>25.55</v>
      </c>
    </row>
    <row r="28194" spans="1:2" ht="13.5">
      <c r="A28194" s="634" t="s">
        <v>23961</v>
      </c>
      <c r="B28194" s="632">
        <v>0.33</v>
      </c>
    </row>
    <row r="28195" spans="1:2" ht="13.5">
      <c r="A28195" s="634" t="s">
        <v>23962</v>
      </c>
      <c r="B28195" s="632">
        <v>2.81</v>
      </c>
    </row>
    <row r="28196" spans="1:2" ht="13.5">
      <c r="A28196" s="634" t="s">
        <v>23963</v>
      </c>
      <c r="B28196" s="632">
        <v>3.98</v>
      </c>
    </row>
    <row r="28197" spans="1:2" ht="13.5">
      <c r="A28197" s="634" t="s">
        <v>23964</v>
      </c>
      <c r="B28197" s="632">
        <v>1.33</v>
      </c>
    </row>
    <row r="28198" spans="1:2" ht="13.5">
      <c r="A28198" s="634" t="s">
        <v>23965</v>
      </c>
      <c r="B28198" s="632">
        <v>2.59</v>
      </c>
    </row>
    <row r="28199" spans="1:2" ht="13.5">
      <c r="A28199" s="634" t="s">
        <v>23966</v>
      </c>
      <c r="B28199" s="632">
        <v>1.38</v>
      </c>
    </row>
    <row r="28200" spans="1:2" ht="13.5">
      <c r="A28200" s="631">
        <v>79473</v>
      </c>
      <c r="B28200" s="632">
        <v>4.74</v>
      </c>
    </row>
    <row r="28201" spans="1:2" ht="13.5">
      <c r="A28201" s="631">
        <v>79480</v>
      </c>
      <c r="B28201" s="632">
        <v>2.02</v>
      </c>
    </row>
    <row r="28202" spans="1:2" ht="13.5">
      <c r="A28202" s="631">
        <v>83336</v>
      </c>
      <c r="B28202" s="632">
        <v>4.5</v>
      </c>
    </row>
    <row r="28203" spans="1:2" ht="13.5">
      <c r="A28203" s="631">
        <v>83338</v>
      </c>
      <c r="B28203" s="632">
        <v>2.4</v>
      </c>
    </row>
    <row r="28204" spans="1:2" ht="13.5">
      <c r="A28204" s="631">
        <v>89885</v>
      </c>
      <c r="B28204" s="632">
        <v>7.27</v>
      </c>
    </row>
    <row r="28205" spans="1:2" ht="13.5">
      <c r="A28205" s="631">
        <v>89886</v>
      </c>
      <c r="B28205" s="632">
        <v>7.3</v>
      </c>
    </row>
    <row r="28206" spans="1:2" ht="13.5">
      <c r="A28206" s="631">
        <v>89887</v>
      </c>
      <c r="B28206" s="632">
        <v>7.52</v>
      </c>
    </row>
    <row r="28207" spans="1:2" ht="13.5">
      <c r="A28207" s="631">
        <v>89888</v>
      </c>
      <c r="B28207" s="632">
        <v>7.45</v>
      </c>
    </row>
    <row r="28208" spans="1:2" ht="13.5">
      <c r="A28208" s="631">
        <v>89889</v>
      </c>
      <c r="B28208" s="632">
        <v>7.69</v>
      </c>
    </row>
    <row r="28209" spans="1:2" ht="13.5">
      <c r="A28209" s="631">
        <v>89890</v>
      </c>
      <c r="B28209" s="632">
        <v>10.54</v>
      </c>
    </row>
    <row r="28210" spans="1:2" ht="13.5">
      <c r="A28210" s="631">
        <v>89893</v>
      </c>
      <c r="B28210" s="632">
        <v>12.92</v>
      </c>
    </row>
    <row r="28211" spans="1:2" ht="13.5">
      <c r="A28211" s="631">
        <v>89894</v>
      </c>
      <c r="B28211" s="632">
        <v>14.41</v>
      </c>
    </row>
    <row r="28212" spans="1:2" ht="13.5">
      <c r="A28212" s="631">
        <v>89895</v>
      </c>
      <c r="B28212" s="632">
        <v>17.399999999999999</v>
      </c>
    </row>
    <row r="28213" spans="1:2" ht="13.5">
      <c r="A28213" s="631">
        <v>89903</v>
      </c>
      <c r="B28213" s="632">
        <v>6.3</v>
      </c>
    </row>
    <row r="28214" spans="1:2" ht="13.5">
      <c r="A28214" s="631">
        <v>89904</v>
      </c>
      <c r="B28214" s="632">
        <v>6.33</v>
      </c>
    </row>
    <row r="28215" spans="1:2" ht="13.5">
      <c r="A28215" s="631">
        <v>89905</v>
      </c>
      <c r="B28215" s="632">
        <v>6.52</v>
      </c>
    </row>
    <row r="28216" spans="1:2" ht="13.5">
      <c r="A28216" s="631">
        <v>89906</v>
      </c>
      <c r="B28216" s="632">
        <v>6.46</v>
      </c>
    </row>
    <row r="28217" spans="1:2" ht="13.5">
      <c r="A28217" s="631">
        <v>89907</v>
      </c>
      <c r="B28217" s="632">
        <v>7.35</v>
      </c>
    </row>
    <row r="28218" spans="1:2" ht="13.5">
      <c r="A28218" s="631">
        <v>89908</v>
      </c>
      <c r="B28218" s="632">
        <v>9.92</v>
      </c>
    </row>
    <row r="28219" spans="1:2" ht="13.5">
      <c r="A28219" s="631">
        <v>89911</v>
      </c>
      <c r="B28219" s="632">
        <v>12.07</v>
      </c>
    </row>
    <row r="28220" spans="1:2" ht="13.5">
      <c r="A28220" s="631">
        <v>89912</v>
      </c>
      <c r="B28220" s="632">
        <v>12.79</v>
      </c>
    </row>
    <row r="28221" spans="1:2" ht="13.5">
      <c r="A28221" s="631">
        <v>89913</v>
      </c>
      <c r="B28221" s="632">
        <v>15.48</v>
      </c>
    </row>
    <row r="28222" spans="1:2" ht="13.5">
      <c r="A28222" s="631">
        <v>89921</v>
      </c>
      <c r="B28222" s="632">
        <v>5.83</v>
      </c>
    </row>
    <row r="28223" spans="1:2" ht="13.5">
      <c r="A28223" s="631">
        <v>89922</v>
      </c>
      <c r="B28223" s="632">
        <v>5.86</v>
      </c>
    </row>
    <row r="28224" spans="1:2" ht="13.5">
      <c r="A28224" s="631">
        <v>89923</v>
      </c>
      <c r="B28224" s="632">
        <v>6.09</v>
      </c>
    </row>
    <row r="28225" spans="1:2" ht="13.5">
      <c r="A28225" s="631">
        <v>89924</v>
      </c>
      <c r="B28225" s="632">
        <v>6.02</v>
      </c>
    </row>
    <row r="28226" spans="1:2" ht="13.5">
      <c r="A28226" s="631">
        <v>89925</v>
      </c>
      <c r="B28226" s="632">
        <v>6.26</v>
      </c>
    </row>
    <row r="28227" spans="1:2" ht="13.5">
      <c r="A28227" s="631">
        <v>89926</v>
      </c>
      <c r="B28227" s="632">
        <v>9.4</v>
      </c>
    </row>
    <row r="28228" spans="1:2" ht="13.5">
      <c r="A28228" s="631">
        <v>89929</v>
      </c>
      <c r="B28228" s="632">
        <v>12.09</v>
      </c>
    </row>
    <row r="28229" spans="1:2" ht="13.5">
      <c r="A28229" s="631">
        <v>89930</v>
      </c>
      <c r="B28229" s="632">
        <v>12.87</v>
      </c>
    </row>
    <row r="28230" spans="1:2" ht="13.5">
      <c r="A28230" s="631">
        <v>89931</v>
      </c>
      <c r="B28230" s="632">
        <v>16.170000000000002</v>
      </c>
    </row>
    <row r="28231" spans="1:2" ht="13.5">
      <c r="A28231" s="631">
        <v>89939</v>
      </c>
      <c r="B28231" s="632">
        <v>5.47</v>
      </c>
    </row>
    <row r="28232" spans="1:2" ht="13.5">
      <c r="A28232" s="631">
        <v>89940</v>
      </c>
      <c r="B28232" s="632">
        <v>5.48</v>
      </c>
    </row>
    <row r="28233" spans="1:2" ht="13.5">
      <c r="A28233" s="631">
        <v>89941</v>
      </c>
      <c r="B28233" s="632">
        <v>5.69</v>
      </c>
    </row>
    <row r="28234" spans="1:2" ht="13.5">
      <c r="A28234" s="631">
        <v>89942</v>
      </c>
      <c r="B28234" s="632">
        <v>5.63</v>
      </c>
    </row>
    <row r="28235" spans="1:2" ht="13.5">
      <c r="A28235" s="631">
        <v>89943</v>
      </c>
      <c r="B28235" s="632">
        <v>5.83</v>
      </c>
    </row>
    <row r="28236" spans="1:2" ht="13.5">
      <c r="A28236" s="631">
        <v>89944</v>
      </c>
      <c r="B28236" s="632">
        <v>8.66</v>
      </c>
    </row>
    <row r="28237" spans="1:2" ht="13.5">
      <c r="A28237" s="631">
        <v>89947</v>
      </c>
      <c r="B28237" s="632">
        <v>10.62</v>
      </c>
    </row>
    <row r="28238" spans="1:2" ht="13.5">
      <c r="A28238" s="631">
        <v>89948</v>
      </c>
      <c r="B28238" s="632">
        <v>11.79</v>
      </c>
    </row>
    <row r="28239" spans="1:2" ht="13.5">
      <c r="A28239" s="631">
        <v>89949</v>
      </c>
      <c r="B28239" s="632">
        <v>14.27</v>
      </c>
    </row>
    <row r="28240" spans="1:2" ht="13.5">
      <c r="A28240" s="631">
        <v>96520</v>
      </c>
      <c r="B28240" s="632">
        <v>88.23</v>
      </c>
    </row>
    <row r="28241" spans="1:2" ht="13.5">
      <c r="A28241" s="631">
        <v>96521</v>
      </c>
      <c r="B28241" s="632">
        <v>33.549999999999997</v>
      </c>
    </row>
    <row r="28242" spans="1:2" ht="13.5">
      <c r="A28242" s="631">
        <v>96522</v>
      </c>
      <c r="B28242" s="632">
        <v>156.02000000000001</v>
      </c>
    </row>
    <row r="28243" spans="1:2" ht="13.5">
      <c r="A28243" s="631">
        <v>96523</v>
      </c>
      <c r="B28243" s="632">
        <v>99.53</v>
      </c>
    </row>
    <row r="28244" spans="1:2" ht="13.5">
      <c r="A28244" s="631">
        <v>96524</v>
      </c>
      <c r="B28244" s="632">
        <v>175.5</v>
      </c>
    </row>
    <row r="28245" spans="1:2" ht="13.5">
      <c r="A28245" s="631">
        <v>96525</v>
      </c>
      <c r="B28245" s="632">
        <v>31.58</v>
      </c>
    </row>
    <row r="28246" spans="1:2" ht="13.5">
      <c r="A28246" s="631">
        <v>96526</v>
      </c>
      <c r="B28246" s="632">
        <v>315.10000000000002</v>
      </c>
    </row>
    <row r="28247" spans="1:2" ht="13.5">
      <c r="A28247" s="631">
        <v>96527</v>
      </c>
      <c r="B28247" s="632">
        <v>130.63999999999999</v>
      </c>
    </row>
    <row r="28248" spans="1:2" ht="13.5">
      <c r="A28248" s="631">
        <v>96528</v>
      </c>
      <c r="B28248" s="632">
        <v>131.61000000000001</v>
      </c>
    </row>
    <row r="28249" spans="1:2" ht="13.5">
      <c r="A28249" s="631">
        <v>98116</v>
      </c>
      <c r="B28249" s="632">
        <v>10.97</v>
      </c>
    </row>
    <row r="28250" spans="1:2" ht="13.5">
      <c r="A28250" s="631">
        <v>98117</v>
      </c>
      <c r="B28250" s="632">
        <v>10.3</v>
      </c>
    </row>
    <row r="28251" spans="1:2" ht="13.5">
      <c r="A28251" s="631">
        <v>98118</v>
      </c>
      <c r="B28251" s="632">
        <v>10.32</v>
      </c>
    </row>
    <row r="28252" spans="1:2" ht="13.5">
      <c r="A28252" s="631">
        <v>98119</v>
      </c>
      <c r="B28252" s="632">
        <v>9.0299999999999994</v>
      </c>
    </row>
    <row r="28253" spans="1:2" ht="13.5">
      <c r="A28253" s="631">
        <v>72915</v>
      </c>
      <c r="B28253" s="632">
        <v>10.46</v>
      </c>
    </row>
    <row r="28254" spans="1:2" ht="13.5">
      <c r="A28254" s="631">
        <v>72917</v>
      </c>
      <c r="B28254" s="632">
        <v>11.95</v>
      </c>
    </row>
    <row r="28255" spans="1:2" ht="13.5">
      <c r="A28255" s="631">
        <v>72918</v>
      </c>
      <c r="B28255" s="632">
        <v>13.95</v>
      </c>
    </row>
    <row r="28256" spans="1:2" ht="13.5">
      <c r="A28256" s="634" t="s">
        <v>23967</v>
      </c>
      <c r="B28256" s="632">
        <v>217.3</v>
      </c>
    </row>
    <row r="28257" spans="1:2" ht="13.5">
      <c r="A28257" s="634" t="s">
        <v>23968</v>
      </c>
      <c r="B28257" s="632">
        <v>325.95</v>
      </c>
    </row>
    <row r="28258" spans="1:2" ht="13.5">
      <c r="A28258" s="631">
        <v>83343</v>
      </c>
      <c r="B28258" s="632">
        <v>13.32</v>
      </c>
    </row>
    <row r="28259" spans="1:2" ht="13.5">
      <c r="A28259" s="631">
        <v>90082</v>
      </c>
      <c r="B28259" s="632">
        <v>8.3800000000000008</v>
      </c>
    </row>
    <row r="28260" spans="1:2" ht="13.5">
      <c r="A28260" s="631">
        <v>90084</v>
      </c>
      <c r="B28260" s="632">
        <v>8.14</v>
      </c>
    </row>
    <row r="28261" spans="1:2" ht="13.5">
      <c r="A28261" s="631">
        <v>90085</v>
      </c>
      <c r="B28261" s="632">
        <v>7.64</v>
      </c>
    </row>
    <row r="28262" spans="1:2" ht="13.5">
      <c r="A28262" s="631">
        <v>90086</v>
      </c>
      <c r="B28262" s="632">
        <v>7.73</v>
      </c>
    </row>
    <row r="28263" spans="1:2" ht="13.5">
      <c r="A28263" s="631">
        <v>90087</v>
      </c>
      <c r="B28263" s="632">
        <v>6.54</v>
      </c>
    </row>
    <row r="28264" spans="1:2" ht="13.5">
      <c r="A28264" s="631">
        <v>90088</v>
      </c>
      <c r="B28264" s="632">
        <v>6.69</v>
      </c>
    </row>
    <row r="28265" spans="1:2" ht="13.5">
      <c r="A28265" s="631">
        <v>90090</v>
      </c>
      <c r="B28265" s="632">
        <v>6.42</v>
      </c>
    </row>
    <row r="28266" spans="1:2" ht="13.5">
      <c r="A28266" s="631">
        <v>90091</v>
      </c>
      <c r="B28266" s="632">
        <v>5</v>
      </c>
    </row>
    <row r="28267" spans="1:2" ht="13.5">
      <c r="A28267" s="631">
        <v>90092</v>
      </c>
      <c r="B28267" s="632">
        <v>4.84</v>
      </c>
    </row>
    <row r="28268" spans="1:2" ht="13.5">
      <c r="A28268" s="631">
        <v>90093</v>
      </c>
      <c r="B28268" s="632">
        <v>4.5599999999999996</v>
      </c>
    </row>
    <row r="28269" spans="1:2" ht="13.5">
      <c r="A28269" s="631">
        <v>90094</v>
      </c>
      <c r="B28269" s="632">
        <v>4.6100000000000003</v>
      </c>
    </row>
    <row r="28270" spans="1:2" ht="13.5">
      <c r="A28270" s="631">
        <v>90095</v>
      </c>
      <c r="B28270" s="632">
        <v>3.91</v>
      </c>
    </row>
    <row r="28271" spans="1:2" ht="13.5">
      <c r="A28271" s="631">
        <v>90096</v>
      </c>
      <c r="B28271" s="632">
        <v>3.99</v>
      </c>
    </row>
    <row r="28272" spans="1:2" ht="13.5">
      <c r="A28272" s="631">
        <v>90098</v>
      </c>
      <c r="B28272" s="632">
        <v>3.82</v>
      </c>
    </row>
    <row r="28273" spans="1:2" ht="13.5">
      <c r="A28273" s="631">
        <v>90099</v>
      </c>
      <c r="B28273" s="632">
        <v>11.81</v>
      </c>
    </row>
    <row r="28274" spans="1:2" ht="13.5">
      <c r="A28274" s="631">
        <v>90100</v>
      </c>
      <c r="B28274" s="632">
        <v>10.039999999999999</v>
      </c>
    </row>
    <row r="28275" spans="1:2" ht="13.5">
      <c r="A28275" s="631">
        <v>90101</v>
      </c>
      <c r="B28275" s="632">
        <v>9.92</v>
      </c>
    </row>
    <row r="28276" spans="1:2" ht="13.5">
      <c r="A28276" s="631">
        <v>90102</v>
      </c>
      <c r="B28276" s="632">
        <v>9.0299999999999994</v>
      </c>
    </row>
    <row r="28277" spans="1:2" ht="13.5">
      <c r="A28277" s="631">
        <v>90105</v>
      </c>
      <c r="B28277" s="632">
        <v>7.05</v>
      </c>
    </row>
    <row r="28278" spans="1:2" ht="13.5">
      <c r="A28278" s="631">
        <v>90106</v>
      </c>
      <c r="B28278" s="632">
        <v>5.99</v>
      </c>
    </row>
    <row r="28279" spans="1:2" ht="13.5">
      <c r="A28279" s="631">
        <v>90107</v>
      </c>
      <c r="B28279" s="632">
        <v>5.91</v>
      </c>
    </row>
    <row r="28280" spans="1:2" ht="13.5">
      <c r="A28280" s="631">
        <v>90108</v>
      </c>
      <c r="B28280" s="632">
        <v>5.39</v>
      </c>
    </row>
    <row r="28281" spans="1:2" ht="13.5">
      <c r="A28281" s="631">
        <v>93358</v>
      </c>
      <c r="B28281" s="632">
        <v>85.96</v>
      </c>
    </row>
    <row r="28282" spans="1:2" ht="13.5">
      <c r="A28282" s="631">
        <v>94304</v>
      </c>
      <c r="B28282" s="632">
        <v>27.63</v>
      </c>
    </row>
    <row r="28283" spans="1:2" ht="13.5">
      <c r="A28283" s="631">
        <v>94305</v>
      </c>
      <c r="B28283" s="632">
        <v>24.26</v>
      </c>
    </row>
    <row r="28284" spans="1:2" ht="13.5">
      <c r="A28284" s="631">
        <v>94306</v>
      </c>
      <c r="B28284" s="632">
        <v>19.96</v>
      </c>
    </row>
    <row r="28285" spans="1:2" ht="13.5">
      <c r="A28285" s="631">
        <v>94307</v>
      </c>
      <c r="B28285" s="632">
        <v>20.91</v>
      </c>
    </row>
    <row r="28286" spans="1:2" ht="13.5">
      <c r="A28286" s="631">
        <v>94308</v>
      </c>
      <c r="B28286" s="632">
        <v>18.43</v>
      </c>
    </row>
    <row r="28287" spans="1:2" ht="13.5">
      <c r="A28287" s="631">
        <v>94309</v>
      </c>
      <c r="B28287" s="632">
        <v>19.510000000000002</v>
      </c>
    </row>
    <row r="28288" spans="1:2" ht="13.5">
      <c r="A28288" s="631">
        <v>94310</v>
      </c>
      <c r="B28288" s="632">
        <v>17.7</v>
      </c>
    </row>
    <row r="28289" spans="1:2" ht="13.5">
      <c r="A28289" s="631">
        <v>94315</v>
      </c>
      <c r="B28289" s="632">
        <v>37.51</v>
      </c>
    </row>
    <row r="28290" spans="1:2" ht="13.5">
      <c r="A28290" s="631">
        <v>94316</v>
      </c>
      <c r="B28290" s="632">
        <v>28.85</v>
      </c>
    </row>
    <row r="28291" spans="1:2" ht="13.5">
      <c r="A28291" s="631">
        <v>94317</v>
      </c>
      <c r="B28291" s="632">
        <v>25.02</v>
      </c>
    </row>
    <row r="28292" spans="1:2" ht="13.5">
      <c r="A28292" s="631">
        <v>94318</v>
      </c>
      <c r="B28292" s="632">
        <v>20.04</v>
      </c>
    </row>
    <row r="28293" spans="1:2" ht="13.5">
      <c r="A28293" s="631">
        <v>94319</v>
      </c>
      <c r="B28293" s="632">
        <v>44.33</v>
      </c>
    </row>
    <row r="28294" spans="1:2" ht="13.5">
      <c r="A28294" s="631">
        <v>94327</v>
      </c>
      <c r="B28294" s="632">
        <v>86.38</v>
      </c>
    </row>
    <row r="28295" spans="1:2" ht="13.5">
      <c r="A28295" s="631">
        <v>94328</v>
      </c>
      <c r="B28295" s="632">
        <v>83.01</v>
      </c>
    </row>
    <row r="28296" spans="1:2" ht="13.5">
      <c r="A28296" s="631">
        <v>94329</v>
      </c>
      <c r="B28296" s="632">
        <v>78.709999999999994</v>
      </c>
    </row>
    <row r="28297" spans="1:2" ht="13.5">
      <c r="A28297" s="631">
        <v>94330</v>
      </c>
      <c r="B28297" s="632">
        <v>79.66</v>
      </c>
    </row>
    <row r="28298" spans="1:2" ht="13.5">
      <c r="A28298" s="631">
        <v>94331</v>
      </c>
      <c r="B28298" s="632">
        <v>77.180000000000007</v>
      </c>
    </row>
    <row r="28299" spans="1:2" ht="13.5">
      <c r="A28299" s="631">
        <v>94332</v>
      </c>
      <c r="B28299" s="632">
        <v>78.260000000000005</v>
      </c>
    </row>
    <row r="28300" spans="1:2" ht="13.5">
      <c r="A28300" s="631">
        <v>94333</v>
      </c>
      <c r="B28300" s="632">
        <v>76.45</v>
      </c>
    </row>
    <row r="28301" spans="1:2" ht="13.5">
      <c r="A28301" s="631">
        <v>94338</v>
      </c>
      <c r="B28301" s="632">
        <v>96.26</v>
      </c>
    </row>
    <row r="28302" spans="1:2" ht="13.5">
      <c r="A28302" s="631">
        <v>94339</v>
      </c>
      <c r="B28302" s="632">
        <v>87.6</v>
      </c>
    </row>
    <row r="28303" spans="1:2" ht="13.5">
      <c r="A28303" s="631">
        <v>94340</v>
      </c>
      <c r="B28303" s="632">
        <v>83.77</v>
      </c>
    </row>
    <row r="28304" spans="1:2" ht="13.5">
      <c r="A28304" s="631">
        <v>94341</v>
      </c>
      <c r="B28304" s="632">
        <v>78.790000000000006</v>
      </c>
    </row>
    <row r="28305" spans="1:2" ht="13.5">
      <c r="A28305" s="631">
        <v>94342</v>
      </c>
      <c r="B28305" s="632">
        <v>103.08</v>
      </c>
    </row>
    <row r="28306" spans="1:2" ht="13.5">
      <c r="A28306" s="631">
        <v>96385</v>
      </c>
      <c r="B28306" s="632">
        <v>7.97</v>
      </c>
    </row>
    <row r="28307" spans="1:2" ht="13.5">
      <c r="A28307" s="631">
        <v>96386</v>
      </c>
      <c r="B28307" s="632">
        <v>5.47</v>
      </c>
    </row>
    <row r="28308" spans="1:2" ht="13.5">
      <c r="A28308" s="631">
        <v>83346</v>
      </c>
      <c r="B28308" s="632">
        <v>1.02</v>
      </c>
    </row>
    <row r="28309" spans="1:2" ht="13.5">
      <c r="A28309" s="631">
        <v>93360</v>
      </c>
      <c r="B28309" s="632">
        <v>17.03</v>
      </c>
    </row>
    <row r="28310" spans="1:2" ht="13.5">
      <c r="A28310" s="631">
        <v>93361</v>
      </c>
      <c r="B28310" s="632">
        <v>13.72</v>
      </c>
    </row>
    <row r="28311" spans="1:2" ht="13.5">
      <c r="A28311" s="631">
        <v>93362</v>
      </c>
      <c r="B28311" s="632">
        <v>9.39</v>
      </c>
    </row>
    <row r="28312" spans="1:2" ht="13.5">
      <c r="A28312" s="631">
        <v>93363</v>
      </c>
      <c r="B28312" s="632">
        <v>10.31</v>
      </c>
    </row>
    <row r="28313" spans="1:2" ht="13.5">
      <c r="A28313" s="631">
        <v>93364</v>
      </c>
      <c r="B28313" s="632">
        <v>7.84</v>
      </c>
    </row>
    <row r="28314" spans="1:2" ht="13.5">
      <c r="A28314" s="631">
        <v>93365</v>
      </c>
      <c r="B28314" s="632">
        <v>8.85</v>
      </c>
    </row>
    <row r="28315" spans="1:2" ht="13.5">
      <c r="A28315" s="631">
        <v>93366</v>
      </c>
      <c r="B28315" s="632">
        <v>7.11</v>
      </c>
    </row>
    <row r="28316" spans="1:2" ht="13.5">
      <c r="A28316" s="631">
        <v>93367</v>
      </c>
      <c r="B28316" s="632">
        <v>16.04</v>
      </c>
    </row>
    <row r="28317" spans="1:2" ht="13.5">
      <c r="A28317" s="631">
        <v>93368</v>
      </c>
      <c r="B28317" s="632">
        <v>12.69</v>
      </c>
    </row>
    <row r="28318" spans="1:2" ht="13.5">
      <c r="A28318" s="631">
        <v>93369</v>
      </c>
      <c r="B28318" s="632">
        <v>8.39</v>
      </c>
    </row>
    <row r="28319" spans="1:2" ht="13.5">
      <c r="A28319" s="631">
        <v>93370</v>
      </c>
      <c r="B28319" s="632">
        <v>9.34</v>
      </c>
    </row>
    <row r="28320" spans="1:2" ht="13.5">
      <c r="A28320" s="631">
        <v>93371</v>
      </c>
      <c r="B28320" s="632">
        <v>6.87</v>
      </c>
    </row>
    <row r="28321" spans="1:2" ht="13.5">
      <c r="A28321" s="631">
        <v>93372</v>
      </c>
      <c r="B28321" s="632">
        <v>7.94</v>
      </c>
    </row>
    <row r="28322" spans="1:2" ht="13.5">
      <c r="A28322" s="631">
        <v>93373</v>
      </c>
      <c r="B28322" s="632">
        <v>6.15</v>
      </c>
    </row>
    <row r="28323" spans="1:2" ht="13.5">
      <c r="A28323" s="631">
        <v>93374</v>
      </c>
      <c r="B28323" s="632">
        <v>22.79</v>
      </c>
    </row>
    <row r="28324" spans="1:2" ht="13.5">
      <c r="A28324" s="631">
        <v>93375</v>
      </c>
      <c r="B28324" s="632">
        <v>17.52</v>
      </c>
    </row>
    <row r="28325" spans="1:2" ht="13.5">
      <c r="A28325" s="631">
        <v>93376</v>
      </c>
      <c r="B28325" s="632">
        <v>14.15</v>
      </c>
    </row>
    <row r="28326" spans="1:2" ht="13.5">
      <c r="A28326" s="631">
        <v>93377</v>
      </c>
      <c r="B28326" s="632">
        <v>9</v>
      </c>
    </row>
    <row r="28327" spans="1:2" ht="13.5">
      <c r="A28327" s="631">
        <v>93378</v>
      </c>
      <c r="B28327" s="632">
        <v>21.58</v>
      </c>
    </row>
    <row r="28328" spans="1:2" ht="13.5">
      <c r="A28328" s="631">
        <v>93379</v>
      </c>
      <c r="B28328" s="632">
        <v>16.59</v>
      </c>
    </row>
    <row r="28329" spans="1:2" ht="13.5">
      <c r="A28329" s="631">
        <v>93380</v>
      </c>
      <c r="B28329" s="632">
        <v>13.43</v>
      </c>
    </row>
    <row r="28330" spans="1:2" ht="13.5">
      <c r="A28330" s="631">
        <v>93381</v>
      </c>
      <c r="B28330" s="632">
        <v>8.48</v>
      </c>
    </row>
    <row r="28331" spans="1:2" ht="13.5">
      <c r="A28331" s="631">
        <v>93382</v>
      </c>
      <c r="B28331" s="632">
        <v>32.76</v>
      </c>
    </row>
    <row r="28332" spans="1:2" ht="13.5">
      <c r="A28332" s="631">
        <v>96995</v>
      </c>
      <c r="B28332" s="632">
        <v>52.12</v>
      </c>
    </row>
    <row r="28333" spans="1:2" ht="13.5">
      <c r="A28333" s="631">
        <v>72838</v>
      </c>
      <c r="B28333" s="632">
        <v>0.79</v>
      </c>
    </row>
    <row r="28334" spans="1:2" ht="13.5">
      <c r="A28334" s="631">
        <v>72839</v>
      </c>
      <c r="B28334" s="632">
        <v>0.64</v>
      </c>
    </row>
    <row r="28335" spans="1:2" ht="13.5">
      <c r="A28335" s="631">
        <v>72840</v>
      </c>
      <c r="B28335" s="632">
        <v>0.53</v>
      </c>
    </row>
    <row r="28336" spans="1:2" ht="13.5">
      <c r="A28336" s="631">
        <v>72844</v>
      </c>
      <c r="B28336" s="632">
        <v>0.56999999999999995</v>
      </c>
    </row>
    <row r="28337" spans="1:2" ht="13.5">
      <c r="A28337" s="631">
        <v>72845</v>
      </c>
      <c r="B28337" s="632">
        <v>3.43</v>
      </c>
    </row>
    <row r="28338" spans="1:2" ht="13.5">
      <c r="A28338" s="631">
        <v>72846</v>
      </c>
      <c r="B28338" s="632">
        <v>2.83</v>
      </c>
    </row>
    <row r="28339" spans="1:2" ht="13.5">
      <c r="A28339" s="631">
        <v>72847</v>
      </c>
      <c r="B28339" s="632">
        <v>6.1</v>
      </c>
    </row>
    <row r="28340" spans="1:2" ht="13.5">
      <c r="A28340" s="631">
        <v>72848</v>
      </c>
      <c r="B28340" s="632">
        <v>1.52</v>
      </c>
    </row>
    <row r="28341" spans="1:2" ht="13.5">
      <c r="A28341" s="631">
        <v>72849</v>
      </c>
      <c r="B28341" s="632">
        <v>1.95</v>
      </c>
    </row>
    <row r="28342" spans="1:2" ht="13.5">
      <c r="A28342" s="631">
        <v>72850</v>
      </c>
      <c r="B28342" s="632">
        <v>10.050000000000001</v>
      </c>
    </row>
    <row r="28343" spans="1:2" ht="13.5">
      <c r="A28343" s="631">
        <v>72882</v>
      </c>
      <c r="B28343" s="632">
        <v>1.19</v>
      </c>
    </row>
    <row r="28344" spans="1:2" ht="13.5">
      <c r="A28344" s="631">
        <v>72883</v>
      </c>
      <c r="B28344" s="632">
        <v>0.95</v>
      </c>
    </row>
    <row r="28345" spans="1:2" ht="13.5">
      <c r="A28345" s="631">
        <v>72884</v>
      </c>
      <c r="B28345" s="632">
        <v>0.79</v>
      </c>
    </row>
    <row r="28346" spans="1:2" ht="13.5">
      <c r="A28346" s="631">
        <v>72888</v>
      </c>
      <c r="B28346" s="632">
        <v>0.85</v>
      </c>
    </row>
    <row r="28347" spans="1:2" ht="13.5">
      <c r="A28347" s="631">
        <v>72890</v>
      </c>
      <c r="B28347" s="632">
        <v>5.15</v>
      </c>
    </row>
    <row r="28348" spans="1:2" ht="13.5">
      <c r="A28348" s="631">
        <v>72891</v>
      </c>
      <c r="B28348" s="632">
        <v>4.24</v>
      </c>
    </row>
    <row r="28349" spans="1:2" ht="13.5">
      <c r="A28349" s="631">
        <v>72892</v>
      </c>
      <c r="B28349" s="632">
        <v>9.15</v>
      </c>
    </row>
    <row r="28350" spans="1:2" ht="13.5">
      <c r="A28350" s="631">
        <v>72893</v>
      </c>
      <c r="B28350" s="632">
        <v>2.2799999999999998</v>
      </c>
    </row>
    <row r="28351" spans="1:2" ht="13.5">
      <c r="A28351" s="631">
        <v>72894</v>
      </c>
      <c r="B28351" s="632">
        <v>2.92</v>
      </c>
    </row>
    <row r="28352" spans="1:2" ht="13.5">
      <c r="A28352" s="631">
        <v>72895</v>
      </c>
      <c r="B28352" s="632">
        <v>15.44</v>
      </c>
    </row>
    <row r="28353" spans="1:2" ht="13.5">
      <c r="A28353" s="631">
        <v>72897</v>
      </c>
      <c r="B28353" s="632">
        <v>25.01</v>
      </c>
    </row>
    <row r="28354" spans="1:2" ht="13.5">
      <c r="A28354" s="631">
        <v>72898</v>
      </c>
      <c r="B28354" s="632">
        <v>3.57</v>
      </c>
    </row>
    <row r="28355" spans="1:2" ht="13.5">
      <c r="A28355" s="631">
        <v>72899</v>
      </c>
      <c r="B28355" s="632">
        <v>3.99</v>
      </c>
    </row>
    <row r="28356" spans="1:2" ht="13.5">
      <c r="A28356" s="631">
        <v>72900</v>
      </c>
      <c r="B28356" s="632">
        <v>4.3899999999999997</v>
      </c>
    </row>
    <row r="28357" spans="1:2" ht="13.5">
      <c r="A28357" s="634" t="s">
        <v>23969</v>
      </c>
      <c r="B28357" s="632">
        <v>1.56</v>
      </c>
    </row>
    <row r="28358" spans="1:2" ht="13.5">
      <c r="A28358" s="631">
        <v>83356</v>
      </c>
      <c r="B28358" s="632">
        <v>0.7</v>
      </c>
    </row>
    <row r="28359" spans="1:2" ht="13.5">
      <c r="A28359" s="631">
        <v>83358</v>
      </c>
      <c r="B28359" s="632">
        <v>1.45</v>
      </c>
    </row>
    <row r="28360" spans="1:2" ht="13.5">
      <c r="A28360" s="631">
        <v>95303</v>
      </c>
      <c r="B28360" s="632">
        <v>0.89</v>
      </c>
    </row>
    <row r="28361" spans="1:2" ht="13.5">
      <c r="A28361" s="631">
        <v>97912</v>
      </c>
      <c r="B28361" s="632">
        <v>1.69</v>
      </c>
    </row>
    <row r="28362" spans="1:2" ht="13.5">
      <c r="A28362" s="631">
        <v>97913</v>
      </c>
      <c r="B28362" s="632">
        <v>1.3</v>
      </c>
    </row>
    <row r="28363" spans="1:2" ht="13.5">
      <c r="A28363" s="631">
        <v>97914</v>
      </c>
      <c r="B28363" s="632">
        <v>1.22</v>
      </c>
    </row>
    <row r="28364" spans="1:2" ht="13.5">
      <c r="A28364" s="631">
        <v>97915</v>
      </c>
      <c r="B28364" s="632">
        <v>0.87</v>
      </c>
    </row>
    <row r="28365" spans="1:2" ht="13.5">
      <c r="A28365" s="631">
        <v>97916</v>
      </c>
      <c r="B28365" s="632">
        <v>1.1299999999999999</v>
      </c>
    </row>
    <row r="28366" spans="1:2" ht="13.5">
      <c r="A28366" s="631">
        <v>97917</v>
      </c>
      <c r="B28366" s="632">
        <v>0.87</v>
      </c>
    </row>
    <row r="28367" spans="1:2" ht="13.5">
      <c r="A28367" s="631">
        <v>97918</v>
      </c>
      <c r="B28367" s="632">
        <v>0.81</v>
      </c>
    </row>
    <row r="28368" spans="1:2" ht="13.5">
      <c r="A28368" s="631">
        <v>97919</v>
      </c>
      <c r="B28368" s="632">
        <v>0.56999999999999995</v>
      </c>
    </row>
    <row r="28369" spans="1:2" ht="13.5">
      <c r="A28369" s="631">
        <v>94097</v>
      </c>
      <c r="B28369" s="632">
        <v>6.46</v>
      </c>
    </row>
    <row r="28370" spans="1:2" ht="13.5">
      <c r="A28370" s="631">
        <v>94098</v>
      </c>
      <c r="B28370" s="632">
        <v>7.38</v>
      </c>
    </row>
    <row r="28371" spans="1:2" ht="13.5">
      <c r="A28371" s="631">
        <v>94099</v>
      </c>
      <c r="B28371" s="632">
        <v>3.26</v>
      </c>
    </row>
    <row r="28372" spans="1:2" ht="13.5">
      <c r="A28372" s="631">
        <v>94100</v>
      </c>
      <c r="B28372" s="632">
        <v>4.16</v>
      </c>
    </row>
    <row r="28373" spans="1:2" ht="13.5">
      <c r="A28373" s="631">
        <v>94102</v>
      </c>
      <c r="B28373" s="632">
        <v>185.85</v>
      </c>
    </row>
    <row r="28374" spans="1:2" ht="13.5">
      <c r="A28374" s="631">
        <v>94103</v>
      </c>
      <c r="B28374" s="632">
        <v>238.45</v>
      </c>
    </row>
    <row r="28375" spans="1:2" ht="13.5">
      <c r="A28375" s="631">
        <v>94104</v>
      </c>
      <c r="B28375" s="632">
        <v>190.96</v>
      </c>
    </row>
    <row r="28376" spans="1:2" ht="13.5">
      <c r="A28376" s="631">
        <v>94105</v>
      </c>
      <c r="B28376" s="632">
        <v>243.6</v>
      </c>
    </row>
    <row r="28377" spans="1:2" ht="13.5">
      <c r="A28377" s="631">
        <v>94106</v>
      </c>
      <c r="B28377" s="632">
        <v>159.75</v>
      </c>
    </row>
    <row r="28378" spans="1:2" ht="13.5">
      <c r="A28378" s="631">
        <v>94107</v>
      </c>
      <c r="B28378" s="632">
        <v>212.37</v>
      </c>
    </row>
    <row r="28379" spans="1:2" ht="13.5">
      <c r="A28379" s="631">
        <v>94108</v>
      </c>
      <c r="B28379" s="632">
        <v>164.88</v>
      </c>
    </row>
    <row r="28380" spans="1:2" ht="13.5">
      <c r="A28380" s="631">
        <v>94110</v>
      </c>
      <c r="B28380" s="632">
        <v>217.48</v>
      </c>
    </row>
    <row r="28381" spans="1:2" ht="13.5">
      <c r="A28381" s="631">
        <v>94111</v>
      </c>
      <c r="B28381" s="632">
        <v>141.52000000000001</v>
      </c>
    </row>
    <row r="28382" spans="1:2" ht="13.5">
      <c r="A28382" s="631">
        <v>94112</v>
      </c>
      <c r="B28382" s="632">
        <v>183.82</v>
      </c>
    </row>
    <row r="28383" spans="1:2" ht="13.5">
      <c r="A28383" s="631">
        <v>94113</v>
      </c>
      <c r="B28383" s="632">
        <v>148.86000000000001</v>
      </c>
    </row>
    <row r="28384" spans="1:2" ht="13.5">
      <c r="A28384" s="631">
        <v>94114</v>
      </c>
      <c r="B28384" s="632">
        <v>192.12</v>
      </c>
    </row>
    <row r="28385" spans="1:2" ht="13.5">
      <c r="A28385" s="631">
        <v>94115</v>
      </c>
      <c r="B28385" s="632">
        <v>106.47</v>
      </c>
    </row>
    <row r="28386" spans="1:2" ht="13.5">
      <c r="A28386" s="631">
        <v>94116</v>
      </c>
      <c r="B28386" s="632">
        <v>143.77000000000001</v>
      </c>
    </row>
    <row r="28387" spans="1:2" ht="13.5">
      <c r="A28387" s="631">
        <v>94117</v>
      </c>
      <c r="B28387" s="632">
        <v>113.33</v>
      </c>
    </row>
    <row r="28388" spans="1:2" ht="13.5">
      <c r="A28388" s="631">
        <v>94118</v>
      </c>
      <c r="B28388" s="632">
        <v>151.81</v>
      </c>
    </row>
    <row r="28389" spans="1:2" ht="13.5">
      <c r="A28389" s="631">
        <v>6514</v>
      </c>
      <c r="B28389" s="632">
        <v>108.74</v>
      </c>
    </row>
    <row r="28390" spans="1:2" ht="13.5">
      <c r="A28390" s="631">
        <v>88549</v>
      </c>
      <c r="B28390" s="632">
        <v>81.58</v>
      </c>
    </row>
    <row r="28391" spans="1:2" ht="13.5">
      <c r="A28391" s="634" t="s">
        <v>23970</v>
      </c>
      <c r="B28391" s="632">
        <v>6.43</v>
      </c>
    </row>
    <row r="28392" spans="1:2" ht="13.5">
      <c r="A28392" s="631">
        <v>95606</v>
      </c>
      <c r="B28392" s="632">
        <v>1.38</v>
      </c>
    </row>
    <row r="28393" spans="1:2" ht="13.5">
      <c r="A28393" s="631">
        <v>72131</v>
      </c>
      <c r="B28393" s="632">
        <v>129.53</v>
      </c>
    </row>
    <row r="28394" spans="1:2" ht="13.5">
      <c r="A28394" s="631">
        <v>72132</v>
      </c>
      <c r="B28394" s="632">
        <v>67.81</v>
      </c>
    </row>
    <row r="28395" spans="1:2" ht="13.5">
      <c r="A28395" s="631">
        <v>72133</v>
      </c>
      <c r="B28395" s="632">
        <v>236.26</v>
      </c>
    </row>
    <row r="28396" spans="1:2" ht="13.5">
      <c r="A28396" s="631">
        <v>87471</v>
      </c>
      <c r="B28396" s="632">
        <v>41.23</v>
      </c>
    </row>
    <row r="28397" spans="1:2" ht="13.5">
      <c r="A28397" s="631">
        <v>87472</v>
      </c>
      <c r="B28397" s="632">
        <v>42.62</v>
      </c>
    </row>
    <row r="28398" spans="1:2" ht="13.5">
      <c r="A28398" s="631">
        <v>87473</v>
      </c>
      <c r="B28398" s="632">
        <v>57.76</v>
      </c>
    </row>
    <row r="28399" spans="1:2" ht="13.5">
      <c r="A28399" s="631">
        <v>87474</v>
      </c>
      <c r="B28399" s="632">
        <v>59.33</v>
      </c>
    </row>
    <row r="28400" spans="1:2" ht="13.5">
      <c r="A28400" s="631">
        <v>87475</v>
      </c>
      <c r="B28400" s="632">
        <v>67.5</v>
      </c>
    </row>
    <row r="28401" spans="1:2" ht="13.5">
      <c r="A28401" s="631">
        <v>87476</v>
      </c>
      <c r="B28401" s="632">
        <v>69.34</v>
      </c>
    </row>
    <row r="28402" spans="1:2" ht="13.5">
      <c r="A28402" s="631">
        <v>87477</v>
      </c>
      <c r="B28402" s="632">
        <v>36.22</v>
      </c>
    </row>
    <row r="28403" spans="1:2" ht="13.5">
      <c r="A28403" s="631">
        <v>87478</v>
      </c>
      <c r="B28403" s="632">
        <v>37.61</v>
      </c>
    </row>
    <row r="28404" spans="1:2" ht="13.5">
      <c r="A28404" s="631">
        <v>87479</v>
      </c>
      <c r="B28404" s="632">
        <v>52.22</v>
      </c>
    </row>
    <row r="28405" spans="1:2" ht="13.5">
      <c r="A28405" s="631">
        <v>87480</v>
      </c>
      <c r="B28405" s="632">
        <v>53.79</v>
      </c>
    </row>
    <row r="28406" spans="1:2" ht="13.5">
      <c r="A28406" s="631">
        <v>87481</v>
      </c>
      <c r="B28406" s="632">
        <v>61.99</v>
      </c>
    </row>
    <row r="28407" spans="1:2" ht="13.5">
      <c r="A28407" s="631">
        <v>87482</v>
      </c>
      <c r="B28407" s="632">
        <v>63.83</v>
      </c>
    </row>
    <row r="28408" spans="1:2" ht="13.5">
      <c r="A28408" s="631">
        <v>87483</v>
      </c>
      <c r="B28408" s="632">
        <v>49.23</v>
      </c>
    </row>
    <row r="28409" spans="1:2" ht="13.5">
      <c r="A28409" s="631">
        <v>87484</v>
      </c>
      <c r="B28409" s="632">
        <v>50.62</v>
      </c>
    </row>
    <row r="28410" spans="1:2" ht="13.5">
      <c r="A28410" s="631">
        <v>87485</v>
      </c>
      <c r="B28410" s="632">
        <v>65.84</v>
      </c>
    </row>
    <row r="28411" spans="1:2" ht="13.5">
      <c r="A28411" s="631">
        <v>87487</v>
      </c>
      <c r="B28411" s="632">
        <v>75.27</v>
      </c>
    </row>
    <row r="28412" spans="1:2" ht="13.5">
      <c r="A28412" s="631">
        <v>87488</v>
      </c>
      <c r="B28412" s="632">
        <v>77.11</v>
      </c>
    </row>
    <row r="28413" spans="1:2" ht="13.5">
      <c r="A28413" s="631">
        <v>87489</v>
      </c>
      <c r="B28413" s="632">
        <v>40.74</v>
      </c>
    </row>
    <row r="28414" spans="1:2" ht="13.5">
      <c r="A28414" s="631">
        <v>87490</v>
      </c>
      <c r="B28414" s="632">
        <v>42.13</v>
      </c>
    </row>
    <row r="28415" spans="1:2" ht="13.5">
      <c r="A28415" s="631">
        <v>87491</v>
      </c>
      <c r="B28415" s="632">
        <v>56.82</v>
      </c>
    </row>
    <row r="28416" spans="1:2" ht="13.5">
      <c r="A28416" s="631">
        <v>87492</v>
      </c>
      <c r="B28416" s="632">
        <v>58.39</v>
      </c>
    </row>
    <row r="28417" spans="1:2" ht="13.5">
      <c r="A28417" s="631">
        <v>87493</v>
      </c>
      <c r="B28417" s="632">
        <v>66.66</v>
      </c>
    </row>
    <row r="28418" spans="1:2" ht="13.5">
      <c r="A28418" s="631">
        <v>87494</v>
      </c>
      <c r="B28418" s="632">
        <v>68.5</v>
      </c>
    </row>
    <row r="28419" spans="1:2" ht="13.5">
      <c r="A28419" s="631">
        <v>87495</v>
      </c>
      <c r="B28419" s="632">
        <v>81.900000000000006</v>
      </c>
    </row>
    <row r="28420" spans="1:2" ht="13.5">
      <c r="A28420" s="631">
        <v>87496</v>
      </c>
      <c r="B28420" s="632">
        <v>83.2</v>
      </c>
    </row>
    <row r="28421" spans="1:2" ht="13.5">
      <c r="A28421" s="631">
        <v>87497</v>
      </c>
      <c r="B28421" s="632">
        <v>75.650000000000006</v>
      </c>
    </row>
    <row r="28422" spans="1:2" ht="13.5">
      <c r="A28422" s="631">
        <v>87498</v>
      </c>
      <c r="B28422" s="632">
        <v>77.31</v>
      </c>
    </row>
    <row r="28423" spans="1:2" ht="13.5">
      <c r="A28423" s="631">
        <v>87499</v>
      </c>
      <c r="B28423" s="632">
        <v>90.9</v>
      </c>
    </row>
    <row r="28424" spans="1:2" ht="13.5">
      <c r="A28424" s="631">
        <v>87500</v>
      </c>
      <c r="B28424" s="632">
        <v>92.31</v>
      </c>
    </row>
    <row r="28425" spans="1:2" ht="13.5">
      <c r="A28425" s="631">
        <v>87501</v>
      </c>
      <c r="B28425" s="632">
        <v>141.53</v>
      </c>
    </row>
    <row r="28426" spans="1:2" ht="13.5">
      <c r="A28426" s="631">
        <v>87502</v>
      </c>
      <c r="B28426" s="632">
        <v>143.33000000000001</v>
      </c>
    </row>
    <row r="28427" spans="1:2" ht="13.5">
      <c r="A28427" s="631">
        <v>87503</v>
      </c>
      <c r="B28427" s="632">
        <v>68.75</v>
      </c>
    </row>
    <row r="28428" spans="1:2" ht="13.5">
      <c r="A28428" s="631">
        <v>87504</v>
      </c>
      <c r="B28428" s="632">
        <v>70.05</v>
      </c>
    </row>
    <row r="28429" spans="1:2" ht="13.5">
      <c r="A28429" s="631">
        <v>87505</v>
      </c>
      <c r="B28429" s="632">
        <v>62.69</v>
      </c>
    </row>
    <row r="28430" spans="1:2" ht="13.5">
      <c r="A28430" s="631">
        <v>87506</v>
      </c>
      <c r="B28430" s="632">
        <v>64.349999999999994</v>
      </c>
    </row>
    <row r="28431" spans="1:2" ht="13.5">
      <c r="A28431" s="631">
        <v>87507</v>
      </c>
      <c r="B28431" s="632">
        <v>73.53</v>
      </c>
    </row>
    <row r="28432" spans="1:2" ht="13.5">
      <c r="A28432" s="631">
        <v>87508</v>
      </c>
      <c r="B28432" s="632">
        <v>74.94</v>
      </c>
    </row>
    <row r="28433" spans="1:2" ht="13.5">
      <c r="A28433" s="631">
        <v>87509</v>
      </c>
      <c r="B28433" s="632">
        <v>113.7</v>
      </c>
    </row>
    <row r="28434" spans="1:2" ht="13.5">
      <c r="A28434" s="631">
        <v>87510</v>
      </c>
      <c r="B28434" s="632">
        <v>115.5</v>
      </c>
    </row>
    <row r="28435" spans="1:2" ht="13.5">
      <c r="A28435" s="631">
        <v>87511</v>
      </c>
      <c r="B28435" s="632">
        <v>93.3</v>
      </c>
    </row>
    <row r="28436" spans="1:2" ht="13.5">
      <c r="A28436" s="631">
        <v>87512</v>
      </c>
      <c r="B28436" s="632">
        <v>94.6</v>
      </c>
    </row>
    <row r="28437" spans="1:2" ht="13.5">
      <c r="A28437" s="631">
        <v>87513</v>
      </c>
      <c r="B28437" s="632">
        <v>87.48</v>
      </c>
    </row>
    <row r="28438" spans="1:2" ht="13.5">
      <c r="A28438" s="631">
        <v>87514</v>
      </c>
      <c r="B28438" s="632">
        <v>89.14</v>
      </c>
    </row>
    <row r="28439" spans="1:2" ht="13.5">
      <c r="A28439" s="631">
        <v>87515</v>
      </c>
      <c r="B28439" s="632">
        <v>106.8</v>
      </c>
    </row>
    <row r="28440" spans="1:2" ht="13.5">
      <c r="A28440" s="631">
        <v>87516</v>
      </c>
      <c r="B28440" s="632">
        <v>108.21</v>
      </c>
    </row>
    <row r="28441" spans="1:2" ht="13.5">
      <c r="A28441" s="631">
        <v>87517</v>
      </c>
      <c r="B28441" s="632">
        <v>166.3</v>
      </c>
    </row>
    <row r="28442" spans="1:2" ht="13.5">
      <c r="A28442" s="631">
        <v>87518</v>
      </c>
      <c r="B28442" s="632">
        <v>168.1</v>
      </c>
    </row>
    <row r="28443" spans="1:2" ht="13.5">
      <c r="A28443" s="631">
        <v>87519</v>
      </c>
      <c r="B28443" s="632">
        <v>75.88</v>
      </c>
    </row>
    <row r="28444" spans="1:2" ht="13.5">
      <c r="A28444" s="631">
        <v>87520</v>
      </c>
      <c r="B28444" s="632">
        <v>77.180000000000007</v>
      </c>
    </row>
    <row r="28445" spans="1:2" ht="13.5">
      <c r="A28445" s="631">
        <v>87521</v>
      </c>
      <c r="B28445" s="632">
        <v>69.849999999999994</v>
      </c>
    </row>
    <row r="28446" spans="1:2" ht="13.5">
      <c r="A28446" s="631">
        <v>87522</v>
      </c>
      <c r="B28446" s="632">
        <v>71.510000000000005</v>
      </c>
    </row>
    <row r="28447" spans="1:2" ht="13.5">
      <c r="A28447" s="631">
        <v>87523</v>
      </c>
      <c r="B28447" s="632">
        <v>83.17</v>
      </c>
    </row>
    <row r="28448" spans="1:2" ht="13.5">
      <c r="A28448" s="631">
        <v>87524</v>
      </c>
      <c r="B28448" s="632">
        <v>84.58</v>
      </c>
    </row>
    <row r="28449" spans="1:2" ht="13.5">
      <c r="A28449" s="631">
        <v>87525</v>
      </c>
      <c r="B28449" s="632">
        <v>128.65</v>
      </c>
    </row>
    <row r="28450" spans="1:2" ht="13.5">
      <c r="A28450" s="631">
        <v>87526</v>
      </c>
      <c r="B28450" s="632">
        <v>130.44999999999999</v>
      </c>
    </row>
    <row r="28451" spans="1:2" ht="13.5">
      <c r="A28451" s="631">
        <v>89043</v>
      </c>
      <c r="B28451" s="632">
        <v>77.55</v>
      </c>
    </row>
    <row r="28452" spans="1:2" ht="13.5">
      <c r="A28452" s="631">
        <v>89168</v>
      </c>
      <c r="B28452" s="632">
        <v>80.12</v>
      </c>
    </row>
    <row r="28453" spans="1:2" ht="13.5">
      <c r="A28453" s="631">
        <v>89977</v>
      </c>
      <c r="B28453" s="632">
        <v>137.9</v>
      </c>
    </row>
    <row r="28454" spans="1:2" ht="13.5">
      <c r="A28454" s="631">
        <v>90112</v>
      </c>
      <c r="B28454" s="632">
        <v>67.41</v>
      </c>
    </row>
    <row r="28455" spans="1:2" ht="13.5">
      <c r="A28455" s="631">
        <v>95474</v>
      </c>
      <c r="B28455" s="632">
        <v>649.01</v>
      </c>
    </row>
    <row r="28456" spans="1:2" ht="13.5">
      <c r="A28456" s="631">
        <v>89282</v>
      </c>
      <c r="B28456" s="632">
        <v>51.78</v>
      </c>
    </row>
    <row r="28457" spans="1:2" ht="13.5">
      <c r="A28457" s="631">
        <v>89283</v>
      </c>
      <c r="B28457" s="632">
        <v>53.35</v>
      </c>
    </row>
    <row r="28458" spans="1:2" ht="13.5">
      <c r="A28458" s="631">
        <v>89284</v>
      </c>
      <c r="B28458" s="632">
        <v>46.21</v>
      </c>
    </row>
    <row r="28459" spans="1:2" ht="13.5">
      <c r="A28459" s="631">
        <v>89285</v>
      </c>
      <c r="B28459" s="632">
        <v>47.78</v>
      </c>
    </row>
    <row r="28460" spans="1:2" ht="13.5">
      <c r="A28460" s="631">
        <v>89286</v>
      </c>
      <c r="B28460" s="632">
        <v>56.86</v>
      </c>
    </row>
    <row r="28461" spans="1:2" ht="13.5">
      <c r="A28461" s="631">
        <v>89287</v>
      </c>
      <c r="B28461" s="632">
        <v>58.43</v>
      </c>
    </row>
    <row r="28462" spans="1:2" ht="13.5">
      <c r="A28462" s="631">
        <v>89288</v>
      </c>
      <c r="B28462" s="632">
        <v>49.09</v>
      </c>
    </row>
    <row r="28463" spans="1:2" ht="13.5">
      <c r="A28463" s="631">
        <v>89289</v>
      </c>
      <c r="B28463" s="632">
        <v>50.66</v>
      </c>
    </row>
    <row r="28464" spans="1:2" ht="13.5">
      <c r="A28464" s="631">
        <v>89290</v>
      </c>
      <c r="B28464" s="632">
        <v>62.95</v>
      </c>
    </row>
    <row r="28465" spans="1:2" ht="13.5">
      <c r="A28465" s="631">
        <v>89291</v>
      </c>
      <c r="B28465" s="632">
        <v>64.69</v>
      </c>
    </row>
    <row r="28466" spans="1:2" ht="13.5">
      <c r="A28466" s="631">
        <v>89292</v>
      </c>
      <c r="B28466" s="632">
        <v>57.42</v>
      </c>
    </row>
    <row r="28467" spans="1:2" ht="13.5">
      <c r="A28467" s="631">
        <v>89293</v>
      </c>
      <c r="B28467" s="632">
        <v>59.16</v>
      </c>
    </row>
    <row r="28468" spans="1:2" ht="13.5">
      <c r="A28468" s="631">
        <v>89294</v>
      </c>
      <c r="B28468" s="632">
        <v>70.12</v>
      </c>
    </row>
    <row r="28469" spans="1:2" ht="13.5">
      <c r="A28469" s="631">
        <v>89295</v>
      </c>
      <c r="B28469" s="632">
        <v>71.86</v>
      </c>
    </row>
    <row r="28470" spans="1:2" ht="13.5">
      <c r="A28470" s="631">
        <v>89296</v>
      </c>
      <c r="B28470" s="632">
        <v>61.47</v>
      </c>
    </row>
    <row r="28471" spans="1:2" ht="13.5">
      <c r="A28471" s="631">
        <v>89297</v>
      </c>
      <c r="B28471" s="632">
        <v>63.21</v>
      </c>
    </row>
    <row r="28472" spans="1:2" ht="13.5">
      <c r="A28472" s="631">
        <v>89298</v>
      </c>
      <c r="B28472" s="632">
        <v>64.87</v>
      </c>
    </row>
    <row r="28473" spans="1:2" ht="13.5">
      <c r="A28473" s="631">
        <v>89299</v>
      </c>
      <c r="B28473" s="632">
        <v>67.09</v>
      </c>
    </row>
    <row r="28474" spans="1:2" ht="13.5">
      <c r="A28474" s="631">
        <v>89300</v>
      </c>
      <c r="B28474" s="632">
        <v>59.3</v>
      </c>
    </row>
    <row r="28475" spans="1:2" ht="13.5">
      <c r="A28475" s="631">
        <v>89301</v>
      </c>
      <c r="B28475" s="632">
        <v>61.52</v>
      </c>
    </row>
    <row r="28476" spans="1:2" ht="13.5">
      <c r="A28476" s="631">
        <v>89302</v>
      </c>
      <c r="B28476" s="632">
        <v>74.05</v>
      </c>
    </row>
    <row r="28477" spans="1:2" ht="13.5">
      <c r="A28477" s="631">
        <v>89303</v>
      </c>
      <c r="B28477" s="632">
        <v>76.27</v>
      </c>
    </row>
    <row r="28478" spans="1:2" ht="13.5">
      <c r="A28478" s="631">
        <v>89304</v>
      </c>
      <c r="B28478" s="632">
        <v>64.73</v>
      </c>
    </row>
    <row r="28479" spans="1:2" ht="13.5">
      <c r="A28479" s="631">
        <v>89305</v>
      </c>
      <c r="B28479" s="632">
        <v>66.95</v>
      </c>
    </row>
    <row r="28480" spans="1:2" ht="13.5">
      <c r="A28480" s="631">
        <v>89306</v>
      </c>
      <c r="B28480" s="632">
        <v>76.260000000000005</v>
      </c>
    </row>
    <row r="28481" spans="1:2" ht="13.5">
      <c r="A28481" s="631">
        <v>89307</v>
      </c>
      <c r="B28481" s="632">
        <v>78.73</v>
      </c>
    </row>
    <row r="28482" spans="1:2" ht="13.5">
      <c r="A28482" s="631">
        <v>89308</v>
      </c>
      <c r="B28482" s="632">
        <v>70.739999999999995</v>
      </c>
    </row>
    <row r="28483" spans="1:2" ht="13.5">
      <c r="A28483" s="631">
        <v>89309</v>
      </c>
      <c r="B28483" s="632">
        <v>73.209999999999994</v>
      </c>
    </row>
    <row r="28484" spans="1:2" ht="13.5">
      <c r="A28484" s="631">
        <v>89310</v>
      </c>
      <c r="B28484" s="632">
        <v>87.48</v>
      </c>
    </row>
    <row r="28485" spans="1:2" ht="13.5">
      <c r="A28485" s="631">
        <v>89311</v>
      </c>
      <c r="B28485" s="632">
        <v>89.95</v>
      </c>
    </row>
    <row r="28486" spans="1:2" ht="13.5">
      <c r="A28486" s="631">
        <v>89312</v>
      </c>
      <c r="B28486" s="632">
        <v>77.33</v>
      </c>
    </row>
    <row r="28487" spans="1:2" ht="13.5">
      <c r="A28487" s="631">
        <v>89313</v>
      </c>
      <c r="B28487" s="632">
        <v>79.8</v>
      </c>
    </row>
    <row r="28488" spans="1:2" ht="13.5">
      <c r="A28488" s="631">
        <v>95465</v>
      </c>
      <c r="B28488" s="632">
        <v>121.58</v>
      </c>
    </row>
    <row r="28489" spans="1:2" ht="13.5">
      <c r="A28489" s="631">
        <v>87447</v>
      </c>
      <c r="B28489" s="632">
        <v>52.31</v>
      </c>
    </row>
    <row r="28490" spans="1:2" ht="13.5">
      <c r="A28490" s="631">
        <v>87448</v>
      </c>
      <c r="B28490" s="632">
        <v>53.08</v>
      </c>
    </row>
    <row r="28491" spans="1:2" ht="13.5">
      <c r="A28491" s="631">
        <v>87449</v>
      </c>
      <c r="B28491" s="632">
        <v>67.84</v>
      </c>
    </row>
    <row r="28492" spans="1:2" ht="13.5">
      <c r="A28492" s="631">
        <v>87450</v>
      </c>
      <c r="B28492" s="632">
        <v>69.22</v>
      </c>
    </row>
    <row r="28493" spans="1:2" ht="13.5">
      <c r="A28493" s="631">
        <v>87451</v>
      </c>
      <c r="B28493" s="632">
        <v>81.93</v>
      </c>
    </row>
    <row r="28494" spans="1:2" ht="13.5">
      <c r="A28494" s="631">
        <v>87452</v>
      </c>
      <c r="B28494" s="632">
        <v>82.26</v>
      </c>
    </row>
    <row r="28495" spans="1:2" ht="13.5">
      <c r="A28495" s="631">
        <v>87453</v>
      </c>
      <c r="B28495" s="632">
        <v>47.69</v>
      </c>
    </row>
    <row r="28496" spans="1:2" ht="13.5">
      <c r="A28496" s="631">
        <v>87454</v>
      </c>
      <c r="B28496" s="632">
        <v>48.86</v>
      </c>
    </row>
    <row r="28497" spans="1:2" ht="13.5">
      <c r="A28497" s="631">
        <v>87455</v>
      </c>
      <c r="B28497" s="632">
        <v>62.42</v>
      </c>
    </row>
    <row r="28498" spans="1:2" ht="13.5">
      <c r="A28498" s="631">
        <v>87456</v>
      </c>
      <c r="B28498" s="632">
        <v>64.06</v>
      </c>
    </row>
    <row r="28499" spans="1:2" ht="13.5">
      <c r="A28499" s="631">
        <v>87457</v>
      </c>
      <c r="B28499" s="632">
        <v>75.099999999999994</v>
      </c>
    </row>
    <row r="28500" spans="1:2" ht="13.5">
      <c r="A28500" s="631">
        <v>87458</v>
      </c>
      <c r="B28500" s="632">
        <v>76.81</v>
      </c>
    </row>
    <row r="28501" spans="1:2" ht="13.5">
      <c r="A28501" s="631">
        <v>87459</v>
      </c>
      <c r="B28501" s="632">
        <v>60.21</v>
      </c>
    </row>
    <row r="28502" spans="1:2" ht="13.5">
      <c r="A28502" s="631">
        <v>87460</v>
      </c>
      <c r="B28502" s="632">
        <v>61.38</v>
      </c>
    </row>
    <row r="28503" spans="1:2" ht="13.5">
      <c r="A28503" s="631">
        <v>87461</v>
      </c>
      <c r="B28503" s="632">
        <v>75.760000000000005</v>
      </c>
    </row>
    <row r="28504" spans="1:2" ht="13.5">
      <c r="A28504" s="631">
        <v>87462</v>
      </c>
      <c r="B28504" s="632">
        <v>77.14</v>
      </c>
    </row>
    <row r="28505" spans="1:2" ht="13.5">
      <c r="A28505" s="631">
        <v>87463</v>
      </c>
      <c r="B28505" s="632">
        <v>88.53</v>
      </c>
    </row>
    <row r="28506" spans="1:2" ht="13.5">
      <c r="A28506" s="631">
        <v>87464</v>
      </c>
      <c r="B28506" s="632">
        <v>90.24</v>
      </c>
    </row>
    <row r="28507" spans="1:2" ht="13.5">
      <c r="A28507" s="631">
        <v>87465</v>
      </c>
      <c r="B28507" s="632">
        <v>52.11</v>
      </c>
    </row>
    <row r="28508" spans="1:2" ht="13.5">
      <c r="A28508" s="631">
        <v>87466</v>
      </c>
      <c r="B28508" s="632">
        <v>53.28</v>
      </c>
    </row>
    <row r="28509" spans="1:2" ht="13.5">
      <c r="A28509" s="631">
        <v>87467</v>
      </c>
      <c r="B28509" s="632">
        <v>67.13</v>
      </c>
    </row>
    <row r="28510" spans="1:2" ht="13.5">
      <c r="A28510" s="631">
        <v>87468</v>
      </c>
      <c r="B28510" s="632">
        <v>68.510000000000005</v>
      </c>
    </row>
    <row r="28511" spans="1:2" ht="13.5">
      <c r="A28511" s="631">
        <v>87469</v>
      </c>
      <c r="B28511" s="632">
        <v>79.91</v>
      </c>
    </row>
    <row r="28512" spans="1:2" ht="13.5">
      <c r="A28512" s="631">
        <v>87470</v>
      </c>
      <c r="B28512" s="632">
        <v>81.62</v>
      </c>
    </row>
    <row r="28513" spans="1:2" ht="13.5">
      <c r="A28513" s="631">
        <v>89044</v>
      </c>
      <c r="B28513" s="632">
        <v>52.23</v>
      </c>
    </row>
    <row r="28514" spans="1:2" ht="13.5">
      <c r="A28514" s="631">
        <v>89169</v>
      </c>
      <c r="B28514" s="632">
        <v>53.24</v>
      </c>
    </row>
    <row r="28515" spans="1:2" ht="13.5">
      <c r="A28515" s="631">
        <v>89978</v>
      </c>
      <c r="B28515" s="632">
        <v>68.45</v>
      </c>
    </row>
    <row r="28516" spans="1:2" ht="13.5">
      <c r="A28516" s="634" t="s">
        <v>23971</v>
      </c>
      <c r="B28516" s="632">
        <v>109.45</v>
      </c>
    </row>
    <row r="28517" spans="1:2" ht="13.5">
      <c r="A28517" s="634" t="s">
        <v>23972</v>
      </c>
      <c r="B28517" s="632">
        <v>109.63</v>
      </c>
    </row>
    <row r="28518" spans="1:2" ht="13.5">
      <c r="A28518" s="634" t="s">
        <v>23973</v>
      </c>
      <c r="B28518" s="632">
        <v>181.44</v>
      </c>
    </row>
    <row r="28519" spans="1:2" ht="13.5">
      <c r="A28519" s="631">
        <v>89453</v>
      </c>
      <c r="B28519" s="632">
        <v>55.48</v>
      </c>
    </row>
    <row r="28520" spans="1:2" ht="13.5">
      <c r="A28520" s="631">
        <v>89454</v>
      </c>
      <c r="B28520" s="632">
        <v>52.58</v>
      </c>
    </row>
    <row r="28521" spans="1:2" ht="13.5">
      <c r="A28521" s="631">
        <v>89455</v>
      </c>
      <c r="B28521" s="632">
        <v>68.03</v>
      </c>
    </row>
    <row r="28522" spans="1:2" ht="13.5">
      <c r="A28522" s="631">
        <v>89456</v>
      </c>
      <c r="B28522" s="632">
        <v>64.5</v>
      </c>
    </row>
    <row r="28523" spans="1:2" ht="13.5">
      <c r="A28523" s="631">
        <v>89457</v>
      </c>
      <c r="B28523" s="632">
        <v>59.95</v>
      </c>
    </row>
    <row r="28524" spans="1:2" ht="13.5">
      <c r="A28524" s="631">
        <v>89458</v>
      </c>
      <c r="B28524" s="632">
        <v>55.1</v>
      </c>
    </row>
    <row r="28525" spans="1:2" ht="13.5">
      <c r="A28525" s="631">
        <v>89459</v>
      </c>
      <c r="B28525" s="632">
        <v>73.84</v>
      </c>
    </row>
    <row r="28526" spans="1:2" ht="13.5">
      <c r="A28526" s="631">
        <v>89460</v>
      </c>
      <c r="B28526" s="632">
        <v>68.06</v>
      </c>
    </row>
    <row r="28527" spans="1:2" ht="13.5">
      <c r="A28527" s="631">
        <v>89462</v>
      </c>
      <c r="B28527" s="632">
        <v>64.56</v>
      </c>
    </row>
    <row r="28528" spans="1:2" ht="13.5">
      <c r="A28528" s="631">
        <v>89463</v>
      </c>
      <c r="B28528" s="632">
        <v>61.89</v>
      </c>
    </row>
    <row r="28529" spans="1:2" ht="13.5">
      <c r="A28529" s="631">
        <v>89464</v>
      </c>
      <c r="B28529" s="632">
        <v>83.67</v>
      </c>
    </row>
    <row r="28530" spans="1:2" ht="13.5">
      <c r="A28530" s="631">
        <v>89465</v>
      </c>
      <c r="B28530" s="632">
        <v>80.510000000000005</v>
      </c>
    </row>
    <row r="28531" spans="1:2" ht="13.5">
      <c r="A28531" s="631">
        <v>89466</v>
      </c>
      <c r="B28531" s="632">
        <v>69.62</v>
      </c>
    </row>
    <row r="28532" spans="1:2" ht="13.5">
      <c r="A28532" s="631">
        <v>89467</v>
      </c>
      <c r="B28532" s="632">
        <v>64.650000000000006</v>
      </c>
    </row>
    <row r="28533" spans="1:2" ht="13.5">
      <c r="A28533" s="631">
        <v>89468</v>
      </c>
      <c r="B28533" s="632">
        <v>89.63</v>
      </c>
    </row>
    <row r="28534" spans="1:2" ht="13.5">
      <c r="A28534" s="631">
        <v>89469</v>
      </c>
      <c r="B28534" s="632">
        <v>83.86</v>
      </c>
    </row>
    <row r="28535" spans="1:2" ht="13.5">
      <c r="A28535" s="631">
        <v>89470</v>
      </c>
      <c r="B28535" s="632">
        <v>70.72</v>
      </c>
    </row>
    <row r="28536" spans="1:2" ht="13.5">
      <c r="A28536" s="631">
        <v>89471</v>
      </c>
      <c r="B28536" s="632">
        <v>67.819999999999993</v>
      </c>
    </row>
    <row r="28537" spans="1:2" ht="13.5">
      <c r="A28537" s="631">
        <v>89472</v>
      </c>
      <c r="B28537" s="632">
        <v>82.9</v>
      </c>
    </row>
    <row r="28538" spans="1:2" ht="13.5">
      <c r="A28538" s="631">
        <v>89473</v>
      </c>
      <c r="B28538" s="632">
        <v>79.66</v>
      </c>
    </row>
    <row r="28539" spans="1:2" ht="13.5">
      <c r="A28539" s="631">
        <v>89474</v>
      </c>
      <c r="B28539" s="632">
        <v>79.73</v>
      </c>
    </row>
    <row r="28540" spans="1:2" ht="13.5">
      <c r="A28540" s="631">
        <v>89475</v>
      </c>
      <c r="B28540" s="632">
        <v>72.84</v>
      </c>
    </row>
    <row r="28541" spans="1:2" ht="13.5">
      <c r="A28541" s="631">
        <v>89476</v>
      </c>
      <c r="B28541" s="632">
        <v>93.53</v>
      </c>
    </row>
    <row r="28542" spans="1:2" ht="13.5">
      <c r="A28542" s="631">
        <v>89477</v>
      </c>
      <c r="B28542" s="632">
        <v>85.98</v>
      </c>
    </row>
    <row r="28543" spans="1:2" ht="13.5">
      <c r="A28543" s="631">
        <v>89478</v>
      </c>
      <c r="B28543" s="632">
        <v>80.010000000000005</v>
      </c>
    </row>
    <row r="28544" spans="1:2" ht="13.5">
      <c r="A28544" s="631">
        <v>89479</v>
      </c>
      <c r="B28544" s="632">
        <v>77.349999999999994</v>
      </c>
    </row>
    <row r="28545" spans="1:2" ht="13.5">
      <c r="A28545" s="631">
        <v>89480</v>
      </c>
      <c r="B28545" s="632">
        <v>98.75</v>
      </c>
    </row>
    <row r="28546" spans="1:2" ht="13.5">
      <c r="A28546" s="631">
        <v>89483</v>
      </c>
      <c r="B28546" s="632">
        <v>95.87</v>
      </c>
    </row>
    <row r="28547" spans="1:2" ht="13.5">
      <c r="A28547" s="631">
        <v>89484</v>
      </c>
      <c r="B28547" s="632">
        <v>89.61</v>
      </c>
    </row>
    <row r="28548" spans="1:2" ht="13.5">
      <c r="A28548" s="631">
        <v>89486</v>
      </c>
      <c r="B28548" s="632">
        <v>82.88</v>
      </c>
    </row>
    <row r="28549" spans="1:2" ht="13.5">
      <c r="A28549" s="631">
        <v>89487</v>
      </c>
      <c r="B28549" s="632">
        <v>109.52</v>
      </c>
    </row>
    <row r="28550" spans="1:2" ht="13.5">
      <c r="A28550" s="631">
        <v>89488</v>
      </c>
      <c r="B28550" s="632">
        <v>101.98</v>
      </c>
    </row>
    <row r="28551" spans="1:2" ht="13.5">
      <c r="A28551" s="631">
        <v>91815</v>
      </c>
      <c r="B28551" s="632">
        <v>55.62</v>
      </c>
    </row>
    <row r="28552" spans="1:2" ht="13.5">
      <c r="A28552" s="631">
        <v>91816</v>
      </c>
      <c r="B28552" s="632">
        <v>64.989999999999995</v>
      </c>
    </row>
    <row r="28553" spans="1:2" ht="13.5">
      <c r="A28553" s="631">
        <v>72139</v>
      </c>
      <c r="B28553" s="632">
        <v>504.92</v>
      </c>
    </row>
    <row r="28554" spans="1:2" ht="13.5">
      <c r="A28554" s="631">
        <v>72175</v>
      </c>
      <c r="B28554" s="632">
        <v>508.17</v>
      </c>
    </row>
    <row r="28555" spans="1:2" ht="13.5">
      <c r="A28555" s="631">
        <v>72176</v>
      </c>
      <c r="B28555" s="632">
        <v>511.17</v>
      </c>
    </row>
    <row r="28556" spans="1:2" ht="13.5">
      <c r="A28556" s="631">
        <v>72178</v>
      </c>
      <c r="B28556" s="632">
        <v>34.840000000000003</v>
      </c>
    </row>
    <row r="28557" spans="1:2" ht="13.5">
      <c r="A28557" s="631">
        <v>72179</v>
      </c>
      <c r="B28557" s="632">
        <v>69.8</v>
      </c>
    </row>
    <row r="28558" spans="1:2" ht="13.5">
      <c r="A28558" s="631">
        <v>72180</v>
      </c>
      <c r="B28558" s="632">
        <v>21.17</v>
      </c>
    </row>
    <row r="28559" spans="1:2" ht="13.5">
      <c r="A28559" s="631">
        <v>72181</v>
      </c>
      <c r="B28559" s="632">
        <v>42.79</v>
      </c>
    </row>
    <row r="28560" spans="1:2" ht="13.5">
      <c r="A28560" s="634" t="s">
        <v>23974</v>
      </c>
      <c r="B28560" s="632">
        <v>345.53</v>
      </c>
    </row>
    <row r="28561" spans="1:2" ht="13.5">
      <c r="A28561" s="634" t="s">
        <v>23975</v>
      </c>
      <c r="B28561" s="632">
        <v>270.32</v>
      </c>
    </row>
    <row r="28562" spans="1:2" ht="13.5">
      <c r="A28562" s="634" t="s">
        <v>23976</v>
      </c>
      <c r="B28562" s="632">
        <v>620.5</v>
      </c>
    </row>
    <row r="28563" spans="1:2" ht="13.5">
      <c r="A28563" s="631">
        <v>79627</v>
      </c>
      <c r="B28563" s="632">
        <v>672.72</v>
      </c>
    </row>
    <row r="28564" spans="1:2" ht="13.5">
      <c r="A28564" s="631">
        <v>96358</v>
      </c>
      <c r="B28564" s="632">
        <v>85.34</v>
      </c>
    </row>
    <row r="28565" spans="1:2" ht="13.5">
      <c r="A28565" s="631">
        <v>96359</v>
      </c>
      <c r="B28565" s="632">
        <v>93.7</v>
      </c>
    </row>
    <row r="28566" spans="1:2" ht="13.5">
      <c r="A28566" s="631">
        <v>96360</v>
      </c>
      <c r="B28566" s="632">
        <v>107.01</v>
      </c>
    </row>
    <row r="28567" spans="1:2" ht="13.5">
      <c r="A28567" s="631">
        <v>96361</v>
      </c>
      <c r="B28567" s="632">
        <v>123.05</v>
      </c>
    </row>
    <row r="28568" spans="1:2" ht="13.5">
      <c r="A28568" s="631">
        <v>96362</v>
      </c>
      <c r="B28568" s="632">
        <v>112.31</v>
      </c>
    </row>
    <row r="28569" spans="1:2" ht="13.5">
      <c r="A28569" s="631">
        <v>96363</v>
      </c>
      <c r="B28569" s="632">
        <v>121.09</v>
      </c>
    </row>
    <row r="28570" spans="1:2" ht="13.5">
      <c r="A28570" s="631">
        <v>96364</v>
      </c>
      <c r="B28570" s="632">
        <v>133.97</v>
      </c>
    </row>
    <row r="28571" spans="1:2" ht="13.5">
      <c r="A28571" s="631">
        <v>96365</v>
      </c>
      <c r="B28571" s="632">
        <v>150.44</v>
      </c>
    </row>
    <row r="28572" spans="1:2" ht="13.5">
      <c r="A28572" s="631">
        <v>96366</v>
      </c>
      <c r="B28572" s="632">
        <v>139.28</v>
      </c>
    </row>
    <row r="28573" spans="1:2" ht="13.5">
      <c r="A28573" s="631">
        <v>96367</v>
      </c>
      <c r="B28573" s="632">
        <v>148.49</v>
      </c>
    </row>
    <row r="28574" spans="1:2" ht="13.5">
      <c r="A28574" s="631">
        <v>96368</v>
      </c>
      <c r="B28574" s="632">
        <v>160.94999999999999</v>
      </c>
    </row>
    <row r="28575" spans="1:2" ht="13.5">
      <c r="A28575" s="631">
        <v>96369</v>
      </c>
      <c r="B28575" s="632">
        <v>177.85</v>
      </c>
    </row>
    <row r="28576" spans="1:2" ht="13.5">
      <c r="A28576" s="631">
        <v>96370</v>
      </c>
      <c r="B28576" s="632">
        <v>54.12</v>
      </c>
    </row>
    <row r="28577" spans="1:2" ht="13.5">
      <c r="A28577" s="631">
        <v>96371</v>
      </c>
      <c r="B28577" s="632">
        <v>62.24</v>
      </c>
    </row>
    <row r="28578" spans="1:2" ht="13.5">
      <c r="A28578" s="631">
        <v>96372</v>
      </c>
      <c r="B28578" s="632">
        <v>20.3</v>
      </c>
    </row>
    <row r="28579" spans="1:2" ht="13.5">
      <c r="A28579" s="631">
        <v>96373</v>
      </c>
      <c r="B28579" s="632">
        <v>7.85</v>
      </c>
    </row>
    <row r="28580" spans="1:2" ht="13.5">
      <c r="A28580" s="631">
        <v>96374</v>
      </c>
      <c r="B28580" s="632">
        <v>22.37</v>
      </c>
    </row>
    <row r="28581" spans="1:2" ht="13.5">
      <c r="A28581" s="634" t="s">
        <v>23977</v>
      </c>
      <c r="B28581" s="632">
        <v>67.099999999999994</v>
      </c>
    </row>
    <row r="28582" spans="1:2" ht="13.5">
      <c r="A28582" s="634" t="s">
        <v>23978</v>
      </c>
      <c r="B28582" s="632">
        <v>136.88999999999999</v>
      </c>
    </row>
    <row r="28583" spans="1:2" ht="13.5">
      <c r="A28583" s="634" t="s">
        <v>23979</v>
      </c>
      <c r="B28583" s="632">
        <v>62.46</v>
      </c>
    </row>
    <row r="28584" spans="1:2" ht="13.5">
      <c r="A28584" s="634" t="s">
        <v>23980</v>
      </c>
      <c r="B28584" s="632">
        <v>51.46</v>
      </c>
    </row>
    <row r="28585" spans="1:2" ht="13.5">
      <c r="A28585" s="631">
        <v>83694</v>
      </c>
      <c r="B28585" s="632">
        <v>19.54</v>
      </c>
    </row>
    <row r="28586" spans="1:2" ht="13.5">
      <c r="A28586" s="634" t="s">
        <v>23981</v>
      </c>
      <c r="B28586" s="632">
        <v>28.53</v>
      </c>
    </row>
    <row r="28587" spans="1:2" ht="13.5">
      <c r="A28587" s="631">
        <v>83771</v>
      </c>
      <c r="B28587" s="632">
        <v>8.01</v>
      </c>
    </row>
    <row r="28588" spans="1:2" ht="13.5">
      <c r="A28588" s="631">
        <v>92970</v>
      </c>
      <c r="B28588" s="632">
        <v>15.11</v>
      </c>
    </row>
    <row r="28589" spans="1:2" ht="13.5">
      <c r="A28589" s="631">
        <v>100576</v>
      </c>
      <c r="B28589" s="632">
        <v>1.74</v>
      </c>
    </row>
    <row r="28590" spans="1:2" ht="13.5">
      <c r="A28590" s="631">
        <v>100577</v>
      </c>
      <c r="B28590" s="632">
        <v>0.75</v>
      </c>
    </row>
    <row r="28591" spans="1:2" ht="13.5">
      <c r="A28591" s="631">
        <v>96387</v>
      </c>
      <c r="B28591" s="632">
        <v>7.83</v>
      </c>
    </row>
    <row r="28592" spans="1:2" ht="13.5">
      <c r="A28592" s="631">
        <v>96388</v>
      </c>
      <c r="B28592" s="632">
        <v>7.83</v>
      </c>
    </row>
    <row r="28593" spans="1:2" ht="13.5">
      <c r="A28593" s="631">
        <v>96389</v>
      </c>
      <c r="B28593" s="632">
        <v>30.04</v>
      </c>
    </row>
    <row r="28594" spans="1:2" ht="13.5">
      <c r="A28594" s="631">
        <v>96390</v>
      </c>
      <c r="B28594" s="632">
        <v>45.92</v>
      </c>
    </row>
    <row r="28595" spans="1:2" ht="13.5">
      <c r="A28595" s="631">
        <v>96391</v>
      </c>
      <c r="B28595" s="632">
        <v>63.17</v>
      </c>
    </row>
    <row r="28596" spans="1:2" ht="13.5">
      <c r="A28596" s="631">
        <v>96392</v>
      </c>
      <c r="B28596" s="632">
        <v>79.53</v>
      </c>
    </row>
    <row r="28597" spans="1:2" ht="13.5">
      <c r="A28597" s="631">
        <v>96396</v>
      </c>
      <c r="B28597" s="632">
        <v>104.32</v>
      </c>
    </row>
    <row r="28598" spans="1:2" ht="13.5">
      <c r="A28598" s="631">
        <v>96397</v>
      </c>
      <c r="B28598" s="632">
        <v>135.30000000000001</v>
      </c>
    </row>
    <row r="28599" spans="1:2" ht="13.5">
      <c r="A28599" s="631">
        <v>96398</v>
      </c>
      <c r="B28599" s="632">
        <v>146.9</v>
      </c>
    </row>
    <row r="28600" spans="1:2" ht="13.5">
      <c r="A28600" s="631">
        <v>96399</v>
      </c>
      <c r="B28600" s="632">
        <v>75.94</v>
      </c>
    </row>
    <row r="28601" spans="1:2" ht="13.5">
      <c r="A28601" s="631">
        <v>96400</v>
      </c>
      <c r="B28601" s="632">
        <v>96.95</v>
      </c>
    </row>
    <row r="28602" spans="1:2" ht="13.5">
      <c r="A28602" s="631">
        <v>96401</v>
      </c>
      <c r="B28602" s="632">
        <v>6.92</v>
      </c>
    </row>
    <row r="28603" spans="1:2" ht="13.5">
      <c r="A28603" s="631">
        <v>96402</v>
      </c>
      <c r="B28603" s="632">
        <v>1.88</v>
      </c>
    </row>
    <row r="28604" spans="1:2" ht="13.5">
      <c r="A28604" s="631">
        <v>100564</v>
      </c>
      <c r="B28604" s="632">
        <v>63.36</v>
      </c>
    </row>
    <row r="28605" spans="1:2" ht="13.5">
      <c r="A28605" s="631">
        <v>100565</v>
      </c>
      <c r="B28605" s="632">
        <v>55.55</v>
      </c>
    </row>
    <row r="28606" spans="1:2" ht="13.5">
      <c r="A28606" s="631">
        <v>100566</v>
      </c>
      <c r="B28606" s="632">
        <v>96.82</v>
      </c>
    </row>
    <row r="28607" spans="1:2" ht="13.5">
      <c r="A28607" s="631">
        <v>100567</v>
      </c>
      <c r="B28607" s="632">
        <v>112.5</v>
      </c>
    </row>
    <row r="28608" spans="1:2" ht="13.5">
      <c r="A28608" s="631">
        <v>100568</v>
      </c>
      <c r="B28608" s="632">
        <v>127.89</v>
      </c>
    </row>
    <row r="28609" spans="1:2" ht="13.5">
      <c r="A28609" s="631">
        <v>100569</v>
      </c>
      <c r="B28609" s="632">
        <v>89.3</v>
      </c>
    </row>
    <row r="28610" spans="1:2" ht="13.5">
      <c r="A28610" s="631">
        <v>100570</v>
      </c>
      <c r="B28610" s="632">
        <v>106.55</v>
      </c>
    </row>
    <row r="28611" spans="1:2" ht="13.5">
      <c r="A28611" s="631">
        <v>100571</v>
      </c>
      <c r="B28611" s="632">
        <v>120.71</v>
      </c>
    </row>
    <row r="28612" spans="1:2" ht="13.5">
      <c r="A28612" s="631">
        <v>100572</v>
      </c>
      <c r="B28612" s="632">
        <v>67.67</v>
      </c>
    </row>
    <row r="28613" spans="1:2" ht="13.5">
      <c r="A28613" s="631">
        <v>100573</v>
      </c>
      <c r="B28613" s="632">
        <v>59.86</v>
      </c>
    </row>
    <row r="28614" spans="1:2" ht="13.5">
      <c r="A28614" s="631">
        <v>100574</v>
      </c>
      <c r="B28614" s="632">
        <v>0.96</v>
      </c>
    </row>
    <row r="28615" spans="1:2" ht="13.5">
      <c r="A28615" s="631">
        <v>100575</v>
      </c>
      <c r="B28615" s="632">
        <v>0.09</v>
      </c>
    </row>
    <row r="28616" spans="1:2" ht="13.5">
      <c r="A28616" s="631">
        <v>72799</v>
      </c>
      <c r="B28616" s="632">
        <v>88.55</v>
      </c>
    </row>
    <row r="28617" spans="1:2" ht="13.5">
      <c r="A28617" s="631">
        <v>72942</v>
      </c>
      <c r="B28617" s="632">
        <v>1.78</v>
      </c>
    </row>
    <row r="28618" spans="1:2" ht="13.5">
      <c r="A28618" s="631">
        <v>72943</v>
      </c>
      <c r="B28618" s="632">
        <v>1.95</v>
      </c>
    </row>
    <row r="28619" spans="1:2" ht="13.5">
      <c r="A28619" s="631">
        <v>72972</v>
      </c>
      <c r="B28619" s="632">
        <v>1.1499999999999999</v>
      </c>
    </row>
    <row r="28620" spans="1:2" ht="13.5">
      <c r="A28620" s="631">
        <v>72973</v>
      </c>
      <c r="B28620" s="632">
        <v>2.17</v>
      </c>
    </row>
    <row r="28621" spans="1:2" ht="13.5">
      <c r="A28621" s="631">
        <v>72974</v>
      </c>
      <c r="B28621" s="632">
        <v>7.24</v>
      </c>
    </row>
    <row r="28622" spans="1:2" ht="13.5">
      <c r="A28622" s="631">
        <v>72975</v>
      </c>
      <c r="B28622" s="632">
        <v>0.81</v>
      </c>
    </row>
    <row r="28623" spans="1:2" ht="13.5">
      <c r="A28623" s="631">
        <v>72978</v>
      </c>
      <c r="B28623" s="632">
        <v>7.24</v>
      </c>
    </row>
    <row r="28624" spans="1:2" ht="13.5">
      <c r="A28624" s="631">
        <v>72979</v>
      </c>
      <c r="B28624" s="632">
        <v>13.84</v>
      </c>
    </row>
    <row r="28625" spans="1:2" ht="13.5">
      <c r="A28625" s="634" t="s">
        <v>23982</v>
      </c>
      <c r="B28625" s="632">
        <v>4.1399999999999997</v>
      </c>
    </row>
    <row r="28626" spans="1:2" ht="13.5">
      <c r="A28626" s="634" t="s">
        <v>23983</v>
      </c>
      <c r="B28626" s="632">
        <v>806.85</v>
      </c>
    </row>
    <row r="28627" spans="1:2" ht="13.5">
      <c r="A28627" s="634" t="s">
        <v>23984</v>
      </c>
      <c r="B28627" s="632">
        <v>615.04999999999995</v>
      </c>
    </row>
    <row r="28628" spans="1:2" ht="13.5">
      <c r="A28628" s="631">
        <v>92391</v>
      </c>
      <c r="B28628" s="632">
        <v>49.06</v>
      </c>
    </row>
    <row r="28629" spans="1:2" ht="13.5">
      <c r="A28629" s="631">
        <v>92392</v>
      </c>
      <c r="B28629" s="632">
        <v>51.66</v>
      </c>
    </row>
    <row r="28630" spans="1:2" ht="13.5">
      <c r="A28630" s="631">
        <v>92393</v>
      </c>
      <c r="B28630" s="632">
        <v>44.95</v>
      </c>
    </row>
    <row r="28631" spans="1:2" ht="13.5">
      <c r="A28631" s="631">
        <v>92394</v>
      </c>
      <c r="B28631" s="632">
        <v>49.42</v>
      </c>
    </row>
    <row r="28632" spans="1:2" ht="13.5">
      <c r="A28632" s="631">
        <v>92395</v>
      </c>
      <c r="B28632" s="632">
        <v>63.52</v>
      </c>
    </row>
    <row r="28633" spans="1:2" ht="13.5">
      <c r="A28633" s="631">
        <v>92396</v>
      </c>
      <c r="B28633" s="632">
        <v>59.27</v>
      </c>
    </row>
    <row r="28634" spans="1:2" ht="13.5">
      <c r="A28634" s="631">
        <v>92397</v>
      </c>
      <c r="B28634" s="632">
        <v>45.04</v>
      </c>
    </row>
    <row r="28635" spans="1:2" ht="13.5">
      <c r="A28635" s="631">
        <v>92398</v>
      </c>
      <c r="B28635" s="632">
        <v>52.26</v>
      </c>
    </row>
    <row r="28636" spans="1:2" ht="13.5">
      <c r="A28636" s="631">
        <v>92399</v>
      </c>
      <c r="B28636" s="632">
        <v>53.65</v>
      </c>
    </row>
    <row r="28637" spans="1:2" ht="13.5">
      <c r="A28637" s="631">
        <v>92400</v>
      </c>
      <c r="B28637" s="632">
        <v>64.89</v>
      </c>
    </row>
    <row r="28638" spans="1:2" ht="13.5">
      <c r="A28638" s="631">
        <v>92401</v>
      </c>
      <c r="B28638" s="632">
        <v>66.349999999999994</v>
      </c>
    </row>
    <row r="28639" spans="1:2" ht="13.5">
      <c r="A28639" s="631">
        <v>92402</v>
      </c>
      <c r="B28639" s="632">
        <v>61.31</v>
      </c>
    </row>
    <row r="28640" spans="1:2" ht="13.5">
      <c r="A28640" s="631">
        <v>92403</v>
      </c>
      <c r="B28640" s="632">
        <v>46.98</v>
      </c>
    </row>
    <row r="28641" spans="1:2" ht="13.5">
      <c r="A28641" s="631">
        <v>92404</v>
      </c>
      <c r="B28641" s="632">
        <v>54.2</v>
      </c>
    </row>
    <row r="28642" spans="1:2" ht="13.5">
      <c r="A28642" s="631">
        <v>92405</v>
      </c>
      <c r="B28642" s="632">
        <v>55.58</v>
      </c>
    </row>
    <row r="28643" spans="1:2" ht="13.5">
      <c r="A28643" s="631">
        <v>92406</v>
      </c>
      <c r="B28643" s="632">
        <v>66.83</v>
      </c>
    </row>
    <row r="28644" spans="1:2" ht="13.5">
      <c r="A28644" s="631">
        <v>92407</v>
      </c>
      <c r="B28644" s="632">
        <v>68.290000000000006</v>
      </c>
    </row>
    <row r="28645" spans="1:2" ht="13.5">
      <c r="A28645" s="631">
        <v>93679</v>
      </c>
      <c r="B28645" s="632">
        <v>63.81</v>
      </c>
    </row>
    <row r="28646" spans="1:2" ht="13.5">
      <c r="A28646" s="631">
        <v>93680</v>
      </c>
      <c r="B28646" s="632">
        <v>49.38</v>
      </c>
    </row>
    <row r="28647" spans="1:2" ht="13.5">
      <c r="A28647" s="631">
        <v>93681</v>
      </c>
      <c r="B28647" s="632">
        <v>60.93</v>
      </c>
    </row>
    <row r="28648" spans="1:2" ht="13.5">
      <c r="A28648" s="631">
        <v>93682</v>
      </c>
      <c r="B28648" s="632">
        <v>62.41</v>
      </c>
    </row>
    <row r="28649" spans="1:2" ht="13.5">
      <c r="A28649" s="631">
        <v>97114</v>
      </c>
      <c r="B28649" s="632">
        <v>0.48</v>
      </c>
    </row>
    <row r="28650" spans="1:2" ht="13.5">
      <c r="A28650" s="631">
        <v>97115</v>
      </c>
      <c r="B28650" s="632">
        <v>39.369999999999997</v>
      </c>
    </row>
    <row r="28651" spans="1:2" ht="13.5">
      <c r="A28651" s="631">
        <v>97120</v>
      </c>
      <c r="B28651" s="632">
        <v>7.36</v>
      </c>
    </row>
    <row r="28652" spans="1:2" ht="13.5">
      <c r="A28652" s="631">
        <v>97802</v>
      </c>
      <c r="B28652" s="632">
        <v>3.72</v>
      </c>
    </row>
    <row r="28653" spans="1:2" ht="13.5">
      <c r="A28653" s="631">
        <v>97803</v>
      </c>
      <c r="B28653" s="632">
        <v>4.49</v>
      </c>
    </row>
    <row r="28654" spans="1:2" ht="13.5">
      <c r="A28654" s="631">
        <v>97805</v>
      </c>
      <c r="B28654" s="632">
        <v>8.0500000000000007</v>
      </c>
    </row>
    <row r="28655" spans="1:2" ht="13.5">
      <c r="A28655" s="631">
        <v>97806</v>
      </c>
      <c r="B28655" s="632">
        <v>9.86</v>
      </c>
    </row>
    <row r="28656" spans="1:2" ht="13.5">
      <c r="A28656" s="631">
        <v>97807</v>
      </c>
      <c r="B28656" s="632">
        <v>11.43</v>
      </c>
    </row>
    <row r="28657" spans="1:2" ht="13.5">
      <c r="A28657" s="631">
        <v>97809</v>
      </c>
      <c r="B28657" s="632">
        <v>14.37</v>
      </c>
    </row>
    <row r="28658" spans="1:2" ht="13.5">
      <c r="A28658" s="631">
        <v>97810</v>
      </c>
      <c r="B28658" s="632">
        <v>16.170000000000002</v>
      </c>
    </row>
    <row r="28659" spans="1:2" ht="13.5">
      <c r="A28659" s="631">
        <v>97811</v>
      </c>
      <c r="B28659" s="632">
        <v>17.77</v>
      </c>
    </row>
    <row r="28660" spans="1:2" ht="13.5">
      <c r="A28660" s="631">
        <v>97813</v>
      </c>
      <c r="B28660" s="632">
        <v>3.9</v>
      </c>
    </row>
    <row r="28661" spans="1:2" ht="13.5">
      <c r="A28661" s="631">
        <v>97814</v>
      </c>
      <c r="B28661" s="632">
        <v>4.67</v>
      </c>
    </row>
    <row r="28662" spans="1:2" ht="13.5">
      <c r="A28662" s="631">
        <v>97816</v>
      </c>
      <c r="B28662" s="632">
        <v>8.58</v>
      </c>
    </row>
    <row r="28663" spans="1:2" ht="13.5">
      <c r="A28663" s="631">
        <v>97817</v>
      </c>
      <c r="B28663" s="632">
        <v>10.38</v>
      </c>
    </row>
    <row r="28664" spans="1:2" ht="13.5">
      <c r="A28664" s="631">
        <v>97818</v>
      </c>
      <c r="B28664" s="632">
        <v>12.12</v>
      </c>
    </row>
    <row r="28665" spans="1:2" ht="13.5">
      <c r="A28665" s="631">
        <v>97820</v>
      </c>
      <c r="B28665" s="632">
        <v>15.41</v>
      </c>
    </row>
    <row r="28666" spans="1:2" ht="13.5">
      <c r="A28666" s="631">
        <v>97821</v>
      </c>
      <c r="B28666" s="632">
        <v>17.2</v>
      </c>
    </row>
    <row r="28667" spans="1:2" ht="13.5">
      <c r="A28667" s="631">
        <v>97822</v>
      </c>
      <c r="B28667" s="632">
        <v>18.98</v>
      </c>
    </row>
    <row r="28668" spans="1:2" ht="13.5">
      <c r="A28668" s="631">
        <v>72947</v>
      </c>
      <c r="B28668" s="632">
        <v>14.61</v>
      </c>
    </row>
    <row r="28669" spans="1:2" ht="13.5">
      <c r="A28669" s="631">
        <v>83693</v>
      </c>
      <c r="B28669" s="632">
        <v>4.8099999999999996</v>
      </c>
    </row>
    <row r="28670" spans="1:2" ht="13.5">
      <c r="A28670" s="634" t="s">
        <v>23985</v>
      </c>
      <c r="B28670" s="632">
        <v>557.96</v>
      </c>
    </row>
    <row r="28671" spans="1:2" ht="13.5">
      <c r="A28671" s="634" t="s">
        <v>23986</v>
      </c>
      <c r="B28671" s="632">
        <v>482.98</v>
      </c>
    </row>
    <row r="28672" spans="1:2" ht="13.5">
      <c r="A28672" s="634" t="s">
        <v>23987</v>
      </c>
      <c r="B28672" s="632">
        <v>7.08</v>
      </c>
    </row>
    <row r="28673" spans="1:2" ht="13.5">
      <c r="A28673" s="631">
        <v>72962</v>
      </c>
      <c r="B28673" s="632">
        <v>280.82</v>
      </c>
    </row>
    <row r="28674" spans="1:2" ht="13.5">
      <c r="A28674" s="631">
        <v>72963</v>
      </c>
      <c r="B28674" s="632">
        <v>236.56</v>
      </c>
    </row>
    <row r="28675" spans="1:2" ht="13.5">
      <c r="A28675" s="634" t="s">
        <v>23988</v>
      </c>
      <c r="B28675" s="632">
        <v>457.77</v>
      </c>
    </row>
    <row r="28676" spans="1:2" ht="13.5">
      <c r="A28676" s="631">
        <v>95995</v>
      </c>
      <c r="B28676" s="632">
        <v>995.38</v>
      </c>
    </row>
    <row r="28677" spans="1:2" ht="13.5">
      <c r="A28677" s="631">
        <v>95996</v>
      </c>
      <c r="B28677" s="632">
        <v>942.58</v>
      </c>
    </row>
    <row r="28678" spans="1:2" ht="13.5">
      <c r="A28678" s="631">
        <v>96001</v>
      </c>
      <c r="B28678" s="632">
        <v>5.44</v>
      </c>
    </row>
    <row r="28679" spans="1:2" ht="13.5">
      <c r="A28679" s="631">
        <v>96393</v>
      </c>
      <c r="B28679" s="632">
        <v>95.57</v>
      </c>
    </row>
    <row r="28680" spans="1:2" ht="13.5">
      <c r="A28680" s="631">
        <v>96394</v>
      </c>
      <c r="B28680" s="632">
        <v>125.33</v>
      </c>
    </row>
    <row r="28681" spans="1:2" ht="13.5">
      <c r="A28681" s="631">
        <v>96395</v>
      </c>
      <c r="B28681" s="632">
        <v>138.15</v>
      </c>
    </row>
    <row r="28682" spans="1:2" ht="13.5">
      <c r="A28682" s="631">
        <v>73445</v>
      </c>
      <c r="B28682" s="632">
        <v>11.68</v>
      </c>
    </row>
    <row r="28683" spans="1:2" ht="13.5">
      <c r="A28683" s="631">
        <v>73446</v>
      </c>
      <c r="B28683" s="632">
        <v>25.63</v>
      </c>
    </row>
    <row r="28684" spans="1:2" ht="13.5">
      <c r="A28684" s="634" t="s">
        <v>23989</v>
      </c>
      <c r="B28684" s="632">
        <v>20.2</v>
      </c>
    </row>
    <row r="28685" spans="1:2" ht="13.5">
      <c r="A28685" s="634" t="s">
        <v>23990</v>
      </c>
      <c r="B28685" s="632">
        <v>25.13</v>
      </c>
    </row>
    <row r="28686" spans="1:2" ht="13.5">
      <c r="A28686" s="631">
        <v>79462</v>
      </c>
      <c r="B28686" s="632">
        <v>59.66</v>
      </c>
    </row>
    <row r="28687" spans="1:2" ht="13.5">
      <c r="A28687" s="634" t="s">
        <v>23991</v>
      </c>
      <c r="B28687" s="632">
        <v>14.87</v>
      </c>
    </row>
    <row r="28688" spans="1:2" ht="13.5">
      <c r="A28688" s="631">
        <v>84651</v>
      </c>
      <c r="B28688" s="632">
        <v>12.79</v>
      </c>
    </row>
    <row r="28689" spans="1:2" ht="13.5">
      <c r="A28689" s="631">
        <v>88411</v>
      </c>
      <c r="B28689" s="632">
        <v>2.83</v>
      </c>
    </row>
    <row r="28690" spans="1:2" ht="13.5">
      <c r="A28690" s="631">
        <v>88412</v>
      </c>
      <c r="B28690" s="632">
        <v>2.0699999999999998</v>
      </c>
    </row>
    <row r="28691" spans="1:2" ht="13.5">
      <c r="A28691" s="631">
        <v>88413</v>
      </c>
      <c r="B28691" s="632">
        <v>4.34</v>
      </c>
    </row>
    <row r="28692" spans="1:2" ht="13.5">
      <c r="A28692" s="631">
        <v>88414</v>
      </c>
      <c r="B28692" s="632">
        <v>4.83</v>
      </c>
    </row>
    <row r="28693" spans="1:2" ht="13.5">
      <c r="A28693" s="631">
        <v>88415</v>
      </c>
      <c r="B28693" s="632">
        <v>3.07</v>
      </c>
    </row>
    <row r="28694" spans="1:2" ht="13.5">
      <c r="A28694" s="631">
        <v>88416</v>
      </c>
      <c r="B28694" s="632">
        <v>16.97</v>
      </c>
    </row>
    <row r="28695" spans="1:2" ht="13.5">
      <c r="A28695" s="631">
        <v>88417</v>
      </c>
      <c r="B28695" s="632">
        <v>14.28</v>
      </c>
    </row>
    <row r="28696" spans="1:2" ht="13.5">
      <c r="A28696" s="631">
        <v>88420</v>
      </c>
      <c r="B28696" s="632">
        <v>22.41</v>
      </c>
    </row>
    <row r="28697" spans="1:2" ht="13.5">
      <c r="A28697" s="631">
        <v>88421</v>
      </c>
      <c r="B28697" s="632">
        <v>24.13</v>
      </c>
    </row>
    <row r="28698" spans="1:2" ht="13.5">
      <c r="A28698" s="631">
        <v>88423</v>
      </c>
      <c r="B28698" s="632">
        <v>17.82</v>
      </c>
    </row>
    <row r="28699" spans="1:2" ht="13.5">
      <c r="A28699" s="631">
        <v>88424</v>
      </c>
      <c r="B28699" s="632">
        <v>20.68</v>
      </c>
    </row>
    <row r="28700" spans="1:2" ht="13.5">
      <c r="A28700" s="631">
        <v>88426</v>
      </c>
      <c r="B28700" s="632">
        <v>16.02</v>
      </c>
    </row>
    <row r="28701" spans="1:2" ht="13.5">
      <c r="A28701" s="631">
        <v>88428</v>
      </c>
      <c r="B28701" s="632">
        <v>30.04</v>
      </c>
    </row>
    <row r="28702" spans="1:2" ht="13.5">
      <c r="A28702" s="631">
        <v>88429</v>
      </c>
      <c r="B28702" s="632">
        <v>33.020000000000003</v>
      </c>
    </row>
    <row r="28703" spans="1:2" ht="13.5">
      <c r="A28703" s="631">
        <v>88431</v>
      </c>
      <c r="B28703" s="632">
        <v>22.14</v>
      </c>
    </row>
    <row r="28704" spans="1:2" ht="13.5">
      <c r="A28704" s="631">
        <v>88432</v>
      </c>
      <c r="B28704" s="632">
        <v>17.47</v>
      </c>
    </row>
    <row r="28705" spans="1:2" ht="13.5">
      <c r="A28705" s="631">
        <v>88482</v>
      </c>
      <c r="B28705" s="632">
        <v>3.65</v>
      </c>
    </row>
    <row r="28706" spans="1:2" ht="13.5">
      <c r="A28706" s="631">
        <v>88483</v>
      </c>
      <c r="B28706" s="632">
        <v>3.33</v>
      </c>
    </row>
    <row r="28707" spans="1:2" ht="13.5">
      <c r="A28707" s="631">
        <v>88484</v>
      </c>
      <c r="B28707" s="632">
        <v>3.09</v>
      </c>
    </row>
    <row r="28708" spans="1:2" ht="13.5">
      <c r="A28708" s="631">
        <v>88485</v>
      </c>
      <c r="B28708" s="632">
        <v>2.64</v>
      </c>
    </row>
    <row r="28709" spans="1:2" ht="13.5">
      <c r="A28709" s="631">
        <v>88486</v>
      </c>
      <c r="B28709" s="632">
        <v>11.85</v>
      </c>
    </row>
    <row r="28710" spans="1:2" ht="13.5">
      <c r="A28710" s="631">
        <v>88487</v>
      </c>
      <c r="B28710" s="632">
        <v>10.41</v>
      </c>
    </row>
    <row r="28711" spans="1:2" ht="13.5">
      <c r="A28711" s="631">
        <v>88488</v>
      </c>
      <c r="B28711" s="632">
        <v>15.45</v>
      </c>
    </row>
    <row r="28712" spans="1:2" ht="13.5">
      <c r="A28712" s="631">
        <v>88489</v>
      </c>
      <c r="B28712" s="632">
        <v>13.38</v>
      </c>
    </row>
    <row r="28713" spans="1:2" ht="13.5">
      <c r="A28713" s="631">
        <v>88490</v>
      </c>
      <c r="B28713" s="632">
        <v>7.83</v>
      </c>
    </row>
    <row r="28714" spans="1:2" ht="13.5">
      <c r="A28714" s="631">
        <v>88491</v>
      </c>
      <c r="B28714" s="632">
        <v>7.5</v>
      </c>
    </row>
    <row r="28715" spans="1:2" ht="13.5">
      <c r="A28715" s="631">
        <v>88492</v>
      </c>
      <c r="B28715" s="632">
        <v>9.51</v>
      </c>
    </row>
    <row r="28716" spans="1:2" ht="13.5">
      <c r="A28716" s="631">
        <v>88493</v>
      </c>
      <c r="B28716" s="632">
        <v>9</v>
      </c>
    </row>
    <row r="28717" spans="1:2" ht="13.5">
      <c r="A28717" s="631">
        <v>88494</v>
      </c>
      <c r="B28717" s="632">
        <v>20.98</v>
      </c>
    </row>
    <row r="28718" spans="1:2" ht="13.5">
      <c r="A28718" s="631">
        <v>88495</v>
      </c>
      <c r="B28718" s="632">
        <v>11.1</v>
      </c>
    </row>
    <row r="28719" spans="1:2" ht="13.5">
      <c r="A28719" s="631">
        <v>88496</v>
      </c>
      <c r="B28719" s="632">
        <v>28.38</v>
      </c>
    </row>
    <row r="28720" spans="1:2" ht="13.5">
      <c r="A28720" s="631">
        <v>88497</v>
      </c>
      <c r="B28720" s="632">
        <v>15.2</v>
      </c>
    </row>
    <row r="28721" spans="1:2" ht="13.5">
      <c r="A28721" s="631">
        <v>95305</v>
      </c>
      <c r="B28721" s="632">
        <v>13.82</v>
      </c>
    </row>
    <row r="28722" spans="1:2" ht="13.5">
      <c r="A28722" s="631">
        <v>95306</v>
      </c>
      <c r="B28722" s="632">
        <v>16.440000000000001</v>
      </c>
    </row>
    <row r="28723" spans="1:2" ht="13.5">
      <c r="A28723" s="631">
        <v>95622</v>
      </c>
      <c r="B28723" s="632">
        <v>14.47</v>
      </c>
    </row>
    <row r="28724" spans="1:2" ht="13.5">
      <c r="A28724" s="631">
        <v>95623</v>
      </c>
      <c r="B28724" s="632">
        <v>10.79</v>
      </c>
    </row>
    <row r="28725" spans="1:2" ht="13.5">
      <c r="A28725" s="631">
        <v>95624</v>
      </c>
      <c r="B28725" s="632">
        <v>21.94</v>
      </c>
    </row>
    <row r="28726" spans="1:2" ht="13.5">
      <c r="A28726" s="631">
        <v>95625</v>
      </c>
      <c r="B28726" s="632">
        <v>24.31</v>
      </c>
    </row>
    <row r="28727" spans="1:2" ht="13.5">
      <c r="A28727" s="631">
        <v>95626</v>
      </c>
      <c r="B28727" s="632">
        <v>15.66</v>
      </c>
    </row>
    <row r="28728" spans="1:2" ht="13.5">
      <c r="A28728" s="631">
        <v>96126</v>
      </c>
      <c r="B28728" s="632">
        <v>18.22</v>
      </c>
    </row>
    <row r="28729" spans="1:2" ht="13.5">
      <c r="A28729" s="631">
        <v>96127</v>
      </c>
      <c r="B28729" s="632">
        <v>13.62</v>
      </c>
    </row>
    <row r="28730" spans="1:2" ht="13.5">
      <c r="A28730" s="631">
        <v>96128</v>
      </c>
      <c r="B28730" s="632">
        <v>27.53</v>
      </c>
    </row>
    <row r="28731" spans="1:2" ht="13.5">
      <c r="A28731" s="631">
        <v>96129</v>
      </c>
      <c r="B28731" s="632">
        <v>30.49</v>
      </c>
    </row>
    <row r="28732" spans="1:2" ht="13.5">
      <c r="A28732" s="631">
        <v>96130</v>
      </c>
      <c r="B28732" s="632">
        <v>19.670000000000002</v>
      </c>
    </row>
    <row r="28733" spans="1:2" ht="13.5">
      <c r="A28733" s="631">
        <v>96131</v>
      </c>
      <c r="B28733" s="632">
        <v>25.04</v>
      </c>
    </row>
    <row r="28734" spans="1:2" ht="13.5">
      <c r="A28734" s="631">
        <v>96132</v>
      </c>
      <c r="B28734" s="632">
        <v>18.91</v>
      </c>
    </row>
    <row r="28735" spans="1:2" ht="13.5">
      <c r="A28735" s="631">
        <v>96133</v>
      </c>
      <c r="B28735" s="632">
        <v>37.409999999999997</v>
      </c>
    </row>
    <row r="28736" spans="1:2" ht="13.5">
      <c r="A28736" s="631">
        <v>96134</v>
      </c>
      <c r="B28736" s="632">
        <v>41.35</v>
      </c>
    </row>
    <row r="28737" spans="1:2" ht="13.5">
      <c r="A28737" s="631">
        <v>96135</v>
      </c>
      <c r="B28737" s="632">
        <v>26.98</v>
      </c>
    </row>
    <row r="28738" spans="1:2" ht="13.5">
      <c r="A28738" s="631">
        <v>79460</v>
      </c>
      <c r="B28738" s="632">
        <v>52.46</v>
      </c>
    </row>
    <row r="28739" spans="1:2" ht="13.5">
      <c r="A28739" s="631">
        <v>79465</v>
      </c>
      <c r="B28739" s="632">
        <v>46.17</v>
      </c>
    </row>
    <row r="28740" spans="1:2" ht="13.5">
      <c r="A28740" s="634" t="s">
        <v>23992</v>
      </c>
      <c r="B28740" s="632">
        <v>72.94</v>
      </c>
    </row>
    <row r="28741" spans="1:2" ht="13.5">
      <c r="A28741" s="631">
        <v>84647</v>
      </c>
      <c r="B28741" s="632">
        <v>165.11</v>
      </c>
    </row>
    <row r="28742" spans="1:2" ht="13.5">
      <c r="A28742" s="631">
        <v>84656</v>
      </c>
      <c r="B28742" s="632">
        <v>42.5</v>
      </c>
    </row>
    <row r="28743" spans="1:2" ht="13.5">
      <c r="A28743" s="631">
        <v>6082</v>
      </c>
      <c r="B28743" s="632">
        <v>21.09</v>
      </c>
    </row>
    <row r="28744" spans="1:2" ht="13.5">
      <c r="A28744" s="631">
        <v>40905</v>
      </c>
      <c r="B28744" s="632">
        <v>25.33</v>
      </c>
    </row>
    <row r="28745" spans="1:2" ht="13.5">
      <c r="A28745" s="634" t="s">
        <v>23993</v>
      </c>
      <c r="B28745" s="632">
        <v>21.07</v>
      </c>
    </row>
    <row r="28746" spans="1:2" ht="13.5">
      <c r="A28746" s="634" t="s">
        <v>23994</v>
      </c>
      <c r="B28746" s="632">
        <v>29.03</v>
      </c>
    </row>
    <row r="28747" spans="1:2" ht="13.5">
      <c r="A28747" s="634" t="s">
        <v>23995</v>
      </c>
      <c r="B28747" s="632">
        <v>28.58</v>
      </c>
    </row>
    <row r="28748" spans="1:2" ht="13.5">
      <c r="A28748" s="634" t="s">
        <v>23996</v>
      </c>
      <c r="B28748" s="632">
        <v>28.45</v>
      </c>
    </row>
    <row r="28749" spans="1:2" ht="13.5">
      <c r="A28749" s="631">
        <v>79463</v>
      </c>
      <c r="B28749" s="632">
        <v>18.05</v>
      </c>
    </row>
    <row r="28750" spans="1:2" ht="13.5">
      <c r="A28750" s="631">
        <v>79464</v>
      </c>
      <c r="B28750" s="632">
        <v>24.04</v>
      </c>
    </row>
    <row r="28751" spans="1:2" ht="13.5">
      <c r="A28751" s="631">
        <v>79466</v>
      </c>
      <c r="B28751" s="632">
        <v>21.79</v>
      </c>
    </row>
    <row r="28752" spans="1:2" ht="13.5">
      <c r="A28752" s="634" t="s">
        <v>23997</v>
      </c>
      <c r="B28752" s="632">
        <v>29.75</v>
      </c>
    </row>
    <row r="28753" spans="1:2" ht="13.5">
      <c r="A28753" s="631">
        <v>84645</v>
      </c>
      <c r="B28753" s="632">
        <v>21.56</v>
      </c>
    </row>
    <row r="28754" spans="1:2" ht="13.5">
      <c r="A28754" s="631">
        <v>84657</v>
      </c>
      <c r="B28754" s="632">
        <v>11.22</v>
      </c>
    </row>
    <row r="28755" spans="1:2" ht="13.5">
      <c r="A28755" s="631">
        <v>84659</v>
      </c>
      <c r="B28755" s="632">
        <v>19.489999999999998</v>
      </c>
    </row>
    <row r="28756" spans="1:2" ht="13.5">
      <c r="A28756" s="631">
        <v>84679</v>
      </c>
      <c r="B28756" s="632">
        <v>23.66</v>
      </c>
    </row>
    <row r="28757" spans="1:2" ht="13.5">
      <c r="A28757" s="631">
        <v>95464</v>
      </c>
      <c r="B28757" s="632">
        <v>25.42</v>
      </c>
    </row>
    <row r="28758" spans="1:2" ht="13.5">
      <c r="A28758" s="634" t="s">
        <v>23998</v>
      </c>
      <c r="B28758" s="632">
        <v>45.23</v>
      </c>
    </row>
    <row r="28759" spans="1:2" ht="13.5">
      <c r="A28759" s="634" t="s">
        <v>23999</v>
      </c>
      <c r="B28759" s="632">
        <v>10.039999999999999</v>
      </c>
    </row>
    <row r="28760" spans="1:2" ht="13.5">
      <c r="A28760" s="634" t="s">
        <v>24000</v>
      </c>
      <c r="B28760" s="632">
        <v>32.130000000000003</v>
      </c>
    </row>
    <row r="28761" spans="1:2" ht="13.5">
      <c r="A28761" s="634" t="s">
        <v>24001</v>
      </c>
      <c r="B28761" s="632">
        <v>32.26</v>
      </c>
    </row>
    <row r="28762" spans="1:2" ht="13.5">
      <c r="A28762" s="634" t="s">
        <v>24002</v>
      </c>
      <c r="B28762" s="632">
        <v>32.71</v>
      </c>
    </row>
    <row r="28763" spans="1:2" ht="13.5">
      <c r="A28763" s="634" t="s">
        <v>24003</v>
      </c>
      <c r="B28763" s="632">
        <v>24.82</v>
      </c>
    </row>
    <row r="28764" spans="1:2" ht="13.5">
      <c r="A28764" s="634" t="s">
        <v>24004</v>
      </c>
      <c r="B28764" s="632">
        <v>16.350000000000001</v>
      </c>
    </row>
    <row r="28765" spans="1:2" ht="13.5">
      <c r="A28765" s="634" t="s">
        <v>24005</v>
      </c>
      <c r="B28765" s="632">
        <v>20.7</v>
      </c>
    </row>
    <row r="28766" spans="1:2" ht="13.5">
      <c r="A28766" s="634" t="s">
        <v>24006</v>
      </c>
      <c r="B28766" s="632">
        <v>20.03</v>
      </c>
    </row>
    <row r="28767" spans="1:2" ht="13.5">
      <c r="A28767" s="634" t="s">
        <v>24007</v>
      </c>
      <c r="B28767" s="632">
        <v>41.16</v>
      </c>
    </row>
    <row r="28768" spans="1:2" ht="13.5">
      <c r="A28768" s="631">
        <v>84660</v>
      </c>
      <c r="B28768" s="632">
        <v>7.32</v>
      </c>
    </row>
    <row r="28769" spans="1:2" ht="13.5">
      <c r="A28769" s="631">
        <v>84661</v>
      </c>
      <c r="B28769" s="632">
        <v>20.67</v>
      </c>
    </row>
    <row r="28770" spans="1:2" ht="13.5">
      <c r="A28770" s="631">
        <v>84662</v>
      </c>
      <c r="B28770" s="632">
        <v>32.93</v>
      </c>
    </row>
    <row r="28771" spans="1:2" ht="13.5">
      <c r="A28771" s="631">
        <v>95468</v>
      </c>
      <c r="B28771" s="632">
        <v>48.86</v>
      </c>
    </row>
    <row r="28772" spans="1:2" ht="13.5">
      <c r="A28772" s="631">
        <v>41595</v>
      </c>
      <c r="B28772" s="632">
        <v>14.23</v>
      </c>
    </row>
    <row r="28773" spans="1:2" ht="13.5">
      <c r="A28773" s="634" t="s">
        <v>24008</v>
      </c>
      <c r="B28773" s="632">
        <v>21.03</v>
      </c>
    </row>
    <row r="28774" spans="1:2" ht="13.5">
      <c r="A28774" s="634" t="s">
        <v>24009</v>
      </c>
      <c r="B28774" s="632">
        <v>17.68</v>
      </c>
    </row>
    <row r="28775" spans="1:2" ht="13.5">
      <c r="A28775" s="631">
        <v>79467</v>
      </c>
      <c r="B28775" s="632">
        <v>16.670000000000002</v>
      </c>
    </row>
    <row r="28776" spans="1:2" ht="13.5">
      <c r="A28776" s="634" t="s">
        <v>23747</v>
      </c>
      <c r="B28776" s="632">
        <v>24.49</v>
      </c>
    </row>
    <row r="28777" spans="1:2" ht="13.5">
      <c r="A28777" s="631">
        <v>84663</v>
      </c>
      <c r="B28777" s="632">
        <v>26.11</v>
      </c>
    </row>
    <row r="28778" spans="1:2" ht="13.5">
      <c r="A28778" s="631">
        <v>84665</v>
      </c>
      <c r="B28778" s="632">
        <v>26.4</v>
      </c>
    </row>
    <row r="28779" spans="1:2" ht="13.5">
      <c r="A28779" s="631">
        <v>84666</v>
      </c>
      <c r="B28779" s="632">
        <v>27.1</v>
      </c>
    </row>
    <row r="28780" spans="1:2" ht="13.5">
      <c r="A28780" s="631">
        <v>75889</v>
      </c>
      <c r="B28780" s="632">
        <v>23.06</v>
      </c>
    </row>
    <row r="28781" spans="1:2" ht="13.5">
      <c r="A28781" s="631">
        <v>72191</v>
      </c>
      <c r="B28781" s="632">
        <v>99.72</v>
      </c>
    </row>
    <row r="28782" spans="1:2" ht="13.5">
      <c r="A28782" s="634" t="s">
        <v>24010</v>
      </c>
      <c r="B28782" s="632">
        <v>172.77</v>
      </c>
    </row>
    <row r="28783" spans="1:2" ht="13.5">
      <c r="A28783" s="631">
        <v>84181</v>
      </c>
      <c r="B28783" s="632">
        <v>138.19</v>
      </c>
    </row>
    <row r="28784" spans="1:2" ht="13.5">
      <c r="A28784" s="631">
        <v>87246</v>
      </c>
      <c r="B28784" s="632">
        <v>49.14</v>
      </c>
    </row>
    <row r="28785" spans="1:2" ht="13.5">
      <c r="A28785" s="631">
        <v>87247</v>
      </c>
      <c r="B28785" s="632">
        <v>41.27</v>
      </c>
    </row>
    <row r="28786" spans="1:2" ht="13.5">
      <c r="A28786" s="631">
        <v>87248</v>
      </c>
      <c r="B28786" s="632">
        <v>34.590000000000003</v>
      </c>
    </row>
    <row r="28787" spans="1:2" ht="13.5">
      <c r="A28787" s="631">
        <v>87249</v>
      </c>
      <c r="B28787" s="632">
        <v>56.41</v>
      </c>
    </row>
    <row r="28788" spans="1:2" ht="13.5">
      <c r="A28788" s="631">
        <v>87250</v>
      </c>
      <c r="B28788" s="632">
        <v>43.93</v>
      </c>
    </row>
    <row r="28789" spans="1:2" ht="13.5">
      <c r="A28789" s="631">
        <v>87251</v>
      </c>
      <c r="B28789" s="632">
        <v>35.65</v>
      </c>
    </row>
    <row r="28790" spans="1:2" ht="13.5">
      <c r="A28790" s="631">
        <v>87255</v>
      </c>
      <c r="B28790" s="632">
        <v>84.91</v>
      </c>
    </row>
    <row r="28791" spans="1:2" ht="13.5">
      <c r="A28791" s="631">
        <v>87256</v>
      </c>
      <c r="B28791" s="632">
        <v>70.52</v>
      </c>
    </row>
    <row r="28792" spans="1:2" ht="13.5">
      <c r="A28792" s="631">
        <v>87257</v>
      </c>
      <c r="B28792" s="632">
        <v>60.95</v>
      </c>
    </row>
    <row r="28793" spans="1:2" ht="13.5">
      <c r="A28793" s="631">
        <v>87258</v>
      </c>
      <c r="B28793" s="632">
        <v>108.64</v>
      </c>
    </row>
    <row r="28794" spans="1:2" ht="13.5">
      <c r="A28794" s="631">
        <v>87259</v>
      </c>
      <c r="B28794" s="632">
        <v>95.07</v>
      </c>
    </row>
    <row r="28795" spans="1:2" ht="13.5">
      <c r="A28795" s="631">
        <v>87260</v>
      </c>
      <c r="B28795" s="632">
        <v>86.75</v>
      </c>
    </row>
    <row r="28796" spans="1:2" ht="13.5">
      <c r="A28796" s="631">
        <v>87261</v>
      </c>
      <c r="B28796" s="632">
        <v>124.27</v>
      </c>
    </row>
    <row r="28797" spans="1:2" ht="13.5">
      <c r="A28797" s="631">
        <v>87262</v>
      </c>
      <c r="B28797" s="632">
        <v>108.94</v>
      </c>
    </row>
    <row r="28798" spans="1:2" ht="13.5">
      <c r="A28798" s="631">
        <v>87263</v>
      </c>
      <c r="B28798" s="632">
        <v>99.13</v>
      </c>
    </row>
    <row r="28799" spans="1:2" ht="13.5">
      <c r="A28799" s="631">
        <v>89046</v>
      </c>
      <c r="B28799" s="632">
        <v>40.840000000000003</v>
      </c>
    </row>
    <row r="28800" spans="1:2" ht="13.5">
      <c r="A28800" s="631">
        <v>89171</v>
      </c>
      <c r="B28800" s="632">
        <v>37.619999999999997</v>
      </c>
    </row>
    <row r="28801" spans="1:2" ht="13.5">
      <c r="A28801" s="631">
        <v>93389</v>
      </c>
      <c r="B28801" s="632">
        <v>45.47</v>
      </c>
    </row>
    <row r="28802" spans="1:2" ht="13.5">
      <c r="A28802" s="631">
        <v>93390</v>
      </c>
      <c r="B28802" s="632">
        <v>37.67</v>
      </c>
    </row>
    <row r="28803" spans="1:2" ht="13.5">
      <c r="A28803" s="631">
        <v>93391</v>
      </c>
      <c r="B28803" s="632">
        <v>30.99</v>
      </c>
    </row>
    <row r="28804" spans="1:2" ht="13.5">
      <c r="A28804" s="634" t="s">
        <v>24011</v>
      </c>
      <c r="B28804" s="632">
        <v>157.47999999999999</v>
      </c>
    </row>
    <row r="28805" spans="1:2" ht="13.5">
      <c r="A28805" s="634" t="s">
        <v>24012</v>
      </c>
      <c r="B28805" s="632">
        <v>36.020000000000003</v>
      </c>
    </row>
    <row r="28806" spans="1:2" ht="13.5">
      <c r="A28806" s="631">
        <v>84183</v>
      </c>
      <c r="B28806" s="632">
        <v>123.92</v>
      </c>
    </row>
    <row r="28807" spans="1:2" ht="13.5">
      <c r="A28807" s="631">
        <v>98670</v>
      </c>
      <c r="B28807" s="632">
        <v>153.46</v>
      </c>
    </row>
    <row r="28808" spans="1:2" ht="13.5">
      <c r="A28808" s="631">
        <v>98671</v>
      </c>
      <c r="B28808" s="632">
        <v>318.24</v>
      </c>
    </row>
    <row r="28809" spans="1:2" ht="13.5">
      <c r="A28809" s="631">
        <v>98672</v>
      </c>
      <c r="B28809" s="632">
        <v>397.81</v>
      </c>
    </row>
    <row r="28810" spans="1:2" ht="13.5">
      <c r="A28810" s="631">
        <v>98673</v>
      </c>
      <c r="B28810" s="632">
        <v>133.94999999999999</v>
      </c>
    </row>
    <row r="28811" spans="1:2" ht="13.5">
      <c r="A28811" s="631">
        <v>98679</v>
      </c>
      <c r="B28811" s="632">
        <v>27.3</v>
      </c>
    </row>
    <row r="28812" spans="1:2" ht="13.5">
      <c r="A28812" s="631">
        <v>98680</v>
      </c>
      <c r="B28812" s="632">
        <v>33.32</v>
      </c>
    </row>
    <row r="28813" spans="1:2" ht="13.5">
      <c r="A28813" s="631">
        <v>98681</v>
      </c>
      <c r="B28813" s="632">
        <v>24.94</v>
      </c>
    </row>
    <row r="28814" spans="1:2" ht="13.5">
      <c r="A28814" s="631">
        <v>98682</v>
      </c>
      <c r="B28814" s="632">
        <v>30.95</v>
      </c>
    </row>
    <row r="28815" spans="1:2" ht="13.5">
      <c r="A28815" s="631">
        <v>98685</v>
      </c>
      <c r="B28815" s="632">
        <v>58.67</v>
      </c>
    </row>
    <row r="28816" spans="1:2" ht="13.5">
      <c r="A28816" s="631">
        <v>98686</v>
      </c>
      <c r="B28816" s="632">
        <v>40.6</v>
      </c>
    </row>
    <row r="28817" spans="1:2" ht="13.5">
      <c r="A28817" s="631">
        <v>98688</v>
      </c>
      <c r="B28817" s="632">
        <v>42</v>
      </c>
    </row>
    <row r="28818" spans="1:2" ht="13.5">
      <c r="A28818" s="631">
        <v>98689</v>
      </c>
      <c r="B28818" s="632">
        <v>84.54</v>
      </c>
    </row>
    <row r="28819" spans="1:2" ht="13.5">
      <c r="A28819" s="631">
        <v>72187</v>
      </c>
      <c r="B28819" s="632">
        <v>175.82</v>
      </c>
    </row>
    <row r="28820" spans="1:2" ht="13.5">
      <c r="A28820" s="631">
        <v>72188</v>
      </c>
      <c r="B28820" s="632">
        <v>175.82</v>
      </c>
    </row>
    <row r="28821" spans="1:2" ht="13.5">
      <c r="A28821" s="634" t="s">
        <v>24013</v>
      </c>
      <c r="B28821" s="632">
        <v>159.12</v>
      </c>
    </row>
    <row r="28822" spans="1:2" ht="13.5">
      <c r="A28822" s="631">
        <v>84186</v>
      </c>
      <c r="B28822" s="632">
        <v>72.08</v>
      </c>
    </row>
    <row r="28823" spans="1:2" ht="13.5">
      <c r="A28823" s="631">
        <v>84187</v>
      </c>
      <c r="B28823" s="632">
        <v>18.38</v>
      </c>
    </row>
    <row r="28824" spans="1:2" ht="13.5">
      <c r="A28824" s="631">
        <v>72137</v>
      </c>
      <c r="B28824" s="632">
        <v>116.64</v>
      </c>
    </row>
    <row r="28825" spans="1:2" ht="13.5">
      <c r="A28825" s="631">
        <v>72815</v>
      </c>
      <c r="B28825" s="632">
        <v>59.31</v>
      </c>
    </row>
    <row r="28826" spans="1:2" ht="13.5">
      <c r="A28826" s="631">
        <v>84191</v>
      </c>
      <c r="B28826" s="632">
        <v>109.72</v>
      </c>
    </row>
    <row r="28827" spans="1:2" ht="13.5">
      <c r="A28827" s="634" t="s">
        <v>24014</v>
      </c>
      <c r="B28827" s="632">
        <v>35.11</v>
      </c>
    </row>
    <row r="28828" spans="1:2" ht="13.5">
      <c r="A28828" s="631">
        <v>98695</v>
      </c>
      <c r="B28828" s="632">
        <v>73.760000000000005</v>
      </c>
    </row>
    <row r="28829" spans="1:2" ht="13.5">
      <c r="A28829" s="631">
        <v>98697</v>
      </c>
      <c r="B28829" s="632">
        <v>48.27</v>
      </c>
    </row>
    <row r="28830" spans="1:2" ht="13.5">
      <c r="A28830" s="634" t="s">
        <v>24015</v>
      </c>
      <c r="B28830" s="632">
        <v>18.37</v>
      </c>
    </row>
    <row r="28831" spans="1:2" ht="13.5">
      <c r="A28831" s="631">
        <v>84162</v>
      </c>
      <c r="B28831" s="632">
        <v>19.39</v>
      </c>
    </row>
    <row r="28832" spans="1:2" ht="13.5">
      <c r="A28832" s="631">
        <v>88648</v>
      </c>
      <c r="B28832" s="632">
        <v>5.73</v>
      </c>
    </row>
    <row r="28833" spans="1:2" ht="13.5">
      <c r="A28833" s="631">
        <v>88649</v>
      </c>
      <c r="B28833" s="632">
        <v>6.38</v>
      </c>
    </row>
    <row r="28834" spans="1:2" ht="13.5">
      <c r="A28834" s="631">
        <v>88650</v>
      </c>
      <c r="B28834" s="632">
        <v>11.35</v>
      </c>
    </row>
    <row r="28835" spans="1:2" ht="13.5">
      <c r="A28835" s="631">
        <v>96467</v>
      </c>
      <c r="B28835" s="632">
        <v>5.31</v>
      </c>
    </row>
    <row r="28836" spans="1:2" ht="13.5">
      <c r="A28836" s="634" t="s">
        <v>24016</v>
      </c>
      <c r="B28836" s="632">
        <v>31.51</v>
      </c>
    </row>
    <row r="28837" spans="1:2" ht="13.5">
      <c r="A28837" s="631">
        <v>84168</v>
      </c>
      <c r="B28837" s="632">
        <v>17.940000000000001</v>
      </c>
    </row>
    <row r="28838" spans="1:2" ht="13.5">
      <c r="A28838" s="631">
        <v>68325</v>
      </c>
      <c r="B28838" s="632">
        <v>48.7</v>
      </c>
    </row>
    <row r="28839" spans="1:2" ht="13.5">
      <c r="A28839" s="631">
        <v>68333</v>
      </c>
      <c r="B28839" s="632">
        <v>50.63</v>
      </c>
    </row>
    <row r="28840" spans="1:2" ht="13.5">
      <c r="A28840" s="631">
        <v>72183</v>
      </c>
      <c r="B28840" s="632">
        <v>89.37</v>
      </c>
    </row>
    <row r="28841" spans="1:2" ht="13.5">
      <c r="A28841" s="631">
        <v>94990</v>
      </c>
      <c r="B28841" s="632">
        <v>578.19000000000005</v>
      </c>
    </row>
    <row r="28842" spans="1:2" ht="13.5">
      <c r="A28842" s="631">
        <v>94991</v>
      </c>
      <c r="B28842" s="632">
        <v>441.48</v>
      </c>
    </row>
    <row r="28843" spans="1:2" ht="13.5">
      <c r="A28843" s="631">
        <v>94992</v>
      </c>
      <c r="B28843" s="632">
        <v>61.7</v>
      </c>
    </row>
    <row r="28844" spans="1:2" ht="13.5">
      <c r="A28844" s="631">
        <v>94993</v>
      </c>
      <c r="B28844" s="632">
        <v>53.51</v>
      </c>
    </row>
    <row r="28845" spans="1:2" ht="13.5">
      <c r="A28845" s="631">
        <v>94994</v>
      </c>
      <c r="B28845" s="632">
        <v>75</v>
      </c>
    </row>
    <row r="28846" spans="1:2" ht="13.5">
      <c r="A28846" s="631">
        <v>94995</v>
      </c>
      <c r="B28846" s="632">
        <v>64.06</v>
      </c>
    </row>
    <row r="28847" spans="1:2" ht="13.5">
      <c r="A28847" s="631">
        <v>94996</v>
      </c>
      <c r="B28847" s="632">
        <v>86.94</v>
      </c>
    </row>
    <row r="28848" spans="1:2" ht="13.5">
      <c r="A28848" s="631">
        <v>94997</v>
      </c>
      <c r="B28848" s="632">
        <v>73.260000000000005</v>
      </c>
    </row>
    <row r="28849" spans="1:2" ht="13.5">
      <c r="A28849" s="631">
        <v>94998</v>
      </c>
      <c r="B28849" s="632">
        <v>98.53</v>
      </c>
    </row>
    <row r="28850" spans="1:2" ht="13.5">
      <c r="A28850" s="631">
        <v>94999</v>
      </c>
      <c r="B28850" s="632">
        <v>82.13</v>
      </c>
    </row>
    <row r="28851" spans="1:2" ht="13.5">
      <c r="A28851" s="631">
        <v>87620</v>
      </c>
      <c r="B28851" s="632">
        <v>26.96</v>
      </c>
    </row>
    <row r="28852" spans="1:2" ht="13.5">
      <c r="A28852" s="631">
        <v>87622</v>
      </c>
      <c r="B28852" s="632">
        <v>30.85</v>
      </c>
    </row>
    <row r="28853" spans="1:2" ht="13.5">
      <c r="A28853" s="631">
        <v>87623</v>
      </c>
      <c r="B28853" s="632">
        <v>56.28</v>
      </c>
    </row>
    <row r="28854" spans="1:2" ht="13.5">
      <c r="A28854" s="631">
        <v>87624</v>
      </c>
      <c r="B28854" s="632">
        <v>62.98</v>
      </c>
    </row>
    <row r="28855" spans="1:2" ht="13.5">
      <c r="A28855" s="631">
        <v>87630</v>
      </c>
      <c r="B28855" s="632">
        <v>32.82</v>
      </c>
    </row>
    <row r="28856" spans="1:2" ht="13.5">
      <c r="A28856" s="631">
        <v>87632</v>
      </c>
      <c r="B28856" s="632">
        <v>38.22</v>
      </c>
    </row>
    <row r="28857" spans="1:2" ht="13.5">
      <c r="A28857" s="631">
        <v>87633</v>
      </c>
      <c r="B28857" s="632">
        <v>73.59</v>
      </c>
    </row>
    <row r="28858" spans="1:2" ht="13.5">
      <c r="A28858" s="631">
        <v>87634</v>
      </c>
      <c r="B28858" s="632">
        <v>82.9</v>
      </c>
    </row>
    <row r="28859" spans="1:2" ht="13.5">
      <c r="A28859" s="631">
        <v>87640</v>
      </c>
      <c r="B28859" s="632">
        <v>37.51</v>
      </c>
    </row>
    <row r="28860" spans="1:2" ht="13.5">
      <c r="A28860" s="631">
        <v>87642</v>
      </c>
      <c r="B28860" s="632">
        <v>44.16</v>
      </c>
    </row>
    <row r="28861" spans="1:2" ht="13.5">
      <c r="A28861" s="631">
        <v>87643</v>
      </c>
      <c r="B28861" s="632">
        <v>87.65</v>
      </c>
    </row>
    <row r="28862" spans="1:2" ht="13.5">
      <c r="A28862" s="631">
        <v>87644</v>
      </c>
      <c r="B28862" s="632">
        <v>99.1</v>
      </c>
    </row>
    <row r="28863" spans="1:2" ht="13.5">
      <c r="A28863" s="631">
        <v>87680</v>
      </c>
      <c r="B28863" s="632">
        <v>30.11</v>
      </c>
    </row>
    <row r="28864" spans="1:2" ht="13.5">
      <c r="A28864" s="631">
        <v>87682</v>
      </c>
      <c r="B28864" s="632">
        <v>36.76</v>
      </c>
    </row>
    <row r="28865" spans="1:2" ht="13.5">
      <c r="A28865" s="631">
        <v>87683</v>
      </c>
      <c r="B28865" s="632">
        <v>80.25</v>
      </c>
    </row>
    <row r="28866" spans="1:2" ht="13.5">
      <c r="A28866" s="631">
        <v>87684</v>
      </c>
      <c r="B28866" s="632">
        <v>91.7</v>
      </c>
    </row>
    <row r="28867" spans="1:2" ht="13.5">
      <c r="A28867" s="631">
        <v>87690</v>
      </c>
      <c r="B28867" s="632">
        <v>35.19</v>
      </c>
    </row>
    <row r="28868" spans="1:2" ht="13.5">
      <c r="A28868" s="631">
        <v>87692</v>
      </c>
      <c r="B28868" s="632">
        <v>42.8</v>
      </c>
    </row>
    <row r="28869" spans="1:2" ht="13.5">
      <c r="A28869" s="631">
        <v>87693</v>
      </c>
      <c r="B28869" s="632">
        <v>92.6</v>
      </c>
    </row>
    <row r="28870" spans="1:2" ht="13.5">
      <c r="A28870" s="631">
        <v>87694</v>
      </c>
      <c r="B28870" s="632">
        <v>105.73</v>
      </c>
    </row>
    <row r="28871" spans="1:2" ht="13.5">
      <c r="A28871" s="631">
        <v>87700</v>
      </c>
      <c r="B28871" s="632">
        <v>37.89</v>
      </c>
    </row>
    <row r="28872" spans="1:2" ht="13.5">
      <c r="A28872" s="631">
        <v>87702</v>
      </c>
      <c r="B28872" s="632">
        <v>46.18</v>
      </c>
    </row>
    <row r="28873" spans="1:2" ht="13.5">
      <c r="A28873" s="631">
        <v>87703</v>
      </c>
      <c r="B28873" s="632">
        <v>100.42</v>
      </c>
    </row>
    <row r="28874" spans="1:2" ht="13.5">
      <c r="A28874" s="631">
        <v>87704</v>
      </c>
      <c r="B28874" s="632">
        <v>114.7</v>
      </c>
    </row>
    <row r="28875" spans="1:2" ht="13.5">
      <c r="A28875" s="631">
        <v>87735</v>
      </c>
      <c r="B28875" s="632">
        <v>38.6</v>
      </c>
    </row>
    <row r="28876" spans="1:2" ht="13.5">
      <c r="A28876" s="631">
        <v>87737</v>
      </c>
      <c r="B28876" s="632">
        <v>42.49</v>
      </c>
    </row>
    <row r="28877" spans="1:2" ht="13.5">
      <c r="A28877" s="631">
        <v>87738</v>
      </c>
      <c r="B28877" s="632">
        <v>67.92</v>
      </c>
    </row>
    <row r="28878" spans="1:2" ht="13.5">
      <c r="A28878" s="631">
        <v>87739</v>
      </c>
      <c r="B28878" s="632">
        <v>74.62</v>
      </c>
    </row>
    <row r="28879" spans="1:2" ht="13.5">
      <c r="A28879" s="631">
        <v>87745</v>
      </c>
      <c r="B28879" s="632">
        <v>44.45</v>
      </c>
    </row>
    <row r="28880" spans="1:2" ht="13.5">
      <c r="A28880" s="631">
        <v>87747</v>
      </c>
      <c r="B28880" s="632">
        <v>49.85</v>
      </c>
    </row>
    <row r="28881" spans="1:2" ht="13.5">
      <c r="A28881" s="631">
        <v>87748</v>
      </c>
      <c r="B28881" s="632">
        <v>85.22</v>
      </c>
    </row>
    <row r="28882" spans="1:2" ht="13.5">
      <c r="A28882" s="631">
        <v>87749</v>
      </c>
      <c r="B28882" s="632">
        <v>94.53</v>
      </c>
    </row>
    <row r="28883" spans="1:2" ht="13.5">
      <c r="A28883" s="631">
        <v>87755</v>
      </c>
      <c r="B28883" s="632">
        <v>41.13</v>
      </c>
    </row>
    <row r="28884" spans="1:2" ht="13.5">
      <c r="A28884" s="631">
        <v>87757</v>
      </c>
      <c r="B28884" s="632">
        <v>46.53</v>
      </c>
    </row>
    <row r="28885" spans="1:2" ht="13.5">
      <c r="A28885" s="631">
        <v>87758</v>
      </c>
      <c r="B28885" s="632">
        <v>81.900000000000006</v>
      </c>
    </row>
    <row r="28886" spans="1:2" ht="13.5">
      <c r="A28886" s="631">
        <v>87759</v>
      </c>
      <c r="B28886" s="632">
        <v>91.21</v>
      </c>
    </row>
    <row r="28887" spans="1:2" ht="13.5">
      <c r="A28887" s="631">
        <v>87765</v>
      </c>
      <c r="B28887" s="632">
        <v>45.81</v>
      </c>
    </row>
    <row r="28888" spans="1:2" ht="13.5">
      <c r="A28888" s="631">
        <v>87767</v>
      </c>
      <c r="B28888" s="632">
        <v>52.46</v>
      </c>
    </row>
    <row r="28889" spans="1:2" ht="13.5">
      <c r="A28889" s="631">
        <v>87768</v>
      </c>
      <c r="B28889" s="632">
        <v>95.95</v>
      </c>
    </row>
    <row r="28890" spans="1:2" ht="13.5">
      <c r="A28890" s="631">
        <v>87769</v>
      </c>
      <c r="B28890" s="632">
        <v>107.4</v>
      </c>
    </row>
    <row r="28891" spans="1:2" ht="13.5">
      <c r="A28891" s="631">
        <v>88470</v>
      </c>
      <c r="B28891" s="632">
        <v>19.95</v>
      </c>
    </row>
    <row r="28892" spans="1:2" ht="13.5">
      <c r="A28892" s="631">
        <v>88471</v>
      </c>
      <c r="B28892" s="632">
        <v>24.72</v>
      </c>
    </row>
    <row r="28893" spans="1:2" ht="13.5">
      <c r="A28893" s="631">
        <v>88472</v>
      </c>
      <c r="B28893" s="632">
        <v>28.47</v>
      </c>
    </row>
    <row r="28894" spans="1:2" ht="13.5">
      <c r="A28894" s="631">
        <v>88476</v>
      </c>
      <c r="B28894" s="632">
        <v>16.5</v>
      </c>
    </row>
    <row r="28895" spans="1:2" ht="13.5">
      <c r="A28895" s="631">
        <v>88477</v>
      </c>
      <c r="B28895" s="632">
        <v>22.76</v>
      </c>
    </row>
    <row r="28896" spans="1:2" ht="13.5">
      <c r="A28896" s="631">
        <v>88478</v>
      </c>
      <c r="B28896" s="632">
        <v>27.82</v>
      </c>
    </row>
    <row r="28897" spans="1:2" ht="13.5">
      <c r="A28897" s="631">
        <v>90900</v>
      </c>
      <c r="B28897" s="632">
        <v>65.02</v>
      </c>
    </row>
    <row r="28898" spans="1:2" ht="13.5">
      <c r="A28898" s="631">
        <v>90902</v>
      </c>
      <c r="B28898" s="632">
        <v>72.63</v>
      </c>
    </row>
    <row r="28899" spans="1:2" ht="13.5">
      <c r="A28899" s="631">
        <v>90903</v>
      </c>
      <c r="B28899" s="632">
        <v>122.43</v>
      </c>
    </row>
    <row r="28900" spans="1:2" ht="13.5">
      <c r="A28900" s="631">
        <v>90904</v>
      </c>
      <c r="B28900" s="632">
        <v>135.56</v>
      </c>
    </row>
    <row r="28901" spans="1:2" ht="13.5">
      <c r="A28901" s="631">
        <v>90910</v>
      </c>
      <c r="B28901" s="632">
        <v>68.760000000000005</v>
      </c>
    </row>
    <row r="28902" spans="1:2" ht="13.5">
      <c r="A28902" s="631">
        <v>90912</v>
      </c>
      <c r="B28902" s="632">
        <v>77.05</v>
      </c>
    </row>
    <row r="28903" spans="1:2" ht="13.5">
      <c r="A28903" s="631">
        <v>90913</v>
      </c>
      <c r="B28903" s="632">
        <v>131.29</v>
      </c>
    </row>
    <row r="28904" spans="1:2" ht="13.5">
      <c r="A28904" s="631">
        <v>90914</v>
      </c>
      <c r="B28904" s="632">
        <v>145.57</v>
      </c>
    </row>
    <row r="28905" spans="1:2" ht="13.5">
      <c r="A28905" s="631">
        <v>90920</v>
      </c>
      <c r="B28905" s="632">
        <v>75.69</v>
      </c>
    </row>
    <row r="28906" spans="1:2" ht="13.5">
      <c r="A28906" s="631">
        <v>90922</v>
      </c>
      <c r="B28906" s="632">
        <v>85.23</v>
      </c>
    </row>
    <row r="28907" spans="1:2" ht="13.5">
      <c r="A28907" s="631">
        <v>90923</v>
      </c>
      <c r="B28907" s="632">
        <v>147.59</v>
      </c>
    </row>
    <row r="28908" spans="1:2" ht="13.5">
      <c r="A28908" s="631">
        <v>90924</v>
      </c>
      <c r="B28908" s="632">
        <v>164.02</v>
      </c>
    </row>
    <row r="28909" spans="1:2" ht="13.5">
      <c r="A28909" s="631">
        <v>90930</v>
      </c>
      <c r="B28909" s="632">
        <v>57.77</v>
      </c>
    </row>
    <row r="28910" spans="1:2" ht="13.5">
      <c r="A28910" s="631">
        <v>90932</v>
      </c>
      <c r="B28910" s="632">
        <v>65.38</v>
      </c>
    </row>
    <row r="28911" spans="1:2" ht="13.5">
      <c r="A28911" s="631">
        <v>90933</v>
      </c>
      <c r="B28911" s="632">
        <v>115.18</v>
      </c>
    </row>
    <row r="28912" spans="1:2" ht="13.5">
      <c r="A28912" s="631">
        <v>90934</v>
      </c>
      <c r="B28912" s="632">
        <v>128.31</v>
      </c>
    </row>
    <row r="28913" spans="1:2" ht="13.5">
      <c r="A28913" s="631">
        <v>90940</v>
      </c>
      <c r="B28913" s="632">
        <v>61.55</v>
      </c>
    </row>
    <row r="28914" spans="1:2" ht="13.5">
      <c r="A28914" s="631">
        <v>90942</v>
      </c>
      <c r="B28914" s="632">
        <v>69.84</v>
      </c>
    </row>
    <row r="28915" spans="1:2" ht="13.5">
      <c r="A28915" s="631">
        <v>90943</v>
      </c>
      <c r="B28915" s="632">
        <v>124.08</v>
      </c>
    </row>
    <row r="28916" spans="1:2" ht="13.5">
      <c r="A28916" s="631">
        <v>90944</v>
      </c>
      <c r="B28916" s="632">
        <v>138.36000000000001</v>
      </c>
    </row>
    <row r="28917" spans="1:2" ht="13.5">
      <c r="A28917" s="631">
        <v>90950</v>
      </c>
      <c r="B28917" s="632">
        <v>68.44</v>
      </c>
    </row>
    <row r="28918" spans="1:2" ht="13.5">
      <c r="A28918" s="631">
        <v>90952</v>
      </c>
      <c r="B28918" s="632">
        <v>77.98</v>
      </c>
    </row>
    <row r="28919" spans="1:2" ht="13.5">
      <c r="A28919" s="631">
        <v>90953</v>
      </c>
      <c r="B28919" s="632">
        <v>140.34</v>
      </c>
    </row>
    <row r="28920" spans="1:2" ht="13.5">
      <c r="A28920" s="631">
        <v>90954</v>
      </c>
      <c r="B28920" s="632">
        <v>156.77000000000001</v>
      </c>
    </row>
    <row r="28921" spans="1:2" ht="13.5">
      <c r="A28921" s="631">
        <v>94438</v>
      </c>
      <c r="B28921" s="632">
        <v>36.479999999999997</v>
      </c>
    </row>
    <row r="28922" spans="1:2" ht="13.5">
      <c r="A28922" s="631">
        <v>94439</v>
      </c>
      <c r="B28922" s="632">
        <v>40.229999999999997</v>
      </c>
    </row>
    <row r="28923" spans="1:2" ht="13.5">
      <c r="A28923" s="631">
        <v>94779</v>
      </c>
      <c r="B28923" s="632">
        <v>35.049999999999997</v>
      </c>
    </row>
    <row r="28924" spans="1:2" ht="13.5">
      <c r="A28924" s="631">
        <v>94782</v>
      </c>
      <c r="B28924" s="632">
        <v>39.21</v>
      </c>
    </row>
    <row r="28925" spans="1:2" ht="13.5">
      <c r="A28925" s="631">
        <v>72190</v>
      </c>
      <c r="B28925" s="632">
        <v>32.36</v>
      </c>
    </row>
    <row r="28926" spans="1:2" ht="13.5">
      <c r="A28926" s="631">
        <v>87871</v>
      </c>
      <c r="B28926" s="632">
        <v>16.11</v>
      </c>
    </row>
    <row r="28927" spans="1:2" ht="13.5">
      <c r="A28927" s="631">
        <v>87872</v>
      </c>
      <c r="B28927" s="632">
        <v>15.3</v>
      </c>
    </row>
    <row r="28928" spans="1:2" ht="13.5">
      <c r="A28928" s="631">
        <v>87873</v>
      </c>
      <c r="B28928" s="632">
        <v>4.7699999999999996</v>
      </c>
    </row>
    <row r="28929" spans="1:2" ht="13.5">
      <c r="A28929" s="631">
        <v>87874</v>
      </c>
      <c r="B28929" s="632">
        <v>4.59</v>
      </c>
    </row>
    <row r="28930" spans="1:2" ht="13.5">
      <c r="A28930" s="631">
        <v>87876</v>
      </c>
      <c r="B28930" s="632">
        <v>8.26</v>
      </c>
    </row>
    <row r="28931" spans="1:2" ht="13.5">
      <c r="A28931" s="631">
        <v>87877</v>
      </c>
      <c r="B28931" s="632">
        <v>7.87</v>
      </c>
    </row>
    <row r="28932" spans="1:2" ht="13.5">
      <c r="A28932" s="631">
        <v>87878</v>
      </c>
      <c r="B28932" s="632">
        <v>4.07</v>
      </c>
    </row>
    <row r="28933" spans="1:2" ht="13.5">
      <c r="A28933" s="631">
        <v>87879</v>
      </c>
      <c r="B28933" s="632">
        <v>3.49</v>
      </c>
    </row>
    <row r="28934" spans="1:2" ht="13.5">
      <c r="A28934" s="631">
        <v>87881</v>
      </c>
      <c r="B28934" s="632">
        <v>4.6500000000000004</v>
      </c>
    </row>
    <row r="28935" spans="1:2" ht="13.5">
      <c r="A28935" s="631">
        <v>87882</v>
      </c>
      <c r="B28935" s="632">
        <v>4.47</v>
      </c>
    </row>
    <row r="28936" spans="1:2" ht="13.5">
      <c r="A28936" s="631">
        <v>87884</v>
      </c>
      <c r="B28936" s="632">
        <v>8.14</v>
      </c>
    </row>
    <row r="28937" spans="1:2" ht="13.5">
      <c r="A28937" s="631">
        <v>87885</v>
      </c>
      <c r="B28937" s="632">
        <v>7.75</v>
      </c>
    </row>
    <row r="28938" spans="1:2" ht="13.5">
      <c r="A28938" s="631">
        <v>87886</v>
      </c>
      <c r="B28938" s="632">
        <v>23.43</v>
      </c>
    </row>
    <row r="28939" spans="1:2" ht="13.5">
      <c r="A28939" s="631">
        <v>87887</v>
      </c>
      <c r="B28939" s="632">
        <v>22.62</v>
      </c>
    </row>
    <row r="28940" spans="1:2" ht="13.5">
      <c r="A28940" s="631">
        <v>87888</v>
      </c>
      <c r="B28940" s="632">
        <v>6.32</v>
      </c>
    </row>
    <row r="28941" spans="1:2" ht="13.5">
      <c r="A28941" s="631">
        <v>87889</v>
      </c>
      <c r="B28941" s="632">
        <v>6.14</v>
      </c>
    </row>
    <row r="28942" spans="1:2" ht="13.5">
      <c r="A28942" s="631">
        <v>87891</v>
      </c>
      <c r="B28942" s="632">
        <v>9.81</v>
      </c>
    </row>
    <row r="28943" spans="1:2" ht="13.5">
      <c r="A28943" s="631">
        <v>87892</v>
      </c>
      <c r="B28943" s="632">
        <v>9.42</v>
      </c>
    </row>
    <row r="28944" spans="1:2" ht="13.5">
      <c r="A28944" s="631">
        <v>87893</v>
      </c>
      <c r="B28944" s="632">
        <v>6.77</v>
      </c>
    </row>
    <row r="28945" spans="1:2" ht="13.5">
      <c r="A28945" s="631">
        <v>87894</v>
      </c>
      <c r="B28945" s="632">
        <v>6.19</v>
      </c>
    </row>
    <row r="28946" spans="1:2" ht="13.5">
      <c r="A28946" s="631">
        <v>87896</v>
      </c>
      <c r="B28946" s="632">
        <v>5.88</v>
      </c>
    </row>
    <row r="28947" spans="1:2" ht="13.5">
      <c r="A28947" s="631">
        <v>87897</v>
      </c>
      <c r="B28947" s="632">
        <v>5.3</v>
      </c>
    </row>
    <row r="28948" spans="1:2" ht="13.5">
      <c r="A28948" s="631">
        <v>87899</v>
      </c>
      <c r="B28948" s="632">
        <v>7.69</v>
      </c>
    </row>
    <row r="28949" spans="1:2" ht="13.5">
      <c r="A28949" s="631">
        <v>87900</v>
      </c>
      <c r="B28949" s="632">
        <v>7.51</v>
      </c>
    </row>
    <row r="28950" spans="1:2" ht="13.5">
      <c r="A28950" s="631">
        <v>87902</v>
      </c>
      <c r="B28950" s="632">
        <v>11.18</v>
      </c>
    </row>
    <row r="28951" spans="1:2" ht="13.5">
      <c r="A28951" s="631">
        <v>87903</v>
      </c>
      <c r="B28951" s="632">
        <v>10.79</v>
      </c>
    </row>
    <row r="28952" spans="1:2" ht="13.5">
      <c r="A28952" s="631">
        <v>87904</v>
      </c>
      <c r="B28952" s="632">
        <v>9.0399999999999991</v>
      </c>
    </row>
    <row r="28953" spans="1:2" ht="13.5">
      <c r="A28953" s="631">
        <v>87905</v>
      </c>
      <c r="B28953" s="632">
        <v>8.4600000000000009</v>
      </c>
    </row>
    <row r="28954" spans="1:2" ht="13.5">
      <c r="A28954" s="631">
        <v>87907</v>
      </c>
      <c r="B28954" s="632">
        <v>7.77</v>
      </c>
    </row>
    <row r="28955" spans="1:2" ht="13.5">
      <c r="A28955" s="631">
        <v>87908</v>
      </c>
      <c r="B28955" s="632">
        <v>7.19</v>
      </c>
    </row>
    <row r="28956" spans="1:2" ht="13.5">
      <c r="A28956" s="631">
        <v>87910</v>
      </c>
      <c r="B28956" s="632">
        <v>23.2</v>
      </c>
    </row>
    <row r="28957" spans="1:2" ht="13.5">
      <c r="A28957" s="631">
        <v>87911</v>
      </c>
      <c r="B28957" s="632">
        <v>22.39</v>
      </c>
    </row>
    <row r="28958" spans="1:2" ht="13.5">
      <c r="A28958" s="631">
        <v>5991</v>
      </c>
      <c r="B28958" s="632">
        <v>54.01</v>
      </c>
    </row>
    <row r="28959" spans="1:2" ht="13.5">
      <c r="A28959" s="631">
        <v>84023</v>
      </c>
      <c r="B28959" s="632">
        <v>51.42</v>
      </c>
    </row>
    <row r="28960" spans="1:2" ht="13.5">
      <c r="A28960" s="631">
        <v>84024</v>
      </c>
      <c r="B28960" s="632">
        <v>49.29</v>
      </c>
    </row>
    <row r="28961" spans="1:2" ht="13.5">
      <c r="A28961" s="631">
        <v>84026</v>
      </c>
      <c r="B28961" s="632">
        <v>59.66</v>
      </c>
    </row>
    <row r="28962" spans="1:2" ht="13.5">
      <c r="A28962" s="631">
        <v>84027</v>
      </c>
      <c r="B28962" s="632">
        <v>42.21</v>
      </c>
    </row>
    <row r="28963" spans="1:2" ht="13.5">
      <c r="A28963" s="631">
        <v>84028</v>
      </c>
      <c r="B28963" s="632">
        <v>65.680000000000007</v>
      </c>
    </row>
    <row r="28964" spans="1:2" ht="13.5">
      <c r="A28964" s="631">
        <v>84072</v>
      </c>
      <c r="B28964" s="632">
        <v>42.75</v>
      </c>
    </row>
    <row r="28965" spans="1:2" ht="13.5">
      <c r="A28965" s="631">
        <v>87411</v>
      </c>
      <c r="B28965" s="632">
        <v>15.51</v>
      </c>
    </row>
    <row r="28966" spans="1:2" ht="13.5">
      <c r="A28966" s="631">
        <v>87412</v>
      </c>
      <c r="B28966" s="632">
        <v>22.99</v>
      </c>
    </row>
    <row r="28967" spans="1:2" ht="13.5">
      <c r="A28967" s="631">
        <v>87413</v>
      </c>
      <c r="B28967" s="632">
        <v>27.25</v>
      </c>
    </row>
    <row r="28968" spans="1:2" ht="13.5">
      <c r="A28968" s="631">
        <v>87414</v>
      </c>
      <c r="B28968" s="632">
        <v>22.44</v>
      </c>
    </row>
    <row r="28969" spans="1:2" ht="13.5">
      <c r="A28969" s="631">
        <v>87415</v>
      </c>
      <c r="B28969" s="632">
        <v>29.7</v>
      </c>
    </row>
    <row r="28970" spans="1:2" ht="13.5">
      <c r="A28970" s="631">
        <v>87416</v>
      </c>
      <c r="B28970" s="632">
        <v>34.24</v>
      </c>
    </row>
    <row r="28971" spans="1:2" ht="13.5">
      <c r="A28971" s="631">
        <v>87417</v>
      </c>
      <c r="B28971" s="632">
        <v>16.559999999999999</v>
      </c>
    </row>
    <row r="28972" spans="1:2" ht="13.5">
      <c r="A28972" s="631">
        <v>87418</v>
      </c>
      <c r="B28972" s="632">
        <v>17.12</v>
      </c>
    </row>
    <row r="28973" spans="1:2" ht="13.5">
      <c r="A28973" s="631">
        <v>87419</v>
      </c>
      <c r="B28973" s="632">
        <v>18.72</v>
      </c>
    </row>
    <row r="28974" spans="1:2" ht="13.5">
      <c r="A28974" s="631">
        <v>87420</v>
      </c>
      <c r="B28974" s="632">
        <v>24.33</v>
      </c>
    </row>
    <row r="28975" spans="1:2" ht="13.5">
      <c r="A28975" s="631">
        <v>87421</v>
      </c>
      <c r="B28975" s="632">
        <v>24.89</v>
      </c>
    </row>
    <row r="28976" spans="1:2" ht="13.5">
      <c r="A28976" s="631">
        <v>87422</v>
      </c>
      <c r="B28976" s="632">
        <v>26.5</v>
      </c>
    </row>
    <row r="28977" spans="1:2" ht="13.5">
      <c r="A28977" s="631">
        <v>87423</v>
      </c>
      <c r="B28977" s="632">
        <v>33.409999999999997</v>
      </c>
    </row>
    <row r="28978" spans="1:2" ht="13.5">
      <c r="A28978" s="631">
        <v>87424</v>
      </c>
      <c r="B28978" s="632">
        <v>34.24</v>
      </c>
    </row>
    <row r="28979" spans="1:2" ht="13.5">
      <c r="A28979" s="631">
        <v>87425</v>
      </c>
      <c r="B28979" s="632">
        <v>35.57</v>
      </c>
    </row>
    <row r="28980" spans="1:2" ht="13.5">
      <c r="A28980" s="631">
        <v>87426</v>
      </c>
      <c r="B28980" s="632">
        <v>38.81</v>
      </c>
    </row>
    <row r="28981" spans="1:2" ht="13.5">
      <c r="A28981" s="631">
        <v>87427</v>
      </c>
      <c r="B28981" s="632">
        <v>39.65</v>
      </c>
    </row>
    <row r="28982" spans="1:2" ht="13.5">
      <c r="A28982" s="631">
        <v>87428</v>
      </c>
      <c r="B28982" s="632">
        <v>40.98</v>
      </c>
    </row>
    <row r="28983" spans="1:2" ht="13.5">
      <c r="A28983" s="631">
        <v>87429</v>
      </c>
      <c r="B28983" s="632">
        <v>18.760000000000002</v>
      </c>
    </row>
    <row r="28984" spans="1:2" ht="13.5">
      <c r="A28984" s="631">
        <v>87430</v>
      </c>
      <c r="B28984" s="632">
        <v>19.32</v>
      </c>
    </row>
    <row r="28985" spans="1:2" ht="13.5">
      <c r="A28985" s="631">
        <v>87431</v>
      </c>
      <c r="B28985" s="632">
        <v>19.600000000000001</v>
      </c>
    </row>
    <row r="28986" spans="1:2" ht="13.5">
      <c r="A28986" s="631">
        <v>87432</v>
      </c>
      <c r="B28986" s="632">
        <v>26.34</v>
      </c>
    </row>
    <row r="28987" spans="1:2" ht="13.5">
      <c r="A28987" s="631">
        <v>87433</v>
      </c>
      <c r="B28987" s="632">
        <v>27.45</v>
      </c>
    </row>
    <row r="28988" spans="1:2" ht="13.5">
      <c r="A28988" s="631">
        <v>87434</v>
      </c>
      <c r="B28988" s="632">
        <v>28.23</v>
      </c>
    </row>
    <row r="28989" spans="1:2" ht="13.5">
      <c r="A28989" s="631">
        <v>87435</v>
      </c>
      <c r="B28989" s="632">
        <v>29.84</v>
      </c>
    </row>
    <row r="28990" spans="1:2" ht="13.5">
      <c r="A28990" s="631">
        <v>87436</v>
      </c>
      <c r="B28990" s="632">
        <v>31.73</v>
      </c>
    </row>
    <row r="28991" spans="1:2" ht="13.5">
      <c r="A28991" s="631">
        <v>87437</v>
      </c>
      <c r="B28991" s="632">
        <v>33.049999999999997</v>
      </c>
    </row>
    <row r="28992" spans="1:2" ht="13.5">
      <c r="A28992" s="631">
        <v>87438</v>
      </c>
      <c r="B28992" s="632">
        <v>36.5</v>
      </c>
    </row>
    <row r="28993" spans="1:2" ht="13.5">
      <c r="A28993" s="631">
        <v>87439</v>
      </c>
      <c r="B28993" s="632">
        <v>38.880000000000003</v>
      </c>
    </row>
    <row r="28994" spans="1:2" ht="13.5">
      <c r="A28994" s="631">
        <v>87440</v>
      </c>
      <c r="B28994" s="632">
        <v>39.99</v>
      </c>
    </row>
    <row r="28995" spans="1:2" ht="13.5">
      <c r="A28995" s="631">
        <v>87527</v>
      </c>
      <c r="B28995" s="632">
        <v>34.67</v>
      </c>
    </row>
    <row r="28996" spans="1:2" ht="13.5">
      <c r="A28996" s="631">
        <v>87528</v>
      </c>
      <c r="B28996" s="632">
        <v>39.68</v>
      </c>
    </row>
    <row r="28997" spans="1:2" ht="13.5">
      <c r="A28997" s="631">
        <v>87529</v>
      </c>
      <c r="B28997" s="632">
        <v>30.73</v>
      </c>
    </row>
    <row r="28998" spans="1:2" ht="13.5">
      <c r="A28998" s="631">
        <v>87530</v>
      </c>
      <c r="B28998" s="632">
        <v>35.74</v>
      </c>
    </row>
    <row r="28999" spans="1:2" ht="13.5">
      <c r="A28999" s="631">
        <v>87531</v>
      </c>
      <c r="B28999" s="632">
        <v>29.33</v>
      </c>
    </row>
    <row r="29000" spans="1:2" ht="13.5">
      <c r="A29000" s="631">
        <v>87532</v>
      </c>
      <c r="B29000" s="632">
        <v>34.340000000000003</v>
      </c>
    </row>
    <row r="29001" spans="1:2" ht="13.5">
      <c r="A29001" s="631">
        <v>87535</v>
      </c>
      <c r="B29001" s="632">
        <v>25.39</v>
      </c>
    </row>
    <row r="29002" spans="1:2" ht="13.5">
      <c r="A29002" s="631">
        <v>87536</v>
      </c>
      <c r="B29002" s="632">
        <v>30.4</v>
      </c>
    </row>
    <row r="29003" spans="1:2" ht="13.5">
      <c r="A29003" s="631">
        <v>87537</v>
      </c>
      <c r="B29003" s="632">
        <v>52.47</v>
      </c>
    </row>
    <row r="29004" spans="1:2" ht="13.5">
      <c r="A29004" s="631">
        <v>87538</v>
      </c>
      <c r="B29004" s="632">
        <v>49.1</v>
      </c>
    </row>
    <row r="29005" spans="1:2" ht="13.5">
      <c r="A29005" s="631">
        <v>87539</v>
      </c>
      <c r="B29005" s="632">
        <v>47.89</v>
      </c>
    </row>
    <row r="29006" spans="1:2" ht="13.5">
      <c r="A29006" s="631">
        <v>87541</v>
      </c>
      <c r="B29006" s="632">
        <v>44.52</v>
      </c>
    </row>
    <row r="29007" spans="1:2" ht="13.5">
      <c r="A29007" s="631">
        <v>87543</v>
      </c>
      <c r="B29007" s="632">
        <v>16.920000000000002</v>
      </c>
    </row>
    <row r="29008" spans="1:2" ht="13.5">
      <c r="A29008" s="631">
        <v>87545</v>
      </c>
      <c r="B29008" s="632">
        <v>24.33</v>
      </c>
    </row>
    <row r="29009" spans="1:2" ht="13.5">
      <c r="A29009" s="631">
        <v>87546</v>
      </c>
      <c r="B29009" s="632">
        <v>27.17</v>
      </c>
    </row>
    <row r="29010" spans="1:2" ht="13.5">
      <c r="A29010" s="631">
        <v>87547</v>
      </c>
      <c r="B29010" s="632">
        <v>20.420000000000002</v>
      </c>
    </row>
    <row r="29011" spans="1:2" ht="13.5">
      <c r="A29011" s="631">
        <v>87548</v>
      </c>
      <c r="B29011" s="632">
        <v>23.26</v>
      </c>
    </row>
    <row r="29012" spans="1:2" ht="13.5">
      <c r="A29012" s="631">
        <v>87549</v>
      </c>
      <c r="B29012" s="632">
        <v>18.989999999999998</v>
      </c>
    </row>
    <row r="29013" spans="1:2" ht="13.5">
      <c r="A29013" s="631">
        <v>87550</v>
      </c>
      <c r="B29013" s="632">
        <v>21.83</v>
      </c>
    </row>
    <row r="29014" spans="1:2" ht="13.5">
      <c r="A29014" s="631">
        <v>87553</v>
      </c>
      <c r="B29014" s="632">
        <v>15.05</v>
      </c>
    </row>
    <row r="29015" spans="1:2" ht="13.5">
      <c r="A29015" s="631">
        <v>87554</v>
      </c>
      <c r="B29015" s="632">
        <v>17.89</v>
      </c>
    </row>
    <row r="29016" spans="1:2" ht="13.5">
      <c r="A29016" s="631">
        <v>87555</v>
      </c>
      <c r="B29016" s="632">
        <v>33.200000000000003</v>
      </c>
    </row>
    <row r="29017" spans="1:2" ht="13.5">
      <c r="A29017" s="631">
        <v>87556</v>
      </c>
      <c r="B29017" s="632">
        <v>29.85</v>
      </c>
    </row>
    <row r="29018" spans="1:2" ht="13.5">
      <c r="A29018" s="631">
        <v>87557</v>
      </c>
      <c r="B29018" s="632">
        <v>28.62</v>
      </c>
    </row>
    <row r="29019" spans="1:2" ht="13.5">
      <c r="A29019" s="631">
        <v>87559</v>
      </c>
      <c r="B29019" s="632">
        <v>25.25</v>
      </c>
    </row>
    <row r="29020" spans="1:2" ht="13.5">
      <c r="A29020" s="631">
        <v>87561</v>
      </c>
      <c r="B29020" s="632">
        <v>28.93</v>
      </c>
    </row>
    <row r="29021" spans="1:2" ht="13.5">
      <c r="A29021" s="631">
        <v>87775</v>
      </c>
      <c r="B29021" s="632">
        <v>52.04</v>
      </c>
    </row>
    <row r="29022" spans="1:2" ht="13.5">
      <c r="A29022" s="631">
        <v>87777</v>
      </c>
      <c r="B29022" s="632">
        <v>56.22</v>
      </c>
    </row>
    <row r="29023" spans="1:2" ht="13.5">
      <c r="A29023" s="631">
        <v>87778</v>
      </c>
      <c r="B29023" s="632">
        <v>64</v>
      </c>
    </row>
    <row r="29024" spans="1:2" ht="13.5">
      <c r="A29024" s="631">
        <v>87779</v>
      </c>
      <c r="B29024" s="632">
        <v>59.98</v>
      </c>
    </row>
    <row r="29025" spans="1:2" ht="13.5">
      <c r="A29025" s="631">
        <v>87781</v>
      </c>
      <c r="B29025" s="632">
        <v>65.58</v>
      </c>
    </row>
    <row r="29026" spans="1:2" ht="13.5">
      <c r="A29026" s="631">
        <v>87783</v>
      </c>
      <c r="B29026" s="632">
        <v>78.209999999999994</v>
      </c>
    </row>
    <row r="29027" spans="1:2" ht="13.5">
      <c r="A29027" s="631">
        <v>87784</v>
      </c>
      <c r="B29027" s="632">
        <v>67.900000000000006</v>
      </c>
    </row>
    <row r="29028" spans="1:2" ht="13.5">
      <c r="A29028" s="631">
        <v>87786</v>
      </c>
      <c r="B29028" s="632">
        <v>74.930000000000007</v>
      </c>
    </row>
    <row r="29029" spans="1:2" ht="13.5">
      <c r="A29029" s="631">
        <v>87787</v>
      </c>
      <c r="B29029" s="632">
        <v>92.42</v>
      </c>
    </row>
    <row r="29030" spans="1:2" ht="13.5">
      <c r="A29030" s="631">
        <v>87788</v>
      </c>
      <c r="B29030" s="632">
        <v>89.23</v>
      </c>
    </row>
    <row r="29031" spans="1:2" ht="13.5">
      <c r="A29031" s="631">
        <v>87790</v>
      </c>
      <c r="B29031" s="632">
        <v>96.97</v>
      </c>
    </row>
    <row r="29032" spans="1:2" ht="13.5">
      <c r="A29032" s="631">
        <v>87791</v>
      </c>
      <c r="B29032" s="632">
        <v>112.38</v>
      </c>
    </row>
    <row r="29033" spans="1:2" ht="13.5">
      <c r="A29033" s="631">
        <v>87792</v>
      </c>
      <c r="B29033" s="632">
        <v>32.64</v>
      </c>
    </row>
    <row r="29034" spans="1:2" ht="13.5">
      <c r="A29034" s="631">
        <v>87794</v>
      </c>
      <c r="B29034" s="632">
        <v>36.54</v>
      </c>
    </row>
    <row r="29035" spans="1:2" ht="13.5">
      <c r="A29035" s="631">
        <v>87795</v>
      </c>
      <c r="B29035" s="632">
        <v>43.36</v>
      </c>
    </row>
    <row r="29036" spans="1:2" ht="13.5">
      <c r="A29036" s="631">
        <v>87797</v>
      </c>
      <c r="B29036" s="632">
        <v>40.32</v>
      </c>
    </row>
    <row r="29037" spans="1:2" ht="13.5">
      <c r="A29037" s="631">
        <v>87799</v>
      </c>
      <c r="B29037" s="632">
        <v>45.55</v>
      </c>
    </row>
    <row r="29038" spans="1:2" ht="13.5">
      <c r="A29038" s="631">
        <v>87800</v>
      </c>
      <c r="B29038" s="632">
        <v>56.91</v>
      </c>
    </row>
    <row r="29039" spans="1:2" ht="13.5">
      <c r="A29039" s="631">
        <v>87801</v>
      </c>
      <c r="B29039" s="632">
        <v>47.98</v>
      </c>
    </row>
    <row r="29040" spans="1:2" ht="13.5">
      <c r="A29040" s="631">
        <v>87803</v>
      </c>
      <c r="B29040" s="632">
        <v>54.54</v>
      </c>
    </row>
    <row r="29041" spans="1:2" ht="13.5">
      <c r="A29041" s="631">
        <v>87804</v>
      </c>
      <c r="B29041" s="632">
        <v>70.44</v>
      </c>
    </row>
    <row r="29042" spans="1:2" ht="13.5">
      <c r="A29042" s="631">
        <v>87805</v>
      </c>
      <c r="B29042" s="632">
        <v>55.79</v>
      </c>
    </row>
    <row r="29043" spans="1:2" ht="13.5">
      <c r="A29043" s="631">
        <v>87807</v>
      </c>
      <c r="B29043" s="632">
        <v>63.02</v>
      </c>
    </row>
    <row r="29044" spans="1:2" ht="13.5">
      <c r="A29044" s="631">
        <v>87808</v>
      </c>
      <c r="B29044" s="632">
        <v>76.709999999999994</v>
      </c>
    </row>
    <row r="29045" spans="1:2" ht="13.5">
      <c r="A29045" s="631">
        <v>87809</v>
      </c>
      <c r="B29045" s="632">
        <v>87.78</v>
      </c>
    </row>
    <row r="29046" spans="1:2" ht="13.5">
      <c r="A29046" s="631">
        <v>87811</v>
      </c>
      <c r="B29046" s="632">
        <v>91.68</v>
      </c>
    </row>
    <row r="29047" spans="1:2" ht="13.5">
      <c r="A29047" s="631">
        <v>87812</v>
      </c>
      <c r="B29047" s="632">
        <v>98</v>
      </c>
    </row>
    <row r="29048" spans="1:2" ht="13.5">
      <c r="A29048" s="631">
        <v>87813</v>
      </c>
      <c r="B29048" s="632">
        <v>95.44</v>
      </c>
    </row>
    <row r="29049" spans="1:2" ht="13.5">
      <c r="A29049" s="631">
        <v>87815</v>
      </c>
      <c r="B29049" s="632">
        <v>100.67</v>
      </c>
    </row>
    <row r="29050" spans="1:2" ht="13.5">
      <c r="A29050" s="631">
        <v>87816</v>
      </c>
      <c r="B29050" s="632">
        <v>111.55</v>
      </c>
    </row>
    <row r="29051" spans="1:2" ht="13.5">
      <c r="A29051" s="631">
        <v>87817</v>
      </c>
      <c r="B29051" s="632">
        <v>102.63</v>
      </c>
    </row>
    <row r="29052" spans="1:2" ht="13.5">
      <c r="A29052" s="631">
        <v>87819</v>
      </c>
      <c r="B29052" s="632">
        <v>109.19</v>
      </c>
    </row>
    <row r="29053" spans="1:2" ht="13.5">
      <c r="A29053" s="631">
        <v>87820</v>
      </c>
      <c r="B29053" s="632">
        <v>125.08</v>
      </c>
    </row>
    <row r="29054" spans="1:2" ht="13.5">
      <c r="A29054" s="631">
        <v>87821</v>
      </c>
      <c r="B29054" s="632">
        <v>150.63999999999999</v>
      </c>
    </row>
    <row r="29055" spans="1:2" ht="13.5">
      <c r="A29055" s="631">
        <v>87823</v>
      </c>
      <c r="B29055" s="632">
        <v>157.87</v>
      </c>
    </row>
    <row r="29056" spans="1:2" ht="13.5">
      <c r="A29056" s="631">
        <v>87824</v>
      </c>
      <c r="B29056" s="632">
        <v>171.07</v>
      </c>
    </row>
    <row r="29057" spans="1:2" ht="13.5">
      <c r="A29057" s="631">
        <v>87825</v>
      </c>
      <c r="B29057" s="632">
        <v>67.38</v>
      </c>
    </row>
    <row r="29058" spans="1:2" ht="13.5">
      <c r="A29058" s="631">
        <v>87827</v>
      </c>
      <c r="B29058" s="632">
        <v>72.16</v>
      </c>
    </row>
    <row r="29059" spans="1:2" ht="13.5">
      <c r="A29059" s="631">
        <v>87828</v>
      </c>
      <c r="B29059" s="632">
        <v>81.99</v>
      </c>
    </row>
    <row r="29060" spans="1:2" ht="13.5">
      <c r="A29060" s="631">
        <v>87829</v>
      </c>
      <c r="B29060" s="632">
        <v>75.86</v>
      </c>
    </row>
    <row r="29061" spans="1:2" ht="13.5">
      <c r="A29061" s="631">
        <v>87831</v>
      </c>
      <c r="B29061" s="632">
        <v>82.27</v>
      </c>
    </row>
    <row r="29062" spans="1:2" ht="13.5">
      <c r="A29062" s="631">
        <v>87832</v>
      </c>
      <c r="B29062" s="632">
        <v>97.61</v>
      </c>
    </row>
    <row r="29063" spans="1:2" ht="13.5">
      <c r="A29063" s="631">
        <v>87834</v>
      </c>
      <c r="B29063" s="632">
        <v>134.15</v>
      </c>
    </row>
    <row r="29064" spans="1:2" ht="13.5">
      <c r="A29064" s="631">
        <v>87835</v>
      </c>
      <c r="B29064" s="632">
        <v>92.99</v>
      </c>
    </row>
    <row r="29065" spans="1:2" ht="13.5">
      <c r="A29065" s="631">
        <v>87836</v>
      </c>
      <c r="B29065" s="632">
        <v>126.12</v>
      </c>
    </row>
    <row r="29066" spans="1:2" ht="13.5">
      <c r="A29066" s="631">
        <v>87837</v>
      </c>
      <c r="B29066" s="632">
        <v>85.75</v>
      </c>
    </row>
    <row r="29067" spans="1:2" ht="13.5">
      <c r="A29067" s="631">
        <v>87838</v>
      </c>
      <c r="B29067" s="632">
        <v>141.94</v>
      </c>
    </row>
    <row r="29068" spans="1:2" ht="13.5">
      <c r="A29068" s="631">
        <v>87839</v>
      </c>
      <c r="B29068" s="632">
        <v>98.98</v>
      </c>
    </row>
    <row r="29069" spans="1:2" ht="13.5">
      <c r="A29069" s="631">
        <v>87840</v>
      </c>
      <c r="B29069" s="632">
        <v>131.91999999999999</v>
      </c>
    </row>
    <row r="29070" spans="1:2" ht="13.5">
      <c r="A29070" s="631">
        <v>87841</v>
      </c>
      <c r="B29070" s="632">
        <v>89.72</v>
      </c>
    </row>
    <row r="29071" spans="1:2" ht="13.5">
      <c r="A29071" s="631">
        <v>87842</v>
      </c>
      <c r="B29071" s="632">
        <v>145.72999999999999</v>
      </c>
    </row>
    <row r="29072" spans="1:2" ht="13.5">
      <c r="A29072" s="631">
        <v>87843</v>
      </c>
      <c r="B29072" s="632">
        <v>110.42</v>
      </c>
    </row>
    <row r="29073" spans="1:2" ht="13.5">
      <c r="A29073" s="631">
        <v>87844</v>
      </c>
      <c r="B29073" s="632">
        <v>130.41999999999999</v>
      </c>
    </row>
    <row r="29074" spans="1:2" ht="13.5">
      <c r="A29074" s="631">
        <v>87845</v>
      </c>
      <c r="B29074" s="632">
        <v>95.92</v>
      </c>
    </row>
    <row r="29075" spans="1:2" ht="13.5">
      <c r="A29075" s="631">
        <v>87846</v>
      </c>
      <c r="B29075" s="632">
        <v>146.58000000000001</v>
      </c>
    </row>
    <row r="29076" spans="1:2" ht="13.5">
      <c r="A29076" s="631">
        <v>87847</v>
      </c>
      <c r="B29076" s="632">
        <v>105.43</v>
      </c>
    </row>
    <row r="29077" spans="1:2" ht="13.5">
      <c r="A29077" s="631">
        <v>87848</v>
      </c>
      <c r="B29077" s="632">
        <v>137.01</v>
      </c>
    </row>
    <row r="29078" spans="1:2" ht="13.5">
      <c r="A29078" s="631">
        <v>87849</v>
      </c>
      <c r="B29078" s="632">
        <v>96.64</v>
      </c>
    </row>
    <row r="29079" spans="1:2" ht="13.5">
      <c r="A29079" s="631">
        <v>87850</v>
      </c>
      <c r="B29079" s="632">
        <v>154.4</v>
      </c>
    </row>
    <row r="29080" spans="1:2" ht="13.5">
      <c r="A29080" s="631">
        <v>87851</v>
      </c>
      <c r="B29080" s="632">
        <v>111.44</v>
      </c>
    </row>
    <row r="29081" spans="1:2" ht="13.5">
      <c r="A29081" s="631">
        <v>87852</v>
      </c>
      <c r="B29081" s="632">
        <v>142.79</v>
      </c>
    </row>
    <row r="29082" spans="1:2" ht="13.5">
      <c r="A29082" s="631">
        <v>87853</v>
      </c>
      <c r="B29082" s="632">
        <v>100.58</v>
      </c>
    </row>
    <row r="29083" spans="1:2" ht="13.5">
      <c r="A29083" s="631">
        <v>87854</v>
      </c>
      <c r="B29083" s="632">
        <v>158.16999999999999</v>
      </c>
    </row>
    <row r="29084" spans="1:2" ht="13.5">
      <c r="A29084" s="631">
        <v>87855</v>
      </c>
      <c r="B29084" s="632">
        <v>122.88</v>
      </c>
    </row>
    <row r="29085" spans="1:2" ht="13.5">
      <c r="A29085" s="631">
        <v>87856</v>
      </c>
      <c r="B29085" s="632">
        <v>141.32</v>
      </c>
    </row>
    <row r="29086" spans="1:2" ht="13.5">
      <c r="A29086" s="631">
        <v>87857</v>
      </c>
      <c r="B29086" s="632">
        <v>106.78</v>
      </c>
    </row>
    <row r="29087" spans="1:2" ht="13.5">
      <c r="A29087" s="631">
        <v>87858</v>
      </c>
      <c r="B29087" s="632">
        <v>104.3</v>
      </c>
    </row>
    <row r="29088" spans="1:2" ht="13.5">
      <c r="A29088" s="631">
        <v>87859</v>
      </c>
      <c r="B29088" s="632">
        <v>123.24</v>
      </c>
    </row>
    <row r="29089" spans="1:2" ht="13.5">
      <c r="A29089" s="631">
        <v>89048</v>
      </c>
      <c r="B29089" s="632">
        <v>31.57</v>
      </c>
    </row>
    <row r="29090" spans="1:2" ht="13.5">
      <c r="A29090" s="631">
        <v>89049</v>
      </c>
      <c r="B29090" s="632">
        <v>22.34</v>
      </c>
    </row>
    <row r="29091" spans="1:2" ht="13.5">
      <c r="A29091" s="631">
        <v>89173</v>
      </c>
      <c r="B29091" s="632">
        <v>30.94</v>
      </c>
    </row>
    <row r="29092" spans="1:2" ht="13.5">
      <c r="A29092" s="631">
        <v>90406</v>
      </c>
      <c r="B29092" s="632">
        <v>42.22</v>
      </c>
    </row>
    <row r="29093" spans="1:2" ht="13.5">
      <c r="A29093" s="631">
        <v>90407</v>
      </c>
      <c r="B29093" s="632">
        <v>47.23</v>
      </c>
    </row>
    <row r="29094" spans="1:2" ht="13.5">
      <c r="A29094" s="631">
        <v>90408</v>
      </c>
      <c r="B29094" s="632">
        <v>31.57</v>
      </c>
    </row>
    <row r="29095" spans="1:2" ht="13.5">
      <c r="A29095" s="631">
        <v>90409</v>
      </c>
      <c r="B29095" s="632">
        <v>34.409999999999997</v>
      </c>
    </row>
    <row r="29096" spans="1:2" ht="13.5">
      <c r="A29096" s="631">
        <v>84084</v>
      </c>
      <c r="B29096" s="632">
        <v>8.69</v>
      </c>
    </row>
    <row r="29097" spans="1:2" ht="13.5">
      <c r="A29097" s="631">
        <v>87242</v>
      </c>
      <c r="B29097" s="632">
        <v>175.16</v>
      </c>
    </row>
    <row r="29098" spans="1:2" ht="13.5">
      <c r="A29098" s="631">
        <v>87243</v>
      </c>
      <c r="B29098" s="632">
        <v>158.09</v>
      </c>
    </row>
    <row r="29099" spans="1:2" ht="13.5">
      <c r="A29099" s="631">
        <v>87244</v>
      </c>
      <c r="B29099" s="632">
        <v>172.29</v>
      </c>
    </row>
    <row r="29100" spans="1:2" ht="13.5">
      <c r="A29100" s="631">
        <v>87245</v>
      </c>
      <c r="B29100" s="632">
        <v>207.06</v>
      </c>
    </row>
    <row r="29101" spans="1:2" ht="13.5">
      <c r="A29101" s="631">
        <v>87264</v>
      </c>
      <c r="B29101" s="632">
        <v>53.13</v>
      </c>
    </row>
    <row r="29102" spans="1:2" ht="13.5">
      <c r="A29102" s="631">
        <v>87265</v>
      </c>
      <c r="B29102" s="632">
        <v>44.23</v>
      </c>
    </row>
    <row r="29103" spans="1:2" ht="13.5">
      <c r="A29103" s="631">
        <v>87266</v>
      </c>
      <c r="B29103" s="632">
        <v>56.35</v>
      </c>
    </row>
    <row r="29104" spans="1:2" ht="13.5">
      <c r="A29104" s="631">
        <v>87267</v>
      </c>
      <c r="B29104" s="632">
        <v>52.33</v>
      </c>
    </row>
    <row r="29105" spans="1:2" ht="13.5">
      <c r="A29105" s="631">
        <v>87268</v>
      </c>
      <c r="B29105" s="632">
        <v>58.53</v>
      </c>
    </row>
    <row r="29106" spans="1:2" ht="13.5">
      <c r="A29106" s="631">
        <v>87269</v>
      </c>
      <c r="B29106" s="632">
        <v>48.8</v>
      </c>
    </row>
    <row r="29107" spans="1:2" ht="13.5">
      <c r="A29107" s="631">
        <v>87270</v>
      </c>
      <c r="B29107" s="632">
        <v>61.24</v>
      </c>
    </row>
    <row r="29108" spans="1:2" ht="13.5">
      <c r="A29108" s="631">
        <v>87271</v>
      </c>
      <c r="B29108" s="632">
        <v>56.72</v>
      </c>
    </row>
    <row r="29109" spans="1:2" ht="13.5">
      <c r="A29109" s="631">
        <v>87272</v>
      </c>
      <c r="B29109" s="632">
        <v>63.23</v>
      </c>
    </row>
    <row r="29110" spans="1:2" ht="13.5">
      <c r="A29110" s="631">
        <v>87273</v>
      </c>
      <c r="B29110" s="632">
        <v>51.31</v>
      </c>
    </row>
    <row r="29111" spans="1:2" ht="13.5">
      <c r="A29111" s="631">
        <v>87274</v>
      </c>
      <c r="B29111" s="632">
        <v>65.13</v>
      </c>
    </row>
    <row r="29112" spans="1:2" ht="13.5">
      <c r="A29112" s="631">
        <v>87275</v>
      </c>
      <c r="B29112" s="632">
        <v>61.03</v>
      </c>
    </row>
    <row r="29113" spans="1:2" ht="13.5">
      <c r="A29113" s="631">
        <v>88786</v>
      </c>
      <c r="B29113" s="632">
        <v>192.62</v>
      </c>
    </row>
    <row r="29114" spans="1:2" ht="13.5">
      <c r="A29114" s="631">
        <v>88787</v>
      </c>
      <c r="B29114" s="632">
        <v>174.79</v>
      </c>
    </row>
    <row r="29115" spans="1:2" ht="13.5">
      <c r="A29115" s="631">
        <v>88788</v>
      </c>
      <c r="B29115" s="632">
        <v>188.99</v>
      </c>
    </row>
    <row r="29116" spans="1:2" ht="13.5">
      <c r="A29116" s="631">
        <v>88789</v>
      </c>
      <c r="B29116" s="632">
        <v>226.37</v>
      </c>
    </row>
    <row r="29117" spans="1:2" ht="13.5">
      <c r="A29117" s="631">
        <v>89045</v>
      </c>
      <c r="B29117" s="632">
        <v>52.92</v>
      </c>
    </row>
    <row r="29118" spans="1:2" ht="13.5">
      <c r="A29118" s="631">
        <v>89170</v>
      </c>
      <c r="B29118" s="632">
        <v>50.67</v>
      </c>
    </row>
    <row r="29119" spans="1:2" ht="13.5">
      <c r="A29119" s="631">
        <v>93392</v>
      </c>
      <c r="B29119" s="632">
        <v>44.95</v>
      </c>
    </row>
    <row r="29120" spans="1:2" ht="13.5">
      <c r="A29120" s="631">
        <v>93393</v>
      </c>
      <c r="B29120" s="632">
        <v>36.119999999999997</v>
      </c>
    </row>
    <row r="29121" spans="1:2" ht="13.5">
      <c r="A29121" s="631">
        <v>93394</v>
      </c>
      <c r="B29121" s="632">
        <v>48.17</v>
      </c>
    </row>
    <row r="29122" spans="1:2" ht="13.5">
      <c r="A29122" s="631">
        <v>93395</v>
      </c>
      <c r="B29122" s="632">
        <v>44.15</v>
      </c>
    </row>
    <row r="29123" spans="1:2" ht="13.5">
      <c r="A29123" s="631">
        <v>99194</v>
      </c>
      <c r="B29123" s="632">
        <v>49.9</v>
      </c>
    </row>
    <row r="29124" spans="1:2" ht="13.5">
      <c r="A29124" s="631">
        <v>99195</v>
      </c>
      <c r="B29124" s="632">
        <v>41.07</v>
      </c>
    </row>
    <row r="29125" spans="1:2" ht="13.5">
      <c r="A29125" s="631">
        <v>99196</v>
      </c>
      <c r="B29125" s="632">
        <v>53.12</v>
      </c>
    </row>
    <row r="29126" spans="1:2" ht="13.5">
      <c r="A29126" s="631">
        <v>99198</v>
      </c>
      <c r="B29126" s="632">
        <v>49.1</v>
      </c>
    </row>
    <row r="29127" spans="1:2" ht="13.5">
      <c r="A29127" s="631">
        <v>84088</v>
      </c>
      <c r="B29127" s="632">
        <v>94.58</v>
      </c>
    </row>
    <row r="29128" spans="1:2" ht="13.5">
      <c r="A29128" s="631">
        <v>84089</v>
      </c>
      <c r="B29128" s="632">
        <v>133.79</v>
      </c>
    </row>
    <row r="29129" spans="1:2" ht="13.5">
      <c r="A29129" s="631">
        <v>40675</v>
      </c>
      <c r="B29129" s="632">
        <v>5.83</v>
      </c>
    </row>
    <row r="29130" spans="1:2" ht="13.5">
      <c r="A29130" s="631">
        <v>84093</v>
      </c>
      <c r="B29130" s="632">
        <v>34.72</v>
      </c>
    </row>
    <row r="29131" spans="1:2" ht="13.5">
      <c r="A29131" s="631">
        <v>96112</v>
      </c>
      <c r="B29131" s="632">
        <v>113.27</v>
      </c>
    </row>
    <row r="29132" spans="1:2" ht="13.5">
      <c r="A29132" s="631">
        <v>96117</v>
      </c>
      <c r="B29132" s="632">
        <v>125.84</v>
      </c>
    </row>
    <row r="29133" spans="1:2" ht="13.5">
      <c r="A29133" s="631">
        <v>96122</v>
      </c>
      <c r="B29133" s="632">
        <v>29.25</v>
      </c>
    </row>
    <row r="29134" spans="1:2" ht="13.5">
      <c r="A29134" s="631">
        <v>96109</v>
      </c>
      <c r="B29134" s="632">
        <v>46.83</v>
      </c>
    </row>
    <row r="29135" spans="1:2" ht="13.5">
      <c r="A29135" s="631">
        <v>96110</v>
      </c>
      <c r="B29135" s="632">
        <v>63.67</v>
      </c>
    </row>
    <row r="29136" spans="1:2" ht="13.5">
      <c r="A29136" s="631">
        <v>96113</v>
      </c>
      <c r="B29136" s="632">
        <v>41.02</v>
      </c>
    </row>
    <row r="29137" spans="1:2" ht="13.5">
      <c r="A29137" s="631">
        <v>96114</v>
      </c>
      <c r="B29137" s="632">
        <v>63.43</v>
      </c>
    </row>
    <row r="29138" spans="1:2" ht="13.5">
      <c r="A29138" s="631">
        <v>96120</v>
      </c>
      <c r="B29138" s="632">
        <v>3.13</v>
      </c>
    </row>
    <row r="29139" spans="1:2" ht="13.5">
      <c r="A29139" s="631">
        <v>96123</v>
      </c>
      <c r="B29139" s="632">
        <v>26.31</v>
      </c>
    </row>
    <row r="29140" spans="1:2" ht="13.5">
      <c r="A29140" s="631">
        <v>99054</v>
      </c>
      <c r="B29140" s="632">
        <v>58.19</v>
      </c>
    </row>
    <row r="29141" spans="1:2" ht="13.5">
      <c r="A29141" s="631">
        <v>72200</v>
      </c>
      <c r="B29141" s="632">
        <v>101.98</v>
      </c>
    </row>
    <row r="29142" spans="1:2" ht="13.5">
      <c r="A29142" s="634" t="s">
        <v>24017</v>
      </c>
      <c r="B29142" s="632">
        <v>118.57</v>
      </c>
    </row>
    <row r="29143" spans="1:2" ht="13.5">
      <c r="A29143" s="631">
        <v>72201</v>
      </c>
      <c r="B29143" s="632">
        <v>15.22</v>
      </c>
    </row>
    <row r="29144" spans="1:2" ht="13.5">
      <c r="A29144" s="631">
        <v>96111</v>
      </c>
      <c r="B29144" s="632">
        <v>44.9</v>
      </c>
    </row>
    <row r="29145" spans="1:2" ht="13.5">
      <c r="A29145" s="631">
        <v>96116</v>
      </c>
      <c r="B29145" s="632">
        <v>47.75</v>
      </c>
    </row>
    <row r="29146" spans="1:2" ht="13.5">
      <c r="A29146" s="631">
        <v>96121</v>
      </c>
      <c r="B29146" s="632">
        <v>9.5</v>
      </c>
    </row>
    <row r="29147" spans="1:2" ht="13.5">
      <c r="A29147" s="631">
        <v>96485</v>
      </c>
      <c r="B29147" s="632">
        <v>51.64</v>
      </c>
    </row>
    <row r="29148" spans="1:2" ht="13.5">
      <c r="A29148" s="631">
        <v>96486</v>
      </c>
      <c r="B29148" s="632">
        <v>54.91</v>
      </c>
    </row>
    <row r="29149" spans="1:2" ht="13.5">
      <c r="A29149" s="631">
        <v>72198</v>
      </c>
      <c r="B29149" s="632">
        <v>120.96</v>
      </c>
    </row>
    <row r="29150" spans="1:2" ht="13.5">
      <c r="A29150" s="634" t="s">
        <v>24018</v>
      </c>
      <c r="B29150" s="632">
        <v>69.91</v>
      </c>
    </row>
    <row r="29151" spans="1:2" ht="13.5">
      <c r="A29151" s="631">
        <v>83730</v>
      </c>
      <c r="B29151" s="632">
        <v>214.79</v>
      </c>
    </row>
    <row r="29152" spans="1:2" ht="13.5">
      <c r="A29152" s="631">
        <v>83736</v>
      </c>
      <c r="B29152" s="632">
        <v>202.4</v>
      </c>
    </row>
    <row r="29153" spans="1:2" ht="13.5">
      <c r="A29153" s="631">
        <v>91514</v>
      </c>
      <c r="B29153" s="632">
        <v>7.26</v>
      </c>
    </row>
    <row r="29154" spans="1:2" ht="13.5">
      <c r="A29154" s="631">
        <v>91515</v>
      </c>
      <c r="B29154" s="632">
        <v>9.6199999999999992</v>
      </c>
    </row>
    <row r="29155" spans="1:2" ht="13.5">
      <c r="A29155" s="631">
        <v>91516</v>
      </c>
      <c r="B29155" s="632">
        <v>14.07</v>
      </c>
    </row>
    <row r="29156" spans="1:2" ht="13.5">
      <c r="A29156" s="631">
        <v>91517</v>
      </c>
      <c r="B29156" s="632">
        <v>15.67</v>
      </c>
    </row>
    <row r="29157" spans="1:2" ht="13.5">
      <c r="A29157" s="631">
        <v>91519</v>
      </c>
      <c r="B29157" s="632">
        <v>18.010000000000002</v>
      </c>
    </row>
    <row r="29158" spans="1:2" ht="13.5">
      <c r="A29158" s="631">
        <v>91520</v>
      </c>
      <c r="B29158" s="632">
        <v>2.59</v>
      </c>
    </row>
    <row r="29159" spans="1:2" ht="13.5">
      <c r="A29159" s="631">
        <v>91522</v>
      </c>
      <c r="B29159" s="632">
        <v>3.13</v>
      </c>
    </row>
    <row r="29160" spans="1:2" ht="13.5">
      <c r="A29160" s="631">
        <v>91525</v>
      </c>
      <c r="B29160" s="632">
        <v>5.56</v>
      </c>
    </row>
    <row r="29161" spans="1:2" ht="13.5">
      <c r="A29161" s="631">
        <v>87280</v>
      </c>
      <c r="B29161" s="632">
        <v>278.51</v>
      </c>
    </row>
    <row r="29162" spans="1:2" ht="13.5">
      <c r="A29162" s="631">
        <v>87281</v>
      </c>
      <c r="B29162" s="632">
        <v>269.38</v>
      </c>
    </row>
    <row r="29163" spans="1:2" ht="13.5">
      <c r="A29163" s="631">
        <v>87283</v>
      </c>
      <c r="B29163" s="632">
        <v>281.87</v>
      </c>
    </row>
    <row r="29164" spans="1:2" ht="13.5">
      <c r="A29164" s="631">
        <v>87284</v>
      </c>
      <c r="B29164" s="632">
        <v>272.37</v>
      </c>
    </row>
    <row r="29165" spans="1:2" ht="13.5">
      <c r="A29165" s="631">
        <v>87286</v>
      </c>
      <c r="B29165" s="632">
        <v>368.1</v>
      </c>
    </row>
    <row r="29166" spans="1:2" ht="13.5">
      <c r="A29166" s="631">
        <v>87287</v>
      </c>
      <c r="B29166" s="632">
        <v>345.28</v>
      </c>
    </row>
    <row r="29167" spans="1:2" ht="13.5">
      <c r="A29167" s="631">
        <v>87289</v>
      </c>
      <c r="B29167" s="632">
        <v>360.26</v>
      </c>
    </row>
    <row r="29168" spans="1:2" ht="13.5">
      <c r="A29168" s="631">
        <v>87290</v>
      </c>
      <c r="B29168" s="632">
        <v>348.12</v>
      </c>
    </row>
    <row r="29169" spans="1:2" ht="13.5">
      <c r="A29169" s="631">
        <v>87292</v>
      </c>
      <c r="B29169" s="632">
        <v>369.84</v>
      </c>
    </row>
    <row r="29170" spans="1:2" ht="13.5">
      <c r="A29170" s="631">
        <v>87294</v>
      </c>
      <c r="B29170" s="632">
        <v>353.18</v>
      </c>
    </row>
    <row r="29171" spans="1:2" ht="13.5">
      <c r="A29171" s="631">
        <v>87295</v>
      </c>
      <c r="B29171" s="632">
        <v>376.62</v>
      </c>
    </row>
    <row r="29172" spans="1:2" ht="13.5">
      <c r="A29172" s="631">
        <v>87296</v>
      </c>
      <c r="B29172" s="632">
        <v>344.84</v>
      </c>
    </row>
    <row r="29173" spans="1:2" ht="13.5">
      <c r="A29173" s="631">
        <v>87298</v>
      </c>
      <c r="B29173" s="632">
        <v>384.9</v>
      </c>
    </row>
    <row r="29174" spans="1:2" ht="13.5">
      <c r="A29174" s="631">
        <v>87299</v>
      </c>
      <c r="B29174" s="632">
        <v>266.29000000000002</v>
      </c>
    </row>
    <row r="29175" spans="1:2" ht="13.5">
      <c r="A29175" s="631">
        <v>87301</v>
      </c>
      <c r="B29175" s="632">
        <v>356.18</v>
      </c>
    </row>
    <row r="29176" spans="1:2" ht="13.5">
      <c r="A29176" s="631">
        <v>87302</v>
      </c>
      <c r="B29176" s="632">
        <v>343.69</v>
      </c>
    </row>
    <row r="29177" spans="1:2" ht="13.5">
      <c r="A29177" s="631">
        <v>87304</v>
      </c>
      <c r="B29177" s="632">
        <v>321.83</v>
      </c>
    </row>
    <row r="29178" spans="1:2" ht="13.5">
      <c r="A29178" s="631">
        <v>87305</v>
      </c>
      <c r="B29178" s="632">
        <v>322.18</v>
      </c>
    </row>
    <row r="29179" spans="1:2" ht="13.5">
      <c r="A29179" s="631">
        <v>87307</v>
      </c>
      <c r="B29179" s="632">
        <v>313.91000000000003</v>
      </c>
    </row>
    <row r="29180" spans="1:2" ht="13.5">
      <c r="A29180" s="631">
        <v>87308</v>
      </c>
      <c r="B29180" s="632">
        <v>302.57</v>
      </c>
    </row>
    <row r="29181" spans="1:2" ht="13.5">
      <c r="A29181" s="631">
        <v>87310</v>
      </c>
      <c r="B29181" s="632">
        <v>289.05</v>
      </c>
    </row>
    <row r="29182" spans="1:2" ht="13.5">
      <c r="A29182" s="631">
        <v>87311</v>
      </c>
      <c r="B29182" s="632">
        <v>277.45999999999998</v>
      </c>
    </row>
    <row r="29183" spans="1:2" ht="13.5">
      <c r="A29183" s="631">
        <v>87313</v>
      </c>
      <c r="B29183" s="632">
        <v>332.63</v>
      </c>
    </row>
    <row r="29184" spans="1:2" ht="13.5">
      <c r="A29184" s="631">
        <v>87314</v>
      </c>
      <c r="B29184" s="632">
        <v>321.95</v>
      </c>
    </row>
    <row r="29185" spans="1:2" ht="13.5">
      <c r="A29185" s="631">
        <v>87316</v>
      </c>
      <c r="B29185" s="632">
        <v>313.7</v>
      </c>
    </row>
    <row r="29186" spans="1:2" ht="13.5">
      <c r="A29186" s="631">
        <v>87317</v>
      </c>
      <c r="B29186" s="632">
        <v>295.77999999999997</v>
      </c>
    </row>
    <row r="29187" spans="1:2" ht="13.5">
      <c r="A29187" s="631">
        <v>87319</v>
      </c>
      <c r="B29187" s="633">
        <v>2208.91</v>
      </c>
    </row>
    <row r="29188" spans="1:2" ht="13.5">
      <c r="A29188" s="631">
        <v>87320</v>
      </c>
      <c r="B29188" s="633">
        <v>2207.15</v>
      </c>
    </row>
    <row r="29189" spans="1:2" ht="13.5">
      <c r="A29189" s="631">
        <v>87322</v>
      </c>
      <c r="B29189" s="633">
        <v>2268.12</v>
      </c>
    </row>
    <row r="29190" spans="1:2" ht="13.5">
      <c r="A29190" s="631">
        <v>87323</v>
      </c>
      <c r="B29190" s="633">
        <v>2258.85</v>
      </c>
    </row>
    <row r="29191" spans="1:2" ht="13.5">
      <c r="A29191" s="631">
        <v>87325</v>
      </c>
      <c r="B29191" s="633">
        <v>2225.19</v>
      </c>
    </row>
    <row r="29192" spans="1:2" ht="13.5">
      <c r="A29192" s="631">
        <v>87326</v>
      </c>
      <c r="B29192" s="633">
        <v>2219.0700000000002</v>
      </c>
    </row>
    <row r="29193" spans="1:2" ht="13.5">
      <c r="A29193" s="631">
        <v>87327</v>
      </c>
      <c r="B29193" s="632">
        <v>303.26</v>
      </c>
    </row>
    <row r="29194" spans="1:2" ht="13.5">
      <c r="A29194" s="631">
        <v>87328</v>
      </c>
      <c r="B29194" s="632">
        <v>242.74</v>
      </c>
    </row>
    <row r="29195" spans="1:2" ht="13.5">
      <c r="A29195" s="631">
        <v>87329</v>
      </c>
      <c r="B29195" s="632">
        <v>326.77999999999997</v>
      </c>
    </row>
    <row r="29196" spans="1:2" ht="13.5">
      <c r="A29196" s="631">
        <v>87330</v>
      </c>
      <c r="B29196" s="632">
        <v>258.39999999999998</v>
      </c>
    </row>
    <row r="29197" spans="1:2" ht="13.5">
      <c r="A29197" s="631">
        <v>87331</v>
      </c>
      <c r="B29197" s="632">
        <v>392.18</v>
      </c>
    </row>
    <row r="29198" spans="1:2" ht="13.5">
      <c r="A29198" s="631">
        <v>87332</v>
      </c>
      <c r="B29198" s="632">
        <v>328.78</v>
      </c>
    </row>
    <row r="29199" spans="1:2" ht="13.5">
      <c r="A29199" s="631">
        <v>87333</v>
      </c>
      <c r="B29199" s="632">
        <v>368.67</v>
      </c>
    </row>
    <row r="29200" spans="1:2" ht="13.5">
      <c r="A29200" s="631">
        <v>87334</v>
      </c>
      <c r="B29200" s="632">
        <v>330.04</v>
      </c>
    </row>
    <row r="29201" spans="1:2" ht="13.5">
      <c r="A29201" s="631">
        <v>87335</v>
      </c>
      <c r="B29201" s="632">
        <v>360.42</v>
      </c>
    </row>
    <row r="29202" spans="1:2" ht="13.5">
      <c r="A29202" s="631">
        <v>87336</v>
      </c>
      <c r="B29202" s="632">
        <v>344.32</v>
      </c>
    </row>
    <row r="29203" spans="1:2" ht="13.5">
      <c r="A29203" s="631">
        <v>87337</v>
      </c>
      <c r="B29203" s="632">
        <v>359.41</v>
      </c>
    </row>
    <row r="29204" spans="1:2" ht="13.5">
      <c r="A29204" s="631">
        <v>87338</v>
      </c>
      <c r="B29204" s="632">
        <v>347.85</v>
      </c>
    </row>
    <row r="29205" spans="1:2" ht="13.5">
      <c r="A29205" s="631">
        <v>87339</v>
      </c>
      <c r="B29205" s="632">
        <v>516.83000000000004</v>
      </c>
    </row>
    <row r="29206" spans="1:2" ht="13.5">
      <c r="A29206" s="631">
        <v>87340</v>
      </c>
      <c r="B29206" s="632">
        <v>389.29</v>
      </c>
    </row>
    <row r="29207" spans="1:2" ht="13.5">
      <c r="A29207" s="631">
        <v>87341</v>
      </c>
      <c r="B29207" s="632">
        <v>356.68</v>
      </c>
    </row>
    <row r="29208" spans="1:2" ht="13.5">
      <c r="A29208" s="631">
        <v>87342</v>
      </c>
      <c r="B29208" s="632">
        <v>434.18</v>
      </c>
    </row>
    <row r="29209" spans="1:2" ht="13.5">
      <c r="A29209" s="631">
        <v>87343</v>
      </c>
      <c r="B29209" s="632">
        <v>361.89</v>
      </c>
    </row>
    <row r="29210" spans="1:2" ht="13.5">
      <c r="A29210" s="631">
        <v>87344</v>
      </c>
      <c r="B29210" s="632">
        <v>320.62</v>
      </c>
    </row>
    <row r="29211" spans="1:2" ht="13.5">
      <c r="A29211" s="631">
        <v>87345</v>
      </c>
      <c r="B29211" s="632">
        <v>388.63</v>
      </c>
    </row>
    <row r="29212" spans="1:2" ht="13.5">
      <c r="A29212" s="631">
        <v>87346</v>
      </c>
      <c r="B29212" s="632">
        <v>328.6</v>
      </c>
    </row>
    <row r="29213" spans="1:2" ht="13.5">
      <c r="A29213" s="631">
        <v>87347</v>
      </c>
      <c r="B29213" s="632">
        <v>296.12</v>
      </c>
    </row>
    <row r="29214" spans="1:2" ht="13.5">
      <c r="A29214" s="631">
        <v>87348</v>
      </c>
      <c r="B29214" s="632">
        <v>353.92</v>
      </c>
    </row>
    <row r="29215" spans="1:2" ht="13.5">
      <c r="A29215" s="631">
        <v>87349</v>
      </c>
      <c r="B29215" s="632">
        <v>274.22000000000003</v>
      </c>
    </row>
    <row r="29216" spans="1:2" ht="13.5">
      <c r="A29216" s="631">
        <v>87350</v>
      </c>
      <c r="B29216" s="632">
        <v>337.35</v>
      </c>
    </row>
    <row r="29217" spans="1:2" ht="13.5">
      <c r="A29217" s="631">
        <v>87351</v>
      </c>
      <c r="B29217" s="632">
        <v>264.35000000000002</v>
      </c>
    </row>
    <row r="29218" spans="1:2" ht="13.5">
      <c r="A29218" s="631">
        <v>87352</v>
      </c>
      <c r="B29218" s="632">
        <v>418.44</v>
      </c>
    </row>
    <row r="29219" spans="1:2" ht="13.5">
      <c r="A29219" s="631">
        <v>87353</v>
      </c>
      <c r="B29219" s="632">
        <v>340.45</v>
      </c>
    </row>
    <row r="29220" spans="1:2" ht="13.5">
      <c r="A29220" s="631">
        <v>87354</v>
      </c>
      <c r="B29220" s="632">
        <v>303.89</v>
      </c>
    </row>
    <row r="29221" spans="1:2" ht="13.5">
      <c r="A29221" s="631">
        <v>87355</v>
      </c>
      <c r="B29221" s="632">
        <v>355.75</v>
      </c>
    </row>
    <row r="29222" spans="1:2" ht="13.5">
      <c r="A29222" s="631">
        <v>87356</v>
      </c>
      <c r="B29222" s="632">
        <v>302.27999999999997</v>
      </c>
    </row>
    <row r="29223" spans="1:2" ht="13.5">
      <c r="A29223" s="631">
        <v>87357</v>
      </c>
      <c r="B29223" s="632">
        <v>276.02999999999997</v>
      </c>
    </row>
    <row r="29224" spans="1:2" ht="13.5">
      <c r="A29224" s="631">
        <v>87358</v>
      </c>
      <c r="B29224" s="633">
        <v>2195.02</v>
      </c>
    </row>
    <row r="29225" spans="1:2" ht="13.5">
      <c r="A29225" s="631">
        <v>87359</v>
      </c>
      <c r="B29225" s="633">
        <v>2161.3000000000002</v>
      </c>
    </row>
    <row r="29226" spans="1:2" ht="13.5">
      <c r="A29226" s="631">
        <v>87360</v>
      </c>
      <c r="B29226" s="633">
        <v>2263.88</v>
      </c>
    </row>
    <row r="29227" spans="1:2" ht="13.5">
      <c r="A29227" s="631">
        <v>87361</v>
      </c>
      <c r="B29227" s="633">
        <v>2211.96</v>
      </c>
    </row>
    <row r="29228" spans="1:2" ht="13.5">
      <c r="A29228" s="631">
        <v>87362</v>
      </c>
      <c r="B29228" s="633">
        <v>2201.15</v>
      </c>
    </row>
    <row r="29229" spans="1:2" ht="13.5">
      <c r="A29229" s="631">
        <v>87363</v>
      </c>
      <c r="B29229" s="633">
        <v>2218.29</v>
      </c>
    </row>
    <row r="29230" spans="1:2" ht="13.5">
      <c r="A29230" s="631">
        <v>87364</v>
      </c>
      <c r="B29230" s="633">
        <v>2176.7600000000002</v>
      </c>
    </row>
    <row r="29231" spans="1:2" ht="13.5">
      <c r="A29231" s="631">
        <v>87365</v>
      </c>
      <c r="B29231" s="632">
        <v>401.25</v>
      </c>
    </row>
    <row r="29232" spans="1:2" ht="13.5">
      <c r="A29232" s="631">
        <v>87366</v>
      </c>
      <c r="B29232" s="632">
        <v>421.05</v>
      </c>
    </row>
    <row r="29233" spans="1:2" ht="13.5">
      <c r="A29233" s="631">
        <v>87367</v>
      </c>
      <c r="B29233" s="632">
        <v>491.64</v>
      </c>
    </row>
    <row r="29234" spans="1:2" ht="13.5">
      <c r="A29234" s="631">
        <v>87368</v>
      </c>
      <c r="B29234" s="632">
        <v>490.05</v>
      </c>
    </row>
    <row r="29235" spans="1:2" ht="13.5">
      <c r="A29235" s="631">
        <v>87369</v>
      </c>
      <c r="B29235" s="632">
        <v>503.03</v>
      </c>
    </row>
    <row r="29236" spans="1:2" ht="13.5">
      <c r="A29236" s="631">
        <v>87370</v>
      </c>
      <c r="B29236" s="632">
        <v>487.96</v>
      </c>
    </row>
    <row r="29237" spans="1:2" ht="13.5">
      <c r="A29237" s="631">
        <v>87371</v>
      </c>
      <c r="B29237" s="632">
        <v>483.53</v>
      </c>
    </row>
    <row r="29238" spans="1:2" ht="13.5">
      <c r="A29238" s="631">
        <v>87372</v>
      </c>
      <c r="B29238" s="632">
        <v>531.59</v>
      </c>
    </row>
    <row r="29239" spans="1:2" ht="13.5">
      <c r="A29239" s="631">
        <v>87373</v>
      </c>
      <c r="B29239" s="632">
        <v>481.63</v>
      </c>
    </row>
    <row r="29240" spans="1:2" ht="13.5">
      <c r="A29240" s="631">
        <v>87374</v>
      </c>
      <c r="B29240" s="632">
        <v>458.45</v>
      </c>
    </row>
    <row r="29241" spans="1:2" ht="13.5">
      <c r="A29241" s="631">
        <v>87375</v>
      </c>
      <c r="B29241" s="632">
        <v>445.39</v>
      </c>
    </row>
    <row r="29242" spans="1:2" ht="13.5">
      <c r="A29242" s="631">
        <v>87376</v>
      </c>
      <c r="B29242" s="632">
        <v>422.46</v>
      </c>
    </row>
    <row r="29243" spans="1:2" ht="13.5">
      <c r="A29243" s="631">
        <v>87377</v>
      </c>
      <c r="B29243" s="632">
        <v>470.55</v>
      </c>
    </row>
    <row r="29244" spans="1:2" ht="13.5">
      <c r="A29244" s="631">
        <v>87378</v>
      </c>
      <c r="B29244" s="632">
        <v>436.74</v>
      </c>
    </row>
    <row r="29245" spans="1:2" ht="13.5">
      <c r="A29245" s="631">
        <v>87379</v>
      </c>
      <c r="B29245" s="633">
        <v>2327.42</v>
      </c>
    </row>
    <row r="29246" spans="1:2" ht="13.5">
      <c r="A29246" s="631">
        <v>87380</v>
      </c>
      <c r="B29246" s="633">
        <v>2377.08</v>
      </c>
    </row>
    <row r="29247" spans="1:2" ht="13.5">
      <c r="A29247" s="631">
        <v>87381</v>
      </c>
      <c r="B29247" s="633">
        <v>2342.16</v>
      </c>
    </row>
    <row r="29248" spans="1:2" ht="13.5">
      <c r="A29248" s="631">
        <v>87382</v>
      </c>
      <c r="B29248" s="632">
        <v>933.26</v>
      </c>
    </row>
    <row r="29249" spans="1:2" ht="13.5">
      <c r="A29249" s="631">
        <v>87383</v>
      </c>
      <c r="B29249" s="632">
        <v>919.68</v>
      </c>
    </row>
    <row r="29250" spans="1:2" ht="13.5">
      <c r="A29250" s="631">
        <v>87384</v>
      </c>
      <c r="B29250" s="632">
        <v>905.17</v>
      </c>
    </row>
    <row r="29251" spans="1:2" ht="13.5">
      <c r="A29251" s="631">
        <v>87385</v>
      </c>
      <c r="B29251" s="633">
        <v>1319.95</v>
      </c>
    </row>
    <row r="29252" spans="1:2" ht="13.5">
      <c r="A29252" s="631">
        <v>87386</v>
      </c>
      <c r="B29252" s="633">
        <v>1302.1400000000001</v>
      </c>
    </row>
    <row r="29253" spans="1:2" ht="13.5">
      <c r="A29253" s="631">
        <v>87387</v>
      </c>
      <c r="B29253" s="633">
        <v>1289.71</v>
      </c>
    </row>
    <row r="29254" spans="1:2" ht="13.5">
      <c r="A29254" s="631">
        <v>87388</v>
      </c>
      <c r="B29254" s="633">
        <v>3025.03</v>
      </c>
    </row>
    <row r="29255" spans="1:2" ht="13.5">
      <c r="A29255" s="631">
        <v>87389</v>
      </c>
      <c r="B29255" s="633">
        <v>3026.29</v>
      </c>
    </row>
    <row r="29256" spans="1:2" ht="13.5">
      <c r="A29256" s="631">
        <v>87390</v>
      </c>
      <c r="B29256" s="633">
        <v>3033.07</v>
      </c>
    </row>
    <row r="29257" spans="1:2" ht="13.5">
      <c r="A29257" s="631">
        <v>87391</v>
      </c>
      <c r="B29257" s="633">
        <v>4379.87</v>
      </c>
    </row>
    <row r="29258" spans="1:2" ht="13.5">
      <c r="A29258" s="631">
        <v>87393</v>
      </c>
      <c r="B29258" s="633">
        <v>4411.79</v>
      </c>
    </row>
    <row r="29259" spans="1:2" ht="13.5">
      <c r="A29259" s="631">
        <v>87394</v>
      </c>
      <c r="B29259" s="633">
        <v>4444.75</v>
      </c>
    </row>
    <row r="29260" spans="1:2" ht="13.5">
      <c r="A29260" s="631">
        <v>87395</v>
      </c>
      <c r="B29260" s="633">
        <v>3441.48</v>
      </c>
    </row>
    <row r="29261" spans="1:2" ht="13.5">
      <c r="A29261" s="631">
        <v>87396</v>
      </c>
      <c r="B29261" s="633">
        <v>3460.8</v>
      </c>
    </row>
    <row r="29262" spans="1:2" ht="13.5">
      <c r="A29262" s="631">
        <v>87397</v>
      </c>
      <c r="B29262" s="633">
        <v>3481.72</v>
      </c>
    </row>
    <row r="29263" spans="1:2" ht="13.5">
      <c r="A29263" s="631">
        <v>87398</v>
      </c>
      <c r="B29263" s="633">
        <v>1124.08</v>
      </c>
    </row>
    <row r="29264" spans="1:2" ht="13.5">
      <c r="A29264" s="631">
        <v>87399</v>
      </c>
      <c r="B29264" s="633">
        <v>1518.3</v>
      </c>
    </row>
    <row r="29265" spans="1:2" ht="13.5">
      <c r="A29265" s="631">
        <v>87401</v>
      </c>
      <c r="B29265" s="633">
        <v>4672.04</v>
      </c>
    </row>
    <row r="29266" spans="1:2" ht="13.5">
      <c r="A29266" s="631">
        <v>87402</v>
      </c>
      <c r="B29266" s="633">
        <v>3714.44</v>
      </c>
    </row>
    <row r="29267" spans="1:2" ht="13.5">
      <c r="A29267" s="631">
        <v>87404</v>
      </c>
      <c r="B29267" s="633">
        <v>3166.81</v>
      </c>
    </row>
    <row r="29268" spans="1:2" ht="13.5">
      <c r="A29268" s="631">
        <v>87405</v>
      </c>
      <c r="B29268" s="633">
        <v>3158.39</v>
      </c>
    </row>
    <row r="29269" spans="1:2" ht="13.5">
      <c r="A29269" s="631">
        <v>87407</v>
      </c>
      <c r="B29269" s="632">
        <v>956.28</v>
      </c>
    </row>
    <row r="29270" spans="1:2" ht="13.5">
      <c r="A29270" s="631">
        <v>87408</v>
      </c>
      <c r="B29270" s="632">
        <v>937.19</v>
      </c>
    </row>
    <row r="29271" spans="1:2" ht="13.5">
      <c r="A29271" s="631">
        <v>87410</v>
      </c>
      <c r="B29271" s="632">
        <v>834.02</v>
      </c>
    </row>
    <row r="29272" spans="1:2" ht="13.5">
      <c r="A29272" s="631">
        <v>88626</v>
      </c>
      <c r="B29272" s="632">
        <v>333.69</v>
      </c>
    </row>
    <row r="29273" spans="1:2" ht="13.5">
      <c r="A29273" s="631">
        <v>88627</v>
      </c>
      <c r="B29273" s="632">
        <v>435.29</v>
      </c>
    </row>
    <row r="29274" spans="1:2" ht="13.5">
      <c r="A29274" s="631">
        <v>88628</v>
      </c>
      <c r="B29274" s="632">
        <v>317.45</v>
      </c>
    </row>
    <row r="29275" spans="1:2" ht="13.5">
      <c r="A29275" s="631">
        <v>88629</v>
      </c>
      <c r="B29275" s="632">
        <v>424.77</v>
      </c>
    </row>
    <row r="29276" spans="1:2" ht="13.5">
      <c r="A29276" s="631">
        <v>88630</v>
      </c>
      <c r="B29276" s="632">
        <v>275.39999999999998</v>
      </c>
    </row>
    <row r="29277" spans="1:2" ht="13.5">
      <c r="A29277" s="631">
        <v>88631</v>
      </c>
      <c r="B29277" s="632">
        <v>387.3</v>
      </c>
    </row>
    <row r="29278" spans="1:2" ht="13.5">
      <c r="A29278" s="631">
        <v>88715</v>
      </c>
      <c r="B29278" s="632">
        <v>347.88</v>
      </c>
    </row>
    <row r="29279" spans="1:2" ht="13.5">
      <c r="A29279" s="631">
        <v>95563</v>
      </c>
      <c r="B29279" s="632">
        <v>514.66</v>
      </c>
    </row>
    <row r="29280" spans="1:2" ht="13.5">
      <c r="A29280" s="631">
        <v>100464</v>
      </c>
      <c r="B29280" s="632">
        <v>363.91</v>
      </c>
    </row>
    <row r="29281" spans="1:2" ht="13.5">
      <c r="A29281" s="631">
        <v>100465</v>
      </c>
      <c r="B29281" s="632">
        <v>323.64</v>
      </c>
    </row>
    <row r="29282" spans="1:2" ht="13.5">
      <c r="A29282" s="631">
        <v>100466</v>
      </c>
      <c r="B29282" s="632">
        <v>303.33</v>
      </c>
    </row>
    <row r="29283" spans="1:2" ht="13.5">
      <c r="A29283" s="631">
        <v>100468</v>
      </c>
      <c r="B29283" s="632">
        <v>427.05</v>
      </c>
    </row>
    <row r="29284" spans="1:2" ht="13.5">
      <c r="A29284" s="631">
        <v>100469</v>
      </c>
      <c r="B29284" s="632">
        <v>311.41000000000003</v>
      </c>
    </row>
    <row r="29285" spans="1:2" ht="13.5">
      <c r="A29285" s="631">
        <v>100470</v>
      </c>
      <c r="B29285" s="632">
        <v>281.69</v>
      </c>
    </row>
    <row r="29286" spans="1:2" ht="13.5">
      <c r="A29286" s="631">
        <v>100472</v>
      </c>
      <c r="B29286" s="632">
        <v>337.29</v>
      </c>
    </row>
    <row r="29287" spans="1:2" ht="13.5">
      <c r="A29287" s="631">
        <v>100473</v>
      </c>
      <c r="B29287" s="632">
        <v>286.97000000000003</v>
      </c>
    </row>
    <row r="29288" spans="1:2" ht="13.5">
      <c r="A29288" s="631">
        <v>100474</v>
      </c>
      <c r="B29288" s="632">
        <v>263.79000000000002</v>
      </c>
    </row>
    <row r="29289" spans="1:2" ht="13.5">
      <c r="A29289" s="631">
        <v>100475</v>
      </c>
      <c r="B29289" s="632">
        <v>426.35</v>
      </c>
    </row>
    <row r="29290" spans="1:2" ht="13.5">
      <c r="A29290" s="631">
        <v>100477</v>
      </c>
      <c r="B29290" s="632">
        <v>496.92</v>
      </c>
    </row>
    <row r="29291" spans="1:2" ht="13.5">
      <c r="A29291" s="631">
        <v>100478</v>
      </c>
      <c r="B29291" s="632">
        <v>417.9</v>
      </c>
    </row>
    <row r="29292" spans="1:2" ht="13.5">
      <c r="A29292" s="631">
        <v>100479</v>
      </c>
      <c r="B29292" s="632">
        <v>400.43</v>
      </c>
    </row>
    <row r="29293" spans="1:2" ht="13.5">
      <c r="A29293" s="631">
        <v>100480</v>
      </c>
      <c r="B29293" s="632">
        <v>532.76</v>
      </c>
    </row>
    <row r="29294" spans="1:2" ht="13.5">
      <c r="A29294" s="631">
        <v>100481</v>
      </c>
      <c r="B29294" s="632">
        <v>369.02</v>
      </c>
    </row>
    <row r="29295" spans="1:2" ht="13.5">
      <c r="A29295" s="631">
        <v>100483</v>
      </c>
      <c r="B29295" s="632">
        <v>421.78</v>
      </c>
    </row>
    <row r="29296" spans="1:2" ht="13.5">
      <c r="A29296" s="631">
        <v>100484</v>
      </c>
      <c r="B29296" s="632">
        <v>372.12</v>
      </c>
    </row>
    <row r="29297" spans="1:2" ht="13.5">
      <c r="A29297" s="631">
        <v>100485</v>
      </c>
      <c r="B29297" s="632">
        <v>350.4</v>
      </c>
    </row>
    <row r="29298" spans="1:2" ht="13.5">
      <c r="A29298" s="631">
        <v>100486</v>
      </c>
      <c r="B29298" s="632">
        <v>477.12</v>
      </c>
    </row>
    <row r="29299" spans="1:2" ht="13.5">
      <c r="A29299" s="631">
        <v>100487</v>
      </c>
      <c r="B29299" s="632">
        <v>325.08</v>
      </c>
    </row>
    <row r="29300" spans="1:2" ht="13.5">
      <c r="A29300" s="631">
        <v>100488</v>
      </c>
      <c r="B29300" s="632">
        <v>322.61</v>
      </c>
    </row>
    <row r="29301" spans="1:2" ht="13.5">
      <c r="A29301" s="631">
        <v>100489</v>
      </c>
      <c r="B29301" s="632">
        <v>314.22000000000003</v>
      </c>
    </row>
    <row r="29302" spans="1:2" ht="13.5">
      <c r="A29302" s="631">
        <v>100490</v>
      </c>
      <c r="B29302" s="632">
        <v>279.02999999999997</v>
      </c>
    </row>
    <row r="29303" spans="1:2" ht="13.5">
      <c r="A29303" s="631">
        <v>100491</v>
      </c>
      <c r="B29303" s="632">
        <v>424.15</v>
      </c>
    </row>
    <row r="29304" spans="1:2" ht="13.5">
      <c r="A29304" s="631">
        <v>100492</v>
      </c>
      <c r="B29304" s="632">
        <v>366.88</v>
      </c>
    </row>
    <row r="29305" spans="1:2" ht="13.5">
      <c r="A29305" s="631">
        <v>92121</v>
      </c>
      <c r="B29305" s="632">
        <v>30.3</v>
      </c>
    </row>
    <row r="29306" spans="1:2" ht="13.5">
      <c r="A29306" s="631">
        <v>92122</v>
      </c>
      <c r="B29306" s="632">
        <v>52.1</v>
      </c>
    </row>
    <row r="29307" spans="1:2" ht="13.5">
      <c r="A29307" s="631">
        <v>92123</v>
      </c>
      <c r="B29307" s="632">
        <v>46.96</v>
      </c>
    </row>
    <row r="29308" spans="1:2" ht="13.5">
      <c r="A29308" s="631">
        <v>100195</v>
      </c>
      <c r="B29308" s="632">
        <v>0.79</v>
      </c>
    </row>
    <row r="29309" spans="1:2" ht="13.5">
      <c r="A29309" s="631">
        <v>100196</v>
      </c>
      <c r="B29309" s="632">
        <v>1.32</v>
      </c>
    </row>
    <row r="29310" spans="1:2" ht="13.5">
      <c r="A29310" s="631">
        <v>100197</v>
      </c>
      <c r="B29310" s="632">
        <v>1.99</v>
      </c>
    </row>
    <row r="29311" spans="1:2" ht="13.5">
      <c r="A29311" s="631">
        <v>100198</v>
      </c>
      <c r="B29311" s="632">
        <v>0.27</v>
      </c>
    </row>
    <row r="29312" spans="1:2" ht="13.5">
      <c r="A29312" s="631">
        <v>100199</v>
      </c>
      <c r="B29312" s="632">
        <v>0.33</v>
      </c>
    </row>
    <row r="29313" spans="1:2" ht="13.5">
      <c r="A29313" s="631">
        <v>100200</v>
      </c>
      <c r="B29313" s="632">
        <v>0.4</v>
      </c>
    </row>
    <row r="29314" spans="1:2" ht="13.5">
      <c r="A29314" s="631">
        <v>100201</v>
      </c>
      <c r="B29314" s="632">
        <v>0.81</v>
      </c>
    </row>
    <row r="29315" spans="1:2" ht="13.5">
      <c r="A29315" s="631">
        <v>100202</v>
      </c>
      <c r="B29315" s="632">
        <v>0.94</v>
      </c>
    </row>
    <row r="29316" spans="1:2" ht="13.5">
      <c r="A29316" s="631">
        <v>100203</v>
      </c>
      <c r="B29316" s="632">
        <v>1.1200000000000001</v>
      </c>
    </row>
    <row r="29317" spans="1:2" ht="13.5">
      <c r="A29317" s="631">
        <v>100204</v>
      </c>
      <c r="B29317" s="632">
        <v>0.08</v>
      </c>
    </row>
    <row r="29318" spans="1:2" ht="13.5">
      <c r="A29318" s="631">
        <v>100205</v>
      </c>
      <c r="B29318" s="633">
        <v>1484.3</v>
      </c>
    </row>
    <row r="29319" spans="1:2" ht="13.5">
      <c r="A29319" s="631">
        <v>100206</v>
      </c>
      <c r="B29319" s="633">
        <v>1072.8900000000001</v>
      </c>
    </row>
    <row r="29320" spans="1:2" ht="13.5">
      <c r="A29320" s="631">
        <v>100207</v>
      </c>
      <c r="B29320" s="632">
        <v>355.34</v>
      </c>
    </row>
    <row r="29321" spans="1:2" ht="13.5">
      <c r="A29321" s="631">
        <v>100208</v>
      </c>
      <c r="B29321" s="632">
        <v>19.63</v>
      </c>
    </row>
    <row r="29322" spans="1:2" ht="13.5">
      <c r="A29322" s="631">
        <v>100209</v>
      </c>
      <c r="B29322" s="632">
        <v>9.81</v>
      </c>
    </row>
    <row r="29323" spans="1:2" ht="13.5">
      <c r="A29323" s="631">
        <v>100210</v>
      </c>
      <c r="B29323" s="632">
        <v>18.09</v>
      </c>
    </row>
    <row r="29324" spans="1:2" ht="13.5">
      <c r="A29324" s="631">
        <v>100211</v>
      </c>
      <c r="B29324" s="632">
        <v>6.98</v>
      </c>
    </row>
    <row r="29325" spans="1:2" ht="13.5">
      <c r="A29325" s="631">
        <v>100212</v>
      </c>
      <c r="B29325" s="632">
        <v>7.7</v>
      </c>
    </row>
    <row r="29326" spans="1:2" ht="13.5">
      <c r="A29326" s="631">
        <v>100213</v>
      </c>
      <c r="B29326" s="632">
        <v>2.77</v>
      </c>
    </row>
    <row r="29327" spans="1:2" ht="13.5">
      <c r="A29327" s="631">
        <v>100214</v>
      </c>
      <c r="B29327" s="632">
        <v>4.25</v>
      </c>
    </row>
    <row r="29328" spans="1:2" ht="13.5">
      <c r="A29328" s="631">
        <v>100215</v>
      </c>
      <c r="B29328" s="632">
        <v>3.64</v>
      </c>
    </row>
    <row r="29329" spans="1:2" ht="13.5">
      <c r="A29329" s="631">
        <v>100216</v>
      </c>
      <c r="B29329" s="632">
        <v>0.98</v>
      </c>
    </row>
    <row r="29330" spans="1:2" ht="13.5">
      <c r="A29330" s="631">
        <v>100217</v>
      </c>
      <c r="B29330" s="632">
        <v>2.44</v>
      </c>
    </row>
    <row r="29331" spans="1:2" ht="13.5">
      <c r="A29331" s="631">
        <v>100218</v>
      </c>
      <c r="B29331" s="632">
        <v>1.67</v>
      </c>
    </row>
    <row r="29332" spans="1:2" ht="13.5">
      <c r="A29332" s="631">
        <v>100219</v>
      </c>
      <c r="B29332" s="632">
        <v>0.37</v>
      </c>
    </row>
    <row r="29333" spans="1:2" ht="13.5">
      <c r="A29333" s="631">
        <v>100220</v>
      </c>
      <c r="B29333" s="632">
        <v>28.2</v>
      </c>
    </row>
    <row r="29334" spans="1:2" ht="13.5">
      <c r="A29334" s="631">
        <v>100221</v>
      </c>
      <c r="B29334" s="632">
        <v>31.97</v>
      </c>
    </row>
    <row r="29335" spans="1:2" ht="13.5">
      <c r="A29335" s="631">
        <v>100222</v>
      </c>
      <c r="B29335" s="632">
        <v>12.11</v>
      </c>
    </row>
    <row r="29336" spans="1:2" ht="13.5">
      <c r="A29336" s="631">
        <v>100223</v>
      </c>
      <c r="B29336" s="632">
        <v>5.66</v>
      </c>
    </row>
    <row r="29337" spans="1:2" ht="13.5">
      <c r="A29337" s="631">
        <v>100224</v>
      </c>
      <c r="B29337" s="632">
        <v>2.44</v>
      </c>
    </row>
    <row r="29338" spans="1:2" ht="13.5">
      <c r="A29338" s="631">
        <v>100225</v>
      </c>
      <c r="B29338" s="632">
        <v>2.21</v>
      </c>
    </row>
    <row r="29339" spans="1:2" ht="13.5">
      <c r="A29339" s="631">
        <v>100226</v>
      </c>
      <c r="B29339" s="632">
        <v>0.69</v>
      </c>
    </row>
    <row r="29340" spans="1:2" ht="13.5">
      <c r="A29340" s="631">
        <v>100227</v>
      </c>
      <c r="B29340" s="632">
        <v>1.03</v>
      </c>
    </row>
    <row r="29341" spans="1:2" ht="13.5">
      <c r="A29341" s="631">
        <v>100228</v>
      </c>
      <c r="B29341" s="632">
        <v>0.24</v>
      </c>
    </row>
    <row r="29342" spans="1:2" ht="13.5">
      <c r="A29342" s="631">
        <v>100229</v>
      </c>
      <c r="B29342" s="632">
        <v>0.01</v>
      </c>
    </row>
    <row r="29343" spans="1:2" ht="13.5">
      <c r="A29343" s="631">
        <v>100230</v>
      </c>
      <c r="B29343" s="632">
        <v>0.02</v>
      </c>
    </row>
    <row r="29344" spans="1:2" ht="13.5">
      <c r="A29344" s="631">
        <v>100231</v>
      </c>
      <c r="B29344" s="632">
        <v>0.03</v>
      </c>
    </row>
    <row r="29345" spans="1:2" ht="13.5">
      <c r="A29345" s="631">
        <v>100232</v>
      </c>
      <c r="B29345" s="632">
        <v>0.37</v>
      </c>
    </row>
    <row r="29346" spans="1:2" ht="13.5">
      <c r="A29346" s="631">
        <v>100233</v>
      </c>
      <c r="B29346" s="632">
        <v>0.18</v>
      </c>
    </row>
    <row r="29347" spans="1:2" ht="13.5">
      <c r="A29347" s="631">
        <v>100234</v>
      </c>
      <c r="B29347" s="632">
        <v>0.55000000000000004</v>
      </c>
    </row>
    <row r="29348" spans="1:2" ht="13.5">
      <c r="A29348" s="631">
        <v>100235</v>
      </c>
      <c r="B29348" s="632">
        <v>0.04</v>
      </c>
    </row>
    <row r="29349" spans="1:2" ht="13.5">
      <c r="A29349" s="631">
        <v>100236</v>
      </c>
      <c r="B29349" s="632">
        <v>2.81</v>
      </c>
    </row>
    <row r="29350" spans="1:2" ht="13.5">
      <c r="A29350" s="631">
        <v>100237</v>
      </c>
      <c r="B29350" s="632">
        <v>3.37</v>
      </c>
    </row>
    <row r="29351" spans="1:2" ht="13.5">
      <c r="A29351" s="631">
        <v>100238</v>
      </c>
      <c r="B29351" s="632">
        <v>5.39</v>
      </c>
    </row>
    <row r="29352" spans="1:2" ht="13.5">
      <c r="A29352" s="631">
        <v>100239</v>
      </c>
      <c r="B29352" s="632">
        <v>6.74</v>
      </c>
    </row>
    <row r="29353" spans="1:2" ht="13.5">
      <c r="A29353" s="631">
        <v>100240</v>
      </c>
      <c r="B29353" s="632">
        <v>4.04</v>
      </c>
    </row>
    <row r="29354" spans="1:2" ht="13.5">
      <c r="A29354" s="631">
        <v>100241</v>
      </c>
      <c r="B29354" s="632">
        <v>6.74</v>
      </c>
    </row>
    <row r="29355" spans="1:2" ht="13.5">
      <c r="A29355" s="631">
        <v>100242</v>
      </c>
      <c r="B29355" s="632">
        <v>19.940000000000001</v>
      </c>
    </row>
    <row r="29356" spans="1:2" ht="13.5">
      <c r="A29356" s="631">
        <v>100243</v>
      </c>
      <c r="B29356" s="632">
        <v>3.23</v>
      </c>
    </row>
    <row r="29357" spans="1:2" ht="13.5">
      <c r="A29357" s="631">
        <v>100244</v>
      </c>
      <c r="B29357" s="632">
        <v>4.04</v>
      </c>
    </row>
    <row r="29358" spans="1:2" ht="13.5">
      <c r="A29358" s="631">
        <v>100245</v>
      </c>
      <c r="B29358" s="632">
        <v>8.09</v>
      </c>
    </row>
    <row r="29359" spans="1:2" ht="13.5">
      <c r="A29359" s="631">
        <v>100246</v>
      </c>
      <c r="B29359" s="632">
        <v>2.69</v>
      </c>
    </row>
    <row r="29360" spans="1:2" ht="13.5">
      <c r="A29360" s="631">
        <v>100247</v>
      </c>
      <c r="B29360" s="632">
        <v>3.37</v>
      </c>
    </row>
    <row r="29361" spans="1:2" ht="13.5">
      <c r="A29361" s="631">
        <v>100248</v>
      </c>
      <c r="B29361" s="632">
        <v>13.29</v>
      </c>
    </row>
    <row r="29362" spans="1:2" ht="13.5">
      <c r="A29362" s="631">
        <v>100249</v>
      </c>
      <c r="B29362" s="632">
        <v>2.69</v>
      </c>
    </row>
    <row r="29363" spans="1:2" ht="13.5">
      <c r="A29363" s="631">
        <v>100250</v>
      </c>
      <c r="B29363" s="632">
        <v>4.49</v>
      </c>
    </row>
    <row r="29364" spans="1:2" ht="13.5">
      <c r="A29364" s="631">
        <v>100251</v>
      </c>
      <c r="B29364" s="632">
        <v>13.29</v>
      </c>
    </row>
    <row r="29365" spans="1:2" ht="13.5">
      <c r="A29365" s="631">
        <v>100252</v>
      </c>
      <c r="B29365" s="632">
        <v>19.940000000000001</v>
      </c>
    </row>
    <row r="29366" spans="1:2" ht="13.5">
      <c r="A29366" s="631">
        <v>100253</v>
      </c>
      <c r="B29366" s="632">
        <v>26.58</v>
      </c>
    </row>
    <row r="29367" spans="1:2" ht="13.5">
      <c r="A29367" s="631">
        <v>100254</v>
      </c>
      <c r="B29367" s="632">
        <v>39.880000000000003</v>
      </c>
    </row>
    <row r="29368" spans="1:2" ht="13.5">
      <c r="A29368" s="631">
        <v>100255</v>
      </c>
      <c r="B29368" s="632">
        <v>13.49</v>
      </c>
    </row>
    <row r="29369" spans="1:2" ht="13.5">
      <c r="A29369" s="631">
        <v>100256</v>
      </c>
      <c r="B29369" s="632">
        <v>8.99</v>
      </c>
    </row>
    <row r="29370" spans="1:2" ht="13.5">
      <c r="A29370" s="631">
        <v>100257</v>
      </c>
      <c r="B29370" s="632">
        <v>5.39</v>
      </c>
    </row>
    <row r="29371" spans="1:2" ht="13.5">
      <c r="A29371" s="631">
        <v>100258</v>
      </c>
      <c r="B29371" s="632">
        <v>13.49</v>
      </c>
    </row>
    <row r="29372" spans="1:2" ht="13.5">
      <c r="A29372" s="631">
        <v>100259</v>
      </c>
      <c r="B29372" s="632">
        <v>26.58</v>
      </c>
    </row>
    <row r="29373" spans="1:2" ht="13.5">
      <c r="A29373" s="631">
        <v>100260</v>
      </c>
      <c r="B29373" s="632">
        <v>8.76</v>
      </c>
    </row>
    <row r="29374" spans="1:2" ht="13.5">
      <c r="A29374" s="631">
        <v>100261</v>
      </c>
      <c r="B29374" s="632">
        <v>5.5</v>
      </c>
    </row>
    <row r="29375" spans="1:2" ht="13.5">
      <c r="A29375" s="631">
        <v>100262</v>
      </c>
      <c r="B29375" s="632">
        <v>3.41</v>
      </c>
    </row>
    <row r="29376" spans="1:2" ht="13.5">
      <c r="A29376" s="631">
        <v>100263</v>
      </c>
      <c r="B29376" s="632">
        <v>2.1800000000000002</v>
      </c>
    </row>
    <row r="29377" spans="1:2" ht="13.5">
      <c r="A29377" s="631">
        <v>100264</v>
      </c>
      <c r="B29377" s="632">
        <v>39.82</v>
      </c>
    </row>
    <row r="29378" spans="1:2" ht="13.5">
      <c r="A29378" s="631">
        <v>100265</v>
      </c>
      <c r="B29378" s="632">
        <v>0.83</v>
      </c>
    </row>
    <row r="29379" spans="1:2" ht="13.5">
      <c r="A29379" s="631">
        <v>100266</v>
      </c>
      <c r="B29379" s="632">
        <v>84.62</v>
      </c>
    </row>
    <row r="29380" spans="1:2" ht="13.5">
      <c r="A29380" s="631">
        <v>100267</v>
      </c>
      <c r="B29380" s="632">
        <v>1.67</v>
      </c>
    </row>
    <row r="29381" spans="1:2" ht="13.5">
      <c r="A29381" s="631">
        <v>100268</v>
      </c>
      <c r="B29381" s="632">
        <v>84.62</v>
      </c>
    </row>
    <row r="29382" spans="1:2" ht="13.5">
      <c r="A29382" s="631">
        <v>100269</v>
      </c>
      <c r="B29382" s="632">
        <v>1.67</v>
      </c>
    </row>
    <row r="29383" spans="1:2" ht="13.5">
      <c r="A29383" s="631">
        <v>100270</v>
      </c>
      <c r="B29383" s="632">
        <v>63.43</v>
      </c>
    </row>
    <row r="29384" spans="1:2" ht="13.5">
      <c r="A29384" s="631">
        <v>100271</v>
      </c>
      <c r="B29384" s="632">
        <v>63.47</v>
      </c>
    </row>
    <row r="29385" spans="1:2" ht="13.5">
      <c r="A29385" s="631">
        <v>100272</v>
      </c>
      <c r="B29385" s="632">
        <v>1.25</v>
      </c>
    </row>
    <row r="29386" spans="1:2" ht="13.5">
      <c r="A29386" s="631">
        <v>100273</v>
      </c>
      <c r="B29386" s="632">
        <v>3.31</v>
      </c>
    </row>
    <row r="29387" spans="1:2" ht="13.5">
      <c r="A29387" s="631">
        <v>100274</v>
      </c>
      <c r="B29387" s="632">
        <v>28.22</v>
      </c>
    </row>
    <row r="29388" spans="1:2" ht="13.5">
      <c r="A29388" s="631">
        <v>100275</v>
      </c>
      <c r="B29388" s="632">
        <v>18.239999999999998</v>
      </c>
    </row>
    <row r="29389" spans="1:2" ht="13.5">
      <c r="A29389" s="631">
        <v>100276</v>
      </c>
      <c r="B29389" s="632">
        <v>33.299999999999997</v>
      </c>
    </row>
    <row r="29390" spans="1:2" ht="13.5">
      <c r="A29390" s="631">
        <v>100277</v>
      </c>
      <c r="B29390" s="632">
        <v>1.56</v>
      </c>
    </row>
    <row r="29391" spans="1:2" ht="13.5">
      <c r="A29391" s="631">
        <v>100278</v>
      </c>
      <c r="B29391" s="632">
        <v>40.49</v>
      </c>
    </row>
    <row r="29392" spans="1:2" ht="13.5">
      <c r="A29392" s="631">
        <v>100279</v>
      </c>
      <c r="B29392" s="632">
        <v>0.78</v>
      </c>
    </row>
    <row r="29393" spans="1:2" ht="13.5">
      <c r="A29393" s="631">
        <v>100280</v>
      </c>
      <c r="B29393" s="632">
        <v>18.59</v>
      </c>
    </row>
    <row r="29394" spans="1:2" ht="13.5">
      <c r="A29394" s="631">
        <v>100281</v>
      </c>
      <c r="B29394" s="632">
        <v>3</v>
      </c>
    </row>
    <row r="29395" spans="1:2" ht="13.5">
      <c r="A29395" s="631">
        <v>100282</v>
      </c>
      <c r="B29395" s="632">
        <v>158.55000000000001</v>
      </c>
    </row>
    <row r="29396" spans="1:2" ht="13.5">
      <c r="A29396" s="631">
        <v>100283</v>
      </c>
      <c r="B29396" s="632">
        <v>25.61</v>
      </c>
    </row>
    <row r="29397" spans="1:2" ht="13.5">
      <c r="A29397" s="631">
        <v>100284</v>
      </c>
      <c r="B29397" s="632">
        <v>8.76</v>
      </c>
    </row>
    <row r="29398" spans="1:2" ht="13.5">
      <c r="A29398" s="631">
        <v>100285</v>
      </c>
      <c r="B29398" s="632">
        <v>42.6</v>
      </c>
    </row>
    <row r="29399" spans="1:2" ht="13.5">
      <c r="A29399" s="631">
        <v>100286</v>
      </c>
      <c r="B29399" s="632">
        <v>13.88</v>
      </c>
    </row>
    <row r="29400" spans="1:2" ht="13.5">
      <c r="A29400" s="631">
        <v>100287</v>
      </c>
      <c r="B29400" s="632">
        <v>13.29</v>
      </c>
    </row>
    <row r="29401" spans="1:2" ht="13.5">
      <c r="A29401" s="631">
        <v>84117</v>
      </c>
      <c r="B29401" s="632">
        <v>26.56</v>
      </c>
    </row>
    <row r="29402" spans="1:2" ht="13.5">
      <c r="A29402" s="631">
        <v>84120</v>
      </c>
      <c r="B29402" s="632">
        <v>15.77</v>
      </c>
    </row>
    <row r="29403" spans="1:2" ht="13.5">
      <c r="A29403" s="631">
        <v>99802</v>
      </c>
      <c r="B29403" s="632">
        <v>0.54</v>
      </c>
    </row>
    <row r="29404" spans="1:2" ht="13.5">
      <c r="A29404" s="631">
        <v>99803</v>
      </c>
      <c r="B29404" s="632">
        <v>2.1</v>
      </c>
    </row>
    <row r="29405" spans="1:2" ht="13.5">
      <c r="A29405" s="631">
        <v>99805</v>
      </c>
      <c r="B29405" s="632">
        <v>10.93</v>
      </c>
    </row>
    <row r="29406" spans="1:2" ht="13.5">
      <c r="A29406" s="631">
        <v>99806</v>
      </c>
      <c r="B29406" s="632">
        <v>0.86</v>
      </c>
    </row>
    <row r="29407" spans="1:2" ht="13.5">
      <c r="A29407" s="631">
        <v>99808</v>
      </c>
      <c r="B29407" s="632">
        <v>3.54</v>
      </c>
    </row>
    <row r="29408" spans="1:2" ht="13.5">
      <c r="A29408" s="631">
        <v>99809</v>
      </c>
      <c r="B29408" s="632">
        <v>5.99</v>
      </c>
    </row>
    <row r="29409" spans="1:2" ht="13.5">
      <c r="A29409" s="631">
        <v>99811</v>
      </c>
      <c r="B29409" s="632">
        <v>3.58</v>
      </c>
    </row>
    <row r="29410" spans="1:2" ht="13.5">
      <c r="A29410" s="631">
        <v>99812</v>
      </c>
      <c r="B29410" s="632">
        <v>1.1499999999999999</v>
      </c>
    </row>
    <row r="29411" spans="1:2" ht="13.5">
      <c r="A29411" s="631">
        <v>99814</v>
      </c>
      <c r="B29411" s="632">
        <v>1.94</v>
      </c>
    </row>
    <row r="29412" spans="1:2" ht="13.5">
      <c r="A29412" s="631">
        <v>99822</v>
      </c>
      <c r="B29412" s="632">
        <v>1.02</v>
      </c>
    </row>
    <row r="29413" spans="1:2" ht="13.5">
      <c r="A29413" s="631">
        <v>99826</v>
      </c>
      <c r="B29413" s="632">
        <v>1.56</v>
      </c>
    </row>
    <row r="29414" spans="1:2" ht="13.5">
      <c r="A29414" s="634" t="s">
        <v>24019</v>
      </c>
      <c r="B29414" s="632">
        <v>52.16</v>
      </c>
    </row>
    <row r="29415" spans="1:2" ht="13.5">
      <c r="A29415" s="634" t="s">
        <v>24020</v>
      </c>
      <c r="B29415" s="632">
        <v>105.5</v>
      </c>
    </row>
    <row r="29416" spans="1:2" ht="13.5">
      <c r="A29416" s="631">
        <v>84127</v>
      </c>
      <c r="B29416" s="632">
        <v>350.14</v>
      </c>
    </row>
    <row r="29417" spans="1:2" ht="13.5">
      <c r="A29417" s="631">
        <v>40841</v>
      </c>
      <c r="B29417" s="632">
        <v>145.99</v>
      </c>
    </row>
    <row r="29418" spans="1:2" ht="13.5">
      <c r="A29418" s="631">
        <v>71516</v>
      </c>
      <c r="B29418" s="632">
        <v>478</v>
      </c>
    </row>
    <row r="29419" spans="1:2" ht="13.5">
      <c r="A29419" s="631">
        <v>73361</v>
      </c>
      <c r="B29419" s="632">
        <v>410.26</v>
      </c>
    </row>
    <row r="29420" spans="1:2" ht="13.5">
      <c r="A29420" s="631">
        <v>73714</v>
      </c>
      <c r="B29420" s="633">
        <v>1477.15</v>
      </c>
    </row>
    <row r="29421" spans="1:2" ht="13.5">
      <c r="A29421" s="631">
        <v>86957</v>
      </c>
      <c r="B29421" s="632">
        <v>23.58</v>
      </c>
    </row>
    <row r="29422" spans="1:2" ht="13.5">
      <c r="A29422" s="631">
        <v>86958</v>
      </c>
      <c r="B29422" s="632">
        <v>19.79</v>
      </c>
    </row>
    <row r="29423" spans="1:2" ht="13.5">
      <c r="A29423" s="631">
        <v>97010</v>
      </c>
      <c r="B29423" s="632">
        <v>45.63</v>
      </c>
    </row>
    <row r="29424" spans="1:2" ht="13.5">
      <c r="A29424" s="631">
        <v>97011</v>
      </c>
      <c r="B29424" s="632">
        <v>36.89</v>
      </c>
    </row>
    <row r="29425" spans="1:2" ht="13.5">
      <c r="A29425" s="631">
        <v>97012</v>
      </c>
      <c r="B29425" s="632">
        <v>32.51</v>
      </c>
    </row>
    <row r="29426" spans="1:2" ht="13.5">
      <c r="A29426" s="631">
        <v>97013</v>
      </c>
      <c r="B29426" s="632">
        <v>53.75</v>
      </c>
    </row>
    <row r="29427" spans="1:2" ht="13.5">
      <c r="A29427" s="631">
        <v>97014</v>
      </c>
      <c r="B29427" s="632">
        <v>42.62</v>
      </c>
    </row>
    <row r="29428" spans="1:2" ht="13.5">
      <c r="A29428" s="631">
        <v>97015</v>
      </c>
      <c r="B29428" s="632">
        <v>36.97</v>
      </c>
    </row>
    <row r="29429" spans="1:2" ht="13.5">
      <c r="A29429" s="631">
        <v>97016</v>
      </c>
      <c r="B29429" s="632">
        <v>38.29</v>
      </c>
    </row>
    <row r="29430" spans="1:2" ht="13.5">
      <c r="A29430" s="631">
        <v>97017</v>
      </c>
      <c r="B29430" s="632">
        <v>30</v>
      </c>
    </row>
    <row r="29431" spans="1:2" ht="13.5">
      <c r="A29431" s="631">
        <v>97018</v>
      </c>
      <c r="B29431" s="632">
        <v>25.67</v>
      </c>
    </row>
    <row r="29432" spans="1:2" ht="13.5">
      <c r="A29432" s="631">
        <v>97031</v>
      </c>
      <c r="B29432" s="632">
        <v>63.46</v>
      </c>
    </row>
    <row r="29433" spans="1:2" ht="13.5">
      <c r="A29433" s="631">
        <v>97032</v>
      </c>
      <c r="B29433" s="632">
        <v>41.96</v>
      </c>
    </row>
    <row r="29434" spans="1:2" ht="13.5">
      <c r="A29434" s="631">
        <v>97033</v>
      </c>
      <c r="B29434" s="632">
        <v>74.3</v>
      </c>
    </row>
    <row r="29435" spans="1:2" ht="13.5">
      <c r="A29435" s="631">
        <v>97034</v>
      </c>
      <c r="B29435" s="632">
        <v>46.51</v>
      </c>
    </row>
    <row r="29436" spans="1:2" ht="13.5">
      <c r="A29436" s="631">
        <v>97039</v>
      </c>
      <c r="B29436" s="632">
        <v>34.86</v>
      </c>
    </row>
    <row r="29437" spans="1:2" ht="13.5">
      <c r="A29437" s="631">
        <v>97040</v>
      </c>
      <c r="B29437" s="632">
        <v>14.08</v>
      </c>
    </row>
    <row r="29438" spans="1:2" ht="13.5">
      <c r="A29438" s="631">
        <v>97041</v>
      </c>
      <c r="B29438" s="632">
        <v>129.83000000000001</v>
      </c>
    </row>
    <row r="29439" spans="1:2" ht="13.5">
      <c r="A29439" s="631">
        <v>97046</v>
      </c>
      <c r="B29439" s="632">
        <v>0.41</v>
      </c>
    </row>
    <row r="29440" spans="1:2" ht="13.5">
      <c r="A29440" s="631">
        <v>97047</v>
      </c>
      <c r="B29440" s="632">
        <v>0.16</v>
      </c>
    </row>
    <row r="29441" spans="1:2" ht="13.5">
      <c r="A29441" s="631">
        <v>97048</v>
      </c>
      <c r="B29441" s="632">
        <v>0.12</v>
      </c>
    </row>
    <row r="29442" spans="1:2" ht="13.5">
      <c r="A29442" s="631">
        <v>97051</v>
      </c>
      <c r="B29442" s="632">
        <v>0.63</v>
      </c>
    </row>
    <row r="29443" spans="1:2" ht="13.5">
      <c r="A29443" s="631">
        <v>97053</v>
      </c>
      <c r="B29443" s="632">
        <v>26.41</v>
      </c>
    </row>
    <row r="29444" spans="1:2" ht="13.5">
      <c r="A29444" s="631">
        <v>97062</v>
      </c>
      <c r="B29444" s="632">
        <v>5.77</v>
      </c>
    </row>
    <row r="29445" spans="1:2" ht="13.5">
      <c r="A29445" s="631">
        <v>97063</v>
      </c>
      <c r="B29445" s="632">
        <v>11.1</v>
      </c>
    </row>
    <row r="29446" spans="1:2" ht="13.5">
      <c r="A29446" s="631">
        <v>97064</v>
      </c>
      <c r="B29446" s="632">
        <v>20.39</v>
      </c>
    </row>
    <row r="29447" spans="1:2" ht="13.5">
      <c r="A29447" s="631">
        <v>97065</v>
      </c>
      <c r="B29447" s="632">
        <v>7.02</v>
      </c>
    </row>
    <row r="29448" spans="1:2" ht="13.5">
      <c r="A29448" s="631">
        <v>97066</v>
      </c>
      <c r="B29448" s="632">
        <v>58.18</v>
      </c>
    </row>
    <row r="29449" spans="1:2" ht="13.5">
      <c r="A29449" s="631">
        <v>97067</v>
      </c>
      <c r="B29449" s="632">
        <v>572.97</v>
      </c>
    </row>
    <row r="29450" spans="1:2" ht="13.5">
      <c r="A29450" s="634" t="s">
        <v>24021</v>
      </c>
      <c r="B29450" s="632">
        <v>108.65</v>
      </c>
    </row>
    <row r="29451" spans="1:2" ht="13.5">
      <c r="A29451" s="631">
        <v>73672</v>
      </c>
      <c r="B29451" s="632">
        <v>0.32</v>
      </c>
    </row>
    <row r="29452" spans="1:2" ht="13.5">
      <c r="A29452" s="634" t="s">
        <v>24022</v>
      </c>
      <c r="B29452" s="632">
        <v>0.53</v>
      </c>
    </row>
    <row r="29453" spans="1:2" ht="13.5">
      <c r="A29453" s="634" t="s">
        <v>24023</v>
      </c>
      <c r="B29453" s="632">
        <v>0.14000000000000001</v>
      </c>
    </row>
    <row r="29454" spans="1:2" ht="13.5">
      <c r="A29454" s="634" t="s">
        <v>24024</v>
      </c>
      <c r="B29454" s="632">
        <v>1.73</v>
      </c>
    </row>
    <row r="29455" spans="1:2" ht="13.5">
      <c r="A29455" s="631">
        <v>85331</v>
      </c>
      <c r="B29455" s="632">
        <v>1.68</v>
      </c>
    </row>
    <row r="29456" spans="1:2" ht="13.5">
      <c r="A29456" s="631">
        <v>85422</v>
      </c>
      <c r="B29456" s="632">
        <v>8.69</v>
      </c>
    </row>
    <row r="29457" spans="1:2" ht="13.5">
      <c r="A29457" s="634" t="s">
        <v>24025</v>
      </c>
      <c r="B29457" s="632">
        <v>65.97</v>
      </c>
    </row>
    <row r="29458" spans="1:2" ht="13.5">
      <c r="A29458" s="634" t="s">
        <v>24026</v>
      </c>
      <c r="B29458" s="632">
        <v>3.14</v>
      </c>
    </row>
    <row r="29459" spans="1:2" ht="13.5">
      <c r="A29459" s="634" t="s">
        <v>24027</v>
      </c>
      <c r="B29459" s="632">
        <v>68.959999999999994</v>
      </c>
    </row>
    <row r="29460" spans="1:2" ht="13.5">
      <c r="A29460" s="634" t="s">
        <v>24028</v>
      </c>
      <c r="B29460" s="632">
        <v>62.68</v>
      </c>
    </row>
    <row r="29461" spans="1:2" ht="13.5">
      <c r="A29461" s="631">
        <v>84126</v>
      </c>
      <c r="B29461" s="632">
        <v>44.59</v>
      </c>
    </row>
    <row r="29462" spans="1:2" ht="13.5">
      <c r="A29462" s="631">
        <v>85421</v>
      </c>
      <c r="B29462" s="632">
        <v>17.72</v>
      </c>
    </row>
    <row r="29463" spans="1:2" ht="13.5">
      <c r="A29463" s="631">
        <v>97621</v>
      </c>
      <c r="B29463" s="632">
        <v>116.52</v>
      </c>
    </row>
    <row r="29464" spans="1:2" ht="13.5">
      <c r="A29464" s="631">
        <v>97622</v>
      </c>
      <c r="B29464" s="632">
        <v>56.79</v>
      </c>
    </row>
    <row r="29465" spans="1:2" ht="13.5">
      <c r="A29465" s="631">
        <v>97623</v>
      </c>
      <c r="B29465" s="632">
        <v>173.97</v>
      </c>
    </row>
    <row r="29466" spans="1:2" ht="13.5">
      <c r="A29466" s="631">
        <v>97624</v>
      </c>
      <c r="B29466" s="632">
        <v>106.78</v>
      </c>
    </row>
    <row r="29467" spans="1:2" ht="13.5">
      <c r="A29467" s="631">
        <v>97625</v>
      </c>
      <c r="B29467" s="632">
        <v>38.64</v>
      </c>
    </row>
    <row r="29468" spans="1:2" ht="13.5">
      <c r="A29468" s="631">
        <v>97626</v>
      </c>
      <c r="B29468" s="632">
        <v>588.54</v>
      </c>
    </row>
    <row r="29469" spans="1:2" ht="13.5">
      <c r="A29469" s="631">
        <v>97627</v>
      </c>
      <c r="B29469" s="632">
        <v>279.18</v>
      </c>
    </row>
    <row r="29470" spans="1:2" ht="13.5">
      <c r="A29470" s="631">
        <v>97628</v>
      </c>
      <c r="B29470" s="632">
        <v>280.67</v>
      </c>
    </row>
    <row r="29471" spans="1:2" ht="13.5">
      <c r="A29471" s="631">
        <v>97629</v>
      </c>
      <c r="B29471" s="632">
        <v>132.38999999999999</v>
      </c>
    </row>
    <row r="29472" spans="1:2" ht="13.5">
      <c r="A29472" s="631">
        <v>97631</v>
      </c>
      <c r="B29472" s="632">
        <v>3.32</v>
      </c>
    </row>
    <row r="29473" spans="1:2" ht="13.5">
      <c r="A29473" s="631">
        <v>97632</v>
      </c>
      <c r="B29473" s="632">
        <v>2.65</v>
      </c>
    </row>
    <row r="29474" spans="1:2" ht="13.5">
      <c r="A29474" s="631">
        <v>97633</v>
      </c>
      <c r="B29474" s="632">
        <v>23.14</v>
      </c>
    </row>
    <row r="29475" spans="1:2" ht="13.5">
      <c r="A29475" s="631">
        <v>97634</v>
      </c>
      <c r="B29475" s="632">
        <v>12.79</v>
      </c>
    </row>
    <row r="29476" spans="1:2" ht="13.5">
      <c r="A29476" s="631">
        <v>97635</v>
      </c>
      <c r="B29476" s="632">
        <v>16.18</v>
      </c>
    </row>
    <row r="29477" spans="1:2" ht="13.5">
      <c r="A29477" s="631">
        <v>97636</v>
      </c>
      <c r="B29477" s="632">
        <v>10.33</v>
      </c>
    </row>
    <row r="29478" spans="1:2" ht="13.5">
      <c r="A29478" s="631">
        <v>97637</v>
      </c>
      <c r="B29478" s="632">
        <v>2.79</v>
      </c>
    </row>
    <row r="29479" spans="1:2" ht="13.5">
      <c r="A29479" s="631">
        <v>97638</v>
      </c>
      <c r="B29479" s="632">
        <v>8.11</v>
      </c>
    </row>
    <row r="29480" spans="1:2" ht="13.5">
      <c r="A29480" s="631">
        <v>97639</v>
      </c>
      <c r="B29480" s="632">
        <v>20.07</v>
      </c>
    </row>
    <row r="29481" spans="1:2" ht="13.5">
      <c r="A29481" s="631">
        <v>97640</v>
      </c>
      <c r="B29481" s="632">
        <v>1.76</v>
      </c>
    </row>
    <row r="29482" spans="1:2" ht="13.5">
      <c r="A29482" s="631">
        <v>97641</v>
      </c>
      <c r="B29482" s="632">
        <v>5.0199999999999996</v>
      </c>
    </row>
    <row r="29483" spans="1:2" ht="13.5">
      <c r="A29483" s="631">
        <v>97642</v>
      </c>
      <c r="B29483" s="632">
        <v>3.14</v>
      </c>
    </row>
    <row r="29484" spans="1:2" ht="13.5">
      <c r="A29484" s="631">
        <v>97643</v>
      </c>
      <c r="B29484" s="632">
        <v>24.54</v>
      </c>
    </row>
    <row r="29485" spans="1:2" ht="13.5">
      <c r="A29485" s="631">
        <v>97644</v>
      </c>
      <c r="B29485" s="632">
        <v>9.2799999999999994</v>
      </c>
    </row>
    <row r="29486" spans="1:2" ht="13.5">
      <c r="A29486" s="631">
        <v>97645</v>
      </c>
      <c r="B29486" s="632">
        <v>26.73</v>
      </c>
    </row>
    <row r="29487" spans="1:2" ht="13.5">
      <c r="A29487" s="631">
        <v>97647</v>
      </c>
      <c r="B29487" s="632">
        <v>3.33</v>
      </c>
    </row>
    <row r="29488" spans="1:2" ht="13.5">
      <c r="A29488" s="631">
        <v>97648</v>
      </c>
      <c r="B29488" s="632">
        <v>1.92</v>
      </c>
    </row>
    <row r="29489" spans="1:2" ht="13.5">
      <c r="A29489" s="631">
        <v>97649</v>
      </c>
      <c r="B29489" s="632">
        <v>3.98</v>
      </c>
    </row>
    <row r="29490" spans="1:2" ht="13.5">
      <c r="A29490" s="631">
        <v>97650</v>
      </c>
      <c r="B29490" s="632">
        <v>7.18</v>
      </c>
    </row>
    <row r="29491" spans="1:2" ht="13.5">
      <c r="A29491" s="631">
        <v>97651</v>
      </c>
      <c r="B29491" s="632">
        <v>79.44</v>
      </c>
    </row>
    <row r="29492" spans="1:2" ht="13.5">
      <c r="A29492" s="631">
        <v>97652</v>
      </c>
      <c r="B29492" s="632">
        <v>180.11</v>
      </c>
    </row>
    <row r="29493" spans="1:2" ht="13.5">
      <c r="A29493" s="631">
        <v>97653</v>
      </c>
      <c r="B29493" s="632">
        <v>91.46</v>
      </c>
    </row>
    <row r="29494" spans="1:2" ht="13.5">
      <c r="A29494" s="631">
        <v>97654</v>
      </c>
      <c r="B29494" s="632">
        <v>119.02</v>
      </c>
    </row>
    <row r="29495" spans="1:2" ht="13.5">
      <c r="A29495" s="631">
        <v>97655</v>
      </c>
      <c r="B29495" s="632">
        <v>18.96</v>
      </c>
    </row>
    <row r="29496" spans="1:2" ht="13.5">
      <c r="A29496" s="631">
        <v>97656</v>
      </c>
      <c r="B29496" s="632">
        <v>193.83</v>
      </c>
    </row>
    <row r="29497" spans="1:2" ht="13.5">
      <c r="A29497" s="631">
        <v>97657</v>
      </c>
      <c r="B29497" s="632">
        <v>384.19</v>
      </c>
    </row>
    <row r="29498" spans="1:2" ht="13.5">
      <c r="A29498" s="631">
        <v>97658</v>
      </c>
      <c r="B29498" s="632">
        <v>138.37</v>
      </c>
    </row>
    <row r="29499" spans="1:2" ht="13.5">
      <c r="A29499" s="631">
        <v>97659</v>
      </c>
      <c r="B29499" s="632">
        <v>194.09</v>
      </c>
    </row>
    <row r="29500" spans="1:2" ht="13.5">
      <c r="A29500" s="631">
        <v>97660</v>
      </c>
      <c r="B29500" s="632">
        <v>0.66</v>
      </c>
    </row>
    <row r="29501" spans="1:2" ht="13.5">
      <c r="A29501" s="631">
        <v>97661</v>
      </c>
      <c r="B29501" s="632">
        <v>0.66</v>
      </c>
    </row>
    <row r="29502" spans="1:2" ht="13.5">
      <c r="A29502" s="631">
        <v>97662</v>
      </c>
      <c r="B29502" s="632">
        <v>0.49</v>
      </c>
    </row>
    <row r="29503" spans="1:2" ht="13.5">
      <c r="A29503" s="631">
        <v>97663</v>
      </c>
      <c r="B29503" s="632">
        <v>12.24</v>
      </c>
    </row>
    <row r="29504" spans="1:2" ht="13.5">
      <c r="A29504" s="631">
        <v>97664</v>
      </c>
      <c r="B29504" s="632">
        <v>1.52</v>
      </c>
    </row>
    <row r="29505" spans="1:2" ht="13.5">
      <c r="A29505" s="631">
        <v>97665</v>
      </c>
      <c r="B29505" s="632">
        <v>1.28</v>
      </c>
    </row>
    <row r="29506" spans="1:2" ht="13.5">
      <c r="A29506" s="631">
        <v>97666</v>
      </c>
      <c r="B29506" s="632">
        <v>8.92</v>
      </c>
    </row>
    <row r="29507" spans="1:2" ht="13.5">
      <c r="A29507" s="631">
        <v>85423</v>
      </c>
      <c r="B29507" s="632">
        <v>8.18</v>
      </c>
    </row>
    <row r="29508" spans="1:2" ht="13.5">
      <c r="A29508" s="631">
        <v>85424</v>
      </c>
      <c r="B29508" s="632">
        <v>26.96</v>
      </c>
    </row>
    <row r="29509" spans="1:2" ht="13.5">
      <c r="A29509" s="631">
        <v>95967</v>
      </c>
      <c r="B29509" s="632">
        <v>139.46</v>
      </c>
    </row>
    <row r="29510" spans="1:2" ht="13.5">
      <c r="A29510" s="631">
        <v>99058</v>
      </c>
      <c r="B29510" s="632">
        <v>8.4700000000000006</v>
      </c>
    </row>
    <row r="29511" spans="1:2" ht="13.5">
      <c r="A29511" s="631">
        <v>99059</v>
      </c>
      <c r="B29511" s="632">
        <v>45.19</v>
      </c>
    </row>
    <row r="29512" spans="1:2" ht="13.5">
      <c r="A29512" s="631">
        <v>99060</v>
      </c>
      <c r="B29512" s="632">
        <v>118.93</v>
      </c>
    </row>
    <row r="29513" spans="1:2" ht="13.5">
      <c r="A29513" s="631">
        <v>99061</v>
      </c>
      <c r="B29513" s="632">
        <v>81.89</v>
      </c>
    </row>
    <row r="29514" spans="1:2" ht="13.5">
      <c r="A29514" s="631">
        <v>99062</v>
      </c>
      <c r="B29514" s="632">
        <v>2.5299999999999998</v>
      </c>
    </row>
    <row r="29515" spans="1:2" ht="13.5">
      <c r="A29515" s="631">
        <v>99063</v>
      </c>
      <c r="B29515" s="632">
        <v>4.09</v>
      </c>
    </row>
    <row r="29516" spans="1:2" ht="13.5">
      <c r="A29516" s="631">
        <v>99064</v>
      </c>
      <c r="B29516" s="632">
        <v>0.42</v>
      </c>
    </row>
    <row r="29517" spans="1:2" ht="13.5">
      <c r="A29517" s="631">
        <v>78472</v>
      </c>
      <c r="B29517" s="632">
        <v>0.36</v>
      </c>
    </row>
    <row r="29518" spans="1:2" ht="13.5">
      <c r="A29518" s="631">
        <v>93588</v>
      </c>
      <c r="B29518" s="632">
        <v>1.4</v>
      </c>
    </row>
    <row r="29519" spans="1:2" ht="13.5">
      <c r="A29519" s="631">
        <v>93589</v>
      </c>
      <c r="B29519" s="632">
        <v>1.07</v>
      </c>
    </row>
    <row r="29520" spans="1:2" ht="13.5">
      <c r="A29520" s="631">
        <v>93590</v>
      </c>
      <c r="B29520" s="632">
        <v>0.71</v>
      </c>
    </row>
    <row r="29521" spans="1:2" ht="13.5">
      <c r="A29521" s="631">
        <v>93591</v>
      </c>
      <c r="B29521" s="632">
        <v>1.24</v>
      </c>
    </row>
    <row r="29522" spans="1:2" ht="13.5">
      <c r="A29522" s="631">
        <v>93592</v>
      </c>
      <c r="B29522" s="632">
        <v>0.95</v>
      </c>
    </row>
    <row r="29523" spans="1:2" ht="13.5">
      <c r="A29523" s="631">
        <v>93593</v>
      </c>
      <c r="B29523" s="632">
        <v>0.63</v>
      </c>
    </row>
    <row r="29524" spans="1:2" ht="13.5">
      <c r="A29524" s="631">
        <v>93594</v>
      </c>
      <c r="B29524" s="632">
        <v>0.93</v>
      </c>
    </row>
    <row r="29525" spans="1:2" ht="13.5">
      <c r="A29525" s="631">
        <v>93595</v>
      </c>
      <c r="B29525" s="632">
        <v>0.71</v>
      </c>
    </row>
    <row r="29526" spans="1:2" ht="13.5">
      <c r="A29526" s="631">
        <v>93596</v>
      </c>
      <c r="B29526" s="632">
        <v>0.47</v>
      </c>
    </row>
    <row r="29527" spans="1:2" ht="13.5">
      <c r="A29527" s="631">
        <v>93597</v>
      </c>
      <c r="B29527" s="632">
        <v>0.83</v>
      </c>
    </row>
    <row r="29528" spans="1:2" ht="13.5">
      <c r="A29528" s="631">
        <v>93598</v>
      </c>
      <c r="B29528" s="632">
        <v>0.63</v>
      </c>
    </row>
    <row r="29529" spans="1:2" ht="13.5">
      <c r="A29529" s="631">
        <v>93599</v>
      </c>
      <c r="B29529" s="632">
        <v>0.42</v>
      </c>
    </row>
    <row r="29530" spans="1:2" ht="13.5">
      <c r="A29530" s="631">
        <v>95425</v>
      </c>
      <c r="B29530" s="632">
        <v>1.07</v>
      </c>
    </row>
    <row r="29531" spans="1:2" ht="13.5">
      <c r="A29531" s="631">
        <v>95426</v>
      </c>
      <c r="B29531" s="632">
        <v>0.81</v>
      </c>
    </row>
    <row r="29532" spans="1:2" ht="13.5">
      <c r="A29532" s="631">
        <v>95427</v>
      </c>
      <c r="B29532" s="632">
        <v>0.54</v>
      </c>
    </row>
    <row r="29533" spans="1:2" ht="13.5">
      <c r="A29533" s="631">
        <v>95428</v>
      </c>
      <c r="B29533" s="632">
        <v>0.71</v>
      </c>
    </row>
    <row r="29534" spans="1:2" ht="13.5">
      <c r="A29534" s="631">
        <v>95429</v>
      </c>
      <c r="B29534" s="632">
        <v>0.54</v>
      </c>
    </row>
    <row r="29535" spans="1:2" ht="13.5">
      <c r="A29535" s="631">
        <v>95430</v>
      </c>
      <c r="B29535" s="632">
        <v>0.36</v>
      </c>
    </row>
    <row r="29536" spans="1:2" ht="13.5">
      <c r="A29536" s="631">
        <v>95875</v>
      </c>
      <c r="B29536" s="632">
        <v>1</v>
      </c>
    </row>
    <row r="29537" spans="1:2" ht="13.5">
      <c r="A29537" s="631">
        <v>95876</v>
      </c>
      <c r="B29537" s="632">
        <v>0.89</v>
      </c>
    </row>
    <row r="29538" spans="1:2" ht="13.5">
      <c r="A29538" s="631">
        <v>95877</v>
      </c>
      <c r="B29538" s="632">
        <v>0.76</v>
      </c>
    </row>
    <row r="29539" spans="1:2" ht="13.5">
      <c r="A29539" s="631">
        <v>95878</v>
      </c>
      <c r="B29539" s="632">
        <v>0.67</v>
      </c>
    </row>
    <row r="29540" spans="1:2" ht="13.5">
      <c r="A29540" s="631">
        <v>95879</v>
      </c>
      <c r="B29540" s="632">
        <v>0.59</v>
      </c>
    </row>
    <row r="29541" spans="1:2" ht="13.5">
      <c r="A29541" s="631">
        <v>95880</v>
      </c>
      <c r="B29541" s="632">
        <v>0.5</v>
      </c>
    </row>
    <row r="29542" spans="1:2" ht="13.5">
      <c r="A29542" s="631">
        <v>93176</v>
      </c>
      <c r="B29542" s="632">
        <v>0.49</v>
      </c>
    </row>
    <row r="29543" spans="1:2" ht="13.5">
      <c r="A29543" s="631">
        <v>93177</v>
      </c>
      <c r="B29543" s="632">
        <v>1.76</v>
      </c>
    </row>
    <row r="29544" spans="1:2" ht="13.5">
      <c r="A29544" s="631">
        <v>93178</v>
      </c>
      <c r="B29544" s="632">
        <v>0.56000000000000005</v>
      </c>
    </row>
    <row r="29545" spans="1:2" ht="13.5">
      <c r="A29545" s="631">
        <v>93179</v>
      </c>
      <c r="B29545" s="632">
        <v>1.95</v>
      </c>
    </row>
    <row r="29546" spans="1:2" ht="13.5">
      <c r="A29546" s="634" t="s">
        <v>24029</v>
      </c>
      <c r="B29546" s="632">
        <v>35.32</v>
      </c>
    </row>
    <row r="29547" spans="1:2" ht="13.5">
      <c r="A29547" s="634" t="s">
        <v>24030</v>
      </c>
      <c r="B29547" s="632">
        <v>35.32</v>
      </c>
    </row>
    <row r="29548" spans="1:2" ht="13.5">
      <c r="A29548" s="634" t="s">
        <v>24031</v>
      </c>
      <c r="B29548" s="632">
        <v>60.65</v>
      </c>
    </row>
    <row r="29549" spans="1:2" ht="13.5">
      <c r="A29549" s="634" t="s">
        <v>24032</v>
      </c>
      <c r="B29549" s="632">
        <v>24.44</v>
      </c>
    </row>
    <row r="29550" spans="1:2" ht="13.5">
      <c r="A29550" s="634" t="s">
        <v>24033</v>
      </c>
      <c r="B29550" s="632">
        <v>39.58</v>
      </c>
    </row>
    <row r="29551" spans="1:2" ht="13.5">
      <c r="A29551" s="634" t="s">
        <v>24034</v>
      </c>
      <c r="B29551" s="632">
        <v>73.989999999999995</v>
      </c>
    </row>
    <row r="29552" spans="1:2" ht="13.5">
      <c r="A29552" s="634" t="s">
        <v>24035</v>
      </c>
      <c r="B29552" s="632">
        <v>73.59</v>
      </c>
    </row>
    <row r="29553" spans="1:2" ht="13.5">
      <c r="A29553" s="634" t="s">
        <v>24036</v>
      </c>
      <c r="B29553" s="632">
        <v>71.180000000000007</v>
      </c>
    </row>
    <row r="29554" spans="1:2" ht="13.5">
      <c r="A29554" s="631">
        <v>85171</v>
      </c>
      <c r="B29554" s="632">
        <v>4.92</v>
      </c>
    </row>
    <row r="29555" spans="1:2" ht="13.5">
      <c r="A29555" s="634" t="s">
        <v>24037</v>
      </c>
      <c r="B29555" s="632">
        <v>250</v>
      </c>
    </row>
    <row r="29556" spans="1:2" ht="13.5">
      <c r="A29556" s="634" t="s">
        <v>24038</v>
      </c>
      <c r="B29556" s="632">
        <v>157.52000000000001</v>
      </c>
    </row>
    <row r="29557" spans="1:2" ht="13.5">
      <c r="A29557" s="634" t="s">
        <v>24039</v>
      </c>
      <c r="B29557" s="632">
        <v>131.44999999999999</v>
      </c>
    </row>
    <row r="29558" spans="1:2" ht="13.5">
      <c r="A29558" s="631">
        <v>98509</v>
      </c>
      <c r="B29558" s="632">
        <v>15.89</v>
      </c>
    </row>
    <row r="29559" spans="1:2" ht="13.5">
      <c r="A29559" s="631">
        <v>98510</v>
      </c>
      <c r="B29559" s="632">
        <v>36.229999999999997</v>
      </c>
    </row>
    <row r="29560" spans="1:2" ht="13.5">
      <c r="A29560" s="631">
        <v>98511</v>
      </c>
      <c r="B29560" s="632">
        <v>61.5</v>
      </c>
    </row>
    <row r="29561" spans="1:2" ht="13.5">
      <c r="A29561" s="631">
        <v>98516</v>
      </c>
      <c r="B29561" s="632">
        <v>232.22</v>
      </c>
    </row>
    <row r="29562" spans="1:2" ht="13.5">
      <c r="A29562" s="631">
        <v>98519</v>
      </c>
      <c r="B29562" s="632">
        <v>2.15</v>
      </c>
    </row>
    <row r="29563" spans="1:2" ht="13.5">
      <c r="A29563" s="631">
        <v>98520</v>
      </c>
      <c r="B29563" s="632">
        <v>3.87</v>
      </c>
    </row>
    <row r="29564" spans="1:2" ht="13.5">
      <c r="A29564" s="631">
        <v>98521</v>
      </c>
      <c r="B29564" s="632">
        <v>0.37</v>
      </c>
    </row>
    <row r="29565" spans="1:2" ht="13.5">
      <c r="A29565" s="631">
        <v>98522</v>
      </c>
      <c r="B29565" s="632">
        <v>148.49</v>
      </c>
    </row>
    <row r="29566" spans="1:2" ht="13.5">
      <c r="A29566" s="631">
        <v>98524</v>
      </c>
      <c r="B29566" s="632">
        <v>3.5</v>
      </c>
    </row>
    <row r="29567" spans="1:2" ht="13.5">
      <c r="A29567" s="631">
        <v>85179</v>
      </c>
      <c r="B29567" s="632">
        <v>14.58</v>
      </c>
    </row>
    <row r="29568" spans="1:2" ht="13.5">
      <c r="A29568" s="631">
        <v>85180</v>
      </c>
      <c r="B29568" s="632">
        <v>14.58</v>
      </c>
    </row>
    <row r="29569" spans="1:2" ht="13.5">
      <c r="A29569" s="631">
        <v>98503</v>
      </c>
      <c r="B29569" s="632">
        <v>13.89</v>
      </c>
    </row>
    <row r="29570" spans="1:2" ht="13.5">
      <c r="A29570" s="631">
        <v>98504</v>
      </c>
      <c r="B29570" s="632">
        <v>9.61</v>
      </c>
    </row>
    <row r="29571" spans="1:2" ht="13.5">
      <c r="A29571" s="631">
        <v>98505</v>
      </c>
      <c r="B29571" s="632">
        <v>24.25</v>
      </c>
    </row>
    <row r="29572" spans="1:2" ht="13.5">
      <c r="A29572" s="631">
        <v>85184</v>
      </c>
      <c r="B29572" s="632">
        <v>5.43</v>
      </c>
    </row>
    <row r="29573" spans="1:2" ht="13.5">
      <c r="A29573" s="631">
        <v>85185</v>
      </c>
      <c r="B29573" s="632">
        <v>6.75</v>
      </c>
    </row>
    <row r="29574" spans="1:2" ht="13.5">
      <c r="A29574" s="631">
        <v>98525</v>
      </c>
      <c r="B29574" s="632">
        <v>0.31</v>
      </c>
    </row>
    <row r="29575" spans="1:2" ht="13.5">
      <c r="A29575" s="631">
        <v>98526</v>
      </c>
      <c r="B29575" s="632">
        <v>69.95</v>
      </c>
    </row>
    <row r="29576" spans="1:2" ht="13.5">
      <c r="A29576" s="631">
        <v>98527</v>
      </c>
      <c r="B29576" s="632">
        <v>150.62</v>
      </c>
    </row>
    <row r="29577" spans="1:2" ht="13.5">
      <c r="A29577" s="631">
        <v>98528</v>
      </c>
      <c r="B29577" s="632">
        <v>220.23</v>
      </c>
    </row>
    <row r="29578" spans="1:2" ht="13.5">
      <c r="A29578" s="631">
        <v>98529</v>
      </c>
      <c r="B29578" s="632">
        <v>75.27</v>
      </c>
    </row>
    <row r="29579" spans="1:2" ht="13.5">
      <c r="A29579" s="631">
        <v>98530</v>
      </c>
      <c r="B29579" s="632">
        <v>134.11000000000001</v>
      </c>
    </row>
    <row r="29580" spans="1:2" ht="13.5">
      <c r="A29580" s="631">
        <v>98531</v>
      </c>
      <c r="B29580" s="632">
        <v>252.2</v>
      </c>
    </row>
    <row r="29581" spans="1:2" ht="13.5">
      <c r="A29581" s="631">
        <v>98532</v>
      </c>
      <c r="B29581" s="632">
        <v>79.17</v>
      </c>
    </row>
    <row r="29582" spans="1:2" ht="13.5">
      <c r="A29582" s="631">
        <v>98533</v>
      </c>
      <c r="B29582" s="632">
        <v>221.04</v>
      </c>
    </row>
    <row r="29583" spans="1:2" ht="13.5">
      <c r="A29583" s="631">
        <v>98534</v>
      </c>
      <c r="B29583" s="632">
        <v>561.28</v>
      </c>
    </row>
    <row r="29584" spans="1:2" ht="13.5">
      <c r="A29584" s="631">
        <v>98535</v>
      </c>
      <c r="B29584" s="632">
        <v>896.95</v>
      </c>
    </row>
    <row r="29585" spans="1:2" ht="13.5">
      <c r="A29585" s="631">
        <v>88238</v>
      </c>
      <c r="B29585" s="632">
        <v>21.43</v>
      </c>
    </row>
    <row r="29586" spans="1:2" ht="13.5">
      <c r="A29586" s="631">
        <v>88239</v>
      </c>
      <c r="B29586" s="632">
        <v>23.07</v>
      </c>
    </row>
    <row r="29587" spans="1:2" ht="13.5">
      <c r="A29587" s="631">
        <v>88240</v>
      </c>
      <c r="B29587" s="632">
        <v>20.3</v>
      </c>
    </row>
    <row r="29588" spans="1:2" ht="13.5">
      <c r="A29588" s="631">
        <v>88241</v>
      </c>
      <c r="B29588" s="632">
        <v>21.93</v>
      </c>
    </row>
    <row r="29589" spans="1:2" ht="13.5">
      <c r="A29589" s="631">
        <v>88242</v>
      </c>
      <c r="B29589" s="632">
        <v>22.01</v>
      </c>
    </row>
    <row r="29590" spans="1:2" ht="13.5">
      <c r="A29590" s="631">
        <v>88243</v>
      </c>
      <c r="B29590" s="632">
        <v>26.07</v>
      </c>
    </row>
    <row r="29591" spans="1:2" ht="13.5">
      <c r="A29591" s="631">
        <v>88245</v>
      </c>
      <c r="B29591" s="632">
        <v>27.78</v>
      </c>
    </row>
    <row r="29592" spans="1:2" ht="13.5">
      <c r="A29592" s="631">
        <v>88246</v>
      </c>
      <c r="B29592" s="632">
        <v>26.64</v>
      </c>
    </row>
    <row r="29593" spans="1:2" ht="13.5">
      <c r="A29593" s="631">
        <v>88247</v>
      </c>
      <c r="B29593" s="632">
        <v>21.53</v>
      </c>
    </row>
    <row r="29594" spans="1:2" ht="13.5">
      <c r="A29594" s="631">
        <v>88248</v>
      </c>
      <c r="B29594" s="632">
        <v>21.04</v>
      </c>
    </row>
    <row r="29595" spans="1:2" ht="13.5">
      <c r="A29595" s="631">
        <v>88249</v>
      </c>
      <c r="B29595" s="632">
        <v>31.33</v>
      </c>
    </row>
    <row r="29596" spans="1:2" ht="13.5">
      <c r="A29596" s="631">
        <v>88250</v>
      </c>
      <c r="B29596" s="632">
        <v>20.99</v>
      </c>
    </row>
    <row r="29597" spans="1:2" ht="13.5">
      <c r="A29597" s="631">
        <v>88251</v>
      </c>
      <c r="B29597" s="632">
        <v>22.48</v>
      </c>
    </row>
    <row r="29598" spans="1:2" ht="13.5">
      <c r="A29598" s="631">
        <v>88252</v>
      </c>
      <c r="B29598" s="632">
        <v>22.77</v>
      </c>
    </row>
    <row r="29599" spans="1:2" ht="13.5">
      <c r="A29599" s="631">
        <v>88253</v>
      </c>
      <c r="B29599" s="632">
        <v>14.06</v>
      </c>
    </row>
    <row r="29600" spans="1:2" ht="13.5">
      <c r="A29600" s="631">
        <v>88255</v>
      </c>
      <c r="B29600" s="632">
        <v>32.409999999999997</v>
      </c>
    </row>
    <row r="29601" spans="1:2" ht="13.5">
      <c r="A29601" s="631">
        <v>88256</v>
      </c>
      <c r="B29601" s="632">
        <v>29.42</v>
      </c>
    </row>
    <row r="29602" spans="1:2" ht="13.5">
      <c r="A29602" s="631">
        <v>88257</v>
      </c>
      <c r="B29602" s="632">
        <v>25.27</v>
      </c>
    </row>
    <row r="29603" spans="1:2" ht="13.5">
      <c r="A29603" s="631">
        <v>88258</v>
      </c>
      <c r="B29603" s="632">
        <v>20.52</v>
      </c>
    </row>
    <row r="29604" spans="1:2" ht="13.5">
      <c r="A29604" s="631">
        <v>88259</v>
      </c>
      <c r="B29604" s="632">
        <v>32.4</v>
      </c>
    </row>
    <row r="29605" spans="1:2" ht="13.5">
      <c r="A29605" s="631">
        <v>88260</v>
      </c>
      <c r="B29605" s="632">
        <v>27.78</v>
      </c>
    </row>
    <row r="29606" spans="1:2" ht="13.5">
      <c r="A29606" s="631">
        <v>88261</v>
      </c>
      <c r="B29606" s="632">
        <v>29.04</v>
      </c>
    </row>
    <row r="29607" spans="1:2" ht="13.5">
      <c r="A29607" s="631">
        <v>88262</v>
      </c>
      <c r="B29607" s="632">
        <v>27.42</v>
      </c>
    </row>
    <row r="29608" spans="1:2" ht="13.5">
      <c r="A29608" s="631">
        <v>88263</v>
      </c>
      <c r="B29608" s="632">
        <v>18.739999999999998</v>
      </c>
    </row>
    <row r="29609" spans="1:2" ht="13.5">
      <c r="A29609" s="631">
        <v>88264</v>
      </c>
      <c r="B29609" s="632">
        <v>27.75</v>
      </c>
    </row>
    <row r="29610" spans="1:2" ht="13.5">
      <c r="A29610" s="631">
        <v>88265</v>
      </c>
      <c r="B29610" s="632">
        <v>24.89</v>
      </c>
    </row>
    <row r="29611" spans="1:2" ht="13.5">
      <c r="A29611" s="631">
        <v>88266</v>
      </c>
      <c r="B29611" s="632">
        <v>30.56</v>
      </c>
    </row>
    <row r="29612" spans="1:2" ht="13.5">
      <c r="A29612" s="631">
        <v>88267</v>
      </c>
      <c r="B29612" s="632">
        <v>27.07</v>
      </c>
    </row>
    <row r="29613" spans="1:2" ht="13.5">
      <c r="A29613" s="631">
        <v>88268</v>
      </c>
      <c r="B29613" s="632">
        <v>28.81</v>
      </c>
    </row>
    <row r="29614" spans="1:2" ht="13.5">
      <c r="A29614" s="631">
        <v>88269</v>
      </c>
      <c r="B29614" s="632">
        <v>27.78</v>
      </c>
    </row>
    <row r="29615" spans="1:2" ht="13.5">
      <c r="A29615" s="631">
        <v>88270</v>
      </c>
      <c r="B29615" s="632">
        <v>27.92</v>
      </c>
    </row>
    <row r="29616" spans="1:2" ht="13.5">
      <c r="A29616" s="631">
        <v>88272</v>
      </c>
      <c r="B29616" s="632">
        <v>29.19</v>
      </c>
    </row>
    <row r="29617" spans="1:2" ht="13.5">
      <c r="A29617" s="631">
        <v>88273</v>
      </c>
      <c r="B29617" s="632">
        <v>27.9</v>
      </c>
    </row>
    <row r="29618" spans="1:2" ht="13.5">
      <c r="A29618" s="631">
        <v>88274</v>
      </c>
      <c r="B29618" s="632">
        <v>24.59</v>
      </c>
    </row>
    <row r="29619" spans="1:2" ht="13.5">
      <c r="A29619" s="631">
        <v>88275</v>
      </c>
      <c r="B29619" s="632">
        <v>32.15</v>
      </c>
    </row>
    <row r="29620" spans="1:2" ht="13.5">
      <c r="A29620" s="631">
        <v>88277</v>
      </c>
      <c r="B29620" s="632">
        <v>24.31</v>
      </c>
    </row>
    <row r="29621" spans="1:2" ht="13.5">
      <c r="A29621" s="631">
        <v>88278</v>
      </c>
      <c r="B29621" s="632">
        <v>25.77</v>
      </c>
    </row>
    <row r="29622" spans="1:2" ht="13.5">
      <c r="A29622" s="631">
        <v>88279</v>
      </c>
      <c r="B29622" s="632">
        <v>33.700000000000003</v>
      </c>
    </row>
    <row r="29623" spans="1:2" ht="13.5">
      <c r="A29623" s="631">
        <v>88281</v>
      </c>
      <c r="B29623" s="632">
        <v>23.86</v>
      </c>
    </row>
    <row r="29624" spans="1:2" ht="13.5">
      <c r="A29624" s="631">
        <v>88282</v>
      </c>
      <c r="B29624" s="632">
        <v>24.92</v>
      </c>
    </row>
    <row r="29625" spans="1:2" ht="13.5">
      <c r="A29625" s="631">
        <v>88283</v>
      </c>
      <c r="B29625" s="632">
        <v>31.29</v>
      </c>
    </row>
    <row r="29626" spans="1:2" ht="13.5">
      <c r="A29626" s="631">
        <v>88284</v>
      </c>
      <c r="B29626" s="632">
        <v>19.010000000000002</v>
      </c>
    </row>
    <row r="29627" spans="1:2" ht="13.5">
      <c r="A29627" s="631">
        <v>88285</v>
      </c>
      <c r="B29627" s="632">
        <v>27.32</v>
      </c>
    </row>
    <row r="29628" spans="1:2" ht="13.5">
      <c r="A29628" s="631">
        <v>88286</v>
      </c>
      <c r="B29628" s="632">
        <v>19.690000000000001</v>
      </c>
    </row>
    <row r="29629" spans="1:2" ht="13.5">
      <c r="A29629" s="631">
        <v>88288</v>
      </c>
      <c r="B29629" s="632">
        <v>16.170000000000002</v>
      </c>
    </row>
    <row r="29630" spans="1:2" ht="13.5">
      <c r="A29630" s="631">
        <v>88291</v>
      </c>
      <c r="B29630" s="632">
        <v>23.11</v>
      </c>
    </row>
    <row r="29631" spans="1:2" ht="13.5">
      <c r="A29631" s="631">
        <v>88292</v>
      </c>
      <c r="B29631" s="632">
        <v>24.08</v>
      </c>
    </row>
    <row r="29632" spans="1:2" ht="13.5">
      <c r="A29632" s="631">
        <v>88293</v>
      </c>
      <c r="B29632" s="632">
        <v>27.05</v>
      </c>
    </row>
    <row r="29633" spans="1:2" ht="13.5">
      <c r="A29633" s="631">
        <v>88294</v>
      </c>
      <c r="B29633" s="632">
        <v>29.14</v>
      </c>
    </row>
    <row r="29634" spans="1:2" ht="13.5">
      <c r="A29634" s="631">
        <v>88295</v>
      </c>
      <c r="B29634" s="632">
        <v>28.27</v>
      </c>
    </row>
    <row r="29635" spans="1:2" ht="13.5">
      <c r="A29635" s="631">
        <v>88296</v>
      </c>
      <c r="B29635" s="632">
        <v>28.27</v>
      </c>
    </row>
    <row r="29636" spans="1:2" ht="13.5">
      <c r="A29636" s="631">
        <v>88297</v>
      </c>
      <c r="B29636" s="632">
        <v>28.8</v>
      </c>
    </row>
    <row r="29637" spans="1:2" ht="13.5">
      <c r="A29637" s="631">
        <v>88298</v>
      </c>
      <c r="B29637" s="632">
        <v>25.73</v>
      </c>
    </row>
    <row r="29638" spans="1:2" ht="13.5">
      <c r="A29638" s="631">
        <v>88299</v>
      </c>
      <c r="B29638" s="632">
        <v>27.43</v>
      </c>
    </row>
    <row r="29639" spans="1:2" ht="13.5">
      <c r="A29639" s="631">
        <v>88300</v>
      </c>
      <c r="B29639" s="632">
        <v>32.28</v>
      </c>
    </row>
    <row r="29640" spans="1:2" ht="13.5">
      <c r="A29640" s="631">
        <v>88301</v>
      </c>
      <c r="B29640" s="632">
        <v>28.15</v>
      </c>
    </row>
    <row r="29641" spans="1:2" ht="13.5">
      <c r="A29641" s="631">
        <v>88302</v>
      </c>
      <c r="B29641" s="632">
        <v>28.12</v>
      </c>
    </row>
    <row r="29642" spans="1:2" ht="13.5">
      <c r="A29642" s="631">
        <v>88303</v>
      </c>
      <c r="B29642" s="632">
        <v>26.45</v>
      </c>
    </row>
    <row r="29643" spans="1:2" ht="13.5">
      <c r="A29643" s="631">
        <v>88304</v>
      </c>
      <c r="B29643" s="632">
        <v>24.99</v>
      </c>
    </row>
    <row r="29644" spans="1:2" ht="13.5">
      <c r="A29644" s="631">
        <v>88306</v>
      </c>
      <c r="B29644" s="632">
        <v>29.7</v>
      </c>
    </row>
    <row r="29645" spans="1:2" ht="13.5">
      <c r="A29645" s="631">
        <v>88307</v>
      </c>
      <c r="B29645" s="632">
        <v>27.93</v>
      </c>
    </row>
    <row r="29646" spans="1:2" ht="13.5">
      <c r="A29646" s="631">
        <v>88308</v>
      </c>
      <c r="B29646" s="632">
        <v>27.35</v>
      </c>
    </row>
    <row r="29647" spans="1:2" ht="13.5">
      <c r="A29647" s="631">
        <v>88309</v>
      </c>
      <c r="B29647" s="632">
        <v>27.92</v>
      </c>
    </row>
    <row r="29648" spans="1:2" ht="13.5">
      <c r="A29648" s="631">
        <v>88310</v>
      </c>
      <c r="B29648" s="632">
        <v>28.58</v>
      </c>
    </row>
    <row r="29649" spans="1:2" ht="13.5">
      <c r="A29649" s="631">
        <v>88311</v>
      </c>
      <c r="B29649" s="632">
        <v>30.78</v>
      </c>
    </row>
    <row r="29650" spans="1:2" ht="13.5">
      <c r="A29650" s="631">
        <v>88312</v>
      </c>
      <c r="B29650" s="632">
        <v>30.14</v>
      </c>
    </row>
    <row r="29651" spans="1:2" ht="13.5">
      <c r="A29651" s="631">
        <v>88313</v>
      </c>
      <c r="B29651" s="632">
        <v>21.66</v>
      </c>
    </row>
    <row r="29652" spans="1:2" ht="13.5">
      <c r="A29652" s="631">
        <v>88314</v>
      </c>
      <c r="B29652" s="632">
        <v>20.93</v>
      </c>
    </row>
    <row r="29653" spans="1:2" ht="13.5">
      <c r="A29653" s="631">
        <v>88315</v>
      </c>
      <c r="B29653" s="632">
        <v>27.78</v>
      </c>
    </row>
    <row r="29654" spans="1:2" ht="13.5">
      <c r="A29654" s="631">
        <v>88316</v>
      </c>
      <c r="B29654" s="632">
        <v>21.73</v>
      </c>
    </row>
    <row r="29655" spans="1:2" ht="13.5">
      <c r="A29655" s="631">
        <v>88317</v>
      </c>
      <c r="B29655" s="632">
        <v>30.18</v>
      </c>
    </row>
    <row r="29656" spans="1:2" ht="13.5">
      <c r="A29656" s="631">
        <v>88318</v>
      </c>
      <c r="B29656" s="632">
        <v>32.450000000000003</v>
      </c>
    </row>
    <row r="29657" spans="1:2" ht="13.5">
      <c r="A29657" s="631">
        <v>88320</v>
      </c>
      <c r="B29657" s="632">
        <v>32.1</v>
      </c>
    </row>
    <row r="29658" spans="1:2" ht="13.5">
      <c r="A29658" s="631">
        <v>88321</v>
      </c>
      <c r="B29658" s="632">
        <v>39.64</v>
      </c>
    </row>
    <row r="29659" spans="1:2" ht="13.5">
      <c r="A29659" s="631">
        <v>88322</v>
      </c>
      <c r="B29659" s="632">
        <v>23.71</v>
      </c>
    </row>
    <row r="29660" spans="1:2" ht="13.5">
      <c r="A29660" s="631">
        <v>88323</v>
      </c>
      <c r="B29660" s="632">
        <v>24.97</v>
      </c>
    </row>
    <row r="29661" spans="1:2" ht="13.5">
      <c r="A29661" s="631">
        <v>88324</v>
      </c>
      <c r="B29661" s="632">
        <v>27.87</v>
      </c>
    </row>
    <row r="29662" spans="1:2" ht="13.5">
      <c r="A29662" s="631">
        <v>88325</v>
      </c>
      <c r="B29662" s="632">
        <v>26.76</v>
      </c>
    </row>
    <row r="29663" spans="1:2" ht="13.5">
      <c r="A29663" s="631">
        <v>88326</v>
      </c>
      <c r="B29663" s="632">
        <v>27.92</v>
      </c>
    </row>
    <row r="29664" spans="1:2" ht="13.5">
      <c r="A29664" s="631">
        <v>88377</v>
      </c>
      <c r="B29664" s="632">
        <v>22.51</v>
      </c>
    </row>
    <row r="29665" spans="1:2" ht="13.5">
      <c r="A29665" s="631">
        <v>88441</v>
      </c>
      <c r="B29665" s="632">
        <v>27.02</v>
      </c>
    </row>
    <row r="29666" spans="1:2" ht="13.5">
      <c r="A29666" s="631">
        <v>88597</v>
      </c>
      <c r="B29666" s="632">
        <v>27.23</v>
      </c>
    </row>
    <row r="29667" spans="1:2" ht="13.5">
      <c r="A29667" s="631">
        <v>90766</v>
      </c>
      <c r="B29667" s="632">
        <v>25.31</v>
      </c>
    </row>
    <row r="29668" spans="1:2" ht="13.5">
      <c r="A29668" s="631">
        <v>90767</v>
      </c>
      <c r="B29668" s="632">
        <v>32.229999999999997</v>
      </c>
    </row>
    <row r="29669" spans="1:2" ht="13.5">
      <c r="A29669" s="631">
        <v>90768</v>
      </c>
      <c r="B29669" s="632">
        <v>67.099999999999994</v>
      </c>
    </row>
    <row r="29670" spans="1:2" ht="13.5">
      <c r="A29670" s="631">
        <v>90769</v>
      </c>
      <c r="B29670" s="632">
        <v>94.89</v>
      </c>
    </row>
    <row r="29671" spans="1:2" ht="13.5">
      <c r="A29671" s="631">
        <v>90770</v>
      </c>
      <c r="B29671" s="632">
        <v>125.13</v>
      </c>
    </row>
    <row r="29672" spans="1:2" ht="13.5">
      <c r="A29672" s="631">
        <v>90771</v>
      </c>
      <c r="B29672" s="632">
        <v>23.35</v>
      </c>
    </row>
    <row r="29673" spans="1:2" ht="13.5">
      <c r="A29673" s="631">
        <v>90772</v>
      </c>
      <c r="B29673" s="632">
        <v>19.96</v>
      </c>
    </row>
    <row r="29674" spans="1:2" ht="13.5">
      <c r="A29674" s="631">
        <v>90773</v>
      </c>
      <c r="B29674" s="632">
        <v>26.22</v>
      </c>
    </row>
    <row r="29675" spans="1:2" ht="13.5">
      <c r="A29675" s="631">
        <v>90775</v>
      </c>
      <c r="B29675" s="632">
        <v>32.049999999999997</v>
      </c>
    </row>
    <row r="29676" spans="1:2" ht="13.5">
      <c r="A29676" s="631">
        <v>90776</v>
      </c>
      <c r="B29676" s="632">
        <v>35.93</v>
      </c>
    </row>
    <row r="29677" spans="1:2" ht="13.5">
      <c r="A29677" s="631">
        <v>90777</v>
      </c>
      <c r="B29677" s="632">
        <v>91.08</v>
      </c>
    </row>
    <row r="29678" spans="1:2" ht="13.5">
      <c r="A29678" s="631">
        <v>90778</v>
      </c>
      <c r="B29678" s="632">
        <v>103.53</v>
      </c>
    </row>
    <row r="29679" spans="1:2" ht="13.5">
      <c r="A29679" s="631">
        <v>90779</v>
      </c>
      <c r="B29679" s="632">
        <v>141.15</v>
      </c>
    </row>
    <row r="29680" spans="1:2" ht="13.5">
      <c r="A29680" s="631">
        <v>90780</v>
      </c>
      <c r="B29680" s="632">
        <v>53.77</v>
      </c>
    </row>
    <row r="29681" spans="1:2" ht="13.5">
      <c r="A29681" s="631">
        <v>90781</v>
      </c>
      <c r="B29681" s="632">
        <v>25.87</v>
      </c>
    </row>
    <row r="29682" spans="1:2" ht="13.5">
      <c r="A29682" s="631">
        <v>91677</v>
      </c>
      <c r="B29682" s="632">
        <v>93.18</v>
      </c>
    </row>
    <row r="29683" spans="1:2" ht="13.5">
      <c r="A29683" s="631">
        <v>91678</v>
      </c>
      <c r="B29683" s="632">
        <v>87.21</v>
      </c>
    </row>
    <row r="29684" spans="1:2" ht="13.5">
      <c r="A29684" s="631">
        <v>93558</v>
      </c>
      <c r="B29684" s="633">
        <v>5182.58</v>
      </c>
    </row>
    <row r="29685" spans="1:2" ht="13.5">
      <c r="A29685" s="631">
        <v>93559</v>
      </c>
      <c r="B29685" s="633">
        <v>3275.8</v>
      </c>
    </row>
    <row r="29686" spans="1:2" ht="13.5">
      <c r="A29686" s="631">
        <v>93560</v>
      </c>
      <c r="B29686" s="633">
        <v>3157.76</v>
      </c>
    </row>
    <row r="29687" spans="1:2" ht="13.5">
      <c r="A29687" s="631">
        <v>93561</v>
      </c>
      <c r="B29687" s="633">
        <v>3842.55</v>
      </c>
    </row>
    <row r="29688" spans="1:2" ht="13.5">
      <c r="A29688" s="631">
        <v>93562</v>
      </c>
      <c r="B29688" s="633">
        <v>2821.19</v>
      </c>
    </row>
    <row r="29689" spans="1:2" ht="13.5">
      <c r="A29689" s="631">
        <v>93563</v>
      </c>
      <c r="B29689" s="633">
        <v>4464.1400000000003</v>
      </c>
    </row>
    <row r="29690" spans="1:2" ht="13.5">
      <c r="A29690" s="631">
        <v>93564</v>
      </c>
      <c r="B29690" s="633">
        <v>5668.98</v>
      </c>
    </row>
    <row r="29691" spans="1:2" ht="13.5">
      <c r="A29691" s="631">
        <v>93565</v>
      </c>
      <c r="B29691" s="633">
        <v>16005.24</v>
      </c>
    </row>
    <row r="29692" spans="1:2" ht="13.5">
      <c r="A29692" s="631">
        <v>93566</v>
      </c>
      <c r="B29692" s="633">
        <v>3525.62</v>
      </c>
    </row>
    <row r="29693" spans="1:2" ht="13.5">
      <c r="A29693" s="631">
        <v>93567</v>
      </c>
      <c r="B29693" s="633">
        <v>18191.169999999998</v>
      </c>
    </row>
    <row r="29694" spans="1:2" ht="13.5">
      <c r="A29694" s="631">
        <v>93568</v>
      </c>
      <c r="B29694" s="633">
        <v>24797.59</v>
      </c>
    </row>
    <row r="29695" spans="1:2" ht="13.5">
      <c r="A29695" s="631">
        <v>93569</v>
      </c>
      <c r="B29695" s="633">
        <v>11807.72</v>
      </c>
    </row>
    <row r="29696" spans="1:2" ht="13.5">
      <c r="A29696" s="631">
        <v>93570</v>
      </c>
      <c r="B29696" s="633">
        <v>16692.580000000002</v>
      </c>
    </row>
    <row r="29697" spans="1:2" ht="13.5">
      <c r="A29697" s="631">
        <v>93571</v>
      </c>
      <c r="B29697" s="633">
        <v>22008.29</v>
      </c>
    </row>
    <row r="29698" spans="1:2" ht="13.5">
      <c r="A29698" s="631">
        <v>93572</v>
      </c>
      <c r="B29698" s="633">
        <v>6321.68</v>
      </c>
    </row>
    <row r="29699" spans="1:2" ht="13.5">
      <c r="A29699" s="631">
        <v>94295</v>
      </c>
      <c r="B29699" s="633">
        <v>9453.52</v>
      </c>
    </row>
    <row r="29700" spans="1:2" ht="13.5">
      <c r="A29700" s="631">
        <v>94296</v>
      </c>
      <c r="B29700" s="633">
        <v>4795.1099999999997</v>
      </c>
    </row>
    <row r="29701" spans="1:2" ht="13.5">
      <c r="A29701" s="631">
        <v>95308</v>
      </c>
      <c r="B29701" s="632">
        <v>0.11</v>
      </c>
    </row>
    <row r="29702" spans="1:2" ht="13.5">
      <c r="A29702" s="631">
        <v>95309</v>
      </c>
      <c r="B29702" s="632">
        <v>0.16</v>
      </c>
    </row>
    <row r="29703" spans="1:2" ht="13.5">
      <c r="A29703" s="631">
        <v>95310</v>
      </c>
      <c r="B29703" s="632">
        <v>0.11</v>
      </c>
    </row>
    <row r="29704" spans="1:2" ht="13.5">
      <c r="A29704" s="631">
        <v>95311</v>
      </c>
      <c r="B29704" s="632">
        <v>0.11</v>
      </c>
    </row>
    <row r="29705" spans="1:2" ht="13.5">
      <c r="A29705" s="631">
        <v>95312</v>
      </c>
      <c r="B29705" s="632">
        <v>0.15</v>
      </c>
    </row>
    <row r="29706" spans="1:2" ht="13.5">
      <c r="A29706" s="631">
        <v>95313</v>
      </c>
      <c r="B29706" s="632">
        <v>0.15</v>
      </c>
    </row>
    <row r="29707" spans="1:2" ht="13.5">
      <c r="A29707" s="631">
        <v>95314</v>
      </c>
      <c r="B29707" s="632">
        <v>0.16</v>
      </c>
    </row>
    <row r="29708" spans="1:2" ht="13.5">
      <c r="A29708" s="631">
        <v>95315</v>
      </c>
      <c r="B29708" s="632">
        <v>0.2</v>
      </c>
    </row>
    <row r="29709" spans="1:2" ht="13.5">
      <c r="A29709" s="631">
        <v>95316</v>
      </c>
      <c r="B29709" s="632">
        <v>0.36</v>
      </c>
    </row>
    <row r="29710" spans="1:2" ht="13.5">
      <c r="A29710" s="631">
        <v>95317</v>
      </c>
      <c r="B29710" s="632">
        <v>0.17</v>
      </c>
    </row>
    <row r="29711" spans="1:2" ht="13.5">
      <c r="A29711" s="631">
        <v>95318</v>
      </c>
      <c r="B29711" s="632">
        <v>0.14000000000000001</v>
      </c>
    </row>
    <row r="29712" spans="1:2" ht="13.5">
      <c r="A29712" s="631">
        <v>95319</v>
      </c>
      <c r="B29712" s="632">
        <v>0.11</v>
      </c>
    </row>
    <row r="29713" spans="1:2" ht="13.5">
      <c r="A29713" s="631">
        <v>95320</v>
      </c>
      <c r="B29713" s="632">
        <v>0.12</v>
      </c>
    </row>
    <row r="29714" spans="1:2" ht="13.5">
      <c r="A29714" s="631">
        <v>95321</v>
      </c>
      <c r="B29714" s="632">
        <v>0.12</v>
      </c>
    </row>
    <row r="29715" spans="1:2" ht="13.5">
      <c r="A29715" s="631">
        <v>95322</v>
      </c>
      <c r="B29715" s="632">
        <v>0.04</v>
      </c>
    </row>
    <row r="29716" spans="1:2" ht="13.5">
      <c r="A29716" s="631">
        <v>95323</v>
      </c>
      <c r="B29716" s="632">
        <v>0.17</v>
      </c>
    </row>
    <row r="29717" spans="1:2" ht="13.5">
      <c r="A29717" s="631">
        <v>95324</v>
      </c>
      <c r="B29717" s="632">
        <v>0.22</v>
      </c>
    </row>
    <row r="29718" spans="1:2" ht="13.5">
      <c r="A29718" s="631">
        <v>95325</v>
      </c>
      <c r="B29718" s="632">
        <v>0.23</v>
      </c>
    </row>
    <row r="29719" spans="1:2" ht="13.5">
      <c r="A29719" s="631">
        <v>95326</v>
      </c>
      <c r="B29719" s="632">
        <v>0.05</v>
      </c>
    </row>
    <row r="29720" spans="1:2" ht="13.5">
      <c r="A29720" s="631">
        <v>95327</v>
      </c>
      <c r="B29720" s="632">
        <v>0.25</v>
      </c>
    </row>
    <row r="29721" spans="1:2" ht="13.5">
      <c r="A29721" s="631">
        <v>95328</v>
      </c>
      <c r="B29721" s="632">
        <v>0.16</v>
      </c>
    </row>
    <row r="29722" spans="1:2" ht="13.5">
      <c r="A29722" s="631">
        <v>95329</v>
      </c>
      <c r="B29722" s="632">
        <v>0.22</v>
      </c>
    </row>
    <row r="29723" spans="1:2" ht="13.5">
      <c r="A29723" s="631">
        <v>95330</v>
      </c>
      <c r="B29723" s="632">
        <v>0.16</v>
      </c>
    </row>
    <row r="29724" spans="1:2" ht="13.5">
      <c r="A29724" s="631">
        <v>95331</v>
      </c>
      <c r="B29724" s="632">
        <v>0.09</v>
      </c>
    </row>
    <row r="29725" spans="1:2" ht="13.5">
      <c r="A29725" s="631">
        <v>95332</v>
      </c>
      <c r="B29725" s="632">
        <v>0.52</v>
      </c>
    </row>
    <row r="29726" spans="1:2" ht="13.5">
      <c r="A29726" s="631">
        <v>95333</v>
      </c>
      <c r="B29726" s="632">
        <v>0.45</v>
      </c>
    </row>
    <row r="29727" spans="1:2" ht="13.5">
      <c r="A29727" s="631">
        <v>95334</v>
      </c>
      <c r="B29727" s="632">
        <v>0.49</v>
      </c>
    </row>
    <row r="29728" spans="1:2" ht="13.5">
      <c r="A29728" s="631">
        <v>95335</v>
      </c>
      <c r="B29728" s="632">
        <v>0.25</v>
      </c>
    </row>
    <row r="29729" spans="1:2" ht="13.5">
      <c r="A29729" s="631">
        <v>95336</v>
      </c>
      <c r="B29729" s="632">
        <v>0.17</v>
      </c>
    </row>
    <row r="29730" spans="1:2" ht="13.5">
      <c r="A29730" s="631">
        <v>95337</v>
      </c>
      <c r="B29730" s="632">
        <v>0.16</v>
      </c>
    </row>
    <row r="29731" spans="1:2" ht="13.5">
      <c r="A29731" s="631">
        <v>95338</v>
      </c>
      <c r="B29731" s="632">
        <v>0.3</v>
      </c>
    </row>
    <row r="29732" spans="1:2" ht="13.5">
      <c r="A29732" s="631">
        <v>95339</v>
      </c>
      <c r="B29732" s="632">
        <v>0.26</v>
      </c>
    </row>
    <row r="29733" spans="1:2" ht="13.5">
      <c r="A29733" s="631">
        <v>95340</v>
      </c>
      <c r="B29733" s="632">
        <v>0.21</v>
      </c>
    </row>
    <row r="29734" spans="1:2" ht="13.5">
      <c r="A29734" s="631">
        <v>95341</v>
      </c>
      <c r="B29734" s="632">
        <v>0.17</v>
      </c>
    </row>
    <row r="29735" spans="1:2" ht="13.5">
      <c r="A29735" s="631">
        <v>95342</v>
      </c>
      <c r="B29735" s="632">
        <v>0.14000000000000001</v>
      </c>
    </row>
    <row r="29736" spans="1:2" ht="13.5">
      <c r="A29736" s="631">
        <v>95343</v>
      </c>
      <c r="B29736" s="632">
        <v>0.18</v>
      </c>
    </row>
    <row r="29737" spans="1:2" ht="13.5">
      <c r="A29737" s="631">
        <v>95344</v>
      </c>
      <c r="B29737" s="632">
        <v>0.15</v>
      </c>
    </row>
    <row r="29738" spans="1:2" ht="13.5">
      <c r="A29738" s="631">
        <v>95345</v>
      </c>
      <c r="B29738" s="632">
        <v>0.56000000000000005</v>
      </c>
    </row>
    <row r="29739" spans="1:2" ht="13.5">
      <c r="A29739" s="631">
        <v>95346</v>
      </c>
      <c r="B29739" s="632">
        <v>0.06</v>
      </c>
    </row>
    <row r="29740" spans="1:2" ht="13.5">
      <c r="A29740" s="631">
        <v>95347</v>
      </c>
      <c r="B29740" s="632">
        <v>0.06</v>
      </c>
    </row>
    <row r="29741" spans="1:2" ht="13.5">
      <c r="A29741" s="631">
        <v>95348</v>
      </c>
      <c r="B29741" s="632">
        <v>0.08</v>
      </c>
    </row>
    <row r="29742" spans="1:2" ht="13.5">
      <c r="A29742" s="631">
        <v>95349</v>
      </c>
      <c r="B29742" s="632">
        <v>0.04</v>
      </c>
    </row>
    <row r="29743" spans="1:2" ht="13.5">
      <c r="A29743" s="631">
        <v>95350</v>
      </c>
      <c r="B29743" s="632">
        <v>7.0000000000000007E-2</v>
      </c>
    </row>
    <row r="29744" spans="1:2" ht="13.5">
      <c r="A29744" s="631">
        <v>95351</v>
      </c>
      <c r="B29744" s="632">
        <v>0.15</v>
      </c>
    </row>
    <row r="29745" spans="1:2" ht="13.5">
      <c r="A29745" s="631">
        <v>95352</v>
      </c>
      <c r="B29745" s="632">
        <v>0.05</v>
      </c>
    </row>
    <row r="29746" spans="1:2" ht="13.5">
      <c r="A29746" s="631">
        <v>95354</v>
      </c>
      <c r="B29746" s="632">
        <v>0.09</v>
      </c>
    </row>
    <row r="29747" spans="1:2" ht="13.5">
      <c r="A29747" s="631">
        <v>95355</v>
      </c>
      <c r="B29747" s="632">
        <v>0.1</v>
      </c>
    </row>
    <row r="29748" spans="1:2" ht="13.5">
      <c r="A29748" s="631">
        <v>95356</v>
      </c>
      <c r="B29748" s="632">
        <v>0.11</v>
      </c>
    </row>
    <row r="29749" spans="1:2" ht="13.5">
      <c r="A29749" s="631">
        <v>95357</v>
      </c>
      <c r="B29749" s="632">
        <v>0.18</v>
      </c>
    </row>
    <row r="29750" spans="1:2" ht="13.5">
      <c r="A29750" s="631">
        <v>95358</v>
      </c>
      <c r="B29750" s="632">
        <v>0.24</v>
      </c>
    </row>
    <row r="29751" spans="1:2" ht="13.5">
      <c r="A29751" s="631">
        <v>95359</v>
      </c>
      <c r="B29751" s="632">
        <v>0.24</v>
      </c>
    </row>
    <row r="29752" spans="1:2" ht="13.5">
      <c r="A29752" s="631">
        <v>95360</v>
      </c>
      <c r="B29752" s="632">
        <v>0.17</v>
      </c>
    </row>
    <row r="29753" spans="1:2" ht="13.5">
      <c r="A29753" s="631">
        <v>95361</v>
      </c>
      <c r="B29753" s="632">
        <v>0.11</v>
      </c>
    </row>
    <row r="29754" spans="1:2" ht="13.5">
      <c r="A29754" s="631">
        <v>95362</v>
      </c>
      <c r="B29754" s="632">
        <v>0.12</v>
      </c>
    </row>
    <row r="29755" spans="1:2" ht="13.5">
      <c r="A29755" s="631">
        <v>95363</v>
      </c>
      <c r="B29755" s="632">
        <v>0.14000000000000001</v>
      </c>
    </row>
    <row r="29756" spans="1:2" ht="13.5">
      <c r="A29756" s="631">
        <v>95364</v>
      </c>
      <c r="B29756" s="632">
        <v>0.12</v>
      </c>
    </row>
    <row r="29757" spans="1:2" ht="13.5">
      <c r="A29757" s="631">
        <v>95365</v>
      </c>
      <c r="B29757" s="632">
        <v>0.12</v>
      </c>
    </row>
    <row r="29758" spans="1:2" ht="13.5">
      <c r="A29758" s="631">
        <v>95366</v>
      </c>
      <c r="B29758" s="632">
        <v>0.11</v>
      </c>
    </row>
    <row r="29759" spans="1:2" ht="13.5">
      <c r="A29759" s="631">
        <v>95367</v>
      </c>
      <c r="B29759" s="632">
        <v>0.1</v>
      </c>
    </row>
    <row r="29760" spans="1:2" ht="13.5">
      <c r="A29760" s="631">
        <v>95368</v>
      </c>
      <c r="B29760" s="632">
        <v>0.18</v>
      </c>
    </row>
    <row r="29761" spans="1:2" ht="13.5">
      <c r="A29761" s="631">
        <v>95369</v>
      </c>
      <c r="B29761" s="632">
        <v>0.12</v>
      </c>
    </row>
    <row r="29762" spans="1:2" ht="13.5">
      <c r="A29762" s="631">
        <v>95370</v>
      </c>
      <c r="B29762" s="632">
        <v>0.2</v>
      </c>
    </row>
    <row r="29763" spans="1:2" ht="13.5">
      <c r="A29763" s="631">
        <v>95371</v>
      </c>
      <c r="B29763" s="632">
        <v>0.3</v>
      </c>
    </row>
    <row r="29764" spans="1:2" ht="13.5">
      <c r="A29764" s="631">
        <v>95372</v>
      </c>
      <c r="B29764" s="632">
        <v>0.2</v>
      </c>
    </row>
    <row r="29765" spans="1:2" ht="13.5">
      <c r="A29765" s="631">
        <v>95373</v>
      </c>
      <c r="B29765" s="632">
        <v>0.23</v>
      </c>
    </row>
    <row r="29766" spans="1:2" ht="13.5">
      <c r="A29766" s="631">
        <v>95374</v>
      </c>
      <c r="B29766" s="632">
        <v>0.22</v>
      </c>
    </row>
    <row r="29767" spans="1:2" ht="13.5">
      <c r="A29767" s="631">
        <v>95375</v>
      </c>
      <c r="B29767" s="632">
        <v>0.22</v>
      </c>
    </row>
    <row r="29768" spans="1:2" ht="13.5">
      <c r="A29768" s="631">
        <v>95376</v>
      </c>
      <c r="B29768" s="632">
        <v>0.05</v>
      </c>
    </row>
    <row r="29769" spans="1:2" ht="13.5">
      <c r="A29769" s="631">
        <v>95377</v>
      </c>
      <c r="B29769" s="632">
        <v>0.16</v>
      </c>
    </row>
    <row r="29770" spans="1:2" ht="13.5">
      <c r="A29770" s="631">
        <v>95378</v>
      </c>
      <c r="B29770" s="632">
        <v>0.21</v>
      </c>
    </row>
    <row r="29771" spans="1:2" ht="13.5">
      <c r="A29771" s="631">
        <v>95379</v>
      </c>
      <c r="B29771" s="632">
        <v>0.17</v>
      </c>
    </row>
    <row r="29772" spans="1:2" ht="13.5">
      <c r="A29772" s="631">
        <v>95380</v>
      </c>
      <c r="B29772" s="632">
        <v>0.19</v>
      </c>
    </row>
    <row r="29773" spans="1:2" ht="13.5">
      <c r="A29773" s="631">
        <v>95382</v>
      </c>
      <c r="B29773" s="632">
        <v>0.19</v>
      </c>
    </row>
    <row r="29774" spans="1:2" ht="13.5">
      <c r="A29774" s="631">
        <v>95383</v>
      </c>
      <c r="B29774" s="632">
        <v>0.21</v>
      </c>
    </row>
    <row r="29775" spans="1:2" ht="13.5">
      <c r="A29775" s="631">
        <v>95384</v>
      </c>
      <c r="B29775" s="632">
        <v>0.17</v>
      </c>
    </row>
    <row r="29776" spans="1:2" ht="13.5">
      <c r="A29776" s="631">
        <v>95385</v>
      </c>
      <c r="B29776" s="632">
        <v>0.14000000000000001</v>
      </c>
    </row>
    <row r="29777" spans="1:2" ht="13.5">
      <c r="A29777" s="631">
        <v>95386</v>
      </c>
      <c r="B29777" s="632">
        <v>0.17</v>
      </c>
    </row>
    <row r="29778" spans="1:2" ht="13.5">
      <c r="A29778" s="631">
        <v>95387</v>
      </c>
      <c r="B29778" s="632">
        <v>0.2</v>
      </c>
    </row>
    <row r="29779" spans="1:2" ht="13.5">
      <c r="A29779" s="631">
        <v>95388</v>
      </c>
      <c r="B29779" s="632">
        <v>7.0000000000000007E-2</v>
      </c>
    </row>
    <row r="29780" spans="1:2" ht="13.5">
      <c r="A29780" s="631">
        <v>95389</v>
      </c>
      <c r="B29780" s="632">
        <v>0.09</v>
      </c>
    </row>
    <row r="29781" spans="1:2" ht="13.5">
      <c r="A29781" s="631">
        <v>95390</v>
      </c>
      <c r="B29781" s="632">
        <v>7.0000000000000007E-2</v>
      </c>
    </row>
    <row r="29782" spans="1:2" ht="13.5">
      <c r="A29782" s="631">
        <v>95391</v>
      </c>
      <c r="B29782" s="632">
        <v>0.09</v>
      </c>
    </row>
    <row r="29783" spans="1:2" ht="13.5">
      <c r="A29783" s="631">
        <v>95392</v>
      </c>
      <c r="B29783" s="632">
        <v>0.08</v>
      </c>
    </row>
    <row r="29784" spans="1:2" ht="13.5">
      <c r="A29784" s="631">
        <v>95393</v>
      </c>
      <c r="B29784" s="632">
        <v>0.44</v>
      </c>
    </row>
    <row r="29785" spans="1:2" ht="13.5">
      <c r="A29785" s="631">
        <v>95394</v>
      </c>
      <c r="B29785" s="632">
        <v>0.37</v>
      </c>
    </row>
    <row r="29786" spans="1:2" ht="13.5">
      <c r="A29786" s="631">
        <v>95395</v>
      </c>
      <c r="B29786" s="632">
        <v>0.53</v>
      </c>
    </row>
    <row r="29787" spans="1:2" ht="13.5">
      <c r="A29787" s="631">
        <v>95396</v>
      </c>
      <c r="B29787" s="632">
        <v>0.7</v>
      </c>
    </row>
    <row r="29788" spans="1:2" ht="13.5">
      <c r="A29788" s="631">
        <v>95397</v>
      </c>
      <c r="B29788" s="632">
        <v>7.0000000000000007E-2</v>
      </c>
    </row>
    <row r="29789" spans="1:2" ht="13.5">
      <c r="A29789" s="631">
        <v>95398</v>
      </c>
      <c r="B29789" s="632">
        <v>0.06</v>
      </c>
    </row>
    <row r="29790" spans="1:2" ht="13.5">
      <c r="A29790" s="631">
        <v>95399</v>
      </c>
      <c r="B29790" s="632">
        <v>0.08</v>
      </c>
    </row>
    <row r="29791" spans="1:2" ht="13.5">
      <c r="A29791" s="631">
        <v>95400</v>
      </c>
      <c r="B29791" s="632">
        <v>0.1</v>
      </c>
    </row>
    <row r="29792" spans="1:2" ht="13.5">
      <c r="A29792" s="631">
        <v>95401</v>
      </c>
      <c r="B29792" s="632">
        <v>0.49</v>
      </c>
    </row>
    <row r="29793" spans="1:2" ht="13.5">
      <c r="A29793" s="631">
        <v>95402</v>
      </c>
      <c r="B29793" s="632">
        <v>0.9</v>
      </c>
    </row>
    <row r="29794" spans="1:2" ht="13.5">
      <c r="A29794" s="631">
        <v>95403</v>
      </c>
      <c r="B29794" s="632">
        <v>1.03</v>
      </c>
    </row>
    <row r="29795" spans="1:2" ht="13.5">
      <c r="A29795" s="631">
        <v>95404</v>
      </c>
      <c r="B29795" s="632">
        <v>1.41</v>
      </c>
    </row>
    <row r="29796" spans="1:2" ht="13.5">
      <c r="A29796" s="631">
        <v>95405</v>
      </c>
      <c r="B29796" s="632">
        <v>0.75</v>
      </c>
    </row>
    <row r="29797" spans="1:2" ht="13.5">
      <c r="A29797" s="631">
        <v>95406</v>
      </c>
      <c r="B29797" s="632">
        <v>0.11</v>
      </c>
    </row>
    <row r="29798" spans="1:2" ht="13.5">
      <c r="A29798" s="631">
        <v>95407</v>
      </c>
      <c r="B29798" s="632">
        <v>2.11</v>
      </c>
    </row>
    <row r="29799" spans="1:2" ht="13.5">
      <c r="A29799" s="631">
        <v>95408</v>
      </c>
      <c r="B29799" s="632">
        <v>10.9</v>
      </c>
    </row>
    <row r="29800" spans="1:2" ht="13.5">
      <c r="A29800" s="631">
        <v>95409</v>
      </c>
      <c r="B29800" s="632">
        <v>8.3000000000000007</v>
      </c>
    </row>
    <row r="29801" spans="1:2" ht="13.5">
      <c r="A29801" s="631">
        <v>95410</v>
      </c>
      <c r="B29801" s="632">
        <v>7.98</v>
      </c>
    </row>
    <row r="29802" spans="1:2" ht="13.5">
      <c r="A29802" s="631">
        <v>95411</v>
      </c>
      <c r="B29802" s="632">
        <v>9.83</v>
      </c>
    </row>
    <row r="29803" spans="1:2" ht="13.5">
      <c r="A29803" s="631">
        <v>95412</v>
      </c>
      <c r="B29803" s="632">
        <v>7.08</v>
      </c>
    </row>
    <row r="29804" spans="1:2" ht="13.5">
      <c r="A29804" s="631">
        <v>95413</v>
      </c>
      <c r="B29804" s="632">
        <v>11.48</v>
      </c>
    </row>
    <row r="29805" spans="1:2" ht="13.5">
      <c r="A29805" s="631">
        <v>95414</v>
      </c>
      <c r="B29805" s="632">
        <v>60.56</v>
      </c>
    </row>
    <row r="29806" spans="1:2" ht="13.5">
      <c r="A29806" s="631">
        <v>95415</v>
      </c>
      <c r="B29806" s="632">
        <v>122.41</v>
      </c>
    </row>
    <row r="29807" spans="1:2" ht="13.5">
      <c r="A29807" s="631">
        <v>95416</v>
      </c>
      <c r="B29807" s="632">
        <v>8.9499999999999993</v>
      </c>
    </row>
    <row r="29808" spans="1:2" ht="13.5">
      <c r="A29808" s="631">
        <v>95417</v>
      </c>
      <c r="B29808" s="632">
        <v>139.33000000000001</v>
      </c>
    </row>
    <row r="29809" spans="1:2" ht="13.5">
      <c r="A29809" s="631">
        <v>95418</v>
      </c>
      <c r="B29809" s="632">
        <v>190.46</v>
      </c>
    </row>
    <row r="29810" spans="1:2" ht="13.5">
      <c r="A29810" s="631">
        <v>95419</v>
      </c>
      <c r="B29810" s="632">
        <v>50.89</v>
      </c>
    </row>
    <row r="29811" spans="1:2" ht="13.5">
      <c r="A29811" s="631">
        <v>95420</v>
      </c>
      <c r="B29811" s="632">
        <v>72.290000000000006</v>
      </c>
    </row>
    <row r="29812" spans="1:2" ht="13.5">
      <c r="A29812" s="631">
        <v>95421</v>
      </c>
      <c r="B29812" s="632">
        <v>95.58</v>
      </c>
    </row>
    <row r="29813" spans="1:2" ht="13.5">
      <c r="A29813" s="631">
        <v>95422</v>
      </c>
      <c r="B29813" s="632">
        <v>66.989999999999995</v>
      </c>
    </row>
    <row r="29814" spans="1:2" ht="13.5">
      <c r="A29814" s="631">
        <v>95423</v>
      </c>
      <c r="B29814" s="632">
        <v>101.68</v>
      </c>
    </row>
    <row r="29815" spans="1:2" ht="13.5">
      <c r="A29815" s="631">
        <v>95424</v>
      </c>
      <c r="B29815" s="632">
        <v>16.09</v>
      </c>
    </row>
    <row r="29816" spans="1:2" ht="13.5">
      <c r="A29816" s="631">
        <v>100288</v>
      </c>
      <c r="B29816" s="632">
        <v>0.05</v>
      </c>
    </row>
    <row r="29817" spans="1:2" ht="13.5">
      <c r="A29817" s="631">
        <v>100289</v>
      </c>
      <c r="B29817" s="632">
        <v>22.2</v>
      </c>
    </row>
    <row r="29818" spans="1:2" ht="13.5">
      <c r="A29818" s="631">
        <v>100290</v>
      </c>
      <c r="B29818" s="632">
        <v>0.06</v>
      </c>
    </row>
    <row r="29819" spans="1:2" ht="13.5">
      <c r="A29819" s="631">
        <v>100291</v>
      </c>
      <c r="B29819" s="632">
        <v>0.15</v>
      </c>
    </row>
    <row r="29820" spans="1:2" ht="13.5">
      <c r="A29820" s="631">
        <v>100292</v>
      </c>
      <c r="B29820" s="632">
        <v>0.45</v>
      </c>
    </row>
    <row r="29821" spans="1:2" ht="13.5">
      <c r="A29821" s="631">
        <v>100293</v>
      </c>
      <c r="B29821" s="632">
        <v>0.15</v>
      </c>
    </row>
    <row r="29822" spans="1:2" ht="13.5">
      <c r="A29822" s="631">
        <v>100294</v>
      </c>
      <c r="B29822" s="632">
        <v>0.26</v>
      </c>
    </row>
    <row r="29823" spans="1:2" ht="13.5">
      <c r="A29823" s="631">
        <v>100295</v>
      </c>
      <c r="B29823" s="632">
        <v>0.36</v>
      </c>
    </row>
    <row r="29824" spans="1:2" ht="13.5">
      <c r="A29824" s="631">
        <v>100296</v>
      </c>
      <c r="B29824" s="632">
        <v>0.71</v>
      </c>
    </row>
    <row r="29825" spans="1:2" ht="13.5">
      <c r="A29825" s="631">
        <v>100297</v>
      </c>
      <c r="B29825" s="632">
        <v>0.8</v>
      </c>
    </row>
    <row r="29826" spans="1:2" ht="13.5">
      <c r="A29826" s="631">
        <v>100298</v>
      </c>
      <c r="B29826" s="632">
        <v>0.45</v>
      </c>
    </row>
    <row r="29827" spans="1:2" ht="13.5">
      <c r="A29827" s="631">
        <v>100299</v>
      </c>
      <c r="B29827" s="632">
        <v>0.45</v>
      </c>
    </row>
    <row r="29828" spans="1:2" ht="13.5">
      <c r="A29828" s="631">
        <v>100300</v>
      </c>
      <c r="B29828" s="632">
        <v>19.64</v>
      </c>
    </row>
    <row r="29829" spans="1:2" ht="13.5">
      <c r="A29829" s="631">
        <v>100301</v>
      </c>
      <c r="B29829" s="632">
        <v>22.84</v>
      </c>
    </row>
    <row r="29830" spans="1:2" ht="13.5">
      <c r="A29830" s="631">
        <v>100302</v>
      </c>
      <c r="B29830" s="632">
        <v>132.18</v>
      </c>
    </row>
    <row r="29831" spans="1:2" ht="13.5">
      <c r="A29831" s="631">
        <v>100303</v>
      </c>
      <c r="B29831" s="632">
        <v>22.12</v>
      </c>
    </row>
    <row r="29832" spans="1:2" ht="13.5">
      <c r="A29832" s="631">
        <v>100304</v>
      </c>
      <c r="B29832" s="632">
        <v>75.61</v>
      </c>
    </row>
    <row r="29833" spans="1:2" ht="13.5">
      <c r="A29833" s="631">
        <v>100305</v>
      </c>
      <c r="B29833" s="632">
        <v>92.19</v>
      </c>
    </row>
    <row r="29834" spans="1:2" ht="13.5">
      <c r="A29834" s="631">
        <v>100306</v>
      </c>
      <c r="B29834" s="632">
        <v>103.86</v>
      </c>
    </row>
    <row r="29835" spans="1:2" ht="13.5">
      <c r="A29835" s="631">
        <v>100307</v>
      </c>
      <c r="B29835" s="632">
        <v>24.47</v>
      </c>
    </row>
    <row r="29836" spans="1:2" ht="13.5">
      <c r="A29836" s="631">
        <v>100308</v>
      </c>
      <c r="B29836" s="632">
        <v>26.6</v>
      </c>
    </row>
    <row r="29837" spans="1:2" ht="13.5">
      <c r="A29837" s="631">
        <v>100309</v>
      </c>
      <c r="B29837" s="632">
        <v>38.020000000000003</v>
      </c>
    </row>
    <row r="29838" spans="1:2" ht="13.5">
      <c r="A29838" s="631">
        <v>100310</v>
      </c>
      <c r="B29838" s="632">
        <v>8.7899999999999991</v>
      </c>
    </row>
    <row r="29839" spans="1:2" ht="13.5">
      <c r="A29839" s="631">
        <v>100311</v>
      </c>
      <c r="B29839" s="632">
        <v>62.11</v>
      </c>
    </row>
    <row r="29840" spans="1:2" ht="13.5">
      <c r="A29840" s="631">
        <v>100312</v>
      </c>
      <c r="B29840" s="632">
        <v>35.33</v>
      </c>
    </row>
    <row r="29841" spans="1:2" ht="13.5">
      <c r="A29841" s="631">
        <v>100313</v>
      </c>
      <c r="B29841" s="632">
        <v>97.13</v>
      </c>
    </row>
    <row r="29842" spans="1:2" ht="13.5">
      <c r="A29842" s="631">
        <v>100314</v>
      </c>
      <c r="B29842" s="632">
        <v>109.58</v>
      </c>
    </row>
    <row r="29843" spans="1:2" ht="13.5">
      <c r="A29843" s="631">
        <v>100315</v>
      </c>
      <c r="B29843" s="632">
        <v>61.03</v>
      </c>
    </row>
    <row r="29844" spans="1:2" ht="13.5">
      <c r="A29844" s="631">
        <v>100316</v>
      </c>
      <c r="B29844" s="633">
        <v>3467.49</v>
      </c>
    </row>
    <row r="29845" spans="1:2" ht="13.5">
      <c r="A29845" s="631">
        <v>100317</v>
      </c>
      <c r="B29845" s="633">
        <v>23256.97</v>
      </c>
    </row>
    <row r="29846" spans="1:2" ht="13.5">
      <c r="A29846" s="631">
        <v>100318</v>
      </c>
      <c r="B29846" s="633">
        <v>13311.18</v>
      </c>
    </row>
    <row r="29847" spans="1:2" ht="13.5">
      <c r="A29847" s="631">
        <v>100319</v>
      </c>
      <c r="B29847" s="633">
        <v>16208.9</v>
      </c>
    </row>
    <row r="29848" spans="1:2" ht="13.5">
      <c r="A29848" s="631">
        <v>100320</v>
      </c>
      <c r="B29848" s="633">
        <v>18262.650000000001</v>
      </c>
    </row>
    <row r="29849" spans="1:2" ht="13.5">
      <c r="A29849" s="631">
        <v>100321</v>
      </c>
      <c r="B29849" s="633">
        <v>6686.79</v>
      </c>
    </row>
    <row r="29850" spans="1:2" ht="13.5">
      <c r="A29850" s="631">
        <v>100533</v>
      </c>
      <c r="B29850" s="632">
        <v>31.03</v>
      </c>
    </row>
    <row r="29851" spans="1:2" ht="13.5">
      <c r="A29851" s="631">
        <v>100534</v>
      </c>
      <c r="B29851" s="633">
        <v>3723.77</v>
      </c>
    </row>
    <row r="29852" spans="1:2" ht="13.5">
      <c r="A29852" s="631">
        <v>100535</v>
      </c>
      <c r="B29852" s="632">
        <v>0.36</v>
      </c>
    </row>
    <row r="29853" spans="1:2" ht="13.5">
      <c r="A29853" s="631">
        <v>100536</v>
      </c>
      <c r="B29853" s="632">
        <v>33.15</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248"/>
  <sheetViews>
    <sheetView workbookViewId="0">
      <selection activeCell="A23427" sqref="A23427:B30248"/>
    </sheetView>
  </sheetViews>
  <sheetFormatPr defaultRowHeight="12.75"/>
  <cols>
    <col min="1" max="1" width="13.7109375" style="563" customWidth="1"/>
    <col min="2" max="2" width="17.7109375" style="91" customWidth="1"/>
  </cols>
  <sheetData>
    <row r="1" spans="1:2" ht="15">
      <c r="A1" s="627" t="s">
        <v>379</v>
      </c>
      <c r="B1" s="628" t="s">
        <v>380</v>
      </c>
    </row>
    <row r="2" spans="1:2" ht="15">
      <c r="A2" s="629" t="s">
        <v>381</v>
      </c>
      <c r="B2" s="630">
        <v>143.94999999999999</v>
      </c>
    </row>
    <row r="3" spans="1:2" ht="15">
      <c r="A3" s="629" t="s">
        <v>382</v>
      </c>
      <c r="B3" s="630">
        <v>131.36000000000001</v>
      </c>
    </row>
    <row r="4" spans="1:2" ht="15">
      <c r="A4" s="629" t="s">
        <v>383</v>
      </c>
      <c r="B4" s="630">
        <v>143.94999999999999</v>
      </c>
    </row>
    <row r="5" spans="1:2" ht="15">
      <c r="A5" s="629" t="s">
        <v>384</v>
      </c>
      <c r="B5" s="630">
        <v>131.36000000000001</v>
      </c>
    </row>
    <row r="6" spans="1:2" ht="15">
      <c r="A6" s="629" t="s">
        <v>385</v>
      </c>
      <c r="B6" s="630">
        <v>84.04</v>
      </c>
    </row>
    <row r="7" spans="1:2" ht="15">
      <c r="A7" s="629" t="s">
        <v>386</v>
      </c>
      <c r="B7" s="630">
        <v>76.69</v>
      </c>
    </row>
    <row r="8" spans="1:2" ht="15">
      <c r="A8" s="629" t="s">
        <v>387</v>
      </c>
      <c r="B8" s="630">
        <v>162.34</v>
      </c>
    </row>
    <row r="9" spans="1:2" ht="15">
      <c r="A9" s="629" t="s">
        <v>388</v>
      </c>
      <c r="B9" s="630">
        <v>148.13999999999999</v>
      </c>
    </row>
    <row r="10" spans="1:2" ht="15">
      <c r="A10" s="629" t="s">
        <v>389</v>
      </c>
      <c r="B10" s="630">
        <v>376.83</v>
      </c>
    </row>
    <row r="11" spans="1:2" ht="15">
      <c r="A11" s="629" t="s">
        <v>390</v>
      </c>
      <c r="B11" s="630">
        <v>343.88</v>
      </c>
    </row>
    <row r="12" spans="1:2" ht="15">
      <c r="A12" s="629" t="s">
        <v>391</v>
      </c>
      <c r="B12" s="630">
        <v>198.79</v>
      </c>
    </row>
    <row r="13" spans="1:2" ht="15">
      <c r="A13" s="629" t="s">
        <v>392</v>
      </c>
      <c r="B13" s="630">
        <v>181.41</v>
      </c>
    </row>
    <row r="14" spans="1:2" ht="15">
      <c r="A14" s="629" t="s">
        <v>393</v>
      </c>
      <c r="B14" s="630">
        <v>80.03</v>
      </c>
    </row>
    <row r="15" spans="1:2" ht="15">
      <c r="A15" s="629" t="s">
        <v>394</v>
      </c>
      <c r="B15" s="630">
        <v>73.03</v>
      </c>
    </row>
    <row r="16" spans="1:2" ht="15">
      <c r="A16" s="629" t="s">
        <v>395</v>
      </c>
      <c r="B16" s="630">
        <v>74.87</v>
      </c>
    </row>
    <row r="17" spans="1:2" ht="15">
      <c r="A17" s="629" t="s">
        <v>396</v>
      </c>
      <c r="B17" s="630">
        <v>68.319999999999993</v>
      </c>
    </row>
    <row r="18" spans="1:2" ht="15">
      <c r="A18" s="629" t="s">
        <v>397</v>
      </c>
      <c r="B18" s="630">
        <v>178.13</v>
      </c>
    </row>
    <row r="19" spans="1:2" ht="15">
      <c r="A19" s="629" t="s">
        <v>398</v>
      </c>
      <c r="B19" s="630">
        <v>162.56</v>
      </c>
    </row>
    <row r="20" spans="1:2" ht="15">
      <c r="A20" s="629" t="s">
        <v>399</v>
      </c>
      <c r="B20" s="630">
        <v>50.33</v>
      </c>
    </row>
    <row r="21" spans="1:2" ht="15">
      <c r="A21" s="629" t="s">
        <v>400</v>
      </c>
      <c r="B21" s="630">
        <v>45.93</v>
      </c>
    </row>
    <row r="22" spans="1:2" ht="15">
      <c r="A22" s="629" t="s">
        <v>401</v>
      </c>
      <c r="B22" s="630">
        <v>314.11</v>
      </c>
    </row>
    <row r="23" spans="1:2" ht="15">
      <c r="A23" s="629" t="s">
        <v>402</v>
      </c>
      <c r="B23" s="630">
        <v>286.64</v>
      </c>
    </row>
    <row r="24" spans="1:2" ht="15">
      <c r="A24" s="629" t="s">
        <v>403</v>
      </c>
      <c r="B24" s="630">
        <v>376.83</v>
      </c>
    </row>
    <row r="25" spans="1:2" ht="15">
      <c r="A25" s="629" t="s">
        <v>404</v>
      </c>
      <c r="B25" s="630">
        <v>343.88</v>
      </c>
    </row>
    <row r="26" spans="1:2" ht="15">
      <c r="A26" s="629" t="s">
        <v>405</v>
      </c>
      <c r="B26" s="630">
        <v>606.48</v>
      </c>
    </row>
    <row r="27" spans="1:2" ht="15">
      <c r="A27" s="629" t="s">
        <v>406</v>
      </c>
      <c r="B27" s="630">
        <v>553.44000000000005</v>
      </c>
    </row>
    <row r="28" spans="1:2" ht="15">
      <c r="A28" s="629" t="s">
        <v>407</v>
      </c>
      <c r="B28" s="630">
        <v>692.3</v>
      </c>
    </row>
    <row r="29" spans="1:2" ht="15">
      <c r="A29" s="629" t="s">
        <v>408</v>
      </c>
      <c r="B29" s="630">
        <v>631.76</v>
      </c>
    </row>
    <row r="30" spans="1:2" ht="15">
      <c r="A30" s="629" t="s">
        <v>409</v>
      </c>
      <c r="B30" s="630">
        <v>906.85</v>
      </c>
    </row>
    <row r="31" spans="1:2" ht="15">
      <c r="A31" s="629" t="s">
        <v>410</v>
      </c>
      <c r="B31" s="630">
        <v>827.54</v>
      </c>
    </row>
    <row r="32" spans="1:2" ht="15">
      <c r="A32" s="629" t="s">
        <v>411</v>
      </c>
      <c r="B32" s="630">
        <v>906.85</v>
      </c>
    </row>
    <row r="33" spans="1:2" ht="15">
      <c r="A33" s="629" t="s">
        <v>412</v>
      </c>
      <c r="B33" s="630">
        <v>827.54</v>
      </c>
    </row>
    <row r="34" spans="1:2" ht="15">
      <c r="A34" s="629" t="s">
        <v>413</v>
      </c>
      <c r="B34" s="630">
        <v>1451.14</v>
      </c>
    </row>
    <row r="35" spans="1:2" ht="15">
      <c r="A35" s="629" t="s">
        <v>414</v>
      </c>
      <c r="B35" s="630">
        <v>1324.24</v>
      </c>
    </row>
    <row r="36" spans="1:2" ht="15">
      <c r="A36" s="629" t="s">
        <v>415</v>
      </c>
      <c r="B36" s="630">
        <v>1572.19</v>
      </c>
    </row>
    <row r="37" spans="1:2" ht="15">
      <c r="A37" s="629" t="s">
        <v>416</v>
      </c>
      <c r="B37" s="630">
        <v>1434.7</v>
      </c>
    </row>
    <row r="38" spans="1:2" ht="15">
      <c r="A38" s="629" t="s">
        <v>417</v>
      </c>
      <c r="B38" s="630">
        <v>1693.25</v>
      </c>
    </row>
    <row r="39" spans="1:2" ht="15">
      <c r="A39" s="629" t="s">
        <v>418</v>
      </c>
      <c r="B39" s="630">
        <v>1545.17</v>
      </c>
    </row>
    <row r="40" spans="1:2" ht="15">
      <c r="A40" s="629" t="s">
        <v>419</v>
      </c>
      <c r="B40" s="630">
        <v>2298.56</v>
      </c>
    </row>
    <row r="41" spans="1:2" ht="15">
      <c r="A41" s="629" t="s">
        <v>420</v>
      </c>
      <c r="B41" s="630">
        <v>2097.54</v>
      </c>
    </row>
    <row r="42" spans="1:2" ht="15">
      <c r="A42" s="629" t="s">
        <v>421</v>
      </c>
      <c r="B42" s="630">
        <v>2539.11</v>
      </c>
    </row>
    <row r="43" spans="1:2" ht="15">
      <c r="A43" s="629" t="s">
        <v>422</v>
      </c>
      <c r="B43" s="630">
        <v>2317.06</v>
      </c>
    </row>
    <row r="44" spans="1:2" ht="15">
      <c r="A44" s="629" t="s">
        <v>423</v>
      </c>
      <c r="B44" s="630">
        <v>2660.17</v>
      </c>
    </row>
    <row r="45" spans="1:2" ht="15">
      <c r="A45" s="629" t="s">
        <v>424</v>
      </c>
      <c r="B45" s="630">
        <v>2427.5300000000002</v>
      </c>
    </row>
    <row r="46" spans="1:2" ht="15">
      <c r="A46" s="629" t="s">
        <v>425</v>
      </c>
      <c r="B46" s="630">
        <v>875.59</v>
      </c>
    </row>
    <row r="47" spans="1:2" ht="15">
      <c r="A47" s="629" t="s">
        <v>426</v>
      </c>
      <c r="B47" s="630">
        <v>799.02</v>
      </c>
    </row>
    <row r="48" spans="1:2" ht="15">
      <c r="A48" s="629" t="s">
        <v>427</v>
      </c>
      <c r="B48" s="630">
        <v>875.59</v>
      </c>
    </row>
    <row r="49" spans="1:2" ht="15">
      <c r="A49" s="629" t="s">
        <v>428</v>
      </c>
      <c r="B49" s="630">
        <v>799.02</v>
      </c>
    </row>
    <row r="50" spans="1:2" ht="15">
      <c r="A50" s="629" t="s">
        <v>429</v>
      </c>
      <c r="B50" s="630">
        <v>847.5</v>
      </c>
    </row>
    <row r="51" spans="1:2" ht="15">
      <c r="A51" s="629" t="s">
        <v>430</v>
      </c>
      <c r="B51" s="630">
        <v>773.38</v>
      </c>
    </row>
    <row r="52" spans="1:2" ht="15">
      <c r="A52" s="629" t="s">
        <v>431</v>
      </c>
      <c r="B52" s="630">
        <v>565</v>
      </c>
    </row>
    <row r="53" spans="1:2" ht="15">
      <c r="A53" s="629" t="s">
        <v>432</v>
      </c>
      <c r="B53" s="630">
        <v>515.59</v>
      </c>
    </row>
    <row r="54" spans="1:2" ht="15">
      <c r="A54" s="629" t="s">
        <v>433</v>
      </c>
      <c r="B54" s="630">
        <v>565</v>
      </c>
    </row>
    <row r="55" spans="1:2" ht="15">
      <c r="A55" s="629" t="s">
        <v>434</v>
      </c>
      <c r="B55" s="630">
        <v>515.59</v>
      </c>
    </row>
    <row r="56" spans="1:2" ht="15">
      <c r="A56" s="629" t="s">
        <v>435</v>
      </c>
      <c r="B56" s="630">
        <v>1782.57</v>
      </c>
    </row>
    <row r="57" spans="1:2" ht="15">
      <c r="A57" s="629" t="s">
        <v>436</v>
      </c>
      <c r="B57" s="630">
        <v>1626.68</v>
      </c>
    </row>
    <row r="58" spans="1:2" ht="15">
      <c r="A58" s="629" t="s">
        <v>437</v>
      </c>
      <c r="B58" s="630">
        <v>1782.57</v>
      </c>
    </row>
    <row r="59" spans="1:2" ht="15">
      <c r="A59" s="629" t="s">
        <v>438</v>
      </c>
      <c r="B59" s="630">
        <v>1626.68</v>
      </c>
    </row>
    <row r="60" spans="1:2" ht="15">
      <c r="A60" s="629" t="s">
        <v>439</v>
      </c>
      <c r="B60" s="630">
        <v>2065.0700000000002</v>
      </c>
    </row>
    <row r="61" spans="1:2" ht="15">
      <c r="A61" s="629" t="s">
        <v>440</v>
      </c>
      <c r="B61" s="630">
        <v>1884.48</v>
      </c>
    </row>
    <row r="62" spans="1:2" ht="15">
      <c r="A62" s="629" t="s">
        <v>441</v>
      </c>
      <c r="B62" s="630">
        <v>1629.47</v>
      </c>
    </row>
    <row r="63" spans="1:2" ht="15">
      <c r="A63" s="629" t="s">
        <v>442</v>
      </c>
      <c r="B63" s="630">
        <v>1486.97</v>
      </c>
    </row>
    <row r="64" spans="1:2" ht="15">
      <c r="A64" s="629" t="s">
        <v>443</v>
      </c>
      <c r="B64" s="630">
        <v>1629.47</v>
      </c>
    </row>
    <row r="65" spans="1:2" ht="15">
      <c r="A65" s="629" t="s">
        <v>444</v>
      </c>
      <c r="B65" s="630">
        <v>1486.97</v>
      </c>
    </row>
    <row r="66" spans="1:2" ht="15">
      <c r="A66" s="629" t="s">
        <v>445</v>
      </c>
      <c r="B66" s="630">
        <v>5255.75</v>
      </c>
    </row>
    <row r="67" spans="1:2" ht="15">
      <c r="A67" s="629" t="s">
        <v>446</v>
      </c>
      <c r="B67" s="630">
        <v>4796.13</v>
      </c>
    </row>
    <row r="68" spans="1:2" ht="15">
      <c r="A68" s="629" t="s">
        <v>447</v>
      </c>
      <c r="B68" s="630">
        <v>5652.16</v>
      </c>
    </row>
    <row r="69" spans="1:2" ht="15">
      <c r="A69" s="629" t="s">
        <v>448</v>
      </c>
      <c r="B69" s="630">
        <v>5157.8599999999997</v>
      </c>
    </row>
    <row r="70" spans="1:2" ht="15">
      <c r="A70" s="629" t="s">
        <v>449</v>
      </c>
      <c r="B70" s="630">
        <v>1971.76</v>
      </c>
    </row>
    <row r="71" spans="1:2" ht="15">
      <c r="A71" s="629" t="s">
        <v>450</v>
      </c>
      <c r="B71" s="630">
        <v>1799.32</v>
      </c>
    </row>
    <row r="72" spans="1:2" ht="15">
      <c r="A72" s="629" t="s">
        <v>451</v>
      </c>
      <c r="B72" s="630">
        <v>2234.89</v>
      </c>
    </row>
    <row r="73" spans="1:2" ht="15">
      <c r="A73" s="629" t="s">
        <v>452</v>
      </c>
      <c r="B73" s="630">
        <v>2039.44</v>
      </c>
    </row>
    <row r="74" spans="1:2" ht="15">
      <c r="A74" s="629" t="s">
        <v>453</v>
      </c>
      <c r="B74" s="630">
        <v>2891</v>
      </c>
    </row>
    <row r="75" spans="1:2" ht="15">
      <c r="A75" s="629" t="s">
        <v>454</v>
      </c>
      <c r="B75" s="630">
        <v>2638.18</v>
      </c>
    </row>
    <row r="76" spans="1:2" ht="15">
      <c r="A76" s="629" t="s">
        <v>455</v>
      </c>
      <c r="B76" s="630">
        <v>3075.53</v>
      </c>
    </row>
    <row r="77" spans="1:2" ht="15">
      <c r="A77" s="629" t="s">
        <v>456</v>
      </c>
      <c r="B77" s="630">
        <v>2806.57</v>
      </c>
    </row>
    <row r="78" spans="1:2" ht="15">
      <c r="A78" s="629" t="s">
        <v>457</v>
      </c>
      <c r="B78" s="630">
        <v>1107.18</v>
      </c>
    </row>
    <row r="79" spans="1:2" ht="15">
      <c r="A79" s="629" t="s">
        <v>458</v>
      </c>
      <c r="B79" s="630">
        <v>1010.36</v>
      </c>
    </row>
    <row r="80" spans="1:2" ht="15">
      <c r="A80" s="629" t="s">
        <v>459</v>
      </c>
      <c r="B80" s="630">
        <v>154.1</v>
      </c>
    </row>
    <row r="81" spans="1:2" ht="15">
      <c r="A81" s="629" t="s">
        <v>460</v>
      </c>
      <c r="B81" s="630">
        <v>139.63</v>
      </c>
    </row>
    <row r="82" spans="1:2" ht="15">
      <c r="A82" s="629" t="s">
        <v>461</v>
      </c>
      <c r="B82" s="630">
        <v>160.32</v>
      </c>
    </row>
    <row r="83" spans="1:2" ht="15">
      <c r="A83" s="629" t="s">
        <v>462</v>
      </c>
      <c r="B83" s="630">
        <v>145.02000000000001</v>
      </c>
    </row>
    <row r="84" spans="1:2" ht="15">
      <c r="A84" s="629" t="s">
        <v>463</v>
      </c>
      <c r="B84" s="630">
        <v>79.260000000000005</v>
      </c>
    </row>
    <row r="85" spans="1:2" ht="15">
      <c r="A85" s="629" t="s">
        <v>464</v>
      </c>
      <c r="B85" s="630">
        <v>68.7</v>
      </c>
    </row>
    <row r="86" spans="1:2" ht="15">
      <c r="A86" s="629" t="s">
        <v>465</v>
      </c>
      <c r="B86" s="630">
        <v>62.87</v>
      </c>
    </row>
    <row r="87" spans="1:2" ht="15">
      <c r="A87" s="629" t="s">
        <v>466</v>
      </c>
      <c r="B87" s="630">
        <v>54.49</v>
      </c>
    </row>
    <row r="88" spans="1:2" ht="15">
      <c r="A88" s="629" t="s">
        <v>467</v>
      </c>
      <c r="B88" s="630">
        <v>160.62</v>
      </c>
    </row>
    <row r="89" spans="1:2" ht="15">
      <c r="A89" s="629" t="s">
        <v>468</v>
      </c>
      <c r="B89" s="630">
        <v>146.57</v>
      </c>
    </row>
    <row r="90" spans="1:2" ht="15">
      <c r="A90" s="629" t="s">
        <v>469</v>
      </c>
      <c r="B90" s="630">
        <v>153.41999999999999</v>
      </c>
    </row>
    <row r="91" spans="1:2" ht="15">
      <c r="A91" s="629" t="s">
        <v>470</v>
      </c>
      <c r="B91" s="630">
        <v>132.96</v>
      </c>
    </row>
    <row r="92" spans="1:2" ht="15">
      <c r="A92" s="629" t="s">
        <v>471</v>
      </c>
      <c r="B92" s="630">
        <v>103.3</v>
      </c>
    </row>
    <row r="93" spans="1:2" ht="15">
      <c r="A93" s="629" t="s">
        <v>472</v>
      </c>
      <c r="B93" s="630">
        <v>89.51</v>
      </c>
    </row>
    <row r="94" spans="1:2" ht="15">
      <c r="A94" s="629" t="s">
        <v>473</v>
      </c>
      <c r="B94" s="630">
        <v>281.87</v>
      </c>
    </row>
    <row r="95" spans="1:2" ht="15">
      <c r="A95" s="629" t="s">
        <v>474</v>
      </c>
      <c r="B95" s="630">
        <v>257.22000000000003</v>
      </c>
    </row>
    <row r="96" spans="1:2" ht="15">
      <c r="A96" s="629" t="s">
        <v>475</v>
      </c>
      <c r="B96" s="630">
        <v>2627.87</v>
      </c>
    </row>
    <row r="97" spans="1:2" ht="15">
      <c r="A97" s="629" t="s">
        <v>476</v>
      </c>
      <c r="B97" s="630">
        <v>2398.06</v>
      </c>
    </row>
    <row r="98" spans="1:2" ht="15">
      <c r="A98" s="629" t="s">
        <v>477</v>
      </c>
      <c r="B98" s="630">
        <v>263.11</v>
      </c>
    </row>
    <row r="99" spans="1:2" ht="15">
      <c r="A99" s="629" t="s">
        <v>478</v>
      </c>
      <c r="B99" s="630">
        <v>240.1</v>
      </c>
    </row>
    <row r="100" spans="1:2" ht="15">
      <c r="A100" s="629" t="s">
        <v>479</v>
      </c>
      <c r="B100" s="630">
        <v>86.91</v>
      </c>
    </row>
    <row r="101" spans="1:2" ht="15">
      <c r="A101" s="629" t="s">
        <v>480</v>
      </c>
      <c r="B101" s="630">
        <v>79.31</v>
      </c>
    </row>
    <row r="102" spans="1:2" ht="15">
      <c r="A102" s="629" t="s">
        <v>481</v>
      </c>
      <c r="B102" s="630">
        <v>86.91</v>
      </c>
    </row>
    <row r="103" spans="1:2" ht="15">
      <c r="A103" s="629" t="s">
        <v>482</v>
      </c>
      <c r="B103" s="630">
        <v>79.31</v>
      </c>
    </row>
    <row r="104" spans="1:2" ht="15">
      <c r="A104" s="629" t="s">
        <v>483</v>
      </c>
      <c r="B104" s="630">
        <v>86.91</v>
      </c>
    </row>
    <row r="105" spans="1:2" ht="15">
      <c r="A105" s="629" t="s">
        <v>484</v>
      </c>
      <c r="B105" s="630">
        <v>79.31</v>
      </c>
    </row>
    <row r="106" spans="1:2" ht="15">
      <c r="A106" s="629" t="s">
        <v>485</v>
      </c>
      <c r="B106" s="630">
        <v>680.94</v>
      </c>
    </row>
    <row r="107" spans="1:2" ht="15">
      <c r="A107" s="629" t="s">
        <v>486</v>
      </c>
      <c r="B107" s="630">
        <v>621.39</v>
      </c>
    </row>
    <row r="108" spans="1:2" ht="15">
      <c r="A108" s="629" t="s">
        <v>487</v>
      </c>
      <c r="B108" s="630">
        <v>87.51</v>
      </c>
    </row>
    <row r="109" spans="1:2" ht="15">
      <c r="A109" s="629" t="s">
        <v>488</v>
      </c>
      <c r="B109" s="630">
        <v>79.86</v>
      </c>
    </row>
    <row r="110" spans="1:2" ht="15">
      <c r="A110" s="629" t="s">
        <v>489</v>
      </c>
      <c r="B110" s="630">
        <v>375.88</v>
      </c>
    </row>
    <row r="111" spans="1:2" ht="15">
      <c r="A111" s="629" t="s">
        <v>490</v>
      </c>
      <c r="B111" s="630">
        <v>343.01</v>
      </c>
    </row>
    <row r="112" spans="1:2" ht="15">
      <c r="A112" s="629" t="s">
        <v>491</v>
      </c>
      <c r="B112" s="630">
        <v>151.21</v>
      </c>
    </row>
    <row r="113" spans="1:2" ht="15">
      <c r="A113" s="629" t="s">
        <v>492</v>
      </c>
      <c r="B113" s="630">
        <v>137.09</v>
      </c>
    </row>
    <row r="114" spans="1:2" ht="15">
      <c r="A114" s="629" t="s">
        <v>493</v>
      </c>
      <c r="B114" s="630">
        <v>434.56</v>
      </c>
    </row>
    <row r="115" spans="1:2" ht="15">
      <c r="A115" s="629" t="s">
        <v>494</v>
      </c>
      <c r="B115" s="630">
        <v>396.56</v>
      </c>
    </row>
    <row r="116" spans="1:2" ht="15">
      <c r="A116" s="629" t="s">
        <v>495</v>
      </c>
      <c r="B116" s="630">
        <v>87.51</v>
      </c>
    </row>
    <row r="117" spans="1:2" ht="15">
      <c r="A117" s="629" t="s">
        <v>496</v>
      </c>
      <c r="B117" s="630">
        <v>79.86</v>
      </c>
    </row>
    <row r="118" spans="1:2" ht="15">
      <c r="A118" s="629" t="s">
        <v>497</v>
      </c>
      <c r="B118" s="630">
        <v>87.51</v>
      </c>
    </row>
    <row r="119" spans="1:2" ht="15">
      <c r="A119" s="629" t="s">
        <v>498</v>
      </c>
      <c r="B119" s="630">
        <v>79.86</v>
      </c>
    </row>
    <row r="120" spans="1:2" ht="15">
      <c r="A120" s="629" t="s">
        <v>499</v>
      </c>
      <c r="B120" s="630">
        <v>87.51</v>
      </c>
    </row>
    <row r="121" spans="1:2" ht="15">
      <c r="A121" s="629" t="s">
        <v>500</v>
      </c>
      <c r="B121" s="630">
        <v>79.86</v>
      </c>
    </row>
    <row r="122" spans="1:2" ht="15">
      <c r="A122" s="629" t="s">
        <v>501</v>
      </c>
      <c r="B122" s="630">
        <v>87.51</v>
      </c>
    </row>
    <row r="123" spans="1:2" ht="15">
      <c r="A123" s="629" t="s">
        <v>502</v>
      </c>
      <c r="B123" s="630">
        <v>79.86</v>
      </c>
    </row>
    <row r="124" spans="1:2" ht="15">
      <c r="A124" s="629" t="s">
        <v>503</v>
      </c>
      <c r="B124" s="630">
        <v>161.87</v>
      </c>
    </row>
    <row r="125" spans="1:2" ht="15">
      <c r="A125" s="629" t="s">
        <v>504</v>
      </c>
      <c r="B125" s="630">
        <v>140.27000000000001</v>
      </c>
    </row>
    <row r="126" spans="1:2" ht="15">
      <c r="A126" s="629" t="s">
        <v>505</v>
      </c>
      <c r="B126" s="630">
        <v>224.74</v>
      </c>
    </row>
    <row r="127" spans="1:2" ht="15">
      <c r="A127" s="629" t="s">
        <v>506</v>
      </c>
      <c r="B127" s="630">
        <v>194.76</v>
      </c>
    </row>
    <row r="128" spans="1:2" ht="15">
      <c r="A128" s="629" t="s">
        <v>507</v>
      </c>
      <c r="B128" s="630">
        <v>447.16</v>
      </c>
    </row>
    <row r="129" spans="1:2" ht="15">
      <c r="A129" s="629" t="s">
        <v>508</v>
      </c>
      <c r="B129" s="630">
        <v>405.41</v>
      </c>
    </row>
    <row r="130" spans="1:2" ht="15">
      <c r="A130" s="629" t="s">
        <v>509</v>
      </c>
      <c r="B130" s="630">
        <v>362.5</v>
      </c>
    </row>
    <row r="131" spans="1:2" ht="15">
      <c r="A131" s="629" t="s">
        <v>510</v>
      </c>
      <c r="B131" s="630">
        <v>330.23</v>
      </c>
    </row>
    <row r="132" spans="1:2" ht="15">
      <c r="A132" s="629" t="s">
        <v>511</v>
      </c>
      <c r="B132" s="630">
        <v>463.69</v>
      </c>
    </row>
    <row r="133" spans="1:2" ht="15">
      <c r="A133" s="629" t="s">
        <v>512</v>
      </c>
      <c r="B133" s="630">
        <v>423.14</v>
      </c>
    </row>
    <row r="134" spans="1:2" ht="15">
      <c r="A134" s="629" t="s">
        <v>513</v>
      </c>
      <c r="B134" s="630">
        <v>106.93</v>
      </c>
    </row>
    <row r="135" spans="1:2" ht="15">
      <c r="A135" s="629" t="s">
        <v>514</v>
      </c>
      <c r="B135" s="630">
        <v>96.94</v>
      </c>
    </row>
    <row r="136" spans="1:2" ht="15">
      <c r="A136" s="629" t="s">
        <v>515</v>
      </c>
      <c r="B136" s="630">
        <v>11.65</v>
      </c>
    </row>
    <row r="137" spans="1:2" ht="15">
      <c r="A137" s="629" t="s">
        <v>516</v>
      </c>
      <c r="B137" s="630">
        <v>10.1</v>
      </c>
    </row>
    <row r="138" spans="1:2" ht="15">
      <c r="A138" s="629" t="s">
        <v>517</v>
      </c>
      <c r="B138" s="630">
        <v>14.76</v>
      </c>
    </row>
    <row r="139" spans="1:2" ht="15">
      <c r="A139" s="629" t="s">
        <v>518</v>
      </c>
      <c r="B139" s="630">
        <v>12.79</v>
      </c>
    </row>
    <row r="140" spans="1:2" ht="15">
      <c r="A140" s="629" t="s">
        <v>519</v>
      </c>
      <c r="B140" s="630">
        <v>17.87</v>
      </c>
    </row>
    <row r="141" spans="1:2" ht="15">
      <c r="A141" s="629" t="s">
        <v>520</v>
      </c>
      <c r="B141" s="630">
        <v>15.49</v>
      </c>
    </row>
    <row r="142" spans="1:2" ht="15">
      <c r="A142" s="629" t="s">
        <v>521</v>
      </c>
      <c r="B142" s="630">
        <v>21.75</v>
      </c>
    </row>
    <row r="143" spans="1:2" ht="15">
      <c r="A143" s="629" t="s">
        <v>522</v>
      </c>
      <c r="B143" s="630">
        <v>18.86</v>
      </c>
    </row>
    <row r="144" spans="1:2" ht="15">
      <c r="A144" s="629" t="s">
        <v>523</v>
      </c>
      <c r="B144" s="630">
        <v>143.91999999999999</v>
      </c>
    </row>
    <row r="145" spans="1:2" ht="15">
      <c r="A145" s="629" t="s">
        <v>524</v>
      </c>
      <c r="B145" s="630">
        <v>131.33000000000001</v>
      </c>
    </row>
    <row r="146" spans="1:2" ht="15">
      <c r="A146" s="629" t="s">
        <v>525</v>
      </c>
      <c r="B146" s="630">
        <v>113.85</v>
      </c>
    </row>
    <row r="147" spans="1:2" ht="15">
      <c r="A147" s="629" t="s">
        <v>526</v>
      </c>
      <c r="B147" s="630">
        <v>103.89</v>
      </c>
    </row>
    <row r="148" spans="1:2" ht="15">
      <c r="A148" s="629" t="s">
        <v>527</v>
      </c>
      <c r="B148" s="630">
        <v>143.91999999999999</v>
      </c>
    </row>
    <row r="149" spans="1:2" ht="15">
      <c r="A149" s="629" t="s">
        <v>528</v>
      </c>
      <c r="B149" s="630">
        <v>131.33000000000001</v>
      </c>
    </row>
    <row r="150" spans="1:2" ht="15">
      <c r="A150" s="629" t="s">
        <v>529</v>
      </c>
      <c r="B150" s="630">
        <v>3159.44</v>
      </c>
    </row>
    <row r="151" spans="1:2" ht="15">
      <c r="A151" s="629" t="s">
        <v>530</v>
      </c>
      <c r="B151" s="630">
        <v>2883.14</v>
      </c>
    </row>
    <row r="152" spans="1:2" ht="15">
      <c r="A152" s="629" t="s">
        <v>531</v>
      </c>
      <c r="B152" s="630">
        <v>143.91999999999999</v>
      </c>
    </row>
    <row r="153" spans="1:2" ht="15">
      <c r="A153" s="629" t="s">
        <v>532</v>
      </c>
      <c r="B153" s="630">
        <v>131.33000000000001</v>
      </c>
    </row>
    <row r="154" spans="1:2" ht="15">
      <c r="A154" s="629" t="s">
        <v>533</v>
      </c>
      <c r="B154" s="630">
        <v>143.91999999999999</v>
      </c>
    </row>
    <row r="155" spans="1:2" ht="15">
      <c r="A155" s="629" t="s">
        <v>534</v>
      </c>
      <c r="B155" s="630">
        <v>131.33000000000001</v>
      </c>
    </row>
    <row r="156" spans="1:2" ht="15">
      <c r="A156" s="629" t="s">
        <v>535</v>
      </c>
      <c r="B156" s="630">
        <v>113.97</v>
      </c>
    </row>
    <row r="157" spans="1:2" ht="15">
      <c r="A157" s="629" t="s">
        <v>536</v>
      </c>
      <c r="B157" s="630">
        <v>104</v>
      </c>
    </row>
    <row r="158" spans="1:2" ht="15">
      <c r="A158" s="629" t="s">
        <v>537</v>
      </c>
      <c r="B158" s="630">
        <v>155.94999999999999</v>
      </c>
    </row>
    <row r="159" spans="1:2" ht="15">
      <c r="A159" s="629" t="s">
        <v>538</v>
      </c>
      <c r="B159" s="630">
        <v>142.31</v>
      </c>
    </row>
    <row r="160" spans="1:2" ht="15">
      <c r="A160" s="629" t="s">
        <v>539</v>
      </c>
      <c r="B160" s="630">
        <v>41.97</v>
      </c>
    </row>
    <row r="161" spans="1:2" ht="15">
      <c r="A161" s="629" t="s">
        <v>540</v>
      </c>
      <c r="B161" s="630">
        <v>38.299999999999997</v>
      </c>
    </row>
    <row r="162" spans="1:2" ht="15">
      <c r="A162" s="629" t="s">
        <v>541</v>
      </c>
      <c r="B162" s="630">
        <v>83.98</v>
      </c>
    </row>
    <row r="163" spans="1:2" ht="15">
      <c r="A163" s="629" t="s">
        <v>542</v>
      </c>
      <c r="B163" s="630">
        <v>76.63</v>
      </c>
    </row>
    <row r="164" spans="1:2" ht="15">
      <c r="A164" s="629" t="s">
        <v>543</v>
      </c>
      <c r="B164" s="630">
        <v>41.97</v>
      </c>
    </row>
    <row r="165" spans="1:2" ht="15">
      <c r="A165" s="629" t="s">
        <v>544</v>
      </c>
      <c r="B165" s="630">
        <v>38.299999999999997</v>
      </c>
    </row>
    <row r="166" spans="1:2" ht="15">
      <c r="A166" s="629" t="s">
        <v>545</v>
      </c>
      <c r="B166" s="630">
        <v>83.98</v>
      </c>
    </row>
    <row r="167" spans="1:2" ht="15">
      <c r="A167" s="629" t="s">
        <v>546</v>
      </c>
      <c r="B167" s="630">
        <v>76.63</v>
      </c>
    </row>
    <row r="168" spans="1:2" ht="15">
      <c r="A168" s="629" t="s">
        <v>547</v>
      </c>
      <c r="B168" s="630">
        <v>606.48</v>
      </c>
    </row>
    <row r="169" spans="1:2" ht="15">
      <c r="A169" s="629" t="s">
        <v>548</v>
      </c>
      <c r="B169" s="630">
        <v>553.44000000000005</v>
      </c>
    </row>
    <row r="170" spans="1:2" ht="15">
      <c r="A170" s="629" t="s">
        <v>549</v>
      </c>
      <c r="B170" s="630">
        <v>553.16999999999996</v>
      </c>
    </row>
    <row r="171" spans="1:2" ht="15">
      <c r="A171" s="629" t="s">
        <v>550</v>
      </c>
      <c r="B171" s="630">
        <v>504.79</v>
      </c>
    </row>
    <row r="172" spans="1:2" ht="15">
      <c r="A172" s="629" t="s">
        <v>551</v>
      </c>
      <c r="B172" s="630">
        <v>553.16999999999996</v>
      </c>
    </row>
    <row r="173" spans="1:2" ht="15">
      <c r="A173" s="629" t="s">
        <v>552</v>
      </c>
      <c r="B173" s="630">
        <v>504.79</v>
      </c>
    </row>
    <row r="174" spans="1:2" ht="15">
      <c r="A174" s="629" t="s">
        <v>553</v>
      </c>
      <c r="B174" s="630">
        <v>392.57</v>
      </c>
    </row>
    <row r="175" spans="1:2" ht="15">
      <c r="A175" s="629" t="s">
        <v>554</v>
      </c>
      <c r="B175" s="630">
        <v>358.24</v>
      </c>
    </row>
    <row r="176" spans="1:2" ht="15">
      <c r="A176" s="629" t="s">
        <v>555</v>
      </c>
      <c r="B176" s="630">
        <v>906.85</v>
      </c>
    </row>
    <row r="177" spans="1:2" ht="15">
      <c r="A177" s="629" t="s">
        <v>556</v>
      </c>
      <c r="B177" s="630">
        <v>827.54</v>
      </c>
    </row>
    <row r="178" spans="1:2" ht="15">
      <c r="A178" s="629" t="s">
        <v>557</v>
      </c>
      <c r="B178" s="630">
        <v>1256.05</v>
      </c>
    </row>
    <row r="179" spans="1:2" ht="15">
      <c r="A179" s="629" t="s">
        <v>558</v>
      </c>
      <c r="B179" s="630">
        <v>1146.21</v>
      </c>
    </row>
    <row r="180" spans="1:2" ht="15">
      <c r="A180" s="629" t="s">
        <v>559</v>
      </c>
      <c r="B180" s="630">
        <v>11.93</v>
      </c>
    </row>
    <row r="181" spans="1:2" ht="15">
      <c r="A181" s="629" t="s">
        <v>560</v>
      </c>
      <c r="B181" s="630">
        <v>10.89</v>
      </c>
    </row>
    <row r="182" spans="1:2" ht="15">
      <c r="A182" s="629" t="s">
        <v>561</v>
      </c>
      <c r="B182" s="630">
        <v>36.090000000000003</v>
      </c>
    </row>
    <row r="183" spans="1:2" ht="15">
      <c r="A183" s="629" t="s">
        <v>562</v>
      </c>
      <c r="B183" s="630">
        <v>32.93</v>
      </c>
    </row>
    <row r="184" spans="1:2" ht="15">
      <c r="A184" s="629" t="s">
        <v>563</v>
      </c>
      <c r="B184" s="630">
        <v>93.11</v>
      </c>
    </row>
    <row r="185" spans="1:2" ht="15">
      <c r="A185" s="629" t="s">
        <v>564</v>
      </c>
      <c r="B185" s="630">
        <v>84.96</v>
      </c>
    </row>
    <row r="186" spans="1:2" ht="15">
      <c r="A186" s="629" t="s">
        <v>565</v>
      </c>
      <c r="B186" s="630">
        <v>164.74</v>
      </c>
    </row>
    <row r="187" spans="1:2" ht="15">
      <c r="A187" s="629" t="s">
        <v>566</v>
      </c>
      <c r="B187" s="630">
        <v>150.34</v>
      </c>
    </row>
    <row r="188" spans="1:2" ht="15">
      <c r="A188" s="629" t="s">
        <v>567</v>
      </c>
      <c r="B188" s="630">
        <v>164.74</v>
      </c>
    </row>
    <row r="189" spans="1:2" ht="15">
      <c r="A189" s="629" t="s">
        <v>568</v>
      </c>
      <c r="B189" s="630">
        <v>150.34</v>
      </c>
    </row>
    <row r="190" spans="1:2" ht="15">
      <c r="A190" s="629" t="s">
        <v>569</v>
      </c>
      <c r="B190" s="630">
        <v>164.74</v>
      </c>
    </row>
    <row r="191" spans="1:2" ht="15">
      <c r="A191" s="629" t="s">
        <v>570</v>
      </c>
      <c r="B191" s="630">
        <v>150.34</v>
      </c>
    </row>
    <row r="192" spans="1:2" ht="15">
      <c r="A192" s="629" t="s">
        <v>571</v>
      </c>
      <c r="B192" s="630">
        <v>50.13</v>
      </c>
    </row>
    <row r="193" spans="1:2" ht="15">
      <c r="A193" s="629" t="s">
        <v>572</v>
      </c>
      <c r="B193" s="630">
        <v>45.75</v>
      </c>
    </row>
    <row r="194" spans="1:2" ht="15">
      <c r="A194" s="629" t="s">
        <v>573</v>
      </c>
      <c r="B194" s="630">
        <v>24.06</v>
      </c>
    </row>
    <row r="195" spans="1:2" ht="15">
      <c r="A195" s="629" t="s">
        <v>574</v>
      </c>
      <c r="B195" s="630">
        <v>21.95</v>
      </c>
    </row>
    <row r="196" spans="1:2" ht="15">
      <c r="A196" s="629" t="s">
        <v>575</v>
      </c>
      <c r="B196" s="630">
        <v>13103.28</v>
      </c>
    </row>
    <row r="197" spans="1:2" ht="15">
      <c r="A197" s="629" t="s">
        <v>576</v>
      </c>
      <c r="B197" s="630">
        <v>11957.37</v>
      </c>
    </row>
    <row r="198" spans="1:2" ht="15">
      <c r="A198" s="629" t="s">
        <v>577</v>
      </c>
      <c r="B198" s="630">
        <v>4367.75</v>
      </c>
    </row>
    <row r="199" spans="1:2" ht="15">
      <c r="A199" s="629" t="s">
        <v>578</v>
      </c>
      <c r="B199" s="630">
        <v>3985.78</v>
      </c>
    </row>
    <row r="200" spans="1:2" ht="15">
      <c r="A200" s="629" t="s">
        <v>579</v>
      </c>
      <c r="B200" s="630">
        <v>4367.75</v>
      </c>
    </row>
    <row r="201" spans="1:2" ht="15">
      <c r="A201" s="629" t="s">
        <v>580</v>
      </c>
      <c r="B201" s="630">
        <v>3985.78</v>
      </c>
    </row>
    <row r="202" spans="1:2" ht="15">
      <c r="A202" s="629" t="s">
        <v>581</v>
      </c>
      <c r="B202" s="630">
        <v>13103.28</v>
      </c>
    </row>
    <row r="203" spans="1:2" ht="15">
      <c r="A203" s="629" t="s">
        <v>582</v>
      </c>
      <c r="B203" s="630">
        <v>11957.37</v>
      </c>
    </row>
    <row r="204" spans="1:2" ht="15">
      <c r="A204" s="629" t="s">
        <v>583</v>
      </c>
      <c r="B204" s="630">
        <v>13103.28</v>
      </c>
    </row>
    <row r="205" spans="1:2" ht="15">
      <c r="A205" s="629" t="s">
        <v>584</v>
      </c>
      <c r="B205" s="630">
        <v>11957.37</v>
      </c>
    </row>
    <row r="206" spans="1:2" ht="15">
      <c r="A206" s="629" t="s">
        <v>585</v>
      </c>
      <c r="B206" s="630">
        <v>13103.28</v>
      </c>
    </row>
    <row r="207" spans="1:2" ht="15">
      <c r="A207" s="629" t="s">
        <v>586</v>
      </c>
      <c r="B207" s="630">
        <v>11957.37</v>
      </c>
    </row>
    <row r="208" spans="1:2" ht="15">
      <c r="A208" s="629" t="s">
        <v>587</v>
      </c>
      <c r="B208" s="630">
        <v>13103.28</v>
      </c>
    </row>
    <row r="209" spans="1:2" ht="15">
      <c r="A209" s="629" t="s">
        <v>588</v>
      </c>
      <c r="B209" s="630">
        <v>11957.37</v>
      </c>
    </row>
    <row r="210" spans="1:2" ht="15">
      <c r="A210" s="629" t="s">
        <v>589</v>
      </c>
      <c r="B210" s="630">
        <v>85766.99</v>
      </c>
    </row>
    <row r="211" spans="1:2" ht="15">
      <c r="A211" s="629" t="s">
        <v>590</v>
      </c>
      <c r="B211" s="630">
        <v>78266.5</v>
      </c>
    </row>
    <row r="212" spans="1:2" ht="15">
      <c r="A212" s="629" t="s">
        <v>591</v>
      </c>
      <c r="B212" s="630">
        <v>31413.85</v>
      </c>
    </row>
    <row r="213" spans="1:2" ht="15">
      <c r="A213" s="629" t="s">
        <v>592</v>
      </c>
      <c r="B213" s="630">
        <v>28666.65</v>
      </c>
    </row>
    <row r="214" spans="1:2" ht="15">
      <c r="A214" s="629" t="s">
        <v>593</v>
      </c>
      <c r="B214" s="630">
        <v>318.60000000000002</v>
      </c>
    </row>
    <row r="215" spans="1:2" ht="15">
      <c r="A215" s="629" t="s">
        <v>594</v>
      </c>
      <c r="B215" s="630">
        <v>283.73</v>
      </c>
    </row>
    <row r="216" spans="1:2" ht="15">
      <c r="A216" s="629" t="s">
        <v>595</v>
      </c>
      <c r="B216" s="630">
        <v>316.41000000000003</v>
      </c>
    </row>
    <row r="217" spans="1:2" ht="15">
      <c r="A217" s="629" t="s">
        <v>596</v>
      </c>
      <c r="B217" s="630">
        <v>279.44</v>
      </c>
    </row>
    <row r="218" spans="1:2" ht="15">
      <c r="A218" s="629" t="s">
        <v>597</v>
      </c>
      <c r="B218" s="630">
        <v>316.41000000000003</v>
      </c>
    </row>
    <row r="219" spans="1:2" ht="15">
      <c r="A219" s="629" t="s">
        <v>598</v>
      </c>
      <c r="B219" s="630">
        <v>279.44</v>
      </c>
    </row>
    <row r="220" spans="1:2" ht="15">
      <c r="A220" s="629" t="s">
        <v>599</v>
      </c>
      <c r="B220" s="630">
        <v>1463.45</v>
      </c>
    </row>
    <row r="221" spans="1:2" ht="15">
      <c r="A221" s="629" t="s">
        <v>600</v>
      </c>
      <c r="B221" s="630">
        <v>1335.47</v>
      </c>
    </row>
    <row r="222" spans="1:2" ht="15">
      <c r="A222" s="629" t="s">
        <v>601</v>
      </c>
      <c r="B222" s="630">
        <v>2453.33</v>
      </c>
    </row>
    <row r="223" spans="1:2" ht="15">
      <c r="A223" s="629" t="s">
        <v>602</v>
      </c>
      <c r="B223" s="630">
        <v>2238.7800000000002</v>
      </c>
    </row>
    <row r="224" spans="1:2" ht="15">
      <c r="A224" s="629" t="s">
        <v>603</v>
      </c>
      <c r="B224" s="630">
        <v>2453.33</v>
      </c>
    </row>
    <row r="225" spans="1:2" ht="15">
      <c r="A225" s="629" t="s">
        <v>604</v>
      </c>
      <c r="B225" s="630">
        <v>2238.7800000000002</v>
      </c>
    </row>
    <row r="226" spans="1:2" ht="15">
      <c r="A226" s="629" t="s">
        <v>605</v>
      </c>
      <c r="B226" s="630">
        <v>46.67</v>
      </c>
    </row>
    <row r="227" spans="1:2" ht="15">
      <c r="A227" s="629" t="s">
        <v>606</v>
      </c>
      <c r="B227" s="630">
        <v>43.41</v>
      </c>
    </row>
    <row r="228" spans="1:2" ht="15">
      <c r="A228" s="629" t="s">
        <v>607</v>
      </c>
      <c r="B228" s="630">
        <v>73.459999999999994</v>
      </c>
    </row>
    <row r="229" spans="1:2" ht="15">
      <c r="A229" s="629" t="s">
        <v>608</v>
      </c>
      <c r="B229" s="630">
        <v>69.22</v>
      </c>
    </row>
    <row r="230" spans="1:2" ht="15">
      <c r="A230" s="629" t="s">
        <v>609</v>
      </c>
      <c r="B230" s="630">
        <v>154.78</v>
      </c>
    </row>
    <row r="231" spans="1:2" ht="15">
      <c r="A231" s="629" t="s">
        <v>610</v>
      </c>
      <c r="B231" s="630">
        <v>147.59</v>
      </c>
    </row>
    <row r="232" spans="1:2" ht="15">
      <c r="A232" s="629" t="s">
        <v>611</v>
      </c>
      <c r="B232" s="630">
        <v>17.63</v>
      </c>
    </row>
    <row r="233" spans="1:2" ht="15">
      <c r="A233" s="629" t="s">
        <v>612</v>
      </c>
      <c r="B233" s="630">
        <v>16.18</v>
      </c>
    </row>
    <row r="234" spans="1:2" ht="15">
      <c r="A234" s="629" t="s">
        <v>613</v>
      </c>
      <c r="B234" s="630">
        <v>22.05</v>
      </c>
    </row>
    <row r="235" spans="1:2" ht="15">
      <c r="A235" s="629" t="s">
        <v>614</v>
      </c>
      <c r="B235" s="630">
        <v>20.38</v>
      </c>
    </row>
    <row r="236" spans="1:2" ht="15">
      <c r="A236" s="629" t="s">
        <v>615</v>
      </c>
      <c r="B236" s="630">
        <v>31.8</v>
      </c>
    </row>
    <row r="237" spans="1:2" ht="15">
      <c r="A237" s="629" t="s">
        <v>616</v>
      </c>
      <c r="B237" s="630">
        <v>29.78</v>
      </c>
    </row>
    <row r="238" spans="1:2" ht="15">
      <c r="A238" s="629" t="s">
        <v>617</v>
      </c>
      <c r="B238" s="630">
        <v>162.34</v>
      </c>
    </row>
    <row r="239" spans="1:2" ht="15">
      <c r="A239" s="629" t="s">
        <v>618</v>
      </c>
      <c r="B239" s="630">
        <v>148.13999999999999</v>
      </c>
    </row>
    <row r="240" spans="1:2" ht="15">
      <c r="A240" s="629" t="s">
        <v>619</v>
      </c>
      <c r="B240" s="630">
        <v>119.96</v>
      </c>
    </row>
    <row r="241" spans="1:2" ht="15">
      <c r="A241" s="629" t="s">
        <v>620</v>
      </c>
      <c r="B241" s="630">
        <v>109.47</v>
      </c>
    </row>
    <row r="242" spans="1:2" ht="15">
      <c r="A242" s="629" t="s">
        <v>621</v>
      </c>
      <c r="B242" s="630">
        <v>162.34</v>
      </c>
    </row>
    <row r="243" spans="1:2" ht="15">
      <c r="A243" s="629" t="s">
        <v>622</v>
      </c>
      <c r="B243" s="630">
        <v>148.13999999999999</v>
      </c>
    </row>
    <row r="244" spans="1:2" ht="15">
      <c r="A244" s="629" t="s">
        <v>623</v>
      </c>
      <c r="B244" s="630">
        <v>175.92</v>
      </c>
    </row>
    <row r="245" spans="1:2" ht="15">
      <c r="A245" s="629" t="s">
        <v>624</v>
      </c>
      <c r="B245" s="630">
        <v>160.54</v>
      </c>
    </row>
    <row r="246" spans="1:2" ht="15">
      <c r="A246" s="629" t="s">
        <v>625</v>
      </c>
      <c r="B246" s="630">
        <v>175.92</v>
      </c>
    </row>
    <row r="247" spans="1:2" ht="15">
      <c r="A247" s="629" t="s">
        <v>626</v>
      </c>
      <c r="B247" s="630">
        <v>160.54</v>
      </c>
    </row>
    <row r="248" spans="1:2" ht="15">
      <c r="A248" s="629" t="s">
        <v>627</v>
      </c>
      <c r="B248" s="630">
        <v>345.84</v>
      </c>
    </row>
    <row r="249" spans="1:2" ht="15">
      <c r="A249" s="629" t="s">
        <v>628</v>
      </c>
      <c r="B249" s="630">
        <v>315.60000000000002</v>
      </c>
    </row>
    <row r="250" spans="1:2" ht="15">
      <c r="A250" s="629" t="s">
        <v>629</v>
      </c>
      <c r="B250" s="630">
        <v>288.69</v>
      </c>
    </row>
    <row r="251" spans="1:2" ht="15">
      <c r="A251" s="629" t="s">
        <v>630</v>
      </c>
      <c r="B251" s="630">
        <v>263.44</v>
      </c>
    </row>
    <row r="252" spans="1:2" ht="15">
      <c r="A252" s="629" t="s">
        <v>631</v>
      </c>
      <c r="B252" s="630">
        <v>243.59</v>
      </c>
    </row>
    <row r="253" spans="1:2" ht="15">
      <c r="A253" s="629" t="s">
        <v>632</v>
      </c>
      <c r="B253" s="630">
        <v>222.28</v>
      </c>
    </row>
    <row r="254" spans="1:2" ht="15">
      <c r="A254" s="629" t="s">
        <v>633</v>
      </c>
      <c r="B254" s="630">
        <v>264.64</v>
      </c>
    </row>
    <row r="255" spans="1:2" ht="15">
      <c r="A255" s="629" t="s">
        <v>634</v>
      </c>
      <c r="B255" s="630">
        <v>241.5</v>
      </c>
    </row>
    <row r="256" spans="1:2" ht="15">
      <c r="A256" s="629" t="s">
        <v>635</v>
      </c>
      <c r="B256" s="630">
        <v>461.62</v>
      </c>
    </row>
    <row r="257" spans="1:2" ht="15">
      <c r="A257" s="629" t="s">
        <v>636</v>
      </c>
      <c r="B257" s="630">
        <v>421.25</v>
      </c>
    </row>
    <row r="258" spans="1:2" ht="15">
      <c r="A258" s="629" t="s">
        <v>637</v>
      </c>
      <c r="B258" s="630">
        <v>230.05</v>
      </c>
    </row>
    <row r="259" spans="1:2" ht="15">
      <c r="A259" s="629" t="s">
        <v>638</v>
      </c>
      <c r="B259" s="630">
        <v>209.93</v>
      </c>
    </row>
    <row r="260" spans="1:2" ht="15">
      <c r="A260" s="629" t="s">
        <v>639</v>
      </c>
      <c r="B260" s="630">
        <v>162.38</v>
      </c>
    </row>
    <row r="261" spans="1:2" ht="15">
      <c r="A261" s="629" t="s">
        <v>640</v>
      </c>
      <c r="B261" s="630">
        <v>148.18</v>
      </c>
    </row>
    <row r="262" spans="1:2" ht="15">
      <c r="A262" s="629" t="s">
        <v>641</v>
      </c>
      <c r="B262" s="630">
        <v>150.35</v>
      </c>
    </row>
    <row r="263" spans="1:2" ht="15">
      <c r="A263" s="629" t="s">
        <v>642</v>
      </c>
      <c r="B263" s="630">
        <v>137.19999999999999</v>
      </c>
    </row>
    <row r="264" spans="1:2" ht="15">
      <c r="A264" s="629" t="s">
        <v>643</v>
      </c>
      <c r="B264" s="630">
        <v>589.42999999999995</v>
      </c>
    </row>
    <row r="265" spans="1:2" ht="15">
      <c r="A265" s="629" t="s">
        <v>644</v>
      </c>
      <c r="B265" s="630">
        <v>537.88</v>
      </c>
    </row>
    <row r="266" spans="1:2" ht="15">
      <c r="A266" s="629" t="s">
        <v>645</v>
      </c>
      <c r="B266" s="630">
        <v>143.91999999999999</v>
      </c>
    </row>
    <row r="267" spans="1:2" ht="15">
      <c r="A267" s="629" t="s">
        <v>646</v>
      </c>
      <c r="B267" s="630">
        <v>131.33000000000001</v>
      </c>
    </row>
    <row r="268" spans="1:2" ht="15">
      <c r="A268" s="629" t="s">
        <v>647</v>
      </c>
      <c r="B268" s="630">
        <v>215.94</v>
      </c>
    </row>
    <row r="269" spans="1:2" ht="15">
      <c r="A269" s="629" t="s">
        <v>648</v>
      </c>
      <c r="B269" s="630">
        <v>197.05</v>
      </c>
    </row>
    <row r="270" spans="1:2" ht="15">
      <c r="A270" s="629" t="s">
        <v>649</v>
      </c>
      <c r="B270" s="630">
        <v>215.94</v>
      </c>
    </row>
    <row r="271" spans="1:2" ht="15">
      <c r="A271" s="629" t="s">
        <v>650</v>
      </c>
      <c r="B271" s="630">
        <v>197.05</v>
      </c>
    </row>
    <row r="272" spans="1:2" ht="15">
      <c r="A272" s="629" t="s">
        <v>651</v>
      </c>
      <c r="B272" s="630">
        <v>171.94</v>
      </c>
    </row>
    <row r="273" spans="1:2" ht="15">
      <c r="A273" s="629" t="s">
        <v>652</v>
      </c>
      <c r="B273" s="630">
        <v>156.9</v>
      </c>
    </row>
    <row r="274" spans="1:2" ht="15">
      <c r="A274" s="629" t="s">
        <v>653</v>
      </c>
      <c r="B274" s="630">
        <v>187.15</v>
      </c>
    </row>
    <row r="275" spans="1:2" ht="15">
      <c r="A275" s="629" t="s">
        <v>654</v>
      </c>
      <c r="B275" s="630">
        <v>170.78</v>
      </c>
    </row>
    <row r="276" spans="1:2" ht="15">
      <c r="A276" s="629" t="s">
        <v>655</v>
      </c>
      <c r="B276" s="630">
        <v>209.54</v>
      </c>
    </row>
    <row r="277" spans="1:2" ht="15">
      <c r="A277" s="629" t="s">
        <v>656</v>
      </c>
      <c r="B277" s="630">
        <v>191.21</v>
      </c>
    </row>
    <row r="278" spans="1:2" ht="15">
      <c r="A278" s="629" t="s">
        <v>657</v>
      </c>
      <c r="B278" s="630">
        <v>215.94</v>
      </c>
    </row>
    <row r="279" spans="1:2" ht="15">
      <c r="A279" s="629" t="s">
        <v>658</v>
      </c>
      <c r="B279" s="630">
        <v>197.05</v>
      </c>
    </row>
    <row r="280" spans="1:2" ht="15">
      <c r="A280" s="629" t="s">
        <v>659</v>
      </c>
      <c r="B280" s="630">
        <v>215.94</v>
      </c>
    </row>
    <row r="281" spans="1:2" ht="15">
      <c r="A281" s="629" t="s">
        <v>660</v>
      </c>
      <c r="B281" s="630">
        <v>197.05</v>
      </c>
    </row>
    <row r="282" spans="1:2" ht="15">
      <c r="A282" s="629" t="s">
        <v>661</v>
      </c>
      <c r="B282" s="630">
        <v>243.59</v>
      </c>
    </row>
    <row r="283" spans="1:2" ht="15">
      <c r="A283" s="629" t="s">
        <v>662</v>
      </c>
      <c r="B283" s="630">
        <v>222.28</v>
      </c>
    </row>
    <row r="284" spans="1:2" ht="15">
      <c r="A284" s="629" t="s">
        <v>663</v>
      </c>
      <c r="B284" s="630">
        <v>392.45</v>
      </c>
    </row>
    <row r="285" spans="1:2" ht="15">
      <c r="A285" s="629" t="s">
        <v>664</v>
      </c>
      <c r="B285" s="630">
        <v>358.13</v>
      </c>
    </row>
    <row r="286" spans="1:2" ht="15">
      <c r="A286" s="629" t="s">
        <v>665</v>
      </c>
      <c r="B286" s="630">
        <v>172.76</v>
      </c>
    </row>
    <row r="287" spans="1:2" ht="15">
      <c r="A287" s="629" t="s">
        <v>666</v>
      </c>
      <c r="B287" s="630">
        <v>157.65</v>
      </c>
    </row>
    <row r="288" spans="1:2" ht="15">
      <c r="A288" s="629" t="s">
        <v>667</v>
      </c>
      <c r="B288" s="630">
        <v>1629.47</v>
      </c>
    </row>
    <row r="289" spans="1:2" ht="15">
      <c r="A289" s="629" t="s">
        <v>668</v>
      </c>
      <c r="B289" s="630">
        <v>1486.97</v>
      </c>
    </row>
    <row r="290" spans="1:2" ht="15">
      <c r="A290" s="629" t="s">
        <v>669</v>
      </c>
      <c r="B290" s="630">
        <v>359.91</v>
      </c>
    </row>
    <row r="291" spans="1:2" ht="15">
      <c r="A291" s="629" t="s">
        <v>670</v>
      </c>
      <c r="B291" s="630">
        <v>328.43</v>
      </c>
    </row>
    <row r="292" spans="1:2" ht="15">
      <c r="A292" s="629" t="s">
        <v>671</v>
      </c>
      <c r="B292" s="630">
        <v>209.54</v>
      </c>
    </row>
    <row r="293" spans="1:2" ht="15">
      <c r="A293" s="629" t="s">
        <v>672</v>
      </c>
      <c r="B293" s="630">
        <v>191.21</v>
      </c>
    </row>
    <row r="294" spans="1:2" ht="15">
      <c r="A294" s="629" t="s">
        <v>673</v>
      </c>
      <c r="B294" s="630">
        <v>143.91999999999999</v>
      </c>
    </row>
    <row r="295" spans="1:2" ht="15">
      <c r="A295" s="629" t="s">
        <v>674</v>
      </c>
      <c r="B295" s="630">
        <v>131.33000000000001</v>
      </c>
    </row>
    <row r="296" spans="1:2" ht="15">
      <c r="A296" s="629" t="s">
        <v>675</v>
      </c>
      <c r="B296" s="630">
        <v>205.66</v>
      </c>
    </row>
    <row r="297" spans="1:2" ht="15">
      <c r="A297" s="629" t="s">
        <v>676</v>
      </c>
      <c r="B297" s="630">
        <v>187.68</v>
      </c>
    </row>
    <row r="298" spans="1:2" ht="15">
      <c r="A298" s="629" t="s">
        <v>677</v>
      </c>
      <c r="B298" s="630">
        <v>319.93</v>
      </c>
    </row>
    <row r="299" spans="1:2" ht="15">
      <c r="A299" s="629" t="s">
        <v>678</v>
      </c>
      <c r="B299" s="630">
        <v>291.95</v>
      </c>
    </row>
    <row r="300" spans="1:2" ht="15">
      <c r="A300" s="629" t="s">
        <v>679</v>
      </c>
      <c r="B300" s="630">
        <v>319.93</v>
      </c>
    </row>
    <row r="301" spans="1:2" ht="15">
      <c r="A301" s="629" t="s">
        <v>680</v>
      </c>
      <c r="B301" s="630">
        <v>291.95</v>
      </c>
    </row>
    <row r="302" spans="1:2" ht="15">
      <c r="A302" s="629" t="s">
        <v>681</v>
      </c>
      <c r="B302" s="630">
        <v>319.93</v>
      </c>
    </row>
    <row r="303" spans="1:2" ht="15">
      <c r="A303" s="629" t="s">
        <v>682</v>
      </c>
      <c r="B303" s="630">
        <v>291.95</v>
      </c>
    </row>
    <row r="304" spans="1:2" ht="15">
      <c r="A304" s="629" t="s">
        <v>683</v>
      </c>
      <c r="B304" s="630">
        <v>239.94</v>
      </c>
    </row>
    <row r="305" spans="1:2" ht="15">
      <c r="A305" s="629" t="s">
        <v>684</v>
      </c>
      <c r="B305" s="630">
        <v>218.96</v>
      </c>
    </row>
    <row r="306" spans="1:2" ht="15">
      <c r="A306" s="629" t="s">
        <v>685</v>
      </c>
      <c r="B306" s="630">
        <v>214.79</v>
      </c>
    </row>
    <row r="307" spans="1:2" ht="15">
      <c r="A307" s="629" t="s">
        <v>686</v>
      </c>
      <c r="B307" s="630">
        <v>196.01</v>
      </c>
    </row>
    <row r="308" spans="1:2" ht="15">
      <c r="A308" s="629" t="s">
        <v>687</v>
      </c>
      <c r="B308" s="630">
        <v>399.9</v>
      </c>
    </row>
    <row r="309" spans="1:2" ht="15">
      <c r="A309" s="629" t="s">
        <v>688</v>
      </c>
      <c r="B309" s="630">
        <v>364.93</v>
      </c>
    </row>
    <row r="310" spans="1:2" ht="15">
      <c r="A310" s="629" t="s">
        <v>689</v>
      </c>
      <c r="B310" s="630">
        <v>159.94999999999999</v>
      </c>
    </row>
    <row r="311" spans="1:2" ht="15">
      <c r="A311" s="629" t="s">
        <v>690</v>
      </c>
      <c r="B311" s="630">
        <v>145.97</v>
      </c>
    </row>
    <row r="312" spans="1:2" ht="15">
      <c r="A312" s="629" t="s">
        <v>691</v>
      </c>
      <c r="B312" s="630">
        <v>95.97</v>
      </c>
    </row>
    <row r="313" spans="1:2" ht="15">
      <c r="A313" s="629" t="s">
        <v>692</v>
      </c>
      <c r="B313" s="630">
        <v>87.58</v>
      </c>
    </row>
    <row r="314" spans="1:2" ht="15">
      <c r="A314" s="629" t="s">
        <v>693</v>
      </c>
      <c r="B314" s="630">
        <v>376.83</v>
      </c>
    </row>
    <row r="315" spans="1:2" ht="15">
      <c r="A315" s="629" t="s">
        <v>694</v>
      </c>
      <c r="B315" s="630">
        <v>343.88</v>
      </c>
    </row>
    <row r="316" spans="1:2" ht="15">
      <c r="A316" s="629" t="s">
        <v>695</v>
      </c>
      <c r="B316" s="630">
        <v>906.85</v>
      </c>
    </row>
    <row r="317" spans="1:2" ht="15">
      <c r="A317" s="629" t="s">
        <v>696</v>
      </c>
      <c r="B317" s="630">
        <v>827.54</v>
      </c>
    </row>
    <row r="318" spans="1:2" ht="15">
      <c r="A318" s="629" t="s">
        <v>697</v>
      </c>
      <c r="B318" s="630">
        <v>134.82</v>
      </c>
    </row>
    <row r="319" spans="1:2" ht="15">
      <c r="A319" s="629" t="s">
        <v>698</v>
      </c>
      <c r="B319" s="630">
        <v>123.03</v>
      </c>
    </row>
    <row r="320" spans="1:2" ht="15">
      <c r="A320" s="629" t="s">
        <v>699</v>
      </c>
      <c r="B320" s="630">
        <v>227.63</v>
      </c>
    </row>
    <row r="321" spans="1:2" ht="15">
      <c r="A321" s="629" t="s">
        <v>700</v>
      </c>
      <c r="B321" s="630">
        <v>207.72</v>
      </c>
    </row>
    <row r="322" spans="1:2" ht="15">
      <c r="A322" s="629" t="s">
        <v>701</v>
      </c>
      <c r="B322" s="630">
        <v>1629.47</v>
      </c>
    </row>
    <row r="323" spans="1:2" ht="15">
      <c r="A323" s="629" t="s">
        <v>702</v>
      </c>
      <c r="B323" s="630">
        <v>1486.97</v>
      </c>
    </row>
    <row r="324" spans="1:2" ht="15">
      <c r="A324" s="629" t="s">
        <v>703</v>
      </c>
      <c r="B324" s="630">
        <v>285.7</v>
      </c>
    </row>
    <row r="325" spans="1:2" ht="15">
      <c r="A325" s="629" t="s">
        <v>704</v>
      </c>
      <c r="B325" s="630">
        <v>260.70999999999998</v>
      </c>
    </row>
    <row r="326" spans="1:2" ht="15">
      <c r="A326" s="629" t="s">
        <v>705</v>
      </c>
      <c r="B326" s="630">
        <v>142.62</v>
      </c>
    </row>
    <row r="327" spans="1:2" ht="15">
      <c r="A327" s="629" t="s">
        <v>706</v>
      </c>
      <c r="B327" s="630">
        <v>130.13999999999999</v>
      </c>
    </row>
    <row r="328" spans="1:2" ht="15">
      <c r="A328" s="629" t="s">
        <v>707</v>
      </c>
      <c r="B328" s="630">
        <v>40.729999999999997</v>
      </c>
    </row>
    <row r="329" spans="1:2" ht="15">
      <c r="A329" s="629" t="s">
        <v>708</v>
      </c>
      <c r="B329" s="630">
        <v>37.17</v>
      </c>
    </row>
    <row r="330" spans="1:2" ht="15">
      <c r="A330" s="629" t="s">
        <v>709</v>
      </c>
      <c r="B330" s="630">
        <v>48.89</v>
      </c>
    </row>
    <row r="331" spans="1:2" ht="15">
      <c r="A331" s="629" t="s">
        <v>710</v>
      </c>
      <c r="B331" s="630">
        <v>44.62</v>
      </c>
    </row>
    <row r="332" spans="1:2" ht="15">
      <c r="A332" s="629" t="s">
        <v>711</v>
      </c>
      <c r="B332" s="630">
        <v>142.32</v>
      </c>
    </row>
    <row r="333" spans="1:2" ht="15">
      <c r="A333" s="629" t="s">
        <v>712</v>
      </c>
      <c r="B333" s="630">
        <v>129.87</v>
      </c>
    </row>
    <row r="334" spans="1:2" ht="15">
      <c r="A334" s="629" t="s">
        <v>713</v>
      </c>
      <c r="B334" s="630">
        <v>142.32</v>
      </c>
    </row>
    <row r="335" spans="1:2" ht="15">
      <c r="A335" s="629" t="s">
        <v>714</v>
      </c>
      <c r="B335" s="630">
        <v>129.87</v>
      </c>
    </row>
    <row r="336" spans="1:2" ht="15">
      <c r="A336" s="629" t="s">
        <v>715</v>
      </c>
      <c r="B336" s="630">
        <v>86.91</v>
      </c>
    </row>
    <row r="337" spans="1:2" ht="15">
      <c r="A337" s="629" t="s">
        <v>716</v>
      </c>
      <c r="B337" s="630">
        <v>79.31</v>
      </c>
    </row>
    <row r="338" spans="1:2" ht="15">
      <c r="A338" s="629" t="s">
        <v>717</v>
      </c>
      <c r="B338" s="630">
        <v>3135.18</v>
      </c>
    </row>
    <row r="339" spans="1:2" ht="15">
      <c r="A339" s="629" t="s">
        <v>718</v>
      </c>
      <c r="B339" s="630">
        <v>2861.01</v>
      </c>
    </row>
    <row r="340" spans="1:2" ht="15">
      <c r="A340" s="629" t="s">
        <v>719</v>
      </c>
      <c r="B340" s="630">
        <v>162.34</v>
      </c>
    </row>
    <row r="341" spans="1:2" ht="15">
      <c r="A341" s="629" t="s">
        <v>720</v>
      </c>
      <c r="B341" s="630">
        <v>148.13999999999999</v>
      </c>
    </row>
    <row r="342" spans="1:2" ht="15">
      <c r="A342" s="629" t="s">
        <v>721</v>
      </c>
      <c r="B342" s="630">
        <v>162.34</v>
      </c>
    </row>
    <row r="343" spans="1:2" ht="15">
      <c r="A343" s="629" t="s">
        <v>722</v>
      </c>
      <c r="B343" s="630">
        <v>148.13999999999999</v>
      </c>
    </row>
    <row r="344" spans="1:2" ht="15">
      <c r="A344" s="629" t="s">
        <v>723</v>
      </c>
      <c r="B344" s="630">
        <v>376.83</v>
      </c>
    </row>
    <row r="345" spans="1:2" ht="15">
      <c r="A345" s="629" t="s">
        <v>724</v>
      </c>
      <c r="B345" s="630">
        <v>343.88</v>
      </c>
    </row>
    <row r="346" spans="1:2" ht="15">
      <c r="A346" s="629" t="s">
        <v>725</v>
      </c>
      <c r="B346" s="630">
        <v>143.91999999999999</v>
      </c>
    </row>
    <row r="347" spans="1:2" ht="15">
      <c r="A347" s="629" t="s">
        <v>726</v>
      </c>
      <c r="B347" s="630">
        <v>131.33000000000001</v>
      </c>
    </row>
    <row r="348" spans="1:2" ht="15">
      <c r="A348" s="629" t="s">
        <v>727</v>
      </c>
      <c r="B348" s="630">
        <v>376.83</v>
      </c>
    </row>
    <row r="349" spans="1:2" ht="15">
      <c r="A349" s="629" t="s">
        <v>728</v>
      </c>
      <c r="B349" s="630">
        <v>343.88</v>
      </c>
    </row>
    <row r="350" spans="1:2" ht="15">
      <c r="A350" s="629" t="s">
        <v>729</v>
      </c>
      <c r="B350" s="630">
        <v>906.85</v>
      </c>
    </row>
    <row r="351" spans="1:2" ht="15">
      <c r="A351" s="629" t="s">
        <v>730</v>
      </c>
      <c r="B351" s="630">
        <v>827.54</v>
      </c>
    </row>
    <row r="352" spans="1:2" ht="15">
      <c r="A352" s="629" t="s">
        <v>731</v>
      </c>
      <c r="B352" s="630">
        <v>606.48</v>
      </c>
    </row>
    <row r="353" spans="1:2" ht="15">
      <c r="A353" s="629" t="s">
        <v>732</v>
      </c>
      <c r="B353" s="630">
        <v>553.44000000000005</v>
      </c>
    </row>
    <row r="354" spans="1:2" ht="15">
      <c r="A354" s="629" t="s">
        <v>733</v>
      </c>
      <c r="B354" s="630">
        <v>162.34</v>
      </c>
    </row>
    <row r="355" spans="1:2" ht="15">
      <c r="A355" s="629" t="s">
        <v>734</v>
      </c>
      <c r="B355" s="630">
        <v>148.13999999999999</v>
      </c>
    </row>
    <row r="356" spans="1:2" ht="15">
      <c r="A356" s="629" t="s">
        <v>735</v>
      </c>
      <c r="B356" s="630">
        <v>882.59</v>
      </c>
    </row>
    <row r="357" spans="1:2" ht="15">
      <c r="A357" s="629" t="s">
        <v>736</v>
      </c>
      <c r="B357" s="630">
        <v>805.41</v>
      </c>
    </row>
    <row r="358" spans="1:2" ht="15">
      <c r="A358" s="629" t="s">
        <v>737</v>
      </c>
      <c r="B358" s="630">
        <v>135.91999999999999</v>
      </c>
    </row>
    <row r="359" spans="1:2" ht="15">
      <c r="A359" s="629" t="s">
        <v>738</v>
      </c>
      <c r="B359" s="630">
        <v>124.03</v>
      </c>
    </row>
    <row r="360" spans="1:2" ht="15">
      <c r="A360" s="629" t="s">
        <v>739</v>
      </c>
      <c r="B360" s="630">
        <v>135.91999999999999</v>
      </c>
    </row>
    <row r="361" spans="1:2" ht="15">
      <c r="A361" s="629" t="s">
        <v>740</v>
      </c>
      <c r="B361" s="630">
        <v>124.03</v>
      </c>
    </row>
    <row r="362" spans="1:2" ht="15">
      <c r="A362" s="629" t="s">
        <v>741</v>
      </c>
      <c r="B362" s="630">
        <v>135.91999999999999</v>
      </c>
    </row>
    <row r="363" spans="1:2" ht="15">
      <c r="A363" s="629" t="s">
        <v>742</v>
      </c>
      <c r="B363" s="630">
        <v>124.03</v>
      </c>
    </row>
    <row r="364" spans="1:2" ht="15">
      <c r="A364" s="629" t="s">
        <v>743</v>
      </c>
      <c r="B364" s="630">
        <v>135.91999999999999</v>
      </c>
    </row>
    <row r="365" spans="1:2" ht="15">
      <c r="A365" s="629" t="s">
        <v>744</v>
      </c>
      <c r="B365" s="630">
        <v>124.03</v>
      </c>
    </row>
    <row r="366" spans="1:2" ht="15">
      <c r="A366" s="629" t="s">
        <v>745</v>
      </c>
      <c r="B366" s="630">
        <v>135.91999999999999</v>
      </c>
    </row>
    <row r="367" spans="1:2" ht="15">
      <c r="A367" s="629" t="s">
        <v>746</v>
      </c>
      <c r="B367" s="630">
        <v>124.03</v>
      </c>
    </row>
    <row r="368" spans="1:2" ht="15">
      <c r="A368" s="629" t="s">
        <v>747</v>
      </c>
      <c r="B368" s="630">
        <v>135.91999999999999</v>
      </c>
    </row>
    <row r="369" spans="1:2" ht="15">
      <c r="A369" s="629" t="s">
        <v>748</v>
      </c>
      <c r="B369" s="630">
        <v>124.03</v>
      </c>
    </row>
    <row r="370" spans="1:2" ht="15">
      <c r="A370" s="629" t="s">
        <v>749</v>
      </c>
      <c r="B370" s="630">
        <v>135.91999999999999</v>
      </c>
    </row>
    <row r="371" spans="1:2" ht="15">
      <c r="A371" s="629" t="s">
        <v>750</v>
      </c>
      <c r="B371" s="630">
        <v>124.03</v>
      </c>
    </row>
    <row r="372" spans="1:2" ht="15">
      <c r="A372" s="629" t="s">
        <v>751</v>
      </c>
      <c r="B372" s="630">
        <v>135.91999999999999</v>
      </c>
    </row>
    <row r="373" spans="1:2" ht="15">
      <c r="A373" s="629" t="s">
        <v>752</v>
      </c>
      <c r="B373" s="630">
        <v>124.03</v>
      </c>
    </row>
    <row r="374" spans="1:2" ht="15">
      <c r="A374" s="629" t="s">
        <v>753</v>
      </c>
      <c r="B374" s="630">
        <v>135.91999999999999</v>
      </c>
    </row>
    <row r="375" spans="1:2" ht="15">
      <c r="A375" s="629" t="s">
        <v>754</v>
      </c>
      <c r="B375" s="630">
        <v>124.03</v>
      </c>
    </row>
    <row r="376" spans="1:2" ht="15">
      <c r="A376" s="629" t="s">
        <v>755</v>
      </c>
      <c r="B376" s="630">
        <v>135.91999999999999</v>
      </c>
    </row>
    <row r="377" spans="1:2" ht="15">
      <c r="A377" s="629" t="s">
        <v>756</v>
      </c>
      <c r="B377" s="630">
        <v>124.03</v>
      </c>
    </row>
    <row r="378" spans="1:2" ht="15">
      <c r="A378" s="629" t="s">
        <v>757</v>
      </c>
      <c r="B378" s="630">
        <v>135.91999999999999</v>
      </c>
    </row>
    <row r="379" spans="1:2" ht="15">
      <c r="A379" s="629" t="s">
        <v>758</v>
      </c>
      <c r="B379" s="630">
        <v>124.03</v>
      </c>
    </row>
    <row r="380" spans="1:2" ht="15">
      <c r="A380" s="629" t="s">
        <v>759</v>
      </c>
      <c r="B380" s="630">
        <v>135.91999999999999</v>
      </c>
    </row>
    <row r="381" spans="1:2" ht="15">
      <c r="A381" s="629" t="s">
        <v>760</v>
      </c>
      <c r="B381" s="630">
        <v>124.03</v>
      </c>
    </row>
    <row r="382" spans="1:2" ht="15">
      <c r="A382" s="629" t="s">
        <v>761</v>
      </c>
      <c r="B382" s="630">
        <v>135.91999999999999</v>
      </c>
    </row>
    <row r="383" spans="1:2" ht="15">
      <c r="A383" s="629" t="s">
        <v>762</v>
      </c>
      <c r="B383" s="630">
        <v>124.03</v>
      </c>
    </row>
    <row r="384" spans="1:2" ht="15">
      <c r="A384" s="629" t="s">
        <v>763</v>
      </c>
      <c r="B384" s="630">
        <v>135.91999999999999</v>
      </c>
    </row>
    <row r="385" spans="1:2" ht="15">
      <c r="A385" s="629" t="s">
        <v>764</v>
      </c>
      <c r="B385" s="630">
        <v>124.03</v>
      </c>
    </row>
    <row r="386" spans="1:2" ht="15">
      <c r="A386" s="629" t="s">
        <v>765</v>
      </c>
      <c r="B386" s="630">
        <v>135.91999999999999</v>
      </c>
    </row>
    <row r="387" spans="1:2" ht="15">
      <c r="A387" s="629" t="s">
        <v>766</v>
      </c>
      <c r="B387" s="630">
        <v>124.03</v>
      </c>
    </row>
    <row r="388" spans="1:2" ht="15">
      <c r="A388" s="629" t="s">
        <v>767</v>
      </c>
      <c r="B388" s="630">
        <v>135.91999999999999</v>
      </c>
    </row>
    <row r="389" spans="1:2" ht="15">
      <c r="A389" s="629" t="s">
        <v>768</v>
      </c>
      <c r="B389" s="630">
        <v>124.03</v>
      </c>
    </row>
    <row r="390" spans="1:2" ht="15">
      <c r="A390" s="629" t="s">
        <v>769</v>
      </c>
      <c r="B390" s="630">
        <v>2841.97</v>
      </c>
    </row>
    <row r="391" spans="1:2" ht="15">
      <c r="A391" s="629" t="s">
        <v>770</v>
      </c>
      <c r="B391" s="630">
        <v>2593.44</v>
      </c>
    </row>
    <row r="392" spans="1:2" ht="15">
      <c r="A392" s="629" t="s">
        <v>771</v>
      </c>
      <c r="B392" s="630">
        <v>133.02000000000001</v>
      </c>
    </row>
    <row r="393" spans="1:2" ht="15">
      <c r="A393" s="629" t="s">
        <v>772</v>
      </c>
      <c r="B393" s="630">
        <v>121.39</v>
      </c>
    </row>
    <row r="394" spans="1:2" ht="15">
      <c r="A394" s="629" t="s">
        <v>773</v>
      </c>
      <c r="B394" s="630">
        <v>138.13999999999999</v>
      </c>
    </row>
    <row r="395" spans="1:2" ht="15">
      <c r="A395" s="629" t="s">
        <v>774</v>
      </c>
      <c r="B395" s="630">
        <v>126.06</v>
      </c>
    </row>
    <row r="396" spans="1:2" ht="15">
      <c r="A396" s="629" t="s">
        <v>775</v>
      </c>
      <c r="B396" s="630">
        <v>153.49</v>
      </c>
    </row>
    <row r="397" spans="1:2" ht="15">
      <c r="A397" s="629" t="s">
        <v>776</v>
      </c>
      <c r="B397" s="630">
        <v>140.06</v>
      </c>
    </row>
    <row r="398" spans="1:2" ht="15">
      <c r="A398" s="629" t="s">
        <v>777</v>
      </c>
      <c r="B398" s="630">
        <v>81.180000000000007</v>
      </c>
    </row>
    <row r="399" spans="1:2" ht="15">
      <c r="A399" s="629" t="s">
        <v>778</v>
      </c>
      <c r="B399" s="630">
        <v>74.08</v>
      </c>
    </row>
    <row r="400" spans="1:2" ht="15">
      <c r="A400" s="629" t="s">
        <v>779</v>
      </c>
      <c r="B400" s="630">
        <v>93.22</v>
      </c>
    </row>
    <row r="401" spans="1:2" ht="15">
      <c r="A401" s="629" t="s">
        <v>780</v>
      </c>
      <c r="B401" s="630">
        <v>85.06</v>
      </c>
    </row>
    <row r="402" spans="1:2" ht="15">
      <c r="A402" s="629" t="s">
        <v>781</v>
      </c>
      <c r="B402" s="630">
        <v>135.33000000000001</v>
      </c>
    </row>
    <row r="403" spans="1:2" ht="15">
      <c r="A403" s="629" t="s">
        <v>782</v>
      </c>
      <c r="B403" s="630">
        <v>123.49</v>
      </c>
    </row>
    <row r="404" spans="1:2" ht="15">
      <c r="A404" s="629" t="s">
        <v>783</v>
      </c>
      <c r="B404" s="630">
        <v>162.38</v>
      </c>
    </row>
    <row r="405" spans="1:2" ht="15">
      <c r="A405" s="629" t="s">
        <v>784</v>
      </c>
      <c r="B405" s="630">
        <v>148.18</v>
      </c>
    </row>
    <row r="406" spans="1:2" ht="15">
      <c r="A406" s="629" t="s">
        <v>785</v>
      </c>
      <c r="B406" s="630">
        <v>194.87</v>
      </c>
    </row>
    <row r="407" spans="1:2" ht="15">
      <c r="A407" s="629" t="s">
        <v>786</v>
      </c>
      <c r="B407" s="630">
        <v>177.83</v>
      </c>
    </row>
    <row r="408" spans="1:2" ht="15">
      <c r="A408" s="629" t="s">
        <v>787</v>
      </c>
      <c r="B408" s="630">
        <v>233.84</v>
      </c>
    </row>
    <row r="409" spans="1:2" ht="15">
      <c r="A409" s="629" t="s">
        <v>788</v>
      </c>
      <c r="B409" s="630">
        <v>213.39</v>
      </c>
    </row>
    <row r="410" spans="1:2" ht="15">
      <c r="A410" s="629" t="s">
        <v>789</v>
      </c>
      <c r="B410" s="630">
        <v>404.5</v>
      </c>
    </row>
    <row r="411" spans="1:2" ht="15">
      <c r="A411" s="629" t="s">
        <v>790</v>
      </c>
      <c r="B411" s="630">
        <v>369.12</v>
      </c>
    </row>
    <row r="412" spans="1:2" ht="15">
      <c r="A412" s="629" t="s">
        <v>791</v>
      </c>
      <c r="B412" s="630">
        <v>88.47</v>
      </c>
    </row>
    <row r="413" spans="1:2" ht="15">
      <c r="A413" s="629" t="s">
        <v>792</v>
      </c>
      <c r="B413" s="630">
        <v>80.739999999999995</v>
      </c>
    </row>
    <row r="414" spans="1:2" ht="15">
      <c r="A414" s="629" t="s">
        <v>793</v>
      </c>
      <c r="B414" s="630">
        <v>265.45</v>
      </c>
    </row>
    <row r="415" spans="1:2" ht="15">
      <c r="A415" s="629" t="s">
        <v>794</v>
      </c>
      <c r="B415" s="630">
        <v>242.23</v>
      </c>
    </row>
    <row r="416" spans="1:2" ht="15">
      <c r="A416" s="629" t="s">
        <v>795</v>
      </c>
      <c r="B416" s="630">
        <v>318.52999999999997</v>
      </c>
    </row>
    <row r="417" spans="1:2" ht="15">
      <c r="A417" s="629" t="s">
        <v>796</v>
      </c>
      <c r="B417" s="630">
        <v>290.67</v>
      </c>
    </row>
    <row r="418" spans="1:2" ht="15">
      <c r="A418" s="629" t="s">
        <v>797</v>
      </c>
      <c r="B418" s="630">
        <v>382.24</v>
      </c>
    </row>
    <row r="419" spans="1:2" ht="15">
      <c r="A419" s="629" t="s">
        <v>798</v>
      </c>
      <c r="B419" s="630">
        <v>348.81</v>
      </c>
    </row>
    <row r="420" spans="1:2" ht="15">
      <c r="A420" s="629" t="s">
        <v>799</v>
      </c>
      <c r="B420" s="630">
        <v>162.19999999999999</v>
      </c>
    </row>
    <row r="421" spans="1:2" ht="15">
      <c r="A421" s="629" t="s">
        <v>800</v>
      </c>
      <c r="B421" s="630">
        <v>148.02000000000001</v>
      </c>
    </row>
    <row r="422" spans="1:2" ht="15">
      <c r="A422" s="629" t="s">
        <v>801</v>
      </c>
      <c r="B422" s="630">
        <v>122.19</v>
      </c>
    </row>
    <row r="423" spans="1:2" ht="15">
      <c r="A423" s="629" t="s">
        <v>802</v>
      </c>
      <c r="B423" s="630">
        <v>111.5</v>
      </c>
    </row>
    <row r="424" spans="1:2" ht="15">
      <c r="A424" s="629" t="s">
        <v>803</v>
      </c>
      <c r="B424" s="630">
        <v>122.19</v>
      </c>
    </row>
    <row r="425" spans="1:2" ht="15">
      <c r="A425" s="629" t="s">
        <v>804</v>
      </c>
      <c r="B425" s="630">
        <v>111.5</v>
      </c>
    </row>
    <row r="426" spans="1:2" ht="15">
      <c r="A426" s="629" t="s">
        <v>805</v>
      </c>
      <c r="B426" s="630">
        <v>48.45</v>
      </c>
    </row>
    <row r="427" spans="1:2" ht="15">
      <c r="A427" s="629" t="s">
        <v>806</v>
      </c>
      <c r="B427" s="630">
        <v>44.21</v>
      </c>
    </row>
    <row r="428" spans="1:2" ht="15">
      <c r="A428" s="629" t="s">
        <v>807</v>
      </c>
      <c r="B428" s="630">
        <v>3401.81</v>
      </c>
    </row>
    <row r="429" spans="1:2" ht="15">
      <c r="A429" s="629" t="s">
        <v>808</v>
      </c>
      <c r="B429" s="630">
        <v>3104.32</v>
      </c>
    </row>
    <row r="430" spans="1:2" ht="15">
      <c r="A430" s="629" t="s">
        <v>809</v>
      </c>
      <c r="B430" s="630">
        <v>4252.26</v>
      </c>
    </row>
    <row r="431" spans="1:2" ht="15">
      <c r="A431" s="629" t="s">
        <v>810</v>
      </c>
      <c r="B431" s="630">
        <v>3880.39</v>
      </c>
    </row>
    <row r="432" spans="1:2" ht="15">
      <c r="A432" s="629" t="s">
        <v>811</v>
      </c>
      <c r="B432" s="630">
        <v>4252.26</v>
      </c>
    </row>
    <row r="433" spans="1:2" ht="15">
      <c r="A433" s="629" t="s">
        <v>812</v>
      </c>
      <c r="B433" s="630">
        <v>3880.39</v>
      </c>
    </row>
    <row r="434" spans="1:2" ht="15">
      <c r="A434" s="629" t="s">
        <v>813</v>
      </c>
      <c r="B434" s="630">
        <v>6378.4</v>
      </c>
    </row>
    <row r="435" spans="1:2" ht="15">
      <c r="A435" s="629" t="s">
        <v>814</v>
      </c>
      <c r="B435" s="630">
        <v>5820.6</v>
      </c>
    </row>
    <row r="436" spans="1:2" ht="15">
      <c r="A436" s="629" t="s">
        <v>815</v>
      </c>
      <c r="B436" s="630">
        <v>5268.1</v>
      </c>
    </row>
    <row r="437" spans="1:2" ht="15">
      <c r="A437" s="629" t="s">
        <v>816</v>
      </c>
      <c r="B437" s="630">
        <v>4807.3900000000003</v>
      </c>
    </row>
    <row r="438" spans="1:2" ht="15">
      <c r="A438" s="629" t="s">
        <v>817</v>
      </c>
      <c r="B438" s="630">
        <v>1629.47</v>
      </c>
    </row>
    <row r="439" spans="1:2" ht="15">
      <c r="A439" s="629" t="s">
        <v>818</v>
      </c>
      <c r="B439" s="630">
        <v>1486.97</v>
      </c>
    </row>
    <row r="440" spans="1:2" ht="15">
      <c r="A440" s="629" t="s">
        <v>819</v>
      </c>
      <c r="B440" s="630">
        <v>1629.47</v>
      </c>
    </row>
    <row r="441" spans="1:2" ht="15">
      <c r="A441" s="629" t="s">
        <v>820</v>
      </c>
      <c r="B441" s="630">
        <v>1486.97</v>
      </c>
    </row>
    <row r="442" spans="1:2" ht="15">
      <c r="A442" s="629" t="s">
        <v>821</v>
      </c>
      <c r="B442" s="630">
        <v>143.9</v>
      </c>
    </row>
    <row r="443" spans="1:2" ht="15">
      <c r="A443" s="629" t="s">
        <v>822</v>
      </c>
      <c r="B443" s="630">
        <v>131.32</v>
      </c>
    </row>
    <row r="444" spans="1:2" ht="15">
      <c r="A444" s="629" t="s">
        <v>823</v>
      </c>
      <c r="B444" s="630">
        <v>143.9</v>
      </c>
    </row>
    <row r="445" spans="1:2" ht="15">
      <c r="A445" s="629" t="s">
        <v>824</v>
      </c>
      <c r="B445" s="630">
        <v>131.32</v>
      </c>
    </row>
    <row r="446" spans="1:2" ht="15">
      <c r="A446" s="629" t="s">
        <v>825</v>
      </c>
      <c r="B446" s="630">
        <v>243.2</v>
      </c>
    </row>
    <row r="447" spans="1:2" ht="15">
      <c r="A447" s="629" t="s">
        <v>826</v>
      </c>
      <c r="B447" s="630">
        <v>221.93</v>
      </c>
    </row>
    <row r="448" spans="1:2" ht="15">
      <c r="A448" s="629" t="s">
        <v>827</v>
      </c>
      <c r="B448" s="630">
        <v>1629.47</v>
      </c>
    </row>
    <row r="449" spans="1:2" ht="15">
      <c r="A449" s="629" t="s">
        <v>828</v>
      </c>
      <c r="B449" s="630">
        <v>1486.97</v>
      </c>
    </row>
    <row r="450" spans="1:2" ht="15">
      <c r="A450" s="629" t="s">
        <v>829</v>
      </c>
      <c r="B450" s="630">
        <v>162.34</v>
      </c>
    </row>
    <row r="451" spans="1:2" ht="15">
      <c r="A451" s="629" t="s">
        <v>830</v>
      </c>
      <c r="B451" s="630">
        <v>148.13999999999999</v>
      </c>
    </row>
    <row r="452" spans="1:2" ht="15">
      <c r="A452" s="629" t="s">
        <v>831</v>
      </c>
      <c r="B452" s="630">
        <v>1629.47</v>
      </c>
    </row>
    <row r="453" spans="1:2" ht="15">
      <c r="A453" s="629" t="s">
        <v>832</v>
      </c>
      <c r="B453" s="630">
        <v>1486.97</v>
      </c>
    </row>
    <row r="454" spans="1:2" ht="15">
      <c r="A454" s="629" t="s">
        <v>833</v>
      </c>
      <c r="B454" s="630">
        <v>1629.47</v>
      </c>
    </row>
    <row r="455" spans="1:2" ht="15">
      <c r="A455" s="629" t="s">
        <v>834</v>
      </c>
      <c r="B455" s="630">
        <v>1486.97</v>
      </c>
    </row>
    <row r="456" spans="1:2" ht="15">
      <c r="A456" s="629" t="s">
        <v>835</v>
      </c>
      <c r="B456" s="630">
        <v>1629.47</v>
      </c>
    </row>
    <row r="457" spans="1:2" ht="15">
      <c r="A457" s="629" t="s">
        <v>836</v>
      </c>
      <c r="B457" s="630">
        <v>1486.97</v>
      </c>
    </row>
    <row r="458" spans="1:2" ht="15">
      <c r="A458" s="629" t="s">
        <v>837</v>
      </c>
      <c r="B458" s="630">
        <v>237.67</v>
      </c>
    </row>
    <row r="459" spans="1:2" ht="15">
      <c r="A459" s="629" t="s">
        <v>838</v>
      </c>
      <c r="B459" s="630">
        <v>216.88</v>
      </c>
    </row>
    <row r="460" spans="1:2" ht="15">
      <c r="A460" s="629" t="s">
        <v>839</v>
      </c>
      <c r="B460" s="630">
        <v>1629.47</v>
      </c>
    </row>
    <row r="461" spans="1:2" ht="15">
      <c r="A461" s="629" t="s">
        <v>840</v>
      </c>
      <c r="B461" s="630">
        <v>1486.97</v>
      </c>
    </row>
    <row r="462" spans="1:2" ht="15">
      <c r="A462" s="629" t="s">
        <v>841</v>
      </c>
      <c r="B462" s="630">
        <v>286.83999999999997</v>
      </c>
    </row>
    <row r="463" spans="1:2" ht="15">
      <c r="A463" s="629" t="s">
        <v>842</v>
      </c>
      <c r="B463" s="630">
        <v>261.75</v>
      </c>
    </row>
    <row r="464" spans="1:2" ht="15">
      <c r="A464" s="629" t="s">
        <v>843</v>
      </c>
      <c r="B464" s="630">
        <v>286.83999999999997</v>
      </c>
    </row>
    <row r="465" spans="1:2" ht="15">
      <c r="A465" s="629" t="s">
        <v>844</v>
      </c>
      <c r="B465" s="630">
        <v>261.75</v>
      </c>
    </row>
    <row r="466" spans="1:2" ht="15">
      <c r="A466" s="629" t="s">
        <v>845</v>
      </c>
      <c r="B466" s="630">
        <v>100.16</v>
      </c>
    </row>
    <row r="467" spans="1:2" ht="15">
      <c r="A467" s="629" t="s">
        <v>846</v>
      </c>
      <c r="B467" s="630">
        <v>91.4</v>
      </c>
    </row>
    <row r="468" spans="1:2" ht="15">
      <c r="A468" s="629" t="s">
        <v>847</v>
      </c>
      <c r="B468" s="630">
        <v>100.16</v>
      </c>
    </row>
    <row r="469" spans="1:2" ht="15">
      <c r="A469" s="629" t="s">
        <v>848</v>
      </c>
      <c r="B469" s="630">
        <v>91.4</v>
      </c>
    </row>
    <row r="470" spans="1:2" ht="15">
      <c r="A470" s="629" t="s">
        <v>849</v>
      </c>
      <c r="B470" s="630">
        <v>149.5</v>
      </c>
    </row>
    <row r="471" spans="1:2" ht="15">
      <c r="A471" s="629" t="s">
        <v>850</v>
      </c>
      <c r="B471" s="630">
        <v>136.41999999999999</v>
      </c>
    </row>
    <row r="472" spans="1:2" ht="15">
      <c r="A472" s="629" t="s">
        <v>851</v>
      </c>
      <c r="B472" s="630">
        <v>655.64</v>
      </c>
    </row>
    <row r="473" spans="1:2" ht="15">
      <c r="A473" s="629" t="s">
        <v>852</v>
      </c>
      <c r="B473" s="630">
        <v>598.29999999999995</v>
      </c>
    </row>
    <row r="474" spans="1:2" ht="15">
      <c r="A474" s="629" t="s">
        <v>853</v>
      </c>
      <c r="B474" s="630">
        <v>688.43</v>
      </c>
    </row>
    <row r="475" spans="1:2" ht="15">
      <c r="A475" s="629" t="s">
        <v>854</v>
      </c>
      <c r="B475" s="630">
        <v>628.22</v>
      </c>
    </row>
    <row r="476" spans="1:2" ht="15">
      <c r="A476" s="629" t="s">
        <v>855</v>
      </c>
      <c r="B476" s="630">
        <v>819.56</v>
      </c>
    </row>
    <row r="477" spans="1:2" ht="15">
      <c r="A477" s="629" t="s">
        <v>856</v>
      </c>
      <c r="B477" s="630">
        <v>747.89</v>
      </c>
    </row>
    <row r="478" spans="1:2" ht="15">
      <c r="A478" s="629" t="s">
        <v>857</v>
      </c>
      <c r="B478" s="630">
        <v>86.6</v>
      </c>
    </row>
    <row r="479" spans="1:2" ht="15">
      <c r="A479" s="629" t="s">
        <v>858</v>
      </c>
      <c r="B479" s="630">
        <v>83.38</v>
      </c>
    </row>
    <row r="480" spans="1:2" ht="15">
      <c r="A480" s="629" t="s">
        <v>859</v>
      </c>
      <c r="B480" s="630">
        <v>10.75</v>
      </c>
    </row>
    <row r="481" spans="1:2" ht="15">
      <c r="A481" s="629" t="s">
        <v>860</v>
      </c>
      <c r="B481" s="630">
        <v>9.52</v>
      </c>
    </row>
    <row r="482" spans="1:2" ht="15">
      <c r="A482" s="629" t="s">
        <v>861</v>
      </c>
      <c r="B482" s="630">
        <v>24.09</v>
      </c>
    </row>
    <row r="483" spans="1:2" ht="15">
      <c r="A483" s="629" t="s">
        <v>862</v>
      </c>
      <c r="B483" s="630">
        <v>20.88</v>
      </c>
    </row>
    <row r="484" spans="1:2" ht="15">
      <c r="A484" s="629" t="s">
        <v>863</v>
      </c>
      <c r="B484" s="630">
        <v>102.21</v>
      </c>
    </row>
    <row r="485" spans="1:2" ht="15">
      <c r="A485" s="629" t="s">
        <v>864</v>
      </c>
      <c r="B485" s="630">
        <v>92.05</v>
      </c>
    </row>
    <row r="486" spans="1:2" ht="15">
      <c r="A486" s="629" t="s">
        <v>865</v>
      </c>
      <c r="B486" s="630">
        <v>134.44999999999999</v>
      </c>
    </row>
    <row r="487" spans="1:2" ht="15">
      <c r="A487" s="629" t="s">
        <v>866</v>
      </c>
      <c r="B487" s="630">
        <v>121.08</v>
      </c>
    </row>
    <row r="488" spans="1:2" ht="15">
      <c r="A488" s="629" t="s">
        <v>867</v>
      </c>
      <c r="B488" s="630">
        <v>110.55</v>
      </c>
    </row>
    <row r="489" spans="1:2" ht="15">
      <c r="A489" s="629" t="s">
        <v>868</v>
      </c>
      <c r="B489" s="630">
        <v>99.55</v>
      </c>
    </row>
    <row r="490" spans="1:2" ht="15">
      <c r="A490" s="629" t="s">
        <v>869</v>
      </c>
      <c r="B490" s="630">
        <v>149.25</v>
      </c>
    </row>
    <row r="491" spans="1:2" ht="15">
      <c r="A491" s="629" t="s">
        <v>870</v>
      </c>
      <c r="B491" s="630">
        <v>134.4</v>
      </c>
    </row>
    <row r="492" spans="1:2" ht="15">
      <c r="A492" s="629" t="s">
        <v>871</v>
      </c>
      <c r="B492" s="630">
        <v>119.38</v>
      </c>
    </row>
    <row r="493" spans="1:2" ht="15">
      <c r="A493" s="629" t="s">
        <v>872</v>
      </c>
      <c r="B493" s="630">
        <v>107.51</v>
      </c>
    </row>
    <row r="494" spans="1:2" ht="15">
      <c r="A494" s="629" t="s">
        <v>873</v>
      </c>
      <c r="B494" s="630">
        <v>165.83</v>
      </c>
    </row>
    <row r="495" spans="1:2" ht="15">
      <c r="A495" s="629" t="s">
        <v>874</v>
      </c>
      <c r="B495" s="630">
        <v>149.33000000000001</v>
      </c>
    </row>
    <row r="496" spans="1:2" ht="15">
      <c r="A496" s="629" t="s">
        <v>875</v>
      </c>
      <c r="B496" s="630">
        <v>138.16999999999999</v>
      </c>
    </row>
    <row r="497" spans="1:2" ht="15">
      <c r="A497" s="629" t="s">
        <v>876</v>
      </c>
      <c r="B497" s="630">
        <v>124.42</v>
      </c>
    </row>
    <row r="498" spans="1:2" ht="15">
      <c r="A498" s="629" t="s">
        <v>877</v>
      </c>
      <c r="B498" s="630">
        <v>193.45</v>
      </c>
    </row>
    <row r="499" spans="1:2" ht="15">
      <c r="A499" s="629" t="s">
        <v>878</v>
      </c>
      <c r="B499" s="630">
        <v>174.21</v>
      </c>
    </row>
    <row r="500" spans="1:2" ht="15">
      <c r="A500" s="629" t="s">
        <v>879</v>
      </c>
      <c r="B500" s="630">
        <v>137.82</v>
      </c>
    </row>
    <row r="501" spans="1:2" ht="15">
      <c r="A501" s="629" t="s">
        <v>880</v>
      </c>
      <c r="B501" s="630">
        <v>124.1</v>
      </c>
    </row>
    <row r="502" spans="1:2" ht="15">
      <c r="A502" s="629" t="s">
        <v>881</v>
      </c>
      <c r="B502" s="630">
        <v>149.80000000000001</v>
      </c>
    </row>
    <row r="503" spans="1:2" ht="15">
      <c r="A503" s="629" t="s">
        <v>882</v>
      </c>
      <c r="B503" s="630">
        <v>134.88999999999999</v>
      </c>
    </row>
    <row r="504" spans="1:2" ht="15">
      <c r="A504" s="629" t="s">
        <v>883</v>
      </c>
      <c r="B504" s="630">
        <v>161.77000000000001</v>
      </c>
    </row>
    <row r="505" spans="1:2" ht="15">
      <c r="A505" s="629" t="s">
        <v>884</v>
      </c>
      <c r="B505" s="630">
        <v>145.66999999999999</v>
      </c>
    </row>
    <row r="506" spans="1:2" ht="15">
      <c r="A506" s="629" t="s">
        <v>885</v>
      </c>
      <c r="B506" s="630">
        <v>195.26</v>
      </c>
    </row>
    <row r="507" spans="1:2" ht="15">
      <c r="A507" s="629" t="s">
        <v>886</v>
      </c>
      <c r="B507" s="630">
        <v>175.82</v>
      </c>
    </row>
    <row r="508" spans="1:2" ht="15">
      <c r="A508" s="629" t="s">
        <v>887</v>
      </c>
      <c r="B508" s="630">
        <v>214.41</v>
      </c>
    </row>
    <row r="509" spans="1:2" ht="15">
      <c r="A509" s="629" t="s">
        <v>888</v>
      </c>
      <c r="B509" s="630">
        <v>194.57</v>
      </c>
    </row>
    <row r="510" spans="1:2" ht="15">
      <c r="A510" s="629" t="s">
        <v>889</v>
      </c>
      <c r="B510" s="630">
        <v>238.23</v>
      </c>
    </row>
    <row r="511" spans="1:2" ht="15">
      <c r="A511" s="629" t="s">
        <v>890</v>
      </c>
      <c r="B511" s="630">
        <v>216.19</v>
      </c>
    </row>
    <row r="512" spans="1:2" ht="15">
      <c r="A512" s="629" t="s">
        <v>891</v>
      </c>
      <c r="B512" s="630">
        <v>256.10000000000002</v>
      </c>
    </row>
    <row r="513" spans="1:2" ht="15">
      <c r="A513" s="629" t="s">
        <v>892</v>
      </c>
      <c r="B513" s="630">
        <v>232.4</v>
      </c>
    </row>
    <row r="514" spans="1:2" ht="15">
      <c r="A514" s="629" t="s">
        <v>893</v>
      </c>
      <c r="B514" s="630">
        <v>357.38</v>
      </c>
    </row>
    <row r="515" spans="1:2" ht="15">
      <c r="A515" s="629" t="s">
        <v>894</v>
      </c>
      <c r="B515" s="630">
        <v>324.31</v>
      </c>
    </row>
    <row r="516" spans="1:2" ht="15">
      <c r="A516" s="629" t="s">
        <v>895</v>
      </c>
      <c r="B516" s="630">
        <v>78.61</v>
      </c>
    </row>
    <row r="517" spans="1:2" ht="15">
      <c r="A517" s="629" t="s">
        <v>896</v>
      </c>
      <c r="B517" s="630">
        <v>70.790000000000006</v>
      </c>
    </row>
    <row r="518" spans="1:2" ht="15">
      <c r="A518" s="629" t="s">
        <v>897</v>
      </c>
      <c r="B518" s="630">
        <v>110.56</v>
      </c>
    </row>
    <row r="519" spans="1:2" ht="15">
      <c r="A519" s="629" t="s">
        <v>898</v>
      </c>
      <c r="B519" s="630">
        <v>99.56</v>
      </c>
    </row>
    <row r="520" spans="1:2" ht="15">
      <c r="A520" s="629" t="s">
        <v>899</v>
      </c>
      <c r="B520" s="630">
        <v>85.03</v>
      </c>
    </row>
    <row r="521" spans="1:2" ht="15">
      <c r="A521" s="629" t="s">
        <v>900</v>
      </c>
      <c r="B521" s="630">
        <v>76.569999999999993</v>
      </c>
    </row>
    <row r="522" spans="1:2" ht="15">
      <c r="A522" s="629" t="s">
        <v>901</v>
      </c>
      <c r="B522" s="630">
        <v>122.73</v>
      </c>
    </row>
    <row r="523" spans="1:2" ht="15">
      <c r="A523" s="629" t="s">
        <v>902</v>
      </c>
      <c r="B523" s="630">
        <v>110.52</v>
      </c>
    </row>
    <row r="524" spans="1:2" ht="15">
      <c r="A524" s="629" t="s">
        <v>903</v>
      </c>
      <c r="B524" s="630">
        <v>91.83</v>
      </c>
    </row>
    <row r="525" spans="1:2" ht="15">
      <c r="A525" s="629" t="s">
        <v>904</v>
      </c>
      <c r="B525" s="630">
        <v>82.7</v>
      </c>
    </row>
    <row r="526" spans="1:2" ht="15">
      <c r="A526" s="629" t="s">
        <v>905</v>
      </c>
      <c r="B526" s="630">
        <v>126.35</v>
      </c>
    </row>
    <row r="527" spans="1:2" ht="15">
      <c r="A527" s="629" t="s">
        <v>906</v>
      </c>
      <c r="B527" s="630">
        <v>113.79</v>
      </c>
    </row>
    <row r="528" spans="1:2" ht="15">
      <c r="A528" s="629" t="s">
        <v>907</v>
      </c>
      <c r="B528" s="630">
        <v>106.29</v>
      </c>
    </row>
    <row r="529" spans="1:2" ht="15">
      <c r="A529" s="629" t="s">
        <v>908</v>
      </c>
      <c r="B529" s="630">
        <v>95.72</v>
      </c>
    </row>
    <row r="530" spans="1:2" ht="15">
      <c r="A530" s="629" t="s">
        <v>909</v>
      </c>
      <c r="B530" s="630">
        <v>148.81</v>
      </c>
    </row>
    <row r="531" spans="1:2" ht="15">
      <c r="A531" s="629" t="s">
        <v>910</v>
      </c>
      <c r="B531" s="630">
        <v>134.01</v>
      </c>
    </row>
    <row r="532" spans="1:2" ht="15">
      <c r="A532" s="629" t="s">
        <v>911</v>
      </c>
      <c r="B532" s="630">
        <v>127.56</v>
      </c>
    </row>
    <row r="533" spans="1:2" ht="15">
      <c r="A533" s="629" t="s">
        <v>912</v>
      </c>
      <c r="B533" s="630">
        <v>114.87</v>
      </c>
    </row>
    <row r="534" spans="1:2" ht="15">
      <c r="A534" s="629" t="s">
        <v>913</v>
      </c>
      <c r="B534" s="630">
        <v>144.55000000000001</v>
      </c>
    </row>
    <row r="535" spans="1:2" ht="15">
      <c r="A535" s="629" t="s">
        <v>914</v>
      </c>
      <c r="B535" s="630">
        <v>130.16999999999999</v>
      </c>
    </row>
    <row r="536" spans="1:2" ht="15">
      <c r="A536" s="629" t="s">
        <v>915</v>
      </c>
      <c r="B536" s="630">
        <v>170.06</v>
      </c>
    </row>
    <row r="537" spans="1:2" ht="15">
      <c r="A537" s="629" t="s">
        <v>916</v>
      </c>
      <c r="B537" s="630">
        <v>153.13999999999999</v>
      </c>
    </row>
    <row r="538" spans="1:2" ht="15">
      <c r="A538" s="629" t="s">
        <v>917</v>
      </c>
      <c r="B538" s="630">
        <v>212.58</v>
      </c>
    </row>
    <row r="539" spans="1:2" ht="15">
      <c r="A539" s="629" t="s">
        <v>918</v>
      </c>
      <c r="B539" s="630">
        <v>191.44</v>
      </c>
    </row>
    <row r="540" spans="1:2" ht="15">
      <c r="A540" s="629" t="s">
        <v>919</v>
      </c>
      <c r="B540" s="630">
        <v>255.11</v>
      </c>
    </row>
    <row r="541" spans="1:2" ht="15">
      <c r="A541" s="629" t="s">
        <v>920</v>
      </c>
      <c r="B541" s="630">
        <v>229.73</v>
      </c>
    </row>
    <row r="542" spans="1:2" ht="15">
      <c r="A542" s="629" t="s">
        <v>921</v>
      </c>
      <c r="B542" s="630">
        <v>297.63</v>
      </c>
    </row>
    <row r="543" spans="1:2" ht="15">
      <c r="A543" s="629" t="s">
        <v>922</v>
      </c>
      <c r="B543" s="630">
        <v>268.02</v>
      </c>
    </row>
    <row r="544" spans="1:2" ht="15">
      <c r="A544" s="629" t="s">
        <v>923</v>
      </c>
      <c r="B544" s="630">
        <v>340.16</v>
      </c>
    </row>
    <row r="545" spans="1:2" ht="15">
      <c r="A545" s="629" t="s">
        <v>924</v>
      </c>
      <c r="B545" s="630">
        <v>306.32</v>
      </c>
    </row>
    <row r="546" spans="1:2" ht="15">
      <c r="A546" s="629" t="s">
        <v>925</v>
      </c>
      <c r="B546" s="630">
        <v>106</v>
      </c>
    </row>
    <row r="547" spans="1:2" ht="15">
      <c r="A547" s="629" t="s">
        <v>926</v>
      </c>
      <c r="B547" s="630">
        <v>95.45</v>
      </c>
    </row>
    <row r="548" spans="1:2" ht="15">
      <c r="A548" s="629" t="s">
        <v>927</v>
      </c>
      <c r="B548" s="630">
        <v>115.24</v>
      </c>
    </row>
    <row r="549" spans="1:2" ht="15">
      <c r="A549" s="629" t="s">
        <v>928</v>
      </c>
      <c r="B549" s="630">
        <v>103.77</v>
      </c>
    </row>
    <row r="550" spans="1:2" ht="15">
      <c r="A550" s="629" t="s">
        <v>929</v>
      </c>
      <c r="B550" s="630">
        <v>124.45</v>
      </c>
    </row>
    <row r="551" spans="1:2" ht="15">
      <c r="A551" s="629" t="s">
        <v>930</v>
      </c>
      <c r="B551" s="630">
        <v>112.07</v>
      </c>
    </row>
    <row r="552" spans="1:2" ht="15">
      <c r="A552" s="629" t="s">
        <v>931</v>
      </c>
      <c r="B552" s="630">
        <v>150.21</v>
      </c>
    </row>
    <row r="553" spans="1:2" ht="15">
      <c r="A553" s="629" t="s">
        <v>932</v>
      </c>
      <c r="B553" s="630">
        <v>135.26</v>
      </c>
    </row>
    <row r="554" spans="1:2" ht="15">
      <c r="A554" s="629" t="s">
        <v>933</v>
      </c>
      <c r="B554" s="630">
        <v>183.23</v>
      </c>
    </row>
    <row r="555" spans="1:2" ht="15">
      <c r="A555" s="629" t="s">
        <v>934</v>
      </c>
      <c r="B555" s="630">
        <v>165</v>
      </c>
    </row>
    <row r="556" spans="1:2" ht="15">
      <c r="A556" s="629" t="s">
        <v>935</v>
      </c>
      <c r="B556" s="630">
        <v>202.77</v>
      </c>
    </row>
    <row r="557" spans="1:2" ht="15">
      <c r="A557" s="629" t="s">
        <v>936</v>
      </c>
      <c r="B557" s="630">
        <v>182.59</v>
      </c>
    </row>
    <row r="558" spans="1:2" ht="15">
      <c r="A558" s="629" t="s">
        <v>937</v>
      </c>
      <c r="B558" s="630">
        <v>247.84</v>
      </c>
    </row>
    <row r="559" spans="1:2" ht="15">
      <c r="A559" s="629" t="s">
        <v>938</v>
      </c>
      <c r="B559" s="630">
        <v>223.17</v>
      </c>
    </row>
    <row r="560" spans="1:2" ht="15">
      <c r="A560" s="629" t="s">
        <v>939</v>
      </c>
      <c r="B560" s="630">
        <v>285.38</v>
      </c>
    </row>
    <row r="561" spans="1:2" ht="15">
      <c r="A561" s="629" t="s">
        <v>940</v>
      </c>
      <c r="B561" s="630">
        <v>256.98</v>
      </c>
    </row>
    <row r="562" spans="1:2" ht="15">
      <c r="A562" s="629" t="s">
        <v>941</v>
      </c>
      <c r="B562" s="630">
        <v>342.47</v>
      </c>
    </row>
    <row r="563" spans="1:2" ht="15">
      <c r="A563" s="629" t="s">
        <v>942</v>
      </c>
      <c r="B563" s="630">
        <v>308.39</v>
      </c>
    </row>
    <row r="564" spans="1:2" ht="15">
      <c r="A564" s="629" t="s">
        <v>943</v>
      </c>
      <c r="B564" s="630">
        <v>399.53</v>
      </c>
    </row>
    <row r="565" spans="1:2" ht="15">
      <c r="A565" s="629" t="s">
        <v>944</v>
      </c>
      <c r="B565" s="630">
        <v>359.76</v>
      </c>
    </row>
    <row r="566" spans="1:2" ht="15">
      <c r="A566" s="629" t="s">
        <v>945</v>
      </c>
      <c r="B566" s="630">
        <v>456.62</v>
      </c>
    </row>
    <row r="567" spans="1:2" ht="15">
      <c r="A567" s="629" t="s">
        <v>946</v>
      </c>
      <c r="B567" s="630">
        <v>411.17</v>
      </c>
    </row>
    <row r="568" spans="1:2" ht="15">
      <c r="A568" s="629" t="s">
        <v>947</v>
      </c>
      <c r="B568" s="630">
        <v>164.55</v>
      </c>
    </row>
    <row r="569" spans="1:2" ht="15">
      <c r="A569" s="629" t="s">
        <v>948</v>
      </c>
      <c r="B569" s="630">
        <v>149.41999999999999</v>
      </c>
    </row>
    <row r="570" spans="1:2" ht="15">
      <c r="A570" s="629" t="s">
        <v>949</v>
      </c>
      <c r="B570" s="630">
        <v>183.24</v>
      </c>
    </row>
    <row r="571" spans="1:2" ht="15">
      <c r="A571" s="629" t="s">
        <v>950</v>
      </c>
      <c r="B571" s="630">
        <v>166.29</v>
      </c>
    </row>
    <row r="572" spans="1:2" ht="15">
      <c r="A572" s="629" t="s">
        <v>951</v>
      </c>
      <c r="B572" s="630">
        <v>197</v>
      </c>
    </row>
    <row r="573" spans="1:2" ht="15">
      <c r="A573" s="629" t="s">
        <v>952</v>
      </c>
      <c r="B573" s="630">
        <v>178.77</v>
      </c>
    </row>
    <row r="574" spans="1:2" ht="15">
      <c r="A574" s="629" t="s">
        <v>953</v>
      </c>
      <c r="B574" s="630">
        <v>274.89</v>
      </c>
    </row>
    <row r="575" spans="1:2" ht="15">
      <c r="A575" s="629" t="s">
        <v>954</v>
      </c>
      <c r="B575" s="630">
        <v>249.45</v>
      </c>
    </row>
    <row r="576" spans="1:2" ht="15">
      <c r="A576" s="629" t="s">
        <v>955</v>
      </c>
      <c r="B576" s="630">
        <v>332.78</v>
      </c>
    </row>
    <row r="577" spans="1:2" ht="15">
      <c r="A577" s="629" t="s">
        <v>956</v>
      </c>
      <c r="B577" s="630">
        <v>301.99</v>
      </c>
    </row>
    <row r="578" spans="1:2" ht="15">
      <c r="A578" s="629" t="s">
        <v>957</v>
      </c>
      <c r="B578" s="630">
        <v>399.34</v>
      </c>
    </row>
    <row r="579" spans="1:2" ht="15">
      <c r="A579" s="629" t="s">
        <v>958</v>
      </c>
      <c r="B579" s="630">
        <v>362.39</v>
      </c>
    </row>
    <row r="580" spans="1:2" ht="15">
      <c r="A580" s="629" t="s">
        <v>959</v>
      </c>
      <c r="B580" s="630">
        <v>532.47</v>
      </c>
    </row>
    <row r="581" spans="1:2" ht="15">
      <c r="A581" s="629" t="s">
        <v>960</v>
      </c>
      <c r="B581" s="630">
        <v>483.2</v>
      </c>
    </row>
    <row r="582" spans="1:2" ht="15">
      <c r="A582" s="629" t="s">
        <v>961</v>
      </c>
      <c r="B582" s="630">
        <v>665.59</v>
      </c>
    </row>
    <row r="583" spans="1:2" ht="15">
      <c r="A583" s="629" t="s">
        <v>962</v>
      </c>
      <c r="B583" s="630">
        <v>604.01</v>
      </c>
    </row>
    <row r="584" spans="1:2" ht="15">
      <c r="A584" s="629" t="s">
        <v>963</v>
      </c>
      <c r="B584" s="630">
        <v>798.72</v>
      </c>
    </row>
    <row r="585" spans="1:2" ht="15">
      <c r="A585" s="629" t="s">
        <v>964</v>
      </c>
      <c r="B585" s="630">
        <v>724.81</v>
      </c>
    </row>
    <row r="586" spans="1:2" ht="15">
      <c r="A586" s="629" t="s">
        <v>965</v>
      </c>
      <c r="B586" s="630">
        <v>931.85</v>
      </c>
    </row>
    <row r="587" spans="1:2" ht="15">
      <c r="A587" s="629" t="s">
        <v>966</v>
      </c>
      <c r="B587" s="630">
        <v>845.62</v>
      </c>
    </row>
    <row r="588" spans="1:2" ht="15">
      <c r="A588" s="629" t="s">
        <v>967</v>
      </c>
      <c r="B588" s="630">
        <v>1064.97</v>
      </c>
    </row>
    <row r="589" spans="1:2" ht="15">
      <c r="A589" s="629" t="s">
        <v>968</v>
      </c>
      <c r="B589" s="630">
        <v>966.43</v>
      </c>
    </row>
    <row r="590" spans="1:2" ht="15">
      <c r="A590" s="629" t="s">
        <v>969</v>
      </c>
      <c r="B590" s="630">
        <v>105.67</v>
      </c>
    </row>
    <row r="591" spans="1:2" ht="15">
      <c r="A591" s="629" t="s">
        <v>970</v>
      </c>
      <c r="B591" s="630">
        <v>91.81</v>
      </c>
    </row>
    <row r="592" spans="1:2" ht="15">
      <c r="A592" s="629" t="s">
        <v>971</v>
      </c>
      <c r="B592" s="630">
        <v>122.32</v>
      </c>
    </row>
    <row r="593" spans="1:2" ht="15">
      <c r="A593" s="629" t="s">
        <v>972</v>
      </c>
      <c r="B593" s="630">
        <v>106.28</v>
      </c>
    </row>
    <row r="594" spans="1:2" ht="15">
      <c r="A594" s="629" t="s">
        <v>973</v>
      </c>
      <c r="B594" s="630">
        <v>166.15</v>
      </c>
    </row>
    <row r="595" spans="1:2" ht="15">
      <c r="A595" s="629" t="s">
        <v>974</v>
      </c>
      <c r="B595" s="630">
        <v>144.36000000000001</v>
      </c>
    </row>
    <row r="596" spans="1:2" ht="15">
      <c r="A596" s="629" t="s">
        <v>975</v>
      </c>
      <c r="B596" s="630">
        <v>221.49</v>
      </c>
    </row>
    <row r="597" spans="1:2" ht="15">
      <c r="A597" s="629" t="s">
        <v>976</v>
      </c>
      <c r="B597" s="630">
        <v>192.44</v>
      </c>
    </row>
    <row r="598" spans="1:2" ht="15">
      <c r="A598" s="629" t="s">
        <v>977</v>
      </c>
      <c r="B598" s="630">
        <v>267.57</v>
      </c>
    </row>
    <row r="599" spans="1:2" ht="15">
      <c r="A599" s="629" t="s">
        <v>978</v>
      </c>
      <c r="B599" s="630">
        <v>232.49</v>
      </c>
    </row>
    <row r="600" spans="1:2" ht="15">
      <c r="A600" s="629" t="s">
        <v>979</v>
      </c>
      <c r="B600" s="630">
        <v>1517.25</v>
      </c>
    </row>
    <row r="601" spans="1:2" ht="15">
      <c r="A601" s="629" t="s">
        <v>980</v>
      </c>
      <c r="B601" s="630">
        <v>1517.25</v>
      </c>
    </row>
    <row r="602" spans="1:2" ht="15">
      <c r="A602" s="629" t="s">
        <v>981</v>
      </c>
      <c r="B602" s="630">
        <v>1821.75</v>
      </c>
    </row>
    <row r="603" spans="1:2" ht="15">
      <c r="A603" s="629" t="s">
        <v>982</v>
      </c>
      <c r="B603" s="630">
        <v>1821.75</v>
      </c>
    </row>
    <row r="604" spans="1:2" ht="15">
      <c r="A604" s="629" t="s">
        <v>983</v>
      </c>
      <c r="B604" s="630">
        <v>2184</v>
      </c>
    </row>
    <row r="605" spans="1:2" ht="15">
      <c r="A605" s="629" t="s">
        <v>984</v>
      </c>
      <c r="B605" s="630">
        <v>2184</v>
      </c>
    </row>
    <row r="606" spans="1:2" ht="15">
      <c r="A606" s="629" t="s">
        <v>985</v>
      </c>
      <c r="B606" s="630">
        <v>81.27</v>
      </c>
    </row>
    <row r="607" spans="1:2" ht="15">
      <c r="A607" s="629" t="s">
        <v>986</v>
      </c>
      <c r="B607" s="630">
        <v>70.61</v>
      </c>
    </row>
    <row r="608" spans="1:2" ht="15">
      <c r="A608" s="629" t="s">
        <v>987</v>
      </c>
      <c r="B608" s="630">
        <v>94.12</v>
      </c>
    </row>
    <row r="609" spans="1:2" ht="15">
      <c r="A609" s="629" t="s">
        <v>988</v>
      </c>
      <c r="B609" s="630">
        <v>81.77</v>
      </c>
    </row>
    <row r="610" spans="1:2" ht="15">
      <c r="A610" s="629" t="s">
        <v>989</v>
      </c>
      <c r="B610" s="630">
        <v>127.81</v>
      </c>
    </row>
    <row r="611" spans="1:2" ht="15">
      <c r="A611" s="629" t="s">
        <v>990</v>
      </c>
      <c r="B611" s="630">
        <v>111.05</v>
      </c>
    </row>
    <row r="612" spans="1:2" ht="15">
      <c r="A612" s="629" t="s">
        <v>991</v>
      </c>
      <c r="B612" s="630">
        <v>170.42</v>
      </c>
    </row>
    <row r="613" spans="1:2" ht="15">
      <c r="A613" s="629" t="s">
        <v>992</v>
      </c>
      <c r="B613" s="630">
        <v>148.07</v>
      </c>
    </row>
    <row r="614" spans="1:2" ht="15">
      <c r="A614" s="629" t="s">
        <v>993</v>
      </c>
      <c r="B614" s="630">
        <v>205.84</v>
      </c>
    </row>
    <row r="615" spans="1:2" ht="15">
      <c r="A615" s="629" t="s">
        <v>994</v>
      </c>
      <c r="B615" s="630">
        <v>178.85</v>
      </c>
    </row>
    <row r="616" spans="1:2" ht="15">
      <c r="A616" s="629" t="s">
        <v>995</v>
      </c>
      <c r="B616" s="630">
        <v>109.72</v>
      </c>
    </row>
    <row r="617" spans="1:2" ht="15">
      <c r="A617" s="629" t="s">
        <v>996</v>
      </c>
      <c r="B617" s="630">
        <v>95.33</v>
      </c>
    </row>
    <row r="618" spans="1:2" ht="15">
      <c r="A618" s="629" t="s">
        <v>997</v>
      </c>
      <c r="B618" s="630">
        <v>127.05</v>
      </c>
    </row>
    <row r="619" spans="1:2" ht="15">
      <c r="A619" s="629" t="s">
        <v>998</v>
      </c>
      <c r="B619" s="630">
        <v>110.38</v>
      </c>
    </row>
    <row r="620" spans="1:2" ht="15">
      <c r="A620" s="629" t="s">
        <v>999</v>
      </c>
      <c r="B620" s="630">
        <v>172.54</v>
      </c>
    </row>
    <row r="621" spans="1:2" ht="15">
      <c r="A621" s="629" t="s">
        <v>1000</v>
      </c>
      <c r="B621" s="630">
        <v>149.91</v>
      </c>
    </row>
    <row r="622" spans="1:2" ht="15">
      <c r="A622" s="629" t="s">
        <v>1001</v>
      </c>
      <c r="B622" s="630">
        <v>230.06</v>
      </c>
    </row>
    <row r="623" spans="1:2" ht="15">
      <c r="A623" s="629" t="s">
        <v>1002</v>
      </c>
      <c r="B623" s="630">
        <v>199.89</v>
      </c>
    </row>
    <row r="624" spans="1:2" ht="15">
      <c r="A624" s="629" t="s">
        <v>1003</v>
      </c>
      <c r="B624" s="630">
        <v>277.88</v>
      </c>
    </row>
    <row r="625" spans="1:2" ht="15">
      <c r="A625" s="629" t="s">
        <v>1004</v>
      </c>
      <c r="B625" s="630">
        <v>241.44</v>
      </c>
    </row>
    <row r="626" spans="1:2" ht="15">
      <c r="A626" s="629" t="s">
        <v>1005</v>
      </c>
      <c r="B626" s="630">
        <v>131.4</v>
      </c>
    </row>
    <row r="627" spans="1:2" ht="15">
      <c r="A627" s="629" t="s">
        <v>1006</v>
      </c>
      <c r="B627" s="630">
        <v>121.45</v>
      </c>
    </row>
    <row r="628" spans="1:2" ht="15">
      <c r="A628" s="629" t="s">
        <v>1007</v>
      </c>
      <c r="B628" s="630">
        <v>122.35</v>
      </c>
    </row>
    <row r="629" spans="1:2" ht="15">
      <c r="A629" s="629" t="s">
        <v>1008</v>
      </c>
      <c r="B629" s="630">
        <v>116.16</v>
      </c>
    </row>
    <row r="630" spans="1:2" ht="15">
      <c r="A630" s="629" t="s">
        <v>1009</v>
      </c>
      <c r="B630" s="630">
        <v>33.92</v>
      </c>
    </row>
    <row r="631" spans="1:2" ht="15">
      <c r="A631" s="629" t="s">
        <v>1010</v>
      </c>
      <c r="B631" s="630">
        <v>32.49</v>
      </c>
    </row>
    <row r="632" spans="1:2" ht="15">
      <c r="A632" s="629" t="s">
        <v>1011</v>
      </c>
      <c r="B632" s="630">
        <v>140.82</v>
      </c>
    </row>
    <row r="633" spans="1:2" ht="15">
      <c r="A633" s="629" t="s">
        <v>1012</v>
      </c>
      <c r="B633" s="630">
        <v>135.09</v>
      </c>
    </row>
    <row r="634" spans="1:2" ht="15">
      <c r="A634" s="629" t="s">
        <v>1013</v>
      </c>
      <c r="B634" s="630">
        <v>307.54000000000002</v>
      </c>
    </row>
    <row r="635" spans="1:2" ht="15">
      <c r="A635" s="629" t="s">
        <v>1014</v>
      </c>
      <c r="B635" s="630">
        <v>307.54000000000002</v>
      </c>
    </row>
    <row r="636" spans="1:2" ht="15">
      <c r="A636" s="629" t="s">
        <v>1015</v>
      </c>
      <c r="B636" s="630">
        <v>338.65</v>
      </c>
    </row>
    <row r="637" spans="1:2" ht="15">
      <c r="A637" s="629" t="s">
        <v>1016</v>
      </c>
      <c r="B637" s="630">
        <v>338.65</v>
      </c>
    </row>
    <row r="638" spans="1:2" ht="15">
      <c r="A638" s="629" t="s">
        <v>1017</v>
      </c>
      <c r="B638" s="630">
        <v>380.92</v>
      </c>
    </row>
    <row r="639" spans="1:2" ht="15">
      <c r="A639" s="629" t="s">
        <v>1018</v>
      </c>
      <c r="B639" s="630">
        <v>380.92</v>
      </c>
    </row>
    <row r="640" spans="1:2" ht="15">
      <c r="A640" s="629" t="s">
        <v>1019</v>
      </c>
      <c r="B640" s="630">
        <v>416.92</v>
      </c>
    </row>
    <row r="641" spans="1:2" ht="15">
      <c r="A641" s="629" t="s">
        <v>1020</v>
      </c>
      <c r="B641" s="630">
        <v>416.92</v>
      </c>
    </row>
    <row r="642" spans="1:2" ht="15">
      <c r="A642" s="629" t="s">
        <v>1021</v>
      </c>
      <c r="B642" s="630">
        <v>510.93</v>
      </c>
    </row>
    <row r="643" spans="1:2" ht="15">
      <c r="A643" s="629" t="s">
        <v>1022</v>
      </c>
      <c r="B643" s="630">
        <v>460.92</v>
      </c>
    </row>
    <row r="644" spans="1:2" ht="15">
      <c r="A644" s="629" t="s">
        <v>1023</v>
      </c>
      <c r="B644" s="630">
        <v>784.01</v>
      </c>
    </row>
    <row r="645" spans="1:2" ht="15">
      <c r="A645" s="629" t="s">
        <v>1024</v>
      </c>
      <c r="B645" s="630">
        <v>784.01</v>
      </c>
    </row>
    <row r="646" spans="1:2" ht="15">
      <c r="A646" s="629" t="s">
        <v>1025</v>
      </c>
      <c r="B646" s="630">
        <v>492.35</v>
      </c>
    </row>
    <row r="647" spans="1:2" ht="15">
      <c r="A647" s="629" t="s">
        <v>1026</v>
      </c>
      <c r="B647" s="630">
        <v>492.35</v>
      </c>
    </row>
    <row r="648" spans="1:2" ht="15">
      <c r="A648" s="629" t="s">
        <v>1027</v>
      </c>
      <c r="B648" s="630">
        <v>542.34</v>
      </c>
    </row>
    <row r="649" spans="1:2" ht="15">
      <c r="A649" s="629" t="s">
        <v>1028</v>
      </c>
      <c r="B649" s="630">
        <v>542.34</v>
      </c>
    </row>
    <row r="650" spans="1:2" ht="15">
      <c r="A650" s="629" t="s">
        <v>1029</v>
      </c>
      <c r="B650" s="630">
        <v>639.16999999999996</v>
      </c>
    </row>
    <row r="651" spans="1:2" ht="15">
      <c r="A651" s="629" t="s">
        <v>1030</v>
      </c>
      <c r="B651" s="630">
        <v>639.16999999999996</v>
      </c>
    </row>
    <row r="652" spans="1:2" ht="15">
      <c r="A652" s="629" t="s">
        <v>1031</v>
      </c>
      <c r="B652" s="630">
        <v>702.42</v>
      </c>
    </row>
    <row r="653" spans="1:2" ht="15">
      <c r="A653" s="629" t="s">
        <v>1032</v>
      </c>
      <c r="B653" s="630">
        <v>702.42</v>
      </c>
    </row>
    <row r="654" spans="1:2" ht="15">
      <c r="A654" s="629" t="s">
        <v>1033</v>
      </c>
      <c r="B654" s="630">
        <v>958.91</v>
      </c>
    </row>
    <row r="655" spans="1:2" ht="15">
      <c r="A655" s="629" t="s">
        <v>1034</v>
      </c>
      <c r="B655" s="630">
        <v>861.57</v>
      </c>
    </row>
    <row r="656" spans="1:2" ht="15">
      <c r="A656" s="629" t="s">
        <v>1035</v>
      </c>
      <c r="B656" s="630">
        <v>1504.57</v>
      </c>
    </row>
    <row r="657" spans="1:2" ht="15">
      <c r="A657" s="629" t="s">
        <v>1036</v>
      </c>
      <c r="B657" s="630">
        <v>1504.57</v>
      </c>
    </row>
    <row r="658" spans="1:2" ht="15">
      <c r="A658" s="629" t="s">
        <v>1037</v>
      </c>
      <c r="B658" s="630">
        <v>229.97</v>
      </c>
    </row>
    <row r="659" spans="1:2" ht="15">
      <c r="A659" s="629" t="s">
        <v>1038</v>
      </c>
      <c r="B659" s="630">
        <v>229.97</v>
      </c>
    </row>
    <row r="660" spans="1:2" ht="15">
      <c r="A660" s="629" t="s">
        <v>1039</v>
      </c>
      <c r="B660" s="630">
        <v>252.07</v>
      </c>
    </row>
    <row r="661" spans="1:2" ht="15">
      <c r="A661" s="629" t="s">
        <v>1040</v>
      </c>
      <c r="B661" s="630">
        <v>252.07</v>
      </c>
    </row>
    <row r="662" spans="1:2" ht="15">
      <c r="A662" s="629" t="s">
        <v>1041</v>
      </c>
      <c r="B662" s="630">
        <v>282.76</v>
      </c>
    </row>
    <row r="663" spans="1:2" ht="15">
      <c r="A663" s="629" t="s">
        <v>1042</v>
      </c>
      <c r="B663" s="630">
        <v>282.76</v>
      </c>
    </row>
    <row r="664" spans="1:2" ht="15">
      <c r="A664" s="629" t="s">
        <v>1043</v>
      </c>
      <c r="B664" s="630">
        <v>307.42</v>
      </c>
    </row>
    <row r="665" spans="1:2" ht="15">
      <c r="A665" s="629" t="s">
        <v>1044</v>
      </c>
      <c r="B665" s="630">
        <v>307.42</v>
      </c>
    </row>
    <row r="666" spans="1:2" ht="15">
      <c r="A666" s="629" t="s">
        <v>1045</v>
      </c>
      <c r="B666" s="630">
        <v>379.58</v>
      </c>
    </row>
    <row r="667" spans="1:2" ht="15">
      <c r="A667" s="629" t="s">
        <v>1046</v>
      </c>
      <c r="B667" s="630">
        <v>343.53</v>
      </c>
    </row>
    <row r="668" spans="1:2" ht="15">
      <c r="A668" s="629" t="s">
        <v>1047</v>
      </c>
      <c r="B668" s="630">
        <v>610.98</v>
      </c>
    </row>
    <row r="669" spans="1:2" ht="15">
      <c r="A669" s="629" t="s">
        <v>1048</v>
      </c>
      <c r="B669" s="630">
        <v>610.98</v>
      </c>
    </row>
    <row r="670" spans="1:2" ht="15">
      <c r="A670" s="629" t="s">
        <v>1049</v>
      </c>
      <c r="B670" s="630">
        <v>380.6</v>
      </c>
    </row>
    <row r="671" spans="1:2" ht="15">
      <c r="A671" s="629" t="s">
        <v>1050</v>
      </c>
      <c r="B671" s="630">
        <v>380.6</v>
      </c>
    </row>
    <row r="672" spans="1:2" ht="15">
      <c r="A672" s="629" t="s">
        <v>1051</v>
      </c>
      <c r="B672" s="630">
        <v>420.13</v>
      </c>
    </row>
    <row r="673" spans="1:2" ht="15">
      <c r="A673" s="629" t="s">
        <v>1052</v>
      </c>
      <c r="B673" s="630">
        <v>420.13</v>
      </c>
    </row>
    <row r="674" spans="1:2" ht="15">
      <c r="A674" s="629" t="s">
        <v>1053</v>
      </c>
      <c r="B674" s="630">
        <v>469.9</v>
      </c>
    </row>
    <row r="675" spans="1:2" ht="15">
      <c r="A675" s="629" t="s">
        <v>1054</v>
      </c>
      <c r="B675" s="630">
        <v>469.9</v>
      </c>
    </row>
    <row r="676" spans="1:2" ht="15">
      <c r="A676" s="629" t="s">
        <v>1055</v>
      </c>
      <c r="B676" s="630">
        <v>521.44000000000005</v>
      </c>
    </row>
    <row r="677" spans="1:2" ht="15">
      <c r="A677" s="629" t="s">
        <v>1056</v>
      </c>
      <c r="B677" s="630">
        <v>521.44000000000005</v>
      </c>
    </row>
    <row r="678" spans="1:2" ht="15">
      <c r="A678" s="629" t="s">
        <v>1057</v>
      </c>
      <c r="B678" s="630">
        <v>719.38</v>
      </c>
    </row>
    <row r="679" spans="1:2" ht="15">
      <c r="A679" s="629" t="s">
        <v>1058</v>
      </c>
      <c r="B679" s="630">
        <v>647.69000000000005</v>
      </c>
    </row>
    <row r="680" spans="1:2" ht="15">
      <c r="A680" s="629" t="s">
        <v>1059</v>
      </c>
      <c r="B680" s="630">
        <v>1194.77</v>
      </c>
    </row>
    <row r="681" spans="1:2" ht="15">
      <c r="A681" s="629" t="s">
        <v>1060</v>
      </c>
      <c r="B681" s="630">
        <v>1194.77</v>
      </c>
    </row>
    <row r="682" spans="1:2" ht="15">
      <c r="A682" s="629" t="s">
        <v>1061</v>
      </c>
      <c r="B682" s="630">
        <v>323.95999999999998</v>
      </c>
    </row>
    <row r="683" spans="1:2" ht="15">
      <c r="A683" s="629" t="s">
        <v>1062</v>
      </c>
      <c r="B683" s="630">
        <v>323.95999999999998</v>
      </c>
    </row>
    <row r="684" spans="1:2" ht="15">
      <c r="A684" s="629" t="s">
        <v>1063</v>
      </c>
      <c r="B684" s="630">
        <v>365.34</v>
      </c>
    </row>
    <row r="685" spans="1:2" ht="15">
      <c r="A685" s="629" t="s">
        <v>1064</v>
      </c>
      <c r="B685" s="630">
        <v>365.34</v>
      </c>
    </row>
    <row r="686" spans="1:2" ht="15">
      <c r="A686" s="629" t="s">
        <v>1065</v>
      </c>
      <c r="B686" s="630">
        <v>557.48</v>
      </c>
    </row>
    <row r="687" spans="1:2" ht="15">
      <c r="A687" s="629" t="s">
        <v>1066</v>
      </c>
      <c r="B687" s="630">
        <v>557.48</v>
      </c>
    </row>
    <row r="688" spans="1:2" ht="15">
      <c r="A688" s="629" t="s">
        <v>1067</v>
      </c>
      <c r="B688" s="630">
        <v>851.21</v>
      </c>
    </row>
    <row r="689" spans="1:2" ht="15">
      <c r="A689" s="629" t="s">
        <v>1068</v>
      </c>
      <c r="B689" s="630">
        <v>851.21</v>
      </c>
    </row>
    <row r="690" spans="1:2" ht="15">
      <c r="A690" s="629" t="s">
        <v>1069</v>
      </c>
      <c r="B690" s="630">
        <v>1100.52</v>
      </c>
    </row>
    <row r="691" spans="1:2" ht="15">
      <c r="A691" s="629" t="s">
        <v>1070</v>
      </c>
      <c r="B691" s="630">
        <v>968.4</v>
      </c>
    </row>
    <row r="692" spans="1:2" ht="15">
      <c r="A692" s="629" t="s">
        <v>1071</v>
      </c>
      <c r="B692" s="630">
        <v>7.11</v>
      </c>
    </row>
    <row r="693" spans="1:2" ht="15">
      <c r="A693" s="629" t="s">
        <v>1072</v>
      </c>
      <c r="B693" s="630">
        <v>6.28</v>
      </c>
    </row>
    <row r="694" spans="1:2" ht="15">
      <c r="A694" s="629" t="s">
        <v>1073</v>
      </c>
      <c r="B694" s="630">
        <v>5.69</v>
      </c>
    </row>
    <row r="695" spans="1:2" ht="15">
      <c r="A695" s="629" t="s">
        <v>1074</v>
      </c>
      <c r="B695" s="630">
        <v>5.16</v>
      </c>
    </row>
    <row r="696" spans="1:2" ht="15">
      <c r="A696" s="629" t="s">
        <v>1075</v>
      </c>
      <c r="B696" s="630">
        <v>5.03</v>
      </c>
    </row>
    <row r="697" spans="1:2" ht="15">
      <c r="A697" s="629" t="s">
        <v>1076</v>
      </c>
      <c r="B697" s="630">
        <v>4.5999999999999996</v>
      </c>
    </row>
    <row r="698" spans="1:2" ht="15">
      <c r="A698" s="629" t="s">
        <v>1077</v>
      </c>
      <c r="B698" s="630">
        <v>1.73</v>
      </c>
    </row>
    <row r="699" spans="1:2" ht="15">
      <c r="A699" s="629" t="s">
        <v>1078</v>
      </c>
      <c r="B699" s="630">
        <v>1.61</v>
      </c>
    </row>
    <row r="700" spans="1:2" ht="15">
      <c r="A700" s="629" t="s">
        <v>1079</v>
      </c>
      <c r="B700" s="630">
        <v>8.5500000000000007</v>
      </c>
    </row>
    <row r="701" spans="1:2" ht="15">
      <c r="A701" s="629" t="s">
        <v>1080</v>
      </c>
      <c r="B701" s="630">
        <v>7.41</v>
      </c>
    </row>
    <row r="702" spans="1:2" ht="15">
      <c r="A702" s="629" t="s">
        <v>1081</v>
      </c>
      <c r="B702" s="630">
        <v>6.31</v>
      </c>
    </row>
    <row r="703" spans="1:2" ht="15">
      <c r="A703" s="629" t="s">
        <v>1082</v>
      </c>
      <c r="B703" s="630">
        <v>5.47</v>
      </c>
    </row>
    <row r="704" spans="1:2" ht="15">
      <c r="A704" s="629" t="s">
        <v>1083</v>
      </c>
      <c r="B704" s="630">
        <v>7.71</v>
      </c>
    </row>
    <row r="705" spans="1:2" ht="15">
      <c r="A705" s="629" t="s">
        <v>1084</v>
      </c>
      <c r="B705" s="630">
        <v>6.68</v>
      </c>
    </row>
    <row r="706" spans="1:2" ht="15">
      <c r="A706" s="629" t="s">
        <v>1085</v>
      </c>
      <c r="B706" s="630">
        <v>6.17</v>
      </c>
    </row>
    <row r="707" spans="1:2" ht="15">
      <c r="A707" s="629" t="s">
        <v>1086</v>
      </c>
      <c r="B707" s="630">
        <v>5.34</v>
      </c>
    </row>
    <row r="708" spans="1:2" ht="15">
      <c r="A708" s="629" t="s">
        <v>1087</v>
      </c>
      <c r="B708" s="630">
        <v>9.11</v>
      </c>
    </row>
    <row r="709" spans="1:2" ht="15">
      <c r="A709" s="629" t="s">
        <v>1088</v>
      </c>
      <c r="B709" s="630">
        <v>7.9</v>
      </c>
    </row>
    <row r="710" spans="1:2" ht="15">
      <c r="A710" s="629" t="s">
        <v>1089</v>
      </c>
      <c r="B710" s="630">
        <v>7.77</v>
      </c>
    </row>
    <row r="711" spans="1:2" ht="15">
      <c r="A711" s="629" t="s">
        <v>1090</v>
      </c>
      <c r="B711" s="630">
        <v>6.73</v>
      </c>
    </row>
    <row r="712" spans="1:2" ht="15">
      <c r="A712" s="629" t="s">
        <v>1091</v>
      </c>
      <c r="B712" s="630">
        <v>9.36</v>
      </c>
    </row>
    <row r="713" spans="1:2" ht="15">
      <c r="A713" s="629" t="s">
        <v>1092</v>
      </c>
      <c r="B713" s="630">
        <v>8.26</v>
      </c>
    </row>
    <row r="714" spans="1:2" ht="15">
      <c r="A714" s="629" t="s">
        <v>1093</v>
      </c>
      <c r="B714" s="630">
        <v>15.54</v>
      </c>
    </row>
    <row r="715" spans="1:2" ht="15">
      <c r="A715" s="629" t="s">
        <v>1094</v>
      </c>
      <c r="B715" s="630">
        <v>13.47</v>
      </c>
    </row>
    <row r="716" spans="1:2" ht="15">
      <c r="A716" s="629" t="s">
        <v>1095</v>
      </c>
      <c r="B716" s="630">
        <v>0.93</v>
      </c>
    </row>
    <row r="717" spans="1:2" ht="15">
      <c r="A717" s="629" t="s">
        <v>1096</v>
      </c>
      <c r="B717" s="630">
        <v>0.8</v>
      </c>
    </row>
    <row r="718" spans="1:2" ht="15">
      <c r="A718" s="629" t="s">
        <v>1097</v>
      </c>
      <c r="B718" s="630">
        <v>0.26</v>
      </c>
    </row>
    <row r="719" spans="1:2" ht="15">
      <c r="A719" s="629" t="s">
        <v>1098</v>
      </c>
      <c r="B719" s="630">
        <v>0.22</v>
      </c>
    </row>
    <row r="720" spans="1:2" ht="15">
      <c r="A720" s="629" t="s">
        <v>1099</v>
      </c>
      <c r="B720" s="630">
        <v>1.86</v>
      </c>
    </row>
    <row r="721" spans="1:2" ht="15">
      <c r="A721" s="629" t="s">
        <v>1100</v>
      </c>
      <c r="B721" s="630">
        <v>1.61</v>
      </c>
    </row>
    <row r="722" spans="1:2" ht="15">
      <c r="A722" s="629" t="s">
        <v>1101</v>
      </c>
      <c r="B722" s="630">
        <v>192.72</v>
      </c>
    </row>
    <row r="723" spans="1:2" ht="15">
      <c r="A723" s="629" t="s">
        <v>1102</v>
      </c>
      <c r="B723" s="630">
        <v>167.05</v>
      </c>
    </row>
    <row r="724" spans="1:2" ht="15">
      <c r="A724" s="629" t="s">
        <v>1103</v>
      </c>
      <c r="B724" s="630">
        <v>2.23</v>
      </c>
    </row>
    <row r="725" spans="1:2" ht="15">
      <c r="A725" s="629" t="s">
        <v>1104</v>
      </c>
      <c r="B725" s="630">
        <v>1.94</v>
      </c>
    </row>
    <row r="726" spans="1:2" ht="15">
      <c r="A726" s="629" t="s">
        <v>1105</v>
      </c>
      <c r="B726" s="630">
        <v>2020.55</v>
      </c>
    </row>
    <row r="727" spans="1:2" ht="15">
      <c r="A727" s="629" t="s">
        <v>1106</v>
      </c>
      <c r="B727" s="630">
        <v>1751.41</v>
      </c>
    </row>
    <row r="728" spans="1:2" ht="15">
      <c r="A728" s="629" t="s">
        <v>1107</v>
      </c>
      <c r="B728" s="630">
        <v>1942.83</v>
      </c>
    </row>
    <row r="729" spans="1:2" ht="15">
      <c r="A729" s="629" t="s">
        <v>1108</v>
      </c>
      <c r="B729" s="630">
        <v>1684.05</v>
      </c>
    </row>
    <row r="730" spans="1:2" ht="15">
      <c r="A730" s="629" t="s">
        <v>1109</v>
      </c>
      <c r="B730" s="630">
        <v>39.630000000000003</v>
      </c>
    </row>
    <row r="731" spans="1:2" ht="15">
      <c r="A731" s="629" t="s">
        <v>1110</v>
      </c>
      <c r="B731" s="630">
        <v>34.35</v>
      </c>
    </row>
    <row r="732" spans="1:2" ht="15">
      <c r="A732" s="629" t="s">
        <v>1111</v>
      </c>
      <c r="B732" s="630">
        <v>57.5</v>
      </c>
    </row>
    <row r="733" spans="1:2" ht="15">
      <c r="A733" s="629" t="s">
        <v>1112</v>
      </c>
      <c r="B733" s="630">
        <v>49.84</v>
      </c>
    </row>
    <row r="734" spans="1:2" ht="15">
      <c r="A734" s="629" t="s">
        <v>1113</v>
      </c>
      <c r="B734" s="630">
        <v>77.709999999999994</v>
      </c>
    </row>
    <row r="735" spans="1:2" ht="15">
      <c r="A735" s="629" t="s">
        <v>1114</v>
      </c>
      <c r="B735" s="630">
        <v>67.36</v>
      </c>
    </row>
    <row r="736" spans="1:2" ht="15">
      <c r="A736" s="629" t="s">
        <v>1115</v>
      </c>
      <c r="B736" s="630">
        <v>31.78</v>
      </c>
    </row>
    <row r="737" spans="1:2" ht="15">
      <c r="A737" s="629" t="s">
        <v>1116</v>
      </c>
      <c r="B737" s="630">
        <v>31.37</v>
      </c>
    </row>
    <row r="738" spans="1:2" ht="15">
      <c r="A738" s="629" t="s">
        <v>1117</v>
      </c>
      <c r="B738" s="630">
        <v>56.85</v>
      </c>
    </row>
    <row r="739" spans="1:2" ht="15">
      <c r="A739" s="629" t="s">
        <v>1118</v>
      </c>
      <c r="B739" s="630">
        <v>56.13</v>
      </c>
    </row>
    <row r="740" spans="1:2" ht="15">
      <c r="A740" s="629" t="s">
        <v>1119</v>
      </c>
      <c r="B740" s="630">
        <v>95.18</v>
      </c>
    </row>
    <row r="741" spans="1:2" ht="15">
      <c r="A741" s="629" t="s">
        <v>1120</v>
      </c>
      <c r="B741" s="630">
        <v>93.97</v>
      </c>
    </row>
    <row r="742" spans="1:2" ht="15">
      <c r="A742" s="629" t="s">
        <v>1121</v>
      </c>
      <c r="B742" s="630">
        <v>0.27</v>
      </c>
    </row>
    <row r="743" spans="1:2" ht="15">
      <c r="A743" s="629" t="s">
        <v>1122</v>
      </c>
      <c r="B743" s="630">
        <v>0.26</v>
      </c>
    </row>
    <row r="744" spans="1:2" ht="15">
      <c r="A744" s="629" t="s">
        <v>1123</v>
      </c>
      <c r="B744" s="630">
        <v>1</v>
      </c>
    </row>
    <row r="745" spans="1:2" ht="15">
      <c r="A745" s="629" t="s">
        <v>1124</v>
      </c>
      <c r="B745" s="630">
        <v>0.97</v>
      </c>
    </row>
    <row r="746" spans="1:2" ht="15">
      <c r="A746" s="629" t="s">
        <v>1125</v>
      </c>
      <c r="B746" s="630">
        <v>3798.12</v>
      </c>
    </row>
    <row r="747" spans="1:2" ht="15">
      <c r="A747" s="629" t="s">
        <v>1126</v>
      </c>
      <c r="B747" s="630">
        <v>3559.86</v>
      </c>
    </row>
    <row r="748" spans="1:2" ht="15">
      <c r="A748" s="629" t="s">
        <v>1127</v>
      </c>
      <c r="B748" s="630">
        <v>276.62</v>
      </c>
    </row>
    <row r="749" spans="1:2" ht="15">
      <c r="A749" s="629" t="s">
        <v>1128</v>
      </c>
      <c r="B749" s="630">
        <v>239.71</v>
      </c>
    </row>
    <row r="750" spans="1:2" ht="15">
      <c r="A750" s="629" t="s">
        <v>1129</v>
      </c>
      <c r="B750" s="630">
        <v>362.02</v>
      </c>
    </row>
    <row r="751" spans="1:2" ht="15">
      <c r="A751" s="629" t="s">
        <v>1130</v>
      </c>
      <c r="B751" s="630">
        <v>313.72000000000003</v>
      </c>
    </row>
    <row r="752" spans="1:2" ht="15">
      <c r="A752" s="629" t="s">
        <v>1131</v>
      </c>
      <c r="B752" s="630">
        <v>0.06</v>
      </c>
    </row>
    <row r="753" spans="1:2" ht="15">
      <c r="A753" s="629" t="s">
        <v>1132</v>
      </c>
      <c r="B753" s="630">
        <v>0.06</v>
      </c>
    </row>
    <row r="754" spans="1:2" ht="15">
      <c r="A754" s="629" t="s">
        <v>1133</v>
      </c>
      <c r="B754" s="630">
        <v>284.2</v>
      </c>
    </row>
    <row r="755" spans="1:2" ht="15">
      <c r="A755" s="629" t="s">
        <v>1134</v>
      </c>
      <c r="B755" s="630">
        <v>284.2</v>
      </c>
    </row>
    <row r="756" spans="1:2" ht="15">
      <c r="A756" s="629" t="s">
        <v>1135</v>
      </c>
      <c r="B756" s="630">
        <v>207.98</v>
      </c>
    </row>
    <row r="757" spans="1:2" ht="15">
      <c r="A757" s="629" t="s">
        <v>1136</v>
      </c>
      <c r="B757" s="630">
        <v>207.98</v>
      </c>
    </row>
    <row r="758" spans="1:2" ht="15">
      <c r="A758" s="629" t="s">
        <v>1137</v>
      </c>
      <c r="B758" s="630">
        <v>5942.09</v>
      </c>
    </row>
    <row r="759" spans="1:2" ht="15">
      <c r="A759" s="629" t="s">
        <v>1138</v>
      </c>
      <c r="B759" s="630">
        <v>5273.59</v>
      </c>
    </row>
    <row r="760" spans="1:2" ht="15">
      <c r="A760" s="629" t="s">
        <v>1139</v>
      </c>
      <c r="B760" s="630">
        <v>6093.85</v>
      </c>
    </row>
    <row r="761" spans="1:2" ht="15">
      <c r="A761" s="629" t="s">
        <v>1140</v>
      </c>
      <c r="B761" s="630">
        <v>5421.87</v>
      </c>
    </row>
    <row r="762" spans="1:2" ht="15">
      <c r="A762" s="629" t="s">
        <v>1141</v>
      </c>
      <c r="B762" s="630">
        <v>6397.36</v>
      </c>
    </row>
    <row r="763" spans="1:2" ht="15">
      <c r="A763" s="629" t="s">
        <v>1142</v>
      </c>
      <c r="B763" s="630">
        <v>5718.43</v>
      </c>
    </row>
    <row r="764" spans="1:2" ht="15">
      <c r="A764" s="629" t="s">
        <v>1143</v>
      </c>
      <c r="B764" s="630">
        <v>9688.23</v>
      </c>
    </row>
    <row r="765" spans="1:2" ht="15">
      <c r="A765" s="629" t="s">
        <v>1144</v>
      </c>
      <c r="B765" s="630">
        <v>8560.25</v>
      </c>
    </row>
    <row r="766" spans="1:2" ht="15">
      <c r="A766" s="629" t="s">
        <v>1145</v>
      </c>
      <c r="B766" s="630">
        <v>9839.99</v>
      </c>
    </row>
    <row r="767" spans="1:2" ht="15">
      <c r="A767" s="629" t="s">
        <v>1146</v>
      </c>
      <c r="B767" s="630">
        <v>8708.5300000000007</v>
      </c>
    </row>
    <row r="768" spans="1:2" ht="15">
      <c r="A768" s="629" t="s">
        <v>1147</v>
      </c>
      <c r="B768" s="630">
        <v>10143.5</v>
      </c>
    </row>
    <row r="769" spans="1:2" ht="15">
      <c r="A769" s="629" t="s">
        <v>1148</v>
      </c>
      <c r="B769" s="630">
        <v>9005.09</v>
      </c>
    </row>
    <row r="770" spans="1:2" ht="15">
      <c r="A770" s="629" t="s">
        <v>1149</v>
      </c>
      <c r="B770" s="630">
        <v>15036.55</v>
      </c>
    </row>
    <row r="771" spans="1:2" ht="15">
      <c r="A771" s="629" t="s">
        <v>1150</v>
      </c>
      <c r="B771" s="630">
        <v>13356.71</v>
      </c>
    </row>
    <row r="772" spans="1:2" ht="15">
      <c r="A772" s="629" t="s">
        <v>1151</v>
      </c>
      <c r="B772" s="630">
        <v>11503.38</v>
      </c>
    </row>
    <row r="773" spans="1:2" ht="15">
      <c r="A773" s="629" t="s">
        <v>1152</v>
      </c>
      <c r="B773" s="630">
        <v>10218.25</v>
      </c>
    </row>
    <row r="774" spans="1:2" ht="15">
      <c r="A774" s="629" t="s">
        <v>1153</v>
      </c>
      <c r="B774" s="630">
        <v>9777.8700000000008</v>
      </c>
    </row>
    <row r="775" spans="1:2" ht="15">
      <c r="A775" s="629" t="s">
        <v>1154</v>
      </c>
      <c r="B775" s="630">
        <v>8685.51</v>
      </c>
    </row>
    <row r="776" spans="1:2" ht="15">
      <c r="A776" s="629" t="s">
        <v>1155</v>
      </c>
      <c r="B776" s="630">
        <v>9038.36</v>
      </c>
    </row>
    <row r="777" spans="1:2" ht="15">
      <c r="A777" s="629" t="s">
        <v>1156</v>
      </c>
      <c r="B777" s="630">
        <v>8028.62</v>
      </c>
    </row>
    <row r="778" spans="1:2" ht="15">
      <c r="A778" s="629" t="s">
        <v>1157</v>
      </c>
      <c r="B778" s="630">
        <v>6902.02</v>
      </c>
    </row>
    <row r="779" spans="1:2" ht="15">
      <c r="A779" s="629" t="s">
        <v>1158</v>
      </c>
      <c r="B779" s="630">
        <v>6130.94</v>
      </c>
    </row>
    <row r="780" spans="1:2" ht="15">
      <c r="A780" s="629" t="s">
        <v>1159</v>
      </c>
      <c r="B780" s="630">
        <v>5874.94</v>
      </c>
    </row>
    <row r="781" spans="1:2" ht="15">
      <c r="A781" s="629" t="s">
        <v>1160</v>
      </c>
      <c r="B781" s="630">
        <v>5218.6099999999997</v>
      </c>
    </row>
    <row r="782" spans="1:2" ht="15">
      <c r="A782" s="629" t="s">
        <v>1161</v>
      </c>
      <c r="B782" s="630">
        <v>10517.37</v>
      </c>
    </row>
    <row r="783" spans="1:2" ht="15">
      <c r="A783" s="629" t="s">
        <v>1162</v>
      </c>
      <c r="B783" s="630">
        <v>9342.4</v>
      </c>
    </row>
    <row r="784" spans="1:2" ht="15">
      <c r="A784" s="629" t="s">
        <v>1163</v>
      </c>
      <c r="B784" s="630">
        <v>8052.36</v>
      </c>
    </row>
    <row r="785" spans="1:2" ht="15">
      <c r="A785" s="629" t="s">
        <v>1164</v>
      </c>
      <c r="B785" s="630">
        <v>7152.77</v>
      </c>
    </row>
    <row r="786" spans="1:2" ht="15">
      <c r="A786" s="629" t="s">
        <v>1165</v>
      </c>
      <c r="B786" s="630">
        <v>6860.94</v>
      </c>
    </row>
    <row r="787" spans="1:2" ht="15">
      <c r="A787" s="629" t="s">
        <v>1166</v>
      </c>
      <c r="B787" s="630">
        <v>6094.46</v>
      </c>
    </row>
    <row r="788" spans="1:2" ht="15">
      <c r="A788" s="629" t="s">
        <v>1167</v>
      </c>
      <c r="B788" s="630">
        <v>6326.86</v>
      </c>
    </row>
    <row r="789" spans="1:2" ht="15">
      <c r="A789" s="629" t="s">
        <v>1168</v>
      </c>
      <c r="B789" s="630">
        <v>5620.04</v>
      </c>
    </row>
    <row r="790" spans="1:2" ht="15">
      <c r="A790" s="629" t="s">
        <v>1169</v>
      </c>
      <c r="B790" s="630">
        <v>4847.8500000000004</v>
      </c>
    </row>
    <row r="791" spans="1:2" ht="15">
      <c r="A791" s="629" t="s">
        <v>1170</v>
      </c>
      <c r="B791" s="630">
        <v>4306.26</v>
      </c>
    </row>
    <row r="792" spans="1:2" ht="15">
      <c r="A792" s="629" t="s">
        <v>1171</v>
      </c>
      <c r="B792" s="630">
        <v>4108.34</v>
      </c>
    </row>
    <row r="793" spans="1:2" ht="15">
      <c r="A793" s="629" t="s">
        <v>1172</v>
      </c>
      <c r="B793" s="630">
        <v>3649.37</v>
      </c>
    </row>
    <row r="794" spans="1:2" ht="15">
      <c r="A794" s="629" t="s">
        <v>1173</v>
      </c>
      <c r="B794" s="630">
        <v>363.23</v>
      </c>
    </row>
    <row r="795" spans="1:2" ht="15">
      <c r="A795" s="629" t="s">
        <v>1174</v>
      </c>
      <c r="B795" s="630">
        <v>315.02999999999997</v>
      </c>
    </row>
    <row r="796" spans="1:2" ht="15">
      <c r="A796" s="629" t="s">
        <v>1175</v>
      </c>
      <c r="B796" s="630">
        <v>196.71</v>
      </c>
    </row>
    <row r="797" spans="1:2" ht="15">
      <c r="A797" s="629" t="s">
        <v>1176</v>
      </c>
      <c r="B797" s="630">
        <v>171.69</v>
      </c>
    </row>
    <row r="798" spans="1:2" ht="15">
      <c r="A798" s="629" t="s">
        <v>1177</v>
      </c>
      <c r="B798" s="630">
        <v>2051.23</v>
      </c>
    </row>
    <row r="799" spans="1:2" ht="15">
      <c r="A799" s="629" t="s">
        <v>1178</v>
      </c>
      <c r="B799" s="630">
        <v>1784.92</v>
      </c>
    </row>
    <row r="800" spans="1:2" ht="15">
      <c r="A800" s="629" t="s">
        <v>1179</v>
      </c>
      <c r="B800" s="630">
        <v>1232.46</v>
      </c>
    </row>
    <row r="801" spans="1:2" ht="15">
      <c r="A801" s="629" t="s">
        <v>1180</v>
      </c>
      <c r="B801" s="630">
        <v>1072.45</v>
      </c>
    </row>
    <row r="802" spans="1:2" ht="15">
      <c r="A802" s="629" t="s">
        <v>1181</v>
      </c>
      <c r="B802" s="630">
        <v>1439.31</v>
      </c>
    </row>
    <row r="803" spans="1:2" ht="15">
      <c r="A803" s="629" t="s">
        <v>1182</v>
      </c>
      <c r="B803" s="630">
        <v>1252.45</v>
      </c>
    </row>
    <row r="804" spans="1:2" ht="15">
      <c r="A804" s="629" t="s">
        <v>1183</v>
      </c>
      <c r="B804" s="630">
        <v>861.86</v>
      </c>
    </row>
    <row r="805" spans="1:2" ht="15">
      <c r="A805" s="629" t="s">
        <v>1184</v>
      </c>
      <c r="B805" s="630">
        <v>749.97</v>
      </c>
    </row>
    <row r="806" spans="1:2" ht="15">
      <c r="A806" s="629" t="s">
        <v>1185</v>
      </c>
      <c r="B806" s="630">
        <v>1640.99</v>
      </c>
    </row>
    <row r="807" spans="1:2" ht="15">
      <c r="A807" s="629" t="s">
        <v>1186</v>
      </c>
      <c r="B807" s="630">
        <v>1427.94</v>
      </c>
    </row>
    <row r="808" spans="1:2" ht="15">
      <c r="A808" s="629" t="s">
        <v>1187</v>
      </c>
      <c r="B808" s="630">
        <v>985.97</v>
      </c>
    </row>
    <row r="809" spans="1:2" ht="15">
      <c r="A809" s="629" t="s">
        <v>1188</v>
      </c>
      <c r="B809" s="630">
        <v>857.96</v>
      </c>
    </row>
    <row r="810" spans="1:2" ht="15">
      <c r="A810" s="629" t="s">
        <v>1189</v>
      </c>
      <c r="B810" s="630">
        <v>1151.44</v>
      </c>
    </row>
    <row r="811" spans="1:2" ht="15">
      <c r="A811" s="629" t="s">
        <v>1190</v>
      </c>
      <c r="B811" s="630">
        <v>1001.95</v>
      </c>
    </row>
    <row r="812" spans="1:2" ht="15">
      <c r="A812" s="629" t="s">
        <v>1191</v>
      </c>
      <c r="B812" s="630">
        <v>689.49</v>
      </c>
    </row>
    <row r="813" spans="1:2" ht="15">
      <c r="A813" s="629" t="s">
        <v>1192</v>
      </c>
      <c r="B813" s="630">
        <v>599.97</v>
      </c>
    </row>
    <row r="814" spans="1:2" ht="15">
      <c r="A814" s="629" t="s">
        <v>1193</v>
      </c>
      <c r="B814" s="630">
        <v>1461.79</v>
      </c>
    </row>
    <row r="815" spans="1:2" ht="15">
      <c r="A815" s="629" t="s">
        <v>1194</v>
      </c>
      <c r="B815" s="630">
        <v>1266.94</v>
      </c>
    </row>
    <row r="816" spans="1:2" ht="15">
      <c r="A816" s="629" t="s">
        <v>1195</v>
      </c>
      <c r="B816" s="630">
        <v>1023.25</v>
      </c>
    </row>
    <row r="817" spans="1:2" ht="15">
      <c r="A817" s="629" t="s">
        <v>1196</v>
      </c>
      <c r="B817" s="630">
        <v>886.86</v>
      </c>
    </row>
    <row r="818" spans="1:2" ht="15">
      <c r="A818" s="629" t="s">
        <v>1197</v>
      </c>
      <c r="B818" s="630">
        <v>730.89</v>
      </c>
    </row>
    <row r="819" spans="1:2" ht="15">
      <c r="A819" s="629" t="s">
        <v>1198</v>
      </c>
      <c r="B819" s="630">
        <v>633.47</v>
      </c>
    </row>
    <row r="820" spans="1:2" ht="15">
      <c r="A820" s="629" t="s">
        <v>1199</v>
      </c>
      <c r="B820" s="630">
        <v>2.62</v>
      </c>
    </row>
    <row r="821" spans="1:2" ht="15">
      <c r="A821" s="629" t="s">
        <v>1200</v>
      </c>
      <c r="B821" s="630">
        <v>2.2799999999999998</v>
      </c>
    </row>
    <row r="822" spans="1:2" ht="15">
      <c r="A822" s="629" t="s">
        <v>1201</v>
      </c>
      <c r="B822" s="630">
        <v>1.83</v>
      </c>
    </row>
    <row r="823" spans="1:2" ht="15">
      <c r="A823" s="629" t="s">
        <v>1202</v>
      </c>
      <c r="B823" s="630">
        <v>1.59</v>
      </c>
    </row>
    <row r="824" spans="1:2" ht="15">
      <c r="A824" s="629" t="s">
        <v>1203</v>
      </c>
      <c r="B824" s="630">
        <v>2.35</v>
      </c>
    </row>
    <row r="825" spans="1:2" ht="15">
      <c r="A825" s="629" t="s">
        <v>1204</v>
      </c>
      <c r="B825" s="630">
        <v>2.0299999999999998</v>
      </c>
    </row>
    <row r="826" spans="1:2" ht="15">
      <c r="A826" s="629" t="s">
        <v>1205</v>
      </c>
      <c r="B826" s="630">
        <v>1.41</v>
      </c>
    </row>
    <row r="827" spans="1:2" ht="15">
      <c r="A827" s="629" t="s">
        <v>1206</v>
      </c>
      <c r="B827" s="630">
        <v>1.22</v>
      </c>
    </row>
    <row r="828" spans="1:2" ht="15">
      <c r="A828" s="629" t="s">
        <v>1207</v>
      </c>
      <c r="B828" s="630">
        <v>2.79</v>
      </c>
    </row>
    <row r="829" spans="1:2" ht="15">
      <c r="A829" s="629" t="s">
        <v>1208</v>
      </c>
      <c r="B829" s="630">
        <v>2.46</v>
      </c>
    </row>
    <row r="830" spans="1:2" ht="15">
      <c r="A830" s="629" t="s">
        <v>1209</v>
      </c>
      <c r="B830" s="630">
        <v>4.43</v>
      </c>
    </row>
    <row r="831" spans="1:2" ht="15">
      <c r="A831" s="629" t="s">
        <v>1210</v>
      </c>
      <c r="B831" s="630">
        <v>3.92</v>
      </c>
    </row>
    <row r="832" spans="1:2" ht="15">
      <c r="A832" s="629" t="s">
        <v>1211</v>
      </c>
      <c r="B832" s="630">
        <v>5.71</v>
      </c>
    </row>
    <row r="833" spans="1:2" ht="15">
      <c r="A833" s="629" t="s">
        <v>1212</v>
      </c>
      <c r="B833" s="630">
        <v>5.1100000000000003</v>
      </c>
    </row>
    <row r="834" spans="1:2" ht="15">
      <c r="A834" s="629" t="s">
        <v>1213</v>
      </c>
      <c r="B834" s="630">
        <v>6099.3</v>
      </c>
    </row>
    <row r="835" spans="1:2" ht="15">
      <c r="A835" s="629" t="s">
        <v>1214</v>
      </c>
      <c r="B835" s="630">
        <v>5416.52</v>
      </c>
    </row>
    <row r="836" spans="1:2" ht="15">
      <c r="A836" s="629" t="s">
        <v>1215</v>
      </c>
      <c r="B836" s="630">
        <v>1.97</v>
      </c>
    </row>
    <row r="837" spans="1:2" ht="15">
      <c r="A837" s="629" t="s">
        <v>1216</v>
      </c>
      <c r="B837" s="630">
        <v>1.75</v>
      </c>
    </row>
    <row r="838" spans="1:2" ht="15">
      <c r="A838" s="629" t="s">
        <v>1217</v>
      </c>
      <c r="B838" s="630">
        <v>1.36</v>
      </c>
    </row>
    <row r="839" spans="1:2" ht="15">
      <c r="A839" s="629" t="s">
        <v>1218</v>
      </c>
      <c r="B839" s="630">
        <v>1.21</v>
      </c>
    </row>
    <row r="840" spans="1:2" ht="15">
      <c r="A840" s="629" t="s">
        <v>1219</v>
      </c>
      <c r="B840" s="630">
        <v>5483.22</v>
      </c>
    </row>
    <row r="841" spans="1:2" ht="15">
      <c r="A841" s="629" t="s">
        <v>1220</v>
      </c>
      <c r="B841" s="630">
        <v>4869.92</v>
      </c>
    </row>
    <row r="842" spans="1:2" ht="15">
      <c r="A842" s="629" t="s">
        <v>1221</v>
      </c>
      <c r="B842" s="630">
        <v>2.68</v>
      </c>
    </row>
    <row r="843" spans="1:2" ht="15">
      <c r="A843" s="629" t="s">
        <v>1222</v>
      </c>
      <c r="B843" s="630">
        <v>2.38</v>
      </c>
    </row>
    <row r="844" spans="1:2" ht="15">
      <c r="A844" s="629" t="s">
        <v>1223</v>
      </c>
      <c r="B844" s="630">
        <v>2.19</v>
      </c>
    </row>
    <row r="845" spans="1:2" ht="15">
      <c r="A845" s="629" t="s">
        <v>1224</v>
      </c>
      <c r="B845" s="630">
        <v>1.94</v>
      </c>
    </row>
    <row r="846" spans="1:2" ht="15">
      <c r="A846" s="629" t="s">
        <v>1225</v>
      </c>
      <c r="B846" s="630">
        <v>6099.3</v>
      </c>
    </row>
    <row r="847" spans="1:2" ht="15">
      <c r="A847" s="629" t="s">
        <v>1226</v>
      </c>
      <c r="B847" s="630">
        <v>5416.52</v>
      </c>
    </row>
    <row r="848" spans="1:2" ht="15">
      <c r="A848" s="629" t="s">
        <v>1227</v>
      </c>
      <c r="B848" s="630">
        <v>5080.16</v>
      </c>
    </row>
    <row r="849" spans="1:2" ht="15">
      <c r="A849" s="629" t="s">
        <v>1228</v>
      </c>
      <c r="B849" s="630">
        <v>4511.45</v>
      </c>
    </row>
    <row r="850" spans="1:2" ht="15">
      <c r="A850" s="629" t="s">
        <v>1229</v>
      </c>
      <c r="B850" s="630">
        <v>3621.23</v>
      </c>
    </row>
    <row r="851" spans="1:2" ht="15">
      <c r="A851" s="629" t="s">
        <v>1230</v>
      </c>
      <c r="B851" s="630">
        <v>3263.36</v>
      </c>
    </row>
    <row r="852" spans="1:2" ht="15">
      <c r="A852" s="629" t="s">
        <v>1231</v>
      </c>
      <c r="B852" s="630">
        <v>1.63</v>
      </c>
    </row>
    <row r="853" spans="1:2" ht="15">
      <c r="A853" s="629" t="s">
        <v>1232</v>
      </c>
      <c r="B853" s="630">
        <v>1.41</v>
      </c>
    </row>
    <row r="854" spans="1:2" ht="15">
      <c r="A854" s="629" t="s">
        <v>1233</v>
      </c>
      <c r="B854" s="630">
        <v>1.36</v>
      </c>
    </row>
    <row r="855" spans="1:2" ht="15">
      <c r="A855" s="629" t="s">
        <v>1234</v>
      </c>
      <c r="B855" s="630">
        <v>1.21</v>
      </c>
    </row>
    <row r="856" spans="1:2" ht="15">
      <c r="A856" s="629" t="s">
        <v>1235</v>
      </c>
      <c r="B856" s="630">
        <v>8.68</v>
      </c>
    </row>
    <row r="857" spans="1:2" ht="15">
      <c r="A857" s="629" t="s">
        <v>1236</v>
      </c>
      <c r="B857" s="630">
        <v>7.66</v>
      </c>
    </row>
    <row r="858" spans="1:2" ht="15">
      <c r="A858" s="629" t="s">
        <v>1237</v>
      </c>
      <c r="B858" s="630">
        <v>11.76</v>
      </c>
    </row>
    <row r="859" spans="1:2" ht="15">
      <c r="A859" s="629" t="s">
        <v>1238</v>
      </c>
      <c r="B859" s="630">
        <v>10.4</v>
      </c>
    </row>
    <row r="860" spans="1:2" ht="15">
      <c r="A860" s="629" t="s">
        <v>1239</v>
      </c>
      <c r="B860" s="630">
        <v>63</v>
      </c>
    </row>
    <row r="861" spans="1:2" ht="15">
      <c r="A861" s="629" t="s">
        <v>1240</v>
      </c>
      <c r="B861" s="630">
        <v>55.78</v>
      </c>
    </row>
    <row r="862" spans="1:2" ht="15">
      <c r="A862" s="629" t="s">
        <v>1241</v>
      </c>
      <c r="B862" s="630">
        <v>15.29</v>
      </c>
    </row>
    <row r="863" spans="1:2" ht="15">
      <c r="A863" s="629" t="s">
        <v>1242</v>
      </c>
      <c r="B863" s="630">
        <v>13.55</v>
      </c>
    </row>
    <row r="864" spans="1:2" ht="15">
      <c r="A864" s="629" t="s">
        <v>1243</v>
      </c>
      <c r="B864" s="630">
        <v>20.64</v>
      </c>
    </row>
    <row r="865" spans="1:2" ht="15">
      <c r="A865" s="629" t="s">
        <v>1244</v>
      </c>
      <c r="B865" s="630">
        <v>18.29</v>
      </c>
    </row>
    <row r="866" spans="1:2" ht="15">
      <c r="A866" s="629" t="s">
        <v>1245</v>
      </c>
      <c r="B866" s="630">
        <v>0.23</v>
      </c>
    </row>
    <row r="867" spans="1:2" ht="15">
      <c r="A867" s="629" t="s">
        <v>1246</v>
      </c>
      <c r="B867" s="630">
        <v>0.2</v>
      </c>
    </row>
    <row r="868" spans="1:2" ht="15">
      <c r="A868" s="629" t="s">
        <v>1247</v>
      </c>
      <c r="B868" s="630">
        <v>7004.73</v>
      </c>
    </row>
    <row r="869" spans="1:2" ht="15">
      <c r="A869" s="629" t="s">
        <v>1248</v>
      </c>
      <c r="B869" s="630">
        <v>6222.18</v>
      </c>
    </row>
    <row r="870" spans="1:2" ht="15">
      <c r="A870" s="629" t="s">
        <v>1249</v>
      </c>
      <c r="B870" s="630">
        <v>5603.78</v>
      </c>
    </row>
    <row r="871" spans="1:2" ht="15">
      <c r="A871" s="629" t="s">
        <v>1250</v>
      </c>
      <c r="B871" s="630">
        <v>4977.74</v>
      </c>
    </row>
    <row r="872" spans="1:2" ht="15">
      <c r="A872" s="629" t="s">
        <v>1251</v>
      </c>
      <c r="B872" s="630">
        <v>5603.78</v>
      </c>
    </row>
    <row r="873" spans="1:2" ht="15">
      <c r="A873" s="629" t="s">
        <v>1252</v>
      </c>
      <c r="B873" s="630">
        <v>4977.74</v>
      </c>
    </row>
    <row r="874" spans="1:2" ht="15">
      <c r="A874" s="629" t="s">
        <v>1253</v>
      </c>
      <c r="B874" s="630">
        <v>4202.0200000000004</v>
      </c>
    </row>
    <row r="875" spans="1:2" ht="15">
      <c r="A875" s="629" t="s">
        <v>1254</v>
      </c>
      <c r="B875" s="630">
        <v>3732.59</v>
      </c>
    </row>
    <row r="876" spans="1:2" ht="15">
      <c r="A876" s="629" t="s">
        <v>1255</v>
      </c>
      <c r="B876" s="630">
        <v>8422.1200000000008</v>
      </c>
    </row>
    <row r="877" spans="1:2" ht="15">
      <c r="A877" s="629" t="s">
        <v>1256</v>
      </c>
      <c r="B877" s="630">
        <v>7481.22</v>
      </c>
    </row>
    <row r="878" spans="1:2" ht="15">
      <c r="A878" s="629" t="s">
        <v>1257</v>
      </c>
      <c r="B878" s="630">
        <v>7004.73</v>
      </c>
    </row>
    <row r="879" spans="1:2" ht="15">
      <c r="A879" s="629" t="s">
        <v>1258</v>
      </c>
      <c r="B879" s="630">
        <v>6222.18</v>
      </c>
    </row>
    <row r="880" spans="1:2" ht="15">
      <c r="A880" s="629" t="s">
        <v>1259</v>
      </c>
      <c r="B880" s="630">
        <v>7004.73</v>
      </c>
    </row>
    <row r="881" spans="1:2" ht="15">
      <c r="A881" s="629" t="s">
        <v>1260</v>
      </c>
      <c r="B881" s="630">
        <v>6222.18</v>
      </c>
    </row>
    <row r="882" spans="1:2" ht="15">
      <c r="A882" s="629" t="s">
        <v>1261</v>
      </c>
      <c r="B882" s="630">
        <v>5603.78</v>
      </c>
    </row>
    <row r="883" spans="1:2" ht="15">
      <c r="A883" s="629" t="s">
        <v>1262</v>
      </c>
      <c r="B883" s="630">
        <v>4977.74</v>
      </c>
    </row>
    <row r="884" spans="1:2" ht="15">
      <c r="A884" s="629" t="s">
        <v>1263</v>
      </c>
      <c r="B884" s="630">
        <v>9818.9500000000007</v>
      </c>
    </row>
    <row r="885" spans="1:2" ht="15">
      <c r="A885" s="629" t="s">
        <v>1264</v>
      </c>
      <c r="B885" s="630">
        <v>8722</v>
      </c>
    </row>
    <row r="886" spans="1:2" ht="15">
      <c r="A886" s="629" t="s">
        <v>1265</v>
      </c>
      <c r="B886" s="630">
        <v>8422.1200000000008</v>
      </c>
    </row>
    <row r="887" spans="1:2" ht="15">
      <c r="A887" s="629" t="s">
        <v>1266</v>
      </c>
      <c r="B887" s="630">
        <v>7481.22</v>
      </c>
    </row>
    <row r="888" spans="1:2" ht="15">
      <c r="A888" s="629" t="s">
        <v>1267</v>
      </c>
      <c r="B888" s="630">
        <v>8422.1200000000008</v>
      </c>
    </row>
    <row r="889" spans="1:2" ht="15">
      <c r="A889" s="629" t="s">
        <v>1268</v>
      </c>
      <c r="B889" s="630">
        <v>7481.22</v>
      </c>
    </row>
    <row r="890" spans="1:2" ht="15">
      <c r="A890" s="629" t="s">
        <v>1269</v>
      </c>
      <c r="B890" s="630">
        <v>7004.73</v>
      </c>
    </row>
    <row r="891" spans="1:2" ht="15">
      <c r="A891" s="629" t="s">
        <v>1270</v>
      </c>
      <c r="B891" s="630">
        <v>6222.18</v>
      </c>
    </row>
    <row r="892" spans="1:2" ht="15">
      <c r="A892" s="629" t="s">
        <v>1271</v>
      </c>
      <c r="B892" s="630">
        <v>25221.34</v>
      </c>
    </row>
    <row r="893" spans="1:2" ht="15">
      <c r="A893" s="629" t="s">
        <v>1272</v>
      </c>
      <c r="B893" s="630">
        <v>22376.16</v>
      </c>
    </row>
    <row r="894" spans="1:2" ht="15">
      <c r="A894" s="629" t="s">
        <v>1273</v>
      </c>
      <c r="B894" s="630">
        <v>13742.89</v>
      </c>
    </row>
    <row r="895" spans="1:2" ht="15">
      <c r="A895" s="629" t="s">
        <v>1274</v>
      </c>
      <c r="B895" s="630">
        <v>12220.63</v>
      </c>
    </row>
    <row r="896" spans="1:2" ht="15">
      <c r="A896" s="629" t="s">
        <v>1275</v>
      </c>
      <c r="B896" s="630">
        <v>17676.93</v>
      </c>
    </row>
    <row r="897" spans="1:2" ht="15">
      <c r="A897" s="629" t="s">
        <v>1276</v>
      </c>
      <c r="B897" s="630">
        <v>15707.43</v>
      </c>
    </row>
    <row r="898" spans="1:2" ht="15">
      <c r="A898" s="629" t="s">
        <v>1277</v>
      </c>
      <c r="B898" s="630">
        <v>10039.719999999999</v>
      </c>
    </row>
    <row r="899" spans="1:2" ht="15">
      <c r="A899" s="629" t="s">
        <v>1278</v>
      </c>
      <c r="B899" s="630">
        <v>8958.81</v>
      </c>
    </row>
    <row r="900" spans="1:2" ht="15">
      <c r="A900" s="629" t="s">
        <v>1279</v>
      </c>
      <c r="B900" s="630">
        <v>11113.5</v>
      </c>
    </row>
    <row r="901" spans="1:2" ht="15">
      <c r="A901" s="629" t="s">
        <v>1280</v>
      </c>
      <c r="B901" s="630">
        <v>9976.7900000000009</v>
      </c>
    </row>
    <row r="902" spans="1:2" ht="15">
      <c r="A902" s="629" t="s">
        <v>1281</v>
      </c>
      <c r="B902" s="630">
        <v>9878.67</v>
      </c>
    </row>
    <row r="903" spans="1:2" ht="15">
      <c r="A903" s="629" t="s">
        <v>1282</v>
      </c>
      <c r="B903" s="630">
        <v>8868.25</v>
      </c>
    </row>
    <row r="904" spans="1:2" ht="15">
      <c r="A904" s="629" t="s">
        <v>48</v>
      </c>
      <c r="B904" s="630">
        <v>2.65</v>
      </c>
    </row>
    <row r="905" spans="1:2" ht="15">
      <c r="A905" s="629" t="s">
        <v>1283</v>
      </c>
      <c r="B905" s="630">
        <v>2.39</v>
      </c>
    </row>
    <row r="906" spans="1:2" ht="15">
      <c r="A906" s="629" t="s">
        <v>1284</v>
      </c>
      <c r="B906" s="630">
        <v>17.97</v>
      </c>
    </row>
    <row r="907" spans="1:2" ht="15">
      <c r="A907" s="629" t="s">
        <v>1285</v>
      </c>
      <c r="B907" s="630">
        <v>16.25</v>
      </c>
    </row>
    <row r="908" spans="1:2" ht="15">
      <c r="A908" s="629" t="s">
        <v>1286</v>
      </c>
      <c r="B908" s="630">
        <v>5.24</v>
      </c>
    </row>
    <row r="909" spans="1:2" ht="15">
      <c r="A909" s="629" t="s">
        <v>1287</v>
      </c>
      <c r="B909" s="630">
        <v>4.58</v>
      </c>
    </row>
    <row r="910" spans="1:2" ht="15">
      <c r="A910" s="629" t="s">
        <v>1288</v>
      </c>
      <c r="B910" s="630">
        <v>1.68</v>
      </c>
    </row>
    <row r="911" spans="1:2" ht="15">
      <c r="A911" s="629" t="s">
        <v>1289</v>
      </c>
      <c r="B911" s="630">
        <v>1.47</v>
      </c>
    </row>
    <row r="912" spans="1:2" ht="15">
      <c r="A912" s="629" t="s">
        <v>1290</v>
      </c>
      <c r="B912" s="630">
        <v>0.68</v>
      </c>
    </row>
    <row r="913" spans="1:2" ht="15">
      <c r="A913" s="629" t="s">
        <v>1291</v>
      </c>
      <c r="B913" s="630">
        <v>0.6</v>
      </c>
    </row>
    <row r="914" spans="1:2" ht="15">
      <c r="A914" s="629" t="s">
        <v>1292</v>
      </c>
      <c r="B914" s="630">
        <v>5.79</v>
      </c>
    </row>
    <row r="915" spans="1:2" ht="15">
      <c r="A915" s="629" t="s">
        <v>1293</v>
      </c>
      <c r="B915" s="630">
        <v>5.0199999999999996</v>
      </c>
    </row>
    <row r="916" spans="1:2" ht="15">
      <c r="A916" s="629" t="s">
        <v>1294</v>
      </c>
      <c r="B916" s="630">
        <v>49.33</v>
      </c>
    </row>
    <row r="917" spans="1:2" ht="15">
      <c r="A917" s="629" t="s">
        <v>1295</v>
      </c>
      <c r="B917" s="630">
        <v>46.77</v>
      </c>
    </row>
    <row r="918" spans="1:2" ht="15">
      <c r="A918" s="629" t="s">
        <v>1296</v>
      </c>
      <c r="B918" s="630">
        <v>47.53</v>
      </c>
    </row>
    <row r="919" spans="1:2" ht="15">
      <c r="A919" s="629" t="s">
        <v>1297</v>
      </c>
      <c r="B919" s="630">
        <v>44.97</v>
      </c>
    </row>
    <row r="920" spans="1:2" ht="15">
      <c r="A920" s="629" t="s">
        <v>1298</v>
      </c>
      <c r="B920" s="630">
        <v>125.38</v>
      </c>
    </row>
    <row r="921" spans="1:2" ht="15">
      <c r="A921" s="629" t="s">
        <v>1299</v>
      </c>
      <c r="B921" s="630">
        <v>118.03</v>
      </c>
    </row>
    <row r="922" spans="1:2" ht="15">
      <c r="A922" s="629" t="s">
        <v>1300</v>
      </c>
      <c r="B922" s="630">
        <v>168.92</v>
      </c>
    </row>
    <row r="923" spans="1:2" ht="15">
      <c r="A923" s="629" t="s">
        <v>1301</v>
      </c>
      <c r="B923" s="630">
        <v>159.79</v>
      </c>
    </row>
    <row r="924" spans="1:2" ht="15">
      <c r="A924" s="629" t="s">
        <v>1302</v>
      </c>
      <c r="B924" s="630">
        <v>167.12</v>
      </c>
    </row>
    <row r="925" spans="1:2" ht="15">
      <c r="A925" s="629" t="s">
        <v>1303</v>
      </c>
      <c r="B925" s="630">
        <v>157.99</v>
      </c>
    </row>
    <row r="926" spans="1:2" ht="15">
      <c r="A926" s="629" t="s">
        <v>1304</v>
      </c>
      <c r="B926" s="630">
        <v>138.77000000000001</v>
      </c>
    </row>
    <row r="927" spans="1:2" ht="15">
      <c r="A927" s="629" t="s">
        <v>1305</v>
      </c>
      <c r="B927" s="630">
        <v>130.57</v>
      </c>
    </row>
    <row r="928" spans="1:2" ht="15">
      <c r="A928" s="629" t="s">
        <v>1306</v>
      </c>
      <c r="B928" s="630">
        <v>182.32</v>
      </c>
    </row>
    <row r="929" spans="1:2" ht="15">
      <c r="A929" s="629" t="s">
        <v>1307</v>
      </c>
      <c r="B929" s="630">
        <v>172.33</v>
      </c>
    </row>
    <row r="930" spans="1:2" ht="15">
      <c r="A930" s="629" t="s">
        <v>1308</v>
      </c>
      <c r="B930" s="630">
        <v>180.51</v>
      </c>
    </row>
    <row r="931" spans="1:2" ht="15">
      <c r="A931" s="629" t="s">
        <v>1309</v>
      </c>
      <c r="B931" s="630">
        <v>170.52</v>
      </c>
    </row>
    <row r="932" spans="1:2" ht="15">
      <c r="A932" s="629" t="s">
        <v>1310</v>
      </c>
      <c r="B932" s="630">
        <v>66.55</v>
      </c>
    </row>
    <row r="933" spans="1:2" ht="15">
      <c r="A933" s="629" t="s">
        <v>1311</v>
      </c>
      <c r="B933" s="630">
        <v>57.67</v>
      </c>
    </row>
    <row r="934" spans="1:2" ht="15">
      <c r="A934" s="629" t="s">
        <v>1312</v>
      </c>
      <c r="B934" s="630">
        <v>60.79</v>
      </c>
    </row>
    <row r="935" spans="1:2" ht="15">
      <c r="A935" s="629" t="s">
        <v>1313</v>
      </c>
      <c r="B935" s="630">
        <v>52.67</v>
      </c>
    </row>
    <row r="936" spans="1:2" ht="15">
      <c r="A936" s="629" t="s">
        <v>1314</v>
      </c>
      <c r="B936" s="630">
        <v>57.33</v>
      </c>
    </row>
    <row r="937" spans="1:2" ht="15">
      <c r="A937" s="629" t="s">
        <v>1315</v>
      </c>
      <c r="B937" s="630">
        <v>49.68</v>
      </c>
    </row>
    <row r="938" spans="1:2" ht="15">
      <c r="A938" s="629" t="s">
        <v>1316</v>
      </c>
      <c r="B938" s="630">
        <v>72.55</v>
      </c>
    </row>
    <row r="939" spans="1:2" ht="15">
      <c r="A939" s="629" t="s">
        <v>1317</v>
      </c>
      <c r="B939" s="630">
        <v>62.86</v>
      </c>
    </row>
    <row r="940" spans="1:2" ht="15">
      <c r="A940" s="629" t="s">
        <v>1318</v>
      </c>
      <c r="B940" s="630">
        <v>63.7</v>
      </c>
    </row>
    <row r="941" spans="1:2" ht="15">
      <c r="A941" s="629" t="s">
        <v>1319</v>
      </c>
      <c r="B941" s="630">
        <v>55.19</v>
      </c>
    </row>
    <row r="942" spans="1:2" ht="15">
      <c r="A942" s="629" t="s">
        <v>1320</v>
      </c>
      <c r="B942" s="630">
        <v>54.8</v>
      </c>
    </row>
    <row r="943" spans="1:2" ht="15">
      <c r="A943" s="629" t="s">
        <v>1321</v>
      </c>
      <c r="B943" s="630">
        <v>47.48</v>
      </c>
    </row>
    <row r="944" spans="1:2" ht="15">
      <c r="A944" s="629" t="s">
        <v>1322</v>
      </c>
      <c r="B944" s="630">
        <v>166.42</v>
      </c>
    </row>
    <row r="945" spans="1:2" ht="15">
      <c r="A945" s="629" t="s">
        <v>1323</v>
      </c>
      <c r="B945" s="630">
        <v>144.19999999999999</v>
      </c>
    </row>
    <row r="946" spans="1:2" ht="15">
      <c r="A946" s="629" t="s">
        <v>1324</v>
      </c>
      <c r="B946" s="630">
        <v>152.04</v>
      </c>
    </row>
    <row r="947" spans="1:2" ht="15">
      <c r="A947" s="629" t="s">
        <v>1325</v>
      </c>
      <c r="B947" s="630">
        <v>131.74</v>
      </c>
    </row>
    <row r="948" spans="1:2" ht="15">
      <c r="A948" s="629" t="s">
        <v>1326</v>
      </c>
      <c r="B948" s="630">
        <v>143.38</v>
      </c>
    </row>
    <row r="949" spans="1:2" ht="15">
      <c r="A949" s="629" t="s">
        <v>1327</v>
      </c>
      <c r="B949" s="630">
        <v>124.23</v>
      </c>
    </row>
    <row r="950" spans="1:2" ht="15">
      <c r="A950" s="629" t="s">
        <v>1328</v>
      </c>
      <c r="B950" s="630">
        <v>52.43</v>
      </c>
    </row>
    <row r="951" spans="1:2" ht="15">
      <c r="A951" s="629" t="s">
        <v>1329</v>
      </c>
      <c r="B951" s="630">
        <v>45.43</v>
      </c>
    </row>
    <row r="952" spans="1:2" ht="15">
      <c r="A952" s="629" t="s">
        <v>1330</v>
      </c>
      <c r="B952" s="630">
        <v>46.64</v>
      </c>
    </row>
    <row r="953" spans="1:2" ht="15">
      <c r="A953" s="629" t="s">
        <v>1331</v>
      </c>
      <c r="B953" s="630">
        <v>40.42</v>
      </c>
    </row>
    <row r="954" spans="1:2" ht="15">
      <c r="A954" s="629" t="s">
        <v>1332</v>
      </c>
      <c r="B954" s="630">
        <v>36.92</v>
      </c>
    </row>
    <row r="955" spans="1:2" ht="15">
      <c r="A955" s="629" t="s">
        <v>1333</v>
      </c>
      <c r="B955" s="630">
        <v>31.99</v>
      </c>
    </row>
    <row r="956" spans="1:2" ht="15">
      <c r="A956" s="629" t="s">
        <v>1334</v>
      </c>
      <c r="B956" s="630">
        <v>131.12</v>
      </c>
    </row>
    <row r="957" spans="1:2" ht="15">
      <c r="A957" s="629" t="s">
        <v>1335</v>
      </c>
      <c r="B957" s="630">
        <v>113.62</v>
      </c>
    </row>
    <row r="958" spans="1:2" ht="15">
      <c r="A958" s="629" t="s">
        <v>1336</v>
      </c>
      <c r="B958" s="630">
        <v>116.65</v>
      </c>
    </row>
    <row r="959" spans="1:2" ht="15">
      <c r="A959" s="629" t="s">
        <v>1337</v>
      </c>
      <c r="B959" s="630">
        <v>101.07</v>
      </c>
    </row>
    <row r="960" spans="1:2" ht="15">
      <c r="A960" s="629" t="s">
        <v>1338</v>
      </c>
      <c r="B960" s="630">
        <v>92.38</v>
      </c>
    </row>
    <row r="961" spans="1:2" ht="15">
      <c r="A961" s="629" t="s">
        <v>1339</v>
      </c>
      <c r="B961" s="630">
        <v>80.040000000000006</v>
      </c>
    </row>
    <row r="962" spans="1:2" ht="15">
      <c r="A962" s="629" t="s">
        <v>1340</v>
      </c>
      <c r="B962" s="630">
        <v>72.569999999999993</v>
      </c>
    </row>
    <row r="963" spans="1:2" ht="15">
      <c r="A963" s="629" t="s">
        <v>1341</v>
      </c>
      <c r="B963" s="630">
        <v>62.88</v>
      </c>
    </row>
    <row r="964" spans="1:2" ht="15">
      <c r="A964" s="629" t="s">
        <v>1342</v>
      </c>
      <c r="B964" s="630">
        <v>63.73</v>
      </c>
    </row>
    <row r="965" spans="1:2" ht="15">
      <c r="A965" s="629" t="s">
        <v>1343</v>
      </c>
      <c r="B965" s="630">
        <v>55.22</v>
      </c>
    </row>
    <row r="966" spans="1:2" ht="15">
      <c r="A966" s="629" t="s">
        <v>1344</v>
      </c>
      <c r="B966" s="630">
        <v>57.16</v>
      </c>
    </row>
    <row r="967" spans="1:2" ht="15">
      <c r="A967" s="629" t="s">
        <v>1345</v>
      </c>
      <c r="B967" s="630">
        <v>49.53</v>
      </c>
    </row>
    <row r="968" spans="1:2" ht="15">
      <c r="A968" s="629" t="s">
        <v>1346</v>
      </c>
      <c r="B968" s="630">
        <v>37.86</v>
      </c>
    </row>
    <row r="969" spans="1:2" ht="15">
      <c r="A969" s="629" t="s">
        <v>1347</v>
      </c>
      <c r="B969" s="630">
        <v>32.799999999999997</v>
      </c>
    </row>
    <row r="970" spans="1:2" ht="15">
      <c r="A970" s="629" t="s">
        <v>1348</v>
      </c>
      <c r="B970" s="630">
        <v>27.48</v>
      </c>
    </row>
    <row r="971" spans="1:2" ht="15">
      <c r="A971" s="629" t="s">
        <v>1349</v>
      </c>
      <c r="B971" s="630">
        <v>23.81</v>
      </c>
    </row>
    <row r="972" spans="1:2" ht="15">
      <c r="A972" s="629" t="s">
        <v>1350</v>
      </c>
      <c r="B972" s="630">
        <v>22.07</v>
      </c>
    </row>
    <row r="973" spans="1:2" ht="15">
      <c r="A973" s="629" t="s">
        <v>1351</v>
      </c>
      <c r="B973" s="630">
        <v>19.12</v>
      </c>
    </row>
    <row r="974" spans="1:2" ht="15">
      <c r="A974" s="629" t="s">
        <v>1352</v>
      </c>
      <c r="B974" s="630">
        <v>94.66</v>
      </c>
    </row>
    <row r="975" spans="1:2" ht="15">
      <c r="A975" s="629" t="s">
        <v>1353</v>
      </c>
      <c r="B975" s="630">
        <v>82.02</v>
      </c>
    </row>
    <row r="976" spans="1:2" ht="15">
      <c r="A976" s="629" t="s">
        <v>1354</v>
      </c>
      <c r="B976" s="630">
        <v>68.73</v>
      </c>
    </row>
    <row r="977" spans="1:2" ht="15">
      <c r="A977" s="629" t="s">
        <v>1355</v>
      </c>
      <c r="B977" s="630">
        <v>59.55</v>
      </c>
    </row>
    <row r="978" spans="1:2" ht="15">
      <c r="A978" s="629" t="s">
        <v>1356</v>
      </c>
      <c r="B978" s="630">
        <v>55.24</v>
      </c>
    </row>
    <row r="979" spans="1:2" ht="15">
      <c r="A979" s="629" t="s">
        <v>1357</v>
      </c>
      <c r="B979" s="630">
        <v>47.86</v>
      </c>
    </row>
    <row r="980" spans="1:2" ht="15">
      <c r="A980" s="629" t="s">
        <v>1358</v>
      </c>
      <c r="B980" s="630">
        <v>63.53</v>
      </c>
    </row>
    <row r="981" spans="1:2" ht="15">
      <c r="A981" s="629" t="s">
        <v>1359</v>
      </c>
      <c r="B981" s="630">
        <v>55.05</v>
      </c>
    </row>
    <row r="982" spans="1:2" ht="15">
      <c r="A982" s="629" t="s">
        <v>1360</v>
      </c>
      <c r="B982" s="630">
        <v>56.2</v>
      </c>
    </row>
    <row r="983" spans="1:2" ht="15">
      <c r="A983" s="629" t="s">
        <v>1361</v>
      </c>
      <c r="B983" s="630">
        <v>48.7</v>
      </c>
    </row>
    <row r="984" spans="1:2" ht="15">
      <c r="A984" s="629" t="s">
        <v>1362</v>
      </c>
      <c r="B984" s="630">
        <v>47.3</v>
      </c>
    </row>
    <row r="985" spans="1:2" ht="15">
      <c r="A985" s="629" t="s">
        <v>1363</v>
      </c>
      <c r="B985" s="630">
        <v>40.99</v>
      </c>
    </row>
    <row r="986" spans="1:2" ht="15">
      <c r="A986" s="629" t="s">
        <v>1364</v>
      </c>
      <c r="B986" s="630">
        <v>10.44</v>
      </c>
    </row>
    <row r="987" spans="1:2" ht="15">
      <c r="A987" s="629" t="s">
        <v>1365</v>
      </c>
      <c r="B987" s="630">
        <v>9.0500000000000007</v>
      </c>
    </row>
    <row r="988" spans="1:2" ht="15">
      <c r="A988" s="629" t="s">
        <v>1366</v>
      </c>
      <c r="B988" s="630">
        <v>7.2</v>
      </c>
    </row>
    <row r="989" spans="1:2" ht="15">
      <c r="A989" s="629" t="s">
        <v>1367</v>
      </c>
      <c r="B989" s="630">
        <v>6.24</v>
      </c>
    </row>
    <row r="990" spans="1:2" ht="15">
      <c r="A990" s="629" t="s">
        <v>1368</v>
      </c>
      <c r="B990" s="630">
        <v>7.23</v>
      </c>
    </row>
    <row r="991" spans="1:2" ht="15">
      <c r="A991" s="629" t="s">
        <v>1369</v>
      </c>
      <c r="B991" s="630">
        <v>6.26</v>
      </c>
    </row>
    <row r="992" spans="1:2" ht="15">
      <c r="A992" s="629" t="s">
        <v>1370</v>
      </c>
      <c r="B992" s="630">
        <v>26.15</v>
      </c>
    </row>
    <row r="993" spans="1:2" ht="15">
      <c r="A993" s="629" t="s">
        <v>1371</v>
      </c>
      <c r="B993" s="630">
        <v>22.66</v>
      </c>
    </row>
    <row r="994" spans="1:2" ht="15">
      <c r="A994" s="629" t="s">
        <v>1372</v>
      </c>
      <c r="B994" s="630">
        <v>18.079999999999998</v>
      </c>
    </row>
    <row r="995" spans="1:2" ht="15">
      <c r="A995" s="629" t="s">
        <v>1373</v>
      </c>
      <c r="B995" s="630">
        <v>15.66</v>
      </c>
    </row>
    <row r="996" spans="1:2" ht="15">
      <c r="A996" s="629" t="s">
        <v>1374</v>
      </c>
      <c r="B996" s="630">
        <v>18.09</v>
      </c>
    </row>
    <row r="997" spans="1:2" ht="15">
      <c r="A997" s="629" t="s">
        <v>1375</v>
      </c>
      <c r="B997" s="630">
        <v>15.68</v>
      </c>
    </row>
    <row r="998" spans="1:2" ht="15">
      <c r="A998" s="629" t="s">
        <v>1376</v>
      </c>
      <c r="B998" s="630">
        <v>35.450000000000003</v>
      </c>
    </row>
    <row r="999" spans="1:2" ht="15">
      <c r="A999" s="629" t="s">
        <v>1377</v>
      </c>
      <c r="B999" s="630">
        <v>30.72</v>
      </c>
    </row>
    <row r="1000" spans="1:2" ht="15">
      <c r="A1000" s="629" t="s">
        <v>1378</v>
      </c>
      <c r="B1000" s="630">
        <v>24.58</v>
      </c>
    </row>
    <row r="1001" spans="1:2" ht="15">
      <c r="A1001" s="629" t="s">
        <v>1379</v>
      </c>
      <c r="B1001" s="630">
        <v>21.3</v>
      </c>
    </row>
    <row r="1002" spans="1:2" ht="15">
      <c r="A1002" s="629" t="s">
        <v>1380</v>
      </c>
      <c r="B1002" s="630">
        <v>19.66</v>
      </c>
    </row>
    <row r="1003" spans="1:2" ht="15">
      <c r="A1003" s="629" t="s">
        <v>1381</v>
      </c>
      <c r="B1003" s="630">
        <v>17.03</v>
      </c>
    </row>
    <row r="1004" spans="1:2" ht="15">
      <c r="A1004" s="629" t="s">
        <v>1382</v>
      </c>
      <c r="B1004" s="630">
        <v>88.71</v>
      </c>
    </row>
    <row r="1005" spans="1:2" ht="15">
      <c r="A1005" s="629" t="s">
        <v>1383</v>
      </c>
      <c r="B1005" s="630">
        <v>76.87</v>
      </c>
    </row>
    <row r="1006" spans="1:2" ht="15">
      <c r="A1006" s="629" t="s">
        <v>1384</v>
      </c>
      <c r="B1006" s="630">
        <v>61.47</v>
      </c>
    </row>
    <row r="1007" spans="1:2" ht="15">
      <c r="A1007" s="629" t="s">
        <v>1385</v>
      </c>
      <c r="B1007" s="630">
        <v>53.26</v>
      </c>
    </row>
    <row r="1008" spans="1:2" ht="15">
      <c r="A1008" s="629" t="s">
        <v>1386</v>
      </c>
      <c r="B1008" s="630">
        <v>49.17</v>
      </c>
    </row>
    <row r="1009" spans="1:2" ht="15">
      <c r="A1009" s="629" t="s">
        <v>1387</v>
      </c>
      <c r="B1009" s="630">
        <v>42.6</v>
      </c>
    </row>
    <row r="1010" spans="1:2" ht="15">
      <c r="A1010" s="629" t="s">
        <v>1388</v>
      </c>
      <c r="B1010" s="630">
        <v>6.89</v>
      </c>
    </row>
    <row r="1011" spans="1:2" ht="15">
      <c r="A1011" s="629" t="s">
        <v>1389</v>
      </c>
      <c r="B1011" s="630">
        <v>5.97</v>
      </c>
    </row>
    <row r="1012" spans="1:2" ht="15">
      <c r="A1012" s="629" t="s">
        <v>1390</v>
      </c>
      <c r="B1012" s="630">
        <v>3.79</v>
      </c>
    </row>
    <row r="1013" spans="1:2" ht="15">
      <c r="A1013" s="629" t="s">
        <v>1391</v>
      </c>
      <c r="B1013" s="630">
        <v>3.28</v>
      </c>
    </row>
    <row r="1014" spans="1:2" ht="15">
      <c r="A1014" s="629" t="s">
        <v>1392</v>
      </c>
      <c r="B1014" s="630">
        <v>1.9</v>
      </c>
    </row>
    <row r="1015" spans="1:2" ht="15">
      <c r="A1015" s="629" t="s">
        <v>1393</v>
      </c>
      <c r="B1015" s="630">
        <v>1.64</v>
      </c>
    </row>
    <row r="1016" spans="1:2" ht="15">
      <c r="A1016" s="629" t="s">
        <v>1394</v>
      </c>
      <c r="B1016" s="630">
        <v>17.27</v>
      </c>
    </row>
    <row r="1017" spans="1:2" ht="15">
      <c r="A1017" s="629" t="s">
        <v>1395</v>
      </c>
      <c r="B1017" s="630">
        <v>14.96</v>
      </c>
    </row>
    <row r="1018" spans="1:2" ht="15">
      <c r="A1018" s="629" t="s">
        <v>1396</v>
      </c>
      <c r="B1018" s="630">
        <v>11.54</v>
      </c>
    </row>
    <row r="1019" spans="1:2" ht="15">
      <c r="A1019" s="629" t="s">
        <v>1397</v>
      </c>
      <c r="B1019" s="630">
        <v>10</v>
      </c>
    </row>
    <row r="1020" spans="1:2" ht="15">
      <c r="A1020" s="629" t="s">
        <v>1398</v>
      </c>
      <c r="B1020" s="630">
        <v>13.81</v>
      </c>
    </row>
    <row r="1021" spans="1:2" ht="15">
      <c r="A1021" s="629" t="s">
        <v>1399</v>
      </c>
      <c r="B1021" s="630">
        <v>11.97</v>
      </c>
    </row>
    <row r="1022" spans="1:2" ht="15">
      <c r="A1022" s="629" t="s">
        <v>1400</v>
      </c>
      <c r="B1022" s="630">
        <v>8.4600000000000009</v>
      </c>
    </row>
    <row r="1023" spans="1:2" ht="15">
      <c r="A1023" s="629" t="s">
        <v>1401</v>
      </c>
      <c r="B1023" s="630">
        <v>7.33</v>
      </c>
    </row>
    <row r="1024" spans="1:2" ht="15">
      <c r="A1024" s="629" t="s">
        <v>1402</v>
      </c>
      <c r="B1024" s="630">
        <v>4.04</v>
      </c>
    </row>
    <row r="1025" spans="1:2" ht="15">
      <c r="A1025" s="629" t="s">
        <v>1403</v>
      </c>
      <c r="B1025" s="630">
        <v>3.5</v>
      </c>
    </row>
    <row r="1026" spans="1:2" ht="15">
      <c r="A1026" s="629" t="s">
        <v>1404</v>
      </c>
      <c r="B1026" s="630">
        <v>2.09</v>
      </c>
    </row>
    <row r="1027" spans="1:2" ht="15">
      <c r="A1027" s="629" t="s">
        <v>1405</v>
      </c>
      <c r="B1027" s="630">
        <v>1.81</v>
      </c>
    </row>
    <row r="1028" spans="1:2" ht="15">
      <c r="A1028" s="629" t="s">
        <v>1406</v>
      </c>
      <c r="B1028" s="630">
        <v>2.25</v>
      </c>
    </row>
    <row r="1029" spans="1:2" ht="15">
      <c r="A1029" s="629" t="s">
        <v>1407</v>
      </c>
      <c r="B1029" s="630">
        <v>1.95</v>
      </c>
    </row>
    <row r="1030" spans="1:2" ht="15">
      <c r="A1030" s="629" t="s">
        <v>1408</v>
      </c>
      <c r="B1030" s="630">
        <v>1.1200000000000001</v>
      </c>
    </row>
    <row r="1031" spans="1:2" ht="15">
      <c r="A1031" s="629" t="s">
        <v>1409</v>
      </c>
      <c r="B1031" s="630">
        <v>0.97</v>
      </c>
    </row>
    <row r="1032" spans="1:2" ht="15">
      <c r="A1032" s="629" t="s">
        <v>1410</v>
      </c>
      <c r="B1032" s="630">
        <v>3.79</v>
      </c>
    </row>
    <row r="1033" spans="1:2" ht="15">
      <c r="A1033" s="629" t="s">
        <v>1411</v>
      </c>
      <c r="B1033" s="630">
        <v>3.28</v>
      </c>
    </row>
    <row r="1034" spans="1:2" ht="15">
      <c r="A1034" s="629" t="s">
        <v>1412</v>
      </c>
      <c r="B1034" s="630">
        <v>1.9</v>
      </c>
    </row>
    <row r="1035" spans="1:2" ht="15">
      <c r="A1035" s="629" t="s">
        <v>1413</v>
      </c>
      <c r="B1035" s="630">
        <v>1.64</v>
      </c>
    </row>
    <row r="1036" spans="1:2" ht="15">
      <c r="A1036" s="629" t="s">
        <v>1414</v>
      </c>
      <c r="B1036" s="630">
        <v>6.38</v>
      </c>
    </row>
    <row r="1037" spans="1:2" ht="15">
      <c r="A1037" s="629" t="s">
        <v>1415</v>
      </c>
      <c r="B1037" s="630">
        <v>5.53</v>
      </c>
    </row>
    <row r="1038" spans="1:2" ht="15">
      <c r="A1038" s="629" t="s">
        <v>1416</v>
      </c>
      <c r="B1038" s="630">
        <v>13.81</v>
      </c>
    </row>
    <row r="1039" spans="1:2" ht="15">
      <c r="A1039" s="629" t="s">
        <v>1417</v>
      </c>
      <c r="B1039" s="630">
        <v>11.97</v>
      </c>
    </row>
    <row r="1040" spans="1:2" ht="15">
      <c r="A1040" s="629" t="s">
        <v>1418</v>
      </c>
      <c r="B1040" s="630">
        <v>6.88</v>
      </c>
    </row>
    <row r="1041" spans="1:2" ht="15">
      <c r="A1041" s="629" t="s">
        <v>1419</v>
      </c>
      <c r="B1041" s="630">
        <v>5.96</v>
      </c>
    </row>
    <row r="1042" spans="1:2" ht="15">
      <c r="A1042" s="629" t="s">
        <v>1420</v>
      </c>
      <c r="B1042" s="630">
        <v>4.04</v>
      </c>
    </row>
    <row r="1043" spans="1:2" ht="15">
      <c r="A1043" s="629" t="s">
        <v>1421</v>
      </c>
      <c r="B1043" s="630">
        <v>3.5</v>
      </c>
    </row>
    <row r="1044" spans="1:2" ht="15">
      <c r="A1044" s="629" t="s">
        <v>1422</v>
      </c>
      <c r="B1044" s="630">
        <v>2.09</v>
      </c>
    </row>
    <row r="1045" spans="1:2" ht="15">
      <c r="A1045" s="629" t="s">
        <v>1423</v>
      </c>
      <c r="B1045" s="630">
        <v>1.81</v>
      </c>
    </row>
    <row r="1046" spans="1:2" ht="15">
      <c r="A1046" s="629" t="s">
        <v>1424</v>
      </c>
      <c r="B1046" s="630">
        <v>2.25</v>
      </c>
    </row>
    <row r="1047" spans="1:2" ht="15">
      <c r="A1047" s="629" t="s">
        <v>1425</v>
      </c>
      <c r="B1047" s="630">
        <v>1.95</v>
      </c>
    </row>
    <row r="1048" spans="1:2" ht="15">
      <c r="A1048" s="629" t="s">
        <v>1426</v>
      </c>
      <c r="B1048" s="630">
        <v>1.1200000000000001</v>
      </c>
    </row>
    <row r="1049" spans="1:2" ht="15">
      <c r="A1049" s="629" t="s">
        <v>1427</v>
      </c>
      <c r="B1049" s="630">
        <v>0.97</v>
      </c>
    </row>
    <row r="1050" spans="1:2" ht="15">
      <c r="A1050" s="629" t="s">
        <v>1428</v>
      </c>
      <c r="B1050" s="630">
        <v>3.79</v>
      </c>
    </row>
    <row r="1051" spans="1:2" ht="15">
      <c r="A1051" s="629" t="s">
        <v>1429</v>
      </c>
      <c r="B1051" s="630">
        <v>3.28</v>
      </c>
    </row>
    <row r="1052" spans="1:2" ht="15">
      <c r="A1052" s="629" t="s">
        <v>1430</v>
      </c>
      <c r="B1052" s="630">
        <v>3.4</v>
      </c>
    </row>
    <row r="1053" spans="1:2" ht="15">
      <c r="A1053" s="629" t="s">
        <v>1431</v>
      </c>
      <c r="B1053" s="630">
        <v>2.95</v>
      </c>
    </row>
    <row r="1054" spans="1:2" ht="15">
      <c r="A1054" s="629" t="s">
        <v>1432</v>
      </c>
      <c r="B1054" s="630">
        <v>9.65</v>
      </c>
    </row>
    <row r="1055" spans="1:2" ht="15">
      <c r="A1055" s="629" t="s">
        <v>1433</v>
      </c>
      <c r="B1055" s="630">
        <v>8.36</v>
      </c>
    </row>
    <row r="1056" spans="1:2" ht="15">
      <c r="A1056" s="629" t="s">
        <v>1434</v>
      </c>
      <c r="B1056" s="630">
        <v>8.68</v>
      </c>
    </row>
    <row r="1057" spans="1:2" ht="15">
      <c r="A1057" s="629" t="s">
        <v>1435</v>
      </c>
      <c r="B1057" s="630">
        <v>7.52</v>
      </c>
    </row>
    <row r="1058" spans="1:2" ht="15">
      <c r="A1058" s="629" t="s">
        <v>1436</v>
      </c>
      <c r="B1058" s="630">
        <v>9.65</v>
      </c>
    </row>
    <row r="1059" spans="1:2" ht="15">
      <c r="A1059" s="629" t="s">
        <v>1437</v>
      </c>
      <c r="B1059" s="630">
        <v>8.36</v>
      </c>
    </row>
    <row r="1060" spans="1:2" ht="15">
      <c r="A1060" s="629" t="s">
        <v>1438</v>
      </c>
      <c r="B1060" s="630">
        <v>4.0199999999999996</v>
      </c>
    </row>
    <row r="1061" spans="1:2" ht="15">
      <c r="A1061" s="629" t="s">
        <v>1439</v>
      </c>
      <c r="B1061" s="630">
        <v>3.48</v>
      </c>
    </row>
    <row r="1062" spans="1:2" ht="15">
      <c r="A1062" s="629" t="s">
        <v>1440</v>
      </c>
      <c r="B1062" s="630">
        <v>3.64</v>
      </c>
    </row>
    <row r="1063" spans="1:2" ht="15">
      <c r="A1063" s="629" t="s">
        <v>1441</v>
      </c>
      <c r="B1063" s="630">
        <v>3.15</v>
      </c>
    </row>
    <row r="1064" spans="1:2" ht="15">
      <c r="A1064" s="629" t="s">
        <v>1442</v>
      </c>
      <c r="B1064" s="630">
        <v>2.25</v>
      </c>
    </row>
    <row r="1065" spans="1:2" ht="15">
      <c r="A1065" s="629" t="s">
        <v>1443</v>
      </c>
      <c r="B1065" s="630">
        <v>1.95</v>
      </c>
    </row>
    <row r="1066" spans="1:2" ht="15">
      <c r="A1066" s="629" t="s">
        <v>1444</v>
      </c>
      <c r="B1066" s="630">
        <v>1.1200000000000001</v>
      </c>
    </row>
    <row r="1067" spans="1:2" ht="15">
      <c r="A1067" s="629" t="s">
        <v>1445</v>
      </c>
      <c r="B1067" s="630">
        <v>0.97</v>
      </c>
    </row>
    <row r="1068" spans="1:2" ht="15">
      <c r="A1068" s="629" t="s">
        <v>1446</v>
      </c>
      <c r="B1068" s="630">
        <v>6.88</v>
      </c>
    </row>
    <row r="1069" spans="1:2" ht="15">
      <c r="A1069" s="629" t="s">
        <v>1447</v>
      </c>
      <c r="B1069" s="630">
        <v>5.96</v>
      </c>
    </row>
    <row r="1070" spans="1:2" ht="15">
      <c r="A1070" s="629" t="s">
        <v>1448</v>
      </c>
      <c r="B1070" s="630">
        <v>6.38</v>
      </c>
    </row>
    <row r="1071" spans="1:2" ht="15">
      <c r="A1071" s="629" t="s">
        <v>1449</v>
      </c>
      <c r="B1071" s="630">
        <v>5.53</v>
      </c>
    </row>
    <row r="1072" spans="1:2" ht="15">
      <c r="A1072" s="629" t="s">
        <v>1450</v>
      </c>
      <c r="B1072" s="630">
        <v>3.79</v>
      </c>
    </row>
    <row r="1073" spans="1:2" ht="15">
      <c r="A1073" s="629" t="s">
        <v>1451</v>
      </c>
      <c r="B1073" s="630">
        <v>3.28</v>
      </c>
    </row>
    <row r="1074" spans="1:2" ht="15">
      <c r="A1074" s="629" t="s">
        <v>1452</v>
      </c>
      <c r="B1074" s="630">
        <v>6.38</v>
      </c>
    </row>
    <row r="1075" spans="1:2" ht="15">
      <c r="A1075" s="629" t="s">
        <v>1453</v>
      </c>
      <c r="B1075" s="630">
        <v>5.53</v>
      </c>
    </row>
    <row r="1076" spans="1:2" ht="15">
      <c r="A1076" s="629" t="s">
        <v>1454</v>
      </c>
      <c r="B1076" s="630">
        <v>20.68</v>
      </c>
    </row>
    <row r="1077" spans="1:2" ht="15">
      <c r="A1077" s="629" t="s">
        <v>1455</v>
      </c>
      <c r="B1077" s="630">
        <v>17.91</v>
      </c>
    </row>
    <row r="1078" spans="1:2" ht="15">
      <c r="A1078" s="629" t="s">
        <v>1456</v>
      </c>
      <c r="B1078" s="630">
        <v>17.260000000000002</v>
      </c>
    </row>
    <row r="1079" spans="1:2" ht="15">
      <c r="A1079" s="629" t="s">
        <v>1457</v>
      </c>
      <c r="B1079" s="630">
        <v>14.95</v>
      </c>
    </row>
    <row r="1080" spans="1:2" ht="15">
      <c r="A1080" s="629" t="s">
        <v>1458</v>
      </c>
      <c r="B1080" s="630">
        <v>1.1399999999999999</v>
      </c>
    </row>
    <row r="1081" spans="1:2" ht="15">
      <c r="A1081" s="629" t="s">
        <v>1459</v>
      </c>
      <c r="B1081" s="630">
        <v>0.99</v>
      </c>
    </row>
    <row r="1082" spans="1:2" ht="15">
      <c r="A1082" s="629" t="s">
        <v>1460</v>
      </c>
      <c r="B1082" s="630">
        <v>0.71</v>
      </c>
    </row>
    <row r="1083" spans="1:2" ht="15">
      <c r="A1083" s="629" t="s">
        <v>1461</v>
      </c>
      <c r="B1083" s="630">
        <v>0.62</v>
      </c>
    </row>
    <row r="1084" spans="1:2" ht="15">
      <c r="A1084" s="629" t="s">
        <v>1462</v>
      </c>
      <c r="B1084" s="630">
        <v>6.26</v>
      </c>
    </row>
    <row r="1085" spans="1:2" ht="15">
      <c r="A1085" s="629" t="s">
        <v>1463</v>
      </c>
      <c r="B1085" s="630">
        <v>5.43</v>
      </c>
    </row>
    <row r="1086" spans="1:2" ht="15">
      <c r="A1086" s="629" t="s">
        <v>1464</v>
      </c>
      <c r="B1086" s="630">
        <v>4.55</v>
      </c>
    </row>
    <row r="1087" spans="1:2" ht="15">
      <c r="A1087" s="629" t="s">
        <v>1465</v>
      </c>
      <c r="B1087" s="630">
        <v>3.94</v>
      </c>
    </row>
    <row r="1088" spans="1:2" ht="15">
      <c r="A1088" s="629" t="s">
        <v>1466</v>
      </c>
      <c r="B1088" s="630">
        <v>2.25</v>
      </c>
    </row>
    <row r="1089" spans="1:2" ht="15">
      <c r="A1089" s="629" t="s">
        <v>1467</v>
      </c>
      <c r="B1089" s="630">
        <v>1.95</v>
      </c>
    </row>
    <row r="1090" spans="1:2" ht="15">
      <c r="A1090" s="629" t="s">
        <v>1468</v>
      </c>
      <c r="B1090" s="630">
        <v>11.54</v>
      </c>
    </row>
    <row r="1091" spans="1:2" ht="15">
      <c r="A1091" s="629" t="s">
        <v>1469</v>
      </c>
      <c r="B1091" s="630">
        <v>10</v>
      </c>
    </row>
    <row r="1092" spans="1:2" ht="15">
      <c r="A1092" s="629" t="s">
        <v>1470</v>
      </c>
      <c r="B1092" s="630">
        <v>6.88</v>
      </c>
    </row>
    <row r="1093" spans="1:2" ht="15">
      <c r="A1093" s="629" t="s">
        <v>1471</v>
      </c>
      <c r="B1093" s="630">
        <v>5.96</v>
      </c>
    </row>
    <row r="1094" spans="1:2" ht="15">
      <c r="A1094" s="629" t="s">
        <v>1472</v>
      </c>
      <c r="B1094" s="630">
        <v>6.38</v>
      </c>
    </row>
    <row r="1095" spans="1:2" ht="15">
      <c r="A1095" s="629" t="s">
        <v>1473</v>
      </c>
      <c r="B1095" s="630">
        <v>5.53</v>
      </c>
    </row>
    <row r="1096" spans="1:2" ht="15">
      <c r="A1096" s="629" t="s">
        <v>1474</v>
      </c>
      <c r="B1096" s="630">
        <v>11.54</v>
      </c>
    </row>
    <row r="1097" spans="1:2" ht="15">
      <c r="A1097" s="629" t="s">
        <v>1475</v>
      </c>
      <c r="B1097" s="630">
        <v>10</v>
      </c>
    </row>
    <row r="1098" spans="1:2" ht="15">
      <c r="A1098" s="629" t="s">
        <v>1476</v>
      </c>
      <c r="B1098" s="630">
        <v>20.68</v>
      </c>
    </row>
    <row r="1099" spans="1:2" ht="15">
      <c r="A1099" s="629" t="s">
        <v>1477</v>
      </c>
      <c r="B1099" s="630">
        <v>17.91</v>
      </c>
    </row>
    <row r="1100" spans="1:2" ht="15">
      <c r="A1100" s="629" t="s">
        <v>1478</v>
      </c>
      <c r="B1100" s="630">
        <v>17.260000000000002</v>
      </c>
    </row>
    <row r="1101" spans="1:2" ht="15">
      <c r="A1101" s="629" t="s">
        <v>1479</v>
      </c>
      <c r="B1101" s="630">
        <v>14.95</v>
      </c>
    </row>
    <row r="1102" spans="1:2" ht="15">
      <c r="A1102" s="629" t="s">
        <v>1480</v>
      </c>
      <c r="B1102" s="630">
        <v>12.59</v>
      </c>
    </row>
    <row r="1103" spans="1:2" ht="15">
      <c r="A1103" s="629" t="s">
        <v>1481</v>
      </c>
      <c r="B1103" s="630">
        <v>10.9</v>
      </c>
    </row>
    <row r="1104" spans="1:2" ht="15">
      <c r="A1104" s="629" t="s">
        <v>1482</v>
      </c>
      <c r="B1104" s="630">
        <v>8.4600000000000009</v>
      </c>
    </row>
    <row r="1105" spans="1:2" ht="15">
      <c r="A1105" s="629" t="s">
        <v>1483</v>
      </c>
      <c r="B1105" s="630">
        <v>7.33</v>
      </c>
    </row>
    <row r="1106" spans="1:2" ht="15">
      <c r="A1106" s="629" t="s">
        <v>1484</v>
      </c>
      <c r="B1106" s="630">
        <v>6.39</v>
      </c>
    </row>
    <row r="1107" spans="1:2" ht="15">
      <c r="A1107" s="629" t="s">
        <v>1485</v>
      </c>
      <c r="B1107" s="630">
        <v>5.53</v>
      </c>
    </row>
    <row r="1108" spans="1:2" ht="15">
      <c r="A1108" s="629" t="s">
        <v>1486</v>
      </c>
      <c r="B1108" s="630">
        <v>1.1200000000000001</v>
      </c>
    </row>
    <row r="1109" spans="1:2" ht="15">
      <c r="A1109" s="629" t="s">
        <v>1487</v>
      </c>
      <c r="B1109" s="630">
        <v>0.97</v>
      </c>
    </row>
    <row r="1110" spans="1:2" ht="15">
      <c r="A1110" s="629" t="s">
        <v>1488</v>
      </c>
      <c r="B1110" s="630">
        <v>0.71</v>
      </c>
    </row>
    <row r="1111" spans="1:2" ht="15">
      <c r="A1111" s="629" t="s">
        <v>1489</v>
      </c>
      <c r="B1111" s="630">
        <v>0.62</v>
      </c>
    </row>
    <row r="1112" spans="1:2" ht="15">
      <c r="A1112" s="629" t="s">
        <v>1490</v>
      </c>
      <c r="B1112" s="630">
        <v>6.88</v>
      </c>
    </row>
    <row r="1113" spans="1:2" ht="15">
      <c r="A1113" s="629" t="s">
        <v>1491</v>
      </c>
      <c r="B1113" s="630">
        <v>5.96</v>
      </c>
    </row>
    <row r="1114" spans="1:2" ht="15">
      <c r="A1114" s="629" t="s">
        <v>1492</v>
      </c>
      <c r="B1114" s="630">
        <v>4.55</v>
      </c>
    </row>
    <row r="1115" spans="1:2" ht="15">
      <c r="A1115" s="629" t="s">
        <v>1493</v>
      </c>
      <c r="B1115" s="630">
        <v>3.94</v>
      </c>
    </row>
    <row r="1116" spans="1:2" ht="15">
      <c r="A1116" s="629" t="s">
        <v>1494</v>
      </c>
      <c r="B1116" s="630">
        <v>3.44</v>
      </c>
    </row>
    <row r="1117" spans="1:2" ht="15">
      <c r="A1117" s="629" t="s">
        <v>1495</v>
      </c>
      <c r="B1117" s="630">
        <v>2.98</v>
      </c>
    </row>
    <row r="1118" spans="1:2" ht="15">
      <c r="A1118" s="629" t="s">
        <v>1496</v>
      </c>
      <c r="B1118" s="630">
        <v>1267.1400000000001</v>
      </c>
    </row>
    <row r="1119" spans="1:2" ht="15">
      <c r="A1119" s="629" t="s">
        <v>1497</v>
      </c>
      <c r="B1119" s="630">
        <v>1097.95</v>
      </c>
    </row>
    <row r="1120" spans="1:2" ht="15">
      <c r="A1120" s="629" t="s">
        <v>1498</v>
      </c>
      <c r="B1120" s="630">
        <v>13.81</v>
      </c>
    </row>
    <row r="1121" spans="1:2" ht="15">
      <c r="A1121" s="629" t="s">
        <v>1499</v>
      </c>
      <c r="B1121" s="630">
        <v>11.97</v>
      </c>
    </row>
    <row r="1122" spans="1:2" ht="15">
      <c r="A1122" s="629" t="s">
        <v>1500</v>
      </c>
      <c r="B1122" s="630">
        <v>11.54</v>
      </c>
    </row>
    <row r="1123" spans="1:2" ht="15">
      <c r="A1123" s="629" t="s">
        <v>1501</v>
      </c>
      <c r="B1123" s="630">
        <v>10</v>
      </c>
    </row>
    <row r="1124" spans="1:2" ht="15">
      <c r="A1124" s="629" t="s">
        <v>1502</v>
      </c>
      <c r="B1124" s="630">
        <v>6.88</v>
      </c>
    </row>
    <row r="1125" spans="1:2" ht="15">
      <c r="A1125" s="629" t="s">
        <v>1503</v>
      </c>
      <c r="B1125" s="630">
        <v>5.96</v>
      </c>
    </row>
    <row r="1126" spans="1:2" ht="15">
      <c r="A1126" s="629" t="s">
        <v>1504</v>
      </c>
      <c r="B1126" s="630">
        <v>23.09</v>
      </c>
    </row>
    <row r="1127" spans="1:2" ht="15">
      <c r="A1127" s="629" t="s">
        <v>1505</v>
      </c>
      <c r="B1127" s="630">
        <v>20.010000000000002</v>
      </c>
    </row>
    <row r="1128" spans="1:2" ht="15">
      <c r="A1128" s="629" t="s">
        <v>1506</v>
      </c>
      <c r="B1128" s="630">
        <v>17.260000000000002</v>
      </c>
    </row>
    <row r="1129" spans="1:2" ht="15">
      <c r="A1129" s="629" t="s">
        <v>1507</v>
      </c>
      <c r="B1129" s="630">
        <v>14.95</v>
      </c>
    </row>
    <row r="1130" spans="1:2" ht="15">
      <c r="A1130" s="629" t="s">
        <v>1508</v>
      </c>
      <c r="B1130" s="630">
        <v>27.61</v>
      </c>
    </row>
    <row r="1131" spans="1:2" ht="15">
      <c r="A1131" s="629" t="s">
        <v>1509</v>
      </c>
      <c r="B1131" s="630">
        <v>23.92</v>
      </c>
    </row>
    <row r="1132" spans="1:2" ht="15">
      <c r="A1132" s="629" t="s">
        <v>1510</v>
      </c>
      <c r="B1132" s="630">
        <v>16.809999999999999</v>
      </c>
    </row>
    <row r="1133" spans="1:2" ht="15">
      <c r="A1133" s="629" t="s">
        <v>1511</v>
      </c>
      <c r="B1133" s="630">
        <v>14.57</v>
      </c>
    </row>
    <row r="1134" spans="1:2" ht="15">
      <c r="A1134" s="629" t="s">
        <v>1512</v>
      </c>
      <c r="B1134" s="630">
        <v>12.59</v>
      </c>
    </row>
    <row r="1135" spans="1:2" ht="15">
      <c r="A1135" s="629" t="s">
        <v>1513</v>
      </c>
      <c r="B1135" s="630">
        <v>10.9</v>
      </c>
    </row>
    <row r="1136" spans="1:2" ht="15">
      <c r="A1136" s="629" t="s">
        <v>1514</v>
      </c>
      <c r="B1136" s="630">
        <v>8.4600000000000009</v>
      </c>
    </row>
    <row r="1137" spans="1:2" ht="15">
      <c r="A1137" s="629" t="s">
        <v>1515</v>
      </c>
      <c r="B1137" s="630">
        <v>7.33</v>
      </c>
    </row>
    <row r="1138" spans="1:2" ht="15">
      <c r="A1138" s="629" t="s">
        <v>1516</v>
      </c>
      <c r="B1138" s="630">
        <v>1.52</v>
      </c>
    </row>
    <row r="1139" spans="1:2" ht="15">
      <c r="A1139" s="629" t="s">
        <v>1517</v>
      </c>
      <c r="B1139" s="630">
        <v>1.31</v>
      </c>
    </row>
    <row r="1140" spans="1:2" ht="15">
      <c r="A1140" s="629" t="s">
        <v>1518</v>
      </c>
      <c r="B1140" s="630">
        <v>1.1200000000000001</v>
      </c>
    </row>
    <row r="1141" spans="1:2" ht="15">
      <c r="A1141" s="629" t="s">
        <v>1519</v>
      </c>
      <c r="B1141" s="630">
        <v>0.97</v>
      </c>
    </row>
    <row r="1142" spans="1:2" ht="15">
      <c r="A1142" s="629" t="s">
        <v>1520</v>
      </c>
      <c r="B1142" s="630">
        <v>6.88</v>
      </c>
    </row>
    <row r="1143" spans="1:2" ht="15">
      <c r="A1143" s="629" t="s">
        <v>1521</v>
      </c>
      <c r="B1143" s="630">
        <v>5.96</v>
      </c>
    </row>
    <row r="1144" spans="1:2" ht="15">
      <c r="A1144" s="629" t="s">
        <v>1522</v>
      </c>
      <c r="B1144" s="630">
        <v>4.55</v>
      </c>
    </row>
    <row r="1145" spans="1:2" ht="15">
      <c r="A1145" s="629" t="s">
        <v>1523</v>
      </c>
      <c r="B1145" s="630">
        <v>3.94</v>
      </c>
    </row>
    <row r="1146" spans="1:2" ht="15">
      <c r="A1146" s="629" t="s">
        <v>1524</v>
      </c>
      <c r="B1146" s="630">
        <v>3.44</v>
      </c>
    </row>
    <row r="1147" spans="1:2" ht="15">
      <c r="A1147" s="629" t="s">
        <v>1525</v>
      </c>
      <c r="B1147" s="630">
        <v>2.98</v>
      </c>
    </row>
    <row r="1148" spans="1:2" ht="15">
      <c r="A1148" s="629" t="s">
        <v>1526</v>
      </c>
      <c r="B1148" s="630">
        <v>1267.1199999999999</v>
      </c>
    </row>
    <row r="1149" spans="1:2" ht="15">
      <c r="A1149" s="629" t="s">
        <v>1527</v>
      </c>
      <c r="B1149" s="630">
        <v>1097.93</v>
      </c>
    </row>
    <row r="1150" spans="1:2" ht="15">
      <c r="A1150" s="629" t="s">
        <v>1528</v>
      </c>
      <c r="B1150" s="630">
        <v>10.57</v>
      </c>
    </row>
    <row r="1151" spans="1:2" ht="15">
      <c r="A1151" s="629" t="s">
        <v>1529</v>
      </c>
      <c r="B1151" s="630">
        <v>9.16</v>
      </c>
    </row>
    <row r="1152" spans="1:2" ht="15">
      <c r="A1152" s="629" t="s">
        <v>1530</v>
      </c>
      <c r="B1152" s="630">
        <v>8.8000000000000007</v>
      </c>
    </row>
    <row r="1153" spans="1:2" ht="15">
      <c r="A1153" s="629" t="s">
        <v>1531</v>
      </c>
      <c r="B1153" s="630">
        <v>7.63</v>
      </c>
    </row>
    <row r="1154" spans="1:2" ht="15">
      <c r="A1154" s="629" t="s">
        <v>1532</v>
      </c>
      <c r="B1154" s="630">
        <v>5.29</v>
      </c>
    </row>
    <row r="1155" spans="1:2" ht="15">
      <c r="A1155" s="629" t="s">
        <v>1533</v>
      </c>
      <c r="B1155" s="630">
        <v>4.58</v>
      </c>
    </row>
    <row r="1156" spans="1:2" ht="15">
      <c r="A1156" s="629" t="s">
        <v>1534</v>
      </c>
      <c r="B1156" s="630">
        <v>42.27</v>
      </c>
    </row>
    <row r="1157" spans="1:2" ht="15">
      <c r="A1157" s="629" t="s">
        <v>1535</v>
      </c>
      <c r="B1157" s="630">
        <v>36.619999999999997</v>
      </c>
    </row>
    <row r="1158" spans="1:2" ht="15">
      <c r="A1158" s="629" t="s">
        <v>1536</v>
      </c>
      <c r="B1158" s="630">
        <v>9022.7199999999993</v>
      </c>
    </row>
    <row r="1159" spans="1:2" ht="15">
      <c r="A1159" s="629" t="s">
        <v>1537</v>
      </c>
      <c r="B1159" s="630">
        <v>7817.97</v>
      </c>
    </row>
    <row r="1160" spans="1:2" ht="15">
      <c r="A1160" s="629" t="s">
        <v>1538</v>
      </c>
      <c r="B1160" s="630">
        <v>1223.4100000000001</v>
      </c>
    </row>
    <row r="1161" spans="1:2" ht="15">
      <c r="A1161" s="629" t="s">
        <v>1539</v>
      </c>
      <c r="B1161" s="630">
        <v>1060.0899999999999</v>
      </c>
    </row>
    <row r="1162" spans="1:2" ht="15">
      <c r="A1162" s="629" t="s">
        <v>1540</v>
      </c>
      <c r="B1162" s="630">
        <v>2.66</v>
      </c>
    </row>
    <row r="1163" spans="1:2" ht="15">
      <c r="A1163" s="629" t="s">
        <v>1541</v>
      </c>
      <c r="B1163" s="630">
        <v>2.2999999999999998</v>
      </c>
    </row>
    <row r="1164" spans="1:2" ht="15">
      <c r="A1164" s="629" t="s">
        <v>1542</v>
      </c>
      <c r="B1164" s="630">
        <v>633.57000000000005</v>
      </c>
    </row>
    <row r="1165" spans="1:2" ht="15">
      <c r="A1165" s="629" t="s">
        <v>1543</v>
      </c>
      <c r="B1165" s="630">
        <v>548.97</v>
      </c>
    </row>
    <row r="1166" spans="1:2" ht="15">
      <c r="A1166" s="629" t="s">
        <v>1544</v>
      </c>
      <c r="B1166" s="630">
        <v>633.57000000000005</v>
      </c>
    </row>
    <row r="1167" spans="1:2" ht="15">
      <c r="A1167" s="629" t="s">
        <v>1545</v>
      </c>
      <c r="B1167" s="630">
        <v>548.97</v>
      </c>
    </row>
    <row r="1168" spans="1:2" ht="15">
      <c r="A1168" s="629" t="s">
        <v>1546</v>
      </c>
      <c r="B1168" s="630">
        <v>1.54</v>
      </c>
    </row>
    <row r="1169" spans="1:2" ht="15">
      <c r="A1169" s="629" t="s">
        <v>1547</v>
      </c>
      <c r="B1169" s="630">
        <v>1.33</v>
      </c>
    </row>
    <row r="1170" spans="1:2" ht="15">
      <c r="A1170" s="629" t="s">
        <v>1548</v>
      </c>
      <c r="B1170" s="630">
        <v>121.8</v>
      </c>
    </row>
    <row r="1171" spans="1:2" ht="15">
      <c r="A1171" s="629" t="s">
        <v>1549</v>
      </c>
      <c r="B1171" s="630">
        <v>105.53</v>
      </c>
    </row>
    <row r="1172" spans="1:2" ht="15">
      <c r="A1172" s="629" t="s">
        <v>1550</v>
      </c>
      <c r="B1172" s="630">
        <v>98.66</v>
      </c>
    </row>
    <row r="1173" spans="1:2" ht="15">
      <c r="A1173" s="629" t="s">
        <v>1551</v>
      </c>
      <c r="B1173" s="630">
        <v>85.48</v>
      </c>
    </row>
    <row r="1174" spans="1:2" ht="15">
      <c r="A1174" s="629" t="s">
        <v>1552</v>
      </c>
      <c r="B1174" s="630">
        <v>58.34</v>
      </c>
    </row>
    <row r="1175" spans="1:2" ht="15">
      <c r="A1175" s="629" t="s">
        <v>1553</v>
      </c>
      <c r="B1175" s="630">
        <v>50.55</v>
      </c>
    </row>
    <row r="1176" spans="1:2" ht="15">
      <c r="A1176" s="629" t="s">
        <v>1554</v>
      </c>
      <c r="B1176" s="630">
        <v>4.6100000000000003</v>
      </c>
    </row>
    <row r="1177" spans="1:2" ht="15">
      <c r="A1177" s="629" t="s">
        <v>1555</v>
      </c>
      <c r="B1177" s="630">
        <v>3.99</v>
      </c>
    </row>
    <row r="1178" spans="1:2" ht="15">
      <c r="A1178" s="629" t="s">
        <v>1556</v>
      </c>
      <c r="B1178" s="630">
        <v>3.16</v>
      </c>
    </row>
    <row r="1179" spans="1:2" ht="15">
      <c r="A1179" s="629" t="s">
        <v>1557</v>
      </c>
      <c r="B1179" s="630">
        <v>2.74</v>
      </c>
    </row>
    <row r="1180" spans="1:2" ht="15">
      <c r="A1180" s="629" t="s">
        <v>1558</v>
      </c>
      <c r="B1180" s="630">
        <v>1.89</v>
      </c>
    </row>
    <row r="1181" spans="1:2" ht="15">
      <c r="A1181" s="629" t="s">
        <v>1559</v>
      </c>
      <c r="B1181" s="630">
        <v>1.64</v>
      </c>
    </row>
    <row r="1182" spans="1:2" ht="15">
      <c r="A1182" s="629" t="s">
        <v>1560</v>
      </c>
      <c r="B1182" s="630">
        <v>18796.740000000002</v>
      </c>
    </row>
    <row r="1183" spans="1:2" ht="15">
      <c r="A1183" s="629" t="s">
        <v>1561</v>
      </c>
      <c r="B1183" s="630">
        <v>16287.64</v>
      </c>
    </row>
    <row r="1184" spans="1:2" ht="15">
      <c r="A1184" s="629" t="s">
        <v>1562</v>
      </c>
      <c r="B1184" s="630">
        <v>25191.3</v>
      </c>
    </row>
    <row r="1185" spans="1:2" ht="15">
      <c r="A1185" s="629" t="s">
        <v>1563</v>
      </c>
      <c r="B1185" s="630">
        <v>21828.63</v>
      </c>
    </row>
    <row r="1186" spans="1:2" ht="15">
      <c r="A1186" s="629" t="s">
        <v>1564</v>
      </c>
      <c r="B1186" s="630">
        <v>0.96</v>
      </c>
    </row>
    <row r="1187" spans="1:2" ht="15">
      <c r="A1187" s="629" t="s">
        <v>1565</v>
      </c>
      <c r="B1187" s="630">
        <v>0.83</v>
      </c>
    </row>
    <row r="1188" spans="1:2" ht="15">
      <c r="A1188" s="629" t="s">
        <v>1566</v>
      </c>
      <c r="B1188" s="630">
        <v>0.66</v>
      </c>
    </row>
    <row r="1189" spans="1:2" ht="15">
      <c r="A1189" s="629" t="s">
        <v>1567</v>
      </c>
      <c r="B1189" s="630">
        <v>0.56999999999999995</v>
      </c>
    </row>
    <row r="1190" spans="1:2" ht="15">
      <c r="A1190" s="629" t="s">
        <v>1568</v>
      </c>
      <c r="B1190" s="630">
        <v>64209.34</v>
      </c>
    </row>
    <row r="1191" spans="1:2" ht="15">
      <c r="A1191" s="629" t="s">
        <v>1569</v>
      </c>
      <c r="B1191" s="630">
        <v>55637.919999999998</v>
      </c>
    </row>
    <row r="1192" spans="1:2" ht="15">
      <c r="A1192" s="629" t="s">
        <v>1570</v>
      </c>
      <c r="B1192" s="630">
        <v>103428.89</v>
      </c>
    </row>
    <row r="1193" spans="1:2" ht="15">
      <c r="A1193" s="629" t="s">
        <v>1571</v>
      </c>
      <c r="B1193" s="630">
        <v>89621.98</v>
      </c>
    </row>
    <row r="1194" spans="1:2" ht="15">
      <c r="A1194" s="629" t="s">
        <v>1572</v>
      </c>
      <c r="B1194" s="630">
        <v>48908.19</v>
      </c>
    </row>
    <row r="1195" spans="1:2" ht="15">
      <c r="A1195" s="629" t="s">
        <v>1573</v>
      </c>
      <c r="B1195" s="630">
        <v>42379.519999999997</v>
      </c>
    </row>
    <row r="1196" spans="1:2" ht="15">
      <c r="A1196" s="629" t="s">
        <v>1574</v>
      </c>
      <c r="B1196" s="630">
        <v>7698.78</v>
      </c>
    </row>
    <row r="1197" spans="1:2" ht="15">
      <c r="A1197" s="629" t="s">
        <v>1575</v>
      </c>
      <c r="B1197" s="630">
        <v>6671.03</v>
      </c>
    </row>
    <row r="1198" spans="1:2" ht="15">
      <c r="A1198" s="629" t="s">
        <v>1576</v>
      </c>
      <c r="B1198" s="630">
        <v>129.18</v>
      </c>
    </row>
    <row r="1199" spans="1:2" ht="15">
      <c r="A1199" s="629" t="s">
        <v>1577</v>
      </c>
      <c r="B1199" s="630">
        <v>111.94</v>
      </c>
    </row>
    <row r="1200" spans="1:2" ht="15">
      <c r="A1200" s="629" t="s">
        <v>1578</v>
      </c>
      <c r="B1200" s="630">
        <v>23009.54</v>
      </c>
    </row>
    <row r="1201" spans="1:2" ht="15">
      <c r="A1201" s="629" t="s">
        <v>1579</v>
      </c>
      <c r="B1201" s="630">
        <v>19938.04</v>
      </c>
    </row>
    <row r="1202" spans="1:2" ht="15">
      <c r="A1202" s="629" t="s">
        <v>1580</v>
      </c>
      <c r="B1202" s="630">
        <v>4621.6000000000004</v>
      </c>
    </row>
    <row r="1203" spans="1:2" ht="15">
      <c r="A1203" s="629" t="s">
        <v>1581</v>
      </c>
      <c r="B1203" s="630">
        <v>4004.68</v>
      </c>
    </row>
    <row r="1204" spans="1:2" ht="15">
      <c r="A1204" s="629" t="s">
        <v>1582</v>
      </c>
      <c r="B1204" s="630">
        <v>9198.14</v>
      </c>
    </row>
    <row r="1205" spans="1:2" ht="15">
      <c r="A1205" s="629" t="s">
        <v>1583</v>
      </c>
      <c r="B1205" s="630">
        <v>7970.27</v>
      </c>
    </row>
    <row r="1206" spans="1:2" ht="15">
      <c r="A1206" s="629" t="s">
        <v>1584</v>
      </c>
      <c r="B1206" s="630">
        <v>8510.59</v>
      </c>
    </row>
    <row r="1207" spans="1:2" ht="15">
      <c r="A1207" s="629" t="s">
        <v>1585</v>
      </c>
      <c r="B1207" s="630">
        <v>7374.49</v>
      </c>
    </row>
    <row r="1208" spans="1:2" ht="15">
      <c r="A1208" s="629" t="s">
        <v>1586</v>
      </c>
      <c r="B1208" s="630">
        <v>7798.15</v>
      </c>
    </row>
    <row r="1209" spans="1:2" ht="15">
      <c r="A1209" s="629" t="s">
        <v>1587</v>
      </c>
      <c r="B1209" s="630">
        <v>6757.16</v>
      </c>
    </row>
    <row r="1210" spans="1:2" ht="15">
      <c r="A1210" s="629" t="s">
        <v>1588</v>
      </c>
      <c r="B1210" s="630">
        <v>8784.57</v>
      </c>
    </row>
    <row r="1211" spans="1:2" ht="15">
      <c r="A1211" s="629" t="s">
        <v>1589</v>
      </c>
      <c r="B1211" s="630">
        <v>7611.96</v>
      </c>
    </row>
    <row r="1212" spans="1:2" ht="15">
      <c r="A1212" s="629" t="s">
        <v>1590</v>
      </c>
      <c r="B1212" s="630">
        <v>5528.26</v>
      </c>
    </row>
    <row r="1213" spans="1:2" ht="15">
      <c r="A1213" s="629" t="s">
        <v>1591</v>
      </c>
      <c r="B1213" s="630">
        <v>4790.28</v>
      </c>
    </row>
    <row r="1214" spans="1:2" ht="15">
      <c r="A1214" s="629" t="s">
        <v>1592</v>
      </c>
      <c r="B1214" s="630">
        <v>8945.7199999999993</v>
      </c>
    </row>
    <row r="1215" spans="1:2" ht="15">
      <c r="A1215" s="629" t="s">
        <v>1593</v>
      </c>
      <c r="B1215" s="630">
        <v>7751.54</v>
      </c>
    </row>
    <row r="1216" spans="1:2" ht="15">
      <c r="A1216" s="629" t="s">
        <v>1594</v>
      </c>
      <c r="B1216" s="630">
        <v>7661.77</v>
      </c>
    </row>
    <row r="1217" spans="1:2" ht="15">
      <c r="A1217" s="629" t="s">
        <v>1595</v>
      </c>
      <c r="B1217" s="630">
        <v>6638.9</v>
      </c>
    </row>
    <row r="1218" spans="1:2" ht="15">
      <c r="A1218" s="629" t="s">
        <v>1596</v>
      </c>
      <c r="B1218" s="630">
        <v>11445.04</v>
      </c>
    </row>
    <row r="1219" spans="1:2" ht="15">
      <c r="A1219" s="629" t="s">
        <v>1597</v>
      </c>
      <c r="B1219" s="630">
        <v>9917.11</v>
      </c>
    </row>
    <row r="1220" spans="1:2" ht="15">
      <c r="A1220" s="629" t="s">
        <v>23627</v>
      </c>
      <c r="B1220" s="630">
        <v>1352.9</v>
      </c>
    </row>
    <row r="1221" spans="1:2" ht="15">
      <c r="A1221" s="629" t="s">
        <v>23628</v>
      </c>
      <c r="B1221" s="630">
        <v>1172.31</v>
      </c>
    </row>
    <row r="1222" spans="1:2" ht="15">
      <c r="A1222" s="629" t="s">
        <v>23629</v>
      </c>
      <c r="B1222" s="630">
        <v>1691.13</v>
      </c>
    </row>
    <row r="1223" spans="1:2" ht="15">
      <c r="A1223" s="629" t="s">
        <v>23630</v>
      </c>
      <c r="B1223" s="630">
        <v>1465.39</v>
      </c>
    </row>
    <row r="1224" spans="1:2" ht="15">
      <c r="A1224" s="629" t="s">
        <v>23631</v>
      </c>
      <c r="B1224" s="630">
        <v>2536.6999999999998</v>
      </c>
    </row>
    <row r="1225" spans="1:2" ht="15">
      <c r="A1225" s="629" t="s">
        <v>23632</v>
      </c>
      <c r="B1225" s="630">
        <v>2198.09</v>
      </c>
    </row>
    <row r="1226" spans="1:2" ht="15">
      <c r="A1226" s="629" t="s">
        <v>1598</v>
      </c>
      <c r="B1226" s="630">
        <v>125.88</v>
      </c>
    </row>
    <row r="1227" spans="1:2" ht="15">
      <c r="A1227" s="629" t="s">
        <v>1599</v>
      </c>
      <c r="B1227" s="630">
        <v>109.32</v>
      </c>
    </row>
    <row r="1228" spans="1:2" ht="15">
      <c r="A1228" s="629" t="s">
        <v>1600</v>
      </c>
      <c r="B1228" s="630">
        <v>115.38</v>
      </c>
    </row>
    <row r="1229" spans="1:2" ht="15">
      <c r="A1229" s="629" t="s">
        <v>1601</v>
      </c>
      <c r="B1229" s="630">
        <v>100.22</v>
      </c>
    </row>
    <row r="1230" spans="1:2" ht="15">
      <c r="A1230" s="629" t="s">
        <v>1602</v>
      </c>
      <c r="B1230" s="630">
        <v>110.32</v>
      </c>
    </row>
    <row r="1231" spans="1:2" ht="15">
      <c r="A1231" s="629" t="s">
        <v>1603</v>
      </c>
      <c r="B1231" s="630">
        <v>95.84</v>
      </c>
    </row>
    <row r="1232" spans="1:2" ht="15">
      <c r="A1232" s="629" t="s">
        <v>1604</v>
      </c>
      <c r="B1232" s="630">
        <v>6.9</v>
      </c>
    </row>
    <row r="1233" spans="1:2" ht="15">
      <c r="A1233" s="629" t="s">
        <v>1605</v>
      </c>
      <c r="B1233" s="630">
        <v>5.98</v>
      </c>
    </row>
    <row r="1234" spans="1:2" ht="15">
      <c r="A1234" s="629" t="s">
        <v>1606</v>
      </c>
      <c r="B1234" s="630">
        <v>5.76</v>
      </c>
    </row>
    <row r="1235" spans="1:2" ht="15">
      <c r="A1235" s="629" t="s">
        <v>1607</v>
      </c>
      <c r="B1235" s="630">
        <v>4.99</v>
      </c>
    </row>
    <row r="1236" spans="1:2" ht="15">
      <c r="A1236" s="629" t="s">
        <v>1608</v>
      </c>
      <c r="B1236" s="630">
        <v>1435.2</v>
      </c>
    </row>
    <row r="1237" spans="1:2" ht="15">
      <c r="A1237" s="629" t="s">
        <v>1609</v>
      </c>
      <c r="B1237" s="630">
        <v>1243.67</v>
      </c>
    </row>
    <row r="1238" spans="1:2" ht="15">
      <c r="A1238" s="629" t="s">
        <v>1610</v>
      </c>
      <c r="B1238" s="630">
        <v>19.14</v>
      </c>
    </row>
    <row r="1239" spans="1:2" ht="15">
      <c r="A1239" s="629" t="s">
        <v>1611</v>
      </c>
      <c r="B1239" s="630">
        <v>16.77</v>
      </c>
    </row>
    <row r="1240" spans="1:2" ht="15">
      <c r="A1240" s="629" t="s">
        <v>1612</v>
      </c>
      <c r="B1240" s="630">
        <v>12.8</v>
      </c>
    </row>
    <row r="1241" spans="1:2" ht="15">
      <c r="A1241" s="629" t="s">
        <v>1613</v>
      </c>
      <c r="B1241" s="630">
        <v>11.21</v>
      </c>
    </row>
    <row r="1242" spans="1:2" ht="15">
      <c r="A1242" s="629" t="s">
        <v>1614</v>
      </c>
      <c r="B1242" s="630">
        <v>10.09</v>
      </c>
    </row>
    <row r="1243" spans="1:2" ht="15">
      <c r="A1243" s="629" t="s">
        <v>1615</v>
      </c>
      <c r="B1243" s="630">
        <v>8.84</v>
      </c>
    </row>
    <row r="1244" spans="1:2" ht="15">
      <c r="A1244" s="629" t="s">
        <v>1616</v>
      </c>
      <c r="B1244" s="630">
        <v>8.6199999999999992</v>
      </c>
    </row>
    <row r="1245" spans="1:2" ht="15">
      <c r="A1245" s="629" t="s">
        <v>1617</v>
      </c>
      <c r="B1245" s="630">
        <v>7.55</v>
      </c>
    </row>
    <row r="1246" spans="1:2" ht="15">
      <c r="A1246" s="629" t="s">
        <v>1618</v>
      </c>
      <c r="B1246" s="630">
        <v>8.35</v>
      </c>
    </row>
    <row r="1247" spans="1:2" ht="15">
      <c r="A1247" s="629" t="s">
        <v>1619</v>
      </c>
      <c r="B1247" s="630">
        <v>7.42</v>
      </c>
    </row>
    <row r="1248" spans="1:2" ht="15">
      <c r="A1248" s="629" t="s">
        <v>1620</v>
      </c>
      <c r="B1248" s="630">
        <v>5.57</v>
      </c>
    </row>
    <row r="1249" spans="1:2" ht="15">
      <c r="A1249" s="629" t="s">
        <v>1621</v>
      </c>
      <c r="B1249" s="630">
        <v>4.9400000000000004</v>
      </c>
    </row>
    <row r="1250" spans="1:2" ht="15">
      <c r="A1250" s="629" t="s">
        <v>1622</v>
      </c>
      <c r="B1250" s="630">
        <v>4.41</v>
      </c>
    </row>
    <row r="1251" spans="1:2" ht="15">
      <c r="A1251" s="629" t="s">
        <v>1623</v>
      </c>
      <c r="B1251" s="630">
        <v>3.92</v>
      </c>
    </row>
    <row r="1252" spans="1:2" ht="15">
      <c r="A1252" s="629" t="s">
        <v>1624</v>
      </c>
      <c r="B1252" s="630">
        <v>3.5</v>
      </c>
    </row>
    <row r="1253" spans="1:2" ht="15">
      <c r="A1253" s="629" t="s">
        <v>1625</v>
      </c>
      <c r="B1253" s="630">
        <v>3.12</v>
      </c>
    </row>
    <row r="1254" spans="1:2" ht="15">
      <c r="A1254" s="629" t="s">
        <v>1626</v>
      </c>
      <c r="B1254" s="630">
        <v>99.84</v>
      </c>
    </row>
    <row r="1255" spans="1:2" ht="15">
      <c r="A1255" s="629" t="s">
        <v>1627</v>
      </c>
      <c r="B1255" s="630">
        <v>86.5</v>
      </c>
    </row>
    <row r="1256" spans="1:2" ht="15">
      <c r="A1256" s="629" t="s">
        <v>1628</v>
      </c>
      <c r="B1256" s="630">
        <v>91.21</v>
      </c>
    </row>
    <row r="1257" spans="1:2" ht="15">
      <c r="A1257" s="629" t="s">
        <v>1629</v>
      </c>
      <c r="B1257" s="630">
        <v>79.03</v>
      </c>
    </row>
    <row r="1258" spans="1:2" ht="15">
      <c r="A1258" s="629" t="s">
        <v>1630</v>
      </c>
      <c r="B1258" s="630">
        <v>86</v>
      </c>
    </row>
    <row r="1259" spans="1:2" ht="15">
      <c r="A1259" s="629" t="s">
        <v>1631</v>
      </c>
      <c r="B1259" s="630">
        <v>74.52</v>
      </c>
    </row>
    <row r="1260" spans="1:2" ht="15">
      <c r="A1260" s="629" t="s">
        <v>1632</v>
      </c>
      <c r="B1260" s="630">
        <v>78.64</v>
      </c>
    </row>
    <row r="1261" spans="1:2" ht="15">
      <c r="A1261" s="629" t="s">
        <v>1633</v>
      </c>
      <c r="B1261" s="630">
        <v>68.14</v>
      </c>
    </row>
    <row r="1262" spans="1:2" ht="15">
      <c r="A1262" s="629" t="s">
        <v>1634</v>
      </c>
      <c r="B1262" s="630">
        <v>69.97</v>
      </c>
    </row>
    <row r="1263" spans="1:2" ht="15">
      <c r="A1263" s="629" t="s">
        <v>1635</v>
      </c>
      <c r="B1263" s="630">
        <v>60.63</v>
      </c>
    </row>
    <row r="1264" spans="1:2" ht="15">
      <c r="A1264" s="629" t="s">
        <v>1636</v>
      </c>
      <c r="B1264" s="630">
        <v>55.41</v>
      </c>
    </row>
    <row r="1265" spans="1:2" ht="15">
      <c r="A1265" s="629" t="s">
        <v>1637</v>
      </c>
      <c r="B1265" s="630">
        <v>48.01</v>
      </c>
    </row>
    <row r="1266" spans="1:2" ht="15">
      <c r="A1266" s="629" t="s">
        <v>1638</v>
      </c>
      <c r="B1266" s="630">
        <v>56.79</v>
      </c>
    </row>
    <row r="1267" spans="1:2" ht="15">
      <c r="A1267" s="629" t="s">
        <v>1639</v>
      </c>
      <c r="B1267" s="630">
        <v>49.21</v>
      </c>
    </row>
    <row r="1268" spans="1:2" ht="15">
      <c r="A1268" s="629" t="s">
        <v>1640</v>
      </c>
      <c r="B1268" s="630">
        <v>41.23</v>
      </c>
    </row>
    <row r="1269" spans="1:2" ht="15">
      <c r="A1269" s="629" t="s">
        <v>1641</v>
      </c>
      <c r="B1269" s="630">
        <v>35.729999999999997</v>
      </c>
    </row>
    <row r="1270" spans="1:2" ht="15">
      <c r="A1270" s="629" t="s">
        <v>1642</v>
      </c>
      <c r="B1270" s="630">
        <v>33.130000000000003</v>
      </c>
    </row>
    <row r="1271" spans="1:2" ht="15">
      <c r="A1271" s="629" t="s">
        <v>1643</v>
      </c>
      <c r="B1271" s="630">
        <v>28.71</v>
      </c>
    </row>
    <row r="1272" spans="1:2" ht="15">
      <c r="A1272" s="629" t="s">
        <v>1644</v>
      </c>
      <c r="B1272" s="630">
        <v>15.69</v>
      </c>
    </row>
    <row r="1273" spans="1:2" ht="15">
      <c r="A1273" s="629" t="s">
        <v>1645</v>
      </c>
      <c r="B1273" s="630">
        <v>13.59</v>
      </c>
    </row>
    <row r="1274" spans="1:2" ht="15">
      <c r="A1274" s="629" t="s">
        <v>1646</v>
      </c>
      <c r="B1274" s="630">
        <v>10.83</v>
      </c>
    </row>
    <row r="1275" spans="1:2" ht="15">
      <c r="A1275" s="629" t="s">
        <v>1647</v>
      </c>
      <c r="B1275" s="630">
        <v>9.39</v>
      </c>
    </row>
    <row r="1276" spans="1:2" ht="15">
      <c r="A1276" s="629" t="s">
        <v>1648</v>
      </c>
      <c r="B1276" s="630">
        <v>10.84</v>
      </c>
    </row>
    <row r="1277" spans="1:2" ht="15">
      <c r="A1277" s="629" t="s">
        <v>1649</v>
      </c>
      <c r="B1277" s="630">
        <v>9.39</v>
      </c>
    </row>
    <row r="1278" spans="1:2" ht="15">
      <c r="A1278" s="629" t="s">
        <v>1650</v>
      </c>
      <c r="B1278" s="630">
        <v>53.21</v>
      </c>
    </row>
    <row r="1279" spans="1:2" ht="15">
      <c r="A1279" s="629" t="s">
        <v>1651</v>
      </c>
      <c r="B1279" s="630">
        <v>46.1</v>
      </c>
    </row>
    <row r="1280" spans="1:2" ht="15">
      <c r="A1280" s="629" t="s">
        <v>1652</v>
      </c>
      <c r="B1280" s="630">
        <v>36.880000000000003</v>
      </c>
    </row>
    <row r="1281" spans="1:2" ht="15">
      <c r="A1281" s="629" t="s">
        <v>1653</v>
      </c>
      <c r="B1281" s="630">
        <v>31.95</v>
      </c>
    </row>
    <row r="1282" spans="1:2" ht="15">
      <c r="A1282" s="629" t="s">
        <v>1654</v>
      </c>
      <c r="B1282" s="630">
        <v>29.48</v>
      </c>
    </row>
    <row r="1283" spans="1:2" ht="15">
      <c r="A1283" s="629" t="s">
        <v>1655</v>
      </c>
      <c r="B1283" s="630">
        <v>25.54</v>
      </c>
    </row>
    <row r="1284" spans="1:2" ht="15">
      <c r="A1284" s="629" t="s">
        <v>1656</v>
      </c>
      <c r="B1284" s="630">
        <v>3.44</v>
      </c>
    </row>
    <row r="1285" spans="1:2" ht="15">
      <c r="A1285" s="629" t="s">
        <v>1657</v>
      </c>
      <c r="B1285" s="630">
        <v>2.98</v>
      </c>
    </row>
    <row r="1286" spans="1:2" ht="15">
      <c r="A1286" s="629" t="s">
        <v>1658</v>
      </c>
      <c r="B1286" s="630">
        <v>1.89</v>
      </c>
    </row>
    <row r="1287" spans="1:2" ht="15">
      <c r="A1287" s="629" t="s">
        <v>1659</v>
      </c>
      <c r="B1287" s="630">
        <v>1.64</v>
      </c>
    </row>
    <row r="1288" spans="1:2" ht="15">
      <c r="A1288" s="629" t="s">
        <v>1660</v>
      </c>
      <c r="B1288" s="630">
        <v>0.95</v>
      </c>
    </row>
    <row r="1289" spans="1:2" ht="15">
      <c r="A1289" s="629" t="s">
        <v>1661</v>
      </c>
      <c r="B1289" s="630">
        <v>0.82</v>
      </c>
    </row>
    <row r="1290" spans="1:2" ht="15">
      <c r="A1290" s="629" t="s">
        <v>1662</v>
      </c>
      <c r="B1290" s="630">
        <v>8.65</v>
      </c>
    </row>
    <row r="1291" spans="1:2" ht="15">
      <c r="A1291" s="629" t="s">
        <v>1663</v>
      </c>
      <c r="B1291" s="630">
        <v>7.49</v>
      </c>
    </row>
    <row r="1292" spans="1:2" ht="15">
      <c r="A1292" s="629" t="s">
        <v>1664</v>
      </c>
      <c r="B1292" s="630">
        <v>5.78</v>
      </c>
    </row>
    <row r="1293" spans="1:2" ht="15">
      <c r="A1293" s="629" t="s">
        <v>1665</v>
      </c>
      <c r="B1293" s="630">
        <v>5.01</v>
      </c>
    </row>
    <row r="1294" spans="1:2" ht="15">
      <c r="A1294" s="629" t="s">
        <v>1666</v>
      </c>
      <c r="B1294" s="630">
        <v>6.9</v>
      </c>
    </row>
    <row r="1295" spans="1:2" ht="15">
      <c r="A1295" s="629" t="s">
        <v>1667</v>
      </c>
      <c r="B1295" s="630">
        <v>5.98</v>
      </c>
    </row>
    <row r="1296" spans="1:2" ht="15">
      <c r="A1296" s="629" t="s">
        <v>1668</v>
      </c>
      <c r="B1296" s="630">
        <v>4.2300000000000004</v>
      </c>
    </row>
    <row r="1297" spans="1:2" ht="15">
      <c r="A1297" s="629" t="s">
        <v>1669</v>
      </c>
      <c r="B1297" s="630">
        <v>3.67</v>
      </c>
    </row>
    <row r="1298" spans="1:2" ht="15">
      <c r="A1298" s="629" t="s">
        <v>1670</v>
      </c>
      <c r="B1298" s="630">
        <v>2.02</v>
      </c>
    </row>
    <row r="1299" spans="1:2" ht="15">
      <c r="A1299" s="629" t="s">
        <v>1671</v>
      </c>
      <c r="B1299" s="630">
        <v>1.75</v>
      </c>
    </row>
    <row r="1300" spans="1:2" ht="15">
      <c r="A1300" s="629" t="s">
        <v>1672</v>
      </c>
      <c r="B1300" s="630">
        <v>1.05</v>
      </c>
    </row>
    <row r="1301" spans="1:2" ht="15">
      <c r="A1301" s="629" t="s">
        <v>1673</v>
      </c>
      <c r="B1301" s="630">
        <v>0.91</v>
      </c>
    </row>
    <row r="1302" spans="1:2" ht="15">
      <c r="A1302" s="629" t="s">
        <v>1674</v>
      </c>
      <c r="B1302" s="630">
        <v>1.1200000000000001</v>
      </c>
    </row>
    <row r="1303" spans="1:2" ht="15">
      <c r="A1303" s="629" t="s">
        <v>1675</v>
      </c>
      <c r="B1303" s="630">
        <v>0.97</v>
      </c>
    </row>
    <row r="1304" spans="1:2" ht="15">
      <c r="A1304" s="629" t="s">
        <v>1676</v>
      </c>
      <c r="B1304" s="630">
        <v>0.56999999999999995</v>
      </c>
    </row>
    <row r="1305" spans="1:2" ht="15">
      <c r="A1305" s="629" t="s">
        <v>1677</v>
      </c>
      <c r="B1305" s="630">
        <v>0.49</v>
      </c>
    </row>
    <row r="1306" spans="1:2" ht="15">
      <c r="A1306" s="629" t="s">
        <v>1678</v>
      </c>
      <c r="B1306" s="630">
        <v>3.44</v>
      </c>
    </row>
    <row r="1307" spans="1:2" ht="15">
      <c r="A1307" s="629" t="s">
        <v>1679</v>
      </c>
      <c r="B1307" s="630">
        <v>2.98</v>
      </c>
    </row>
    <row r="1308" spans="1:2" ht="15">
      <c r="A1308" s="629" t="s">
        <v>1680</v>
      </c>
      <c r="B1308" s="630">
        <v>1.89</v>
      </c>
    </row>
    <row r="1309" spans="1:2" ht="15">
      <c r="A1309" s="629" t="s">
        <v>1681</v>
      </c>
      <c r="B1309" s="630">
        <v>1.64</v>
      </c>
    </row>
    <row r="1310" spans="1:2" ht="15">
      <c r="A1310" s="629" t="s">
        <v>1682</v>
      </c>
      <c r="B1310" s="630">
        <v>0.95</v>
      </c>
    </row>
    <row r="1311" spans="1:2" ht="15">
      <c r="A1311" s="629" t="s">
        <v>1683</v>
      </c>
      <c r="B1311" s="630">
        <v>0.82</v>
      </c>
    </row>
    <row r="1312" spans="1:2" ht="15">
      <c r="A1312" s="629" t="s">
        <v>1684</v>
      </c>
      <c r="B1312" s="630">
        <v>8.65</v>
      </c>
    </row>
    <row r="1313" spans="1:2" ht="15">
      <c r="A1313" s="629" t="s">
        <v>1685</v>
      </c>
      <c r="B1313" s="630">
        <v>7.49</v>
      </c>
    </row>
    <row r="1314" spans="1:2" ht="15">
      <c r="A1314" s="629" t="s">
        <v>1686</v>
      </c>
      <c r="B1314" s="630">
        <v>5.78</v>
      </c>
    </row>
    <row r="1315" spans="1:2" ht="15">
      <c r="A1315" s="629" t="s">
        <v>1687</v>
      </c>
      <c r="B1315" s="630">
        <v>5.01</v>
      </c>
    </row>
    <row r="1316" spans="1:2" ht="15">
      <c r="A1316" s="629" t="s">
        <v>1688</v>
      </c>
      <c r="B1316" s="630">
        <v>6.9</v>
      </c>
    </row>
    <row r="1317" spans="1:2" ht="15">
      <c r="A1317" s="629" t="s">
        <v>1689</v>
      </c>
      <c r="B1317" s="630">
        <v>5.98</v>
      </c>
    </row>
    <row r="1318" spans="1:2" ht="15">
      <c r="A1318" s="629" t="s">
        <v>1690</v>
      </c>
      <c r="B1318" s="630">
        <v>4.2300000000000004</v>
      </c>
    </row>
    <row r="1319" spans="1:2" ht="15">
      <c r="A1319" s="629" t="s">
        <v>1691</v>
      </c>
      <c r="B1319" s="630">
        <v>3.67</v>
      </c>
    </row>
    <row r="1320" spans="1:2" ht="15">
      <c r="A1320" s="629" t="s">
        <v>1692</v>
      </c>
      <c r="B1320" s="630">
        <v>2.02</v>
      </c>
    </row>
    <row r="1321" spans="1:2" ht="15">
      <c r="A1321" s="629" t="s">
        <v>1693</v>
      </c>
      <c r="B1321" s="630">
        <v>1.75</v>
      </c>
    </row>
    <row r="1322" spans="1:2" ht="15">
      <c r="A1322" s="629" t="s">
        <v>1694</v>
      </c>
      <c r="B1322" s="630">
        <v>1.05</v>
      </c>
    </row>
    <row r="1323" spans="1:2" ht="15">
      <c r="A1323" s="629" t="s">
        <v>1695</v>
      </c>
      <c r="B1323" s="630">
        <v>0.91</v>
      </c>
    </row>
    <row r="1324" spans="1:2" ht="15">
      <c r="A1324" s="629" t="s">
        <v>1696</v>
      </c>
      <c r="B1324" s="630">
        <v>1.1200000000000001</v>
      </c>
    </row>
    <row r="1325" spans="1:2" ht="15">
      <c r="A1325" s="629" t="s">
        <v>1697</v>
      </c>
      <c r="B1325" s="630">
        <v>0.97</v>
      </c>
    </row>
    <row r="1326" spans="1:2" ht="15">
      <c r="A1326" s="629" t="s">
        <v>1698</v>
      </c>
      <c r="B1326" s="630">
        <v>0.56999999999999995</v>
      </c>
    </row>
    <row r="1327" spans="1:2" ht="15">
      <c r="A1327" s="629" t="s">
        <v>1699</v>
      </c>
      <c r="B1327" s="630">
        <v>0.49</v>
      </c>
    </row>
    <row r="1328" spans="1:2" ht="15">
      <c r="A1328" s="629" t="s">
        <v>1700</v>
      </c>
      <c r="B1328" s="630">
        <v>1.89</v>
      </c>
    </row>
    <row r="1329" spans="1:2" ht="15">
      <c r="A1329" s="629" t="s">
        <v>1701</v>
      </c>
      <c r="B1329" s="630">
        <v>1.64</v>
      </c>
    </row>
    <row r="1330" spans="1:2" ht="15">
      <c r="A1330" s="629" t="s">
        <v>1702</v>
      </c>
      <c r="B1330" s="630">
        <v>0.95</v>
      </c>
    </row>
    <row r="1331" spans="1:2" ht="15">
      <c r="A1331" s="629" t="s">
        <v>1703</v>
      </c>
      <c r="B1331" s="630">
        <v>0.82</v>
      </c>
    </row>
    <row r="1332" spans="1:2" ht="15">
      <c r="A1332" s="629" t="s">
        <v>1704</v>
      </c>
      <c r="B1332" s="630">
        <v>3.19</v>
      </c>
    </row>
    <row r="1333" spans="1:2" ht="15">
      <c r="A1333" s="629" t="s">
        <v>1705</v>
      </c>
      <c r="B1333" s="630">
        <v>2.76</v>
      </c>
    </row>
    <row r="1334" spans="1:2" ht="15">
      <c r="A1334" s="629" t="s">
        <v>1706</v>
      </c>
      <c r="B1334" s="630">
        <v>6.9</v>
      </c>
    </row>
    <row r="1335" spans="1:2" ht="15">
      <c r="A1335" s="629" t="s">
        <v>1707</v>
      </c>
      <c r="B1335" s="630">
        <v>5.98</v>
      </c>
    </row>
    <row r="1336" spans="1:2" ht="15">
      <c r="A1336" s="629" t="s">
        <v>1708</v>
      </c>
      <c r="B1336" s="630">
        <v>3.44</v>
      </c>
    </row>
    <row r="1337" spans="1:2" ht="15">
      <c r="A1337" s="629" t="s">
        <v>1709</v>
      </c>
      <c r="B1337" s="630">
        <v>2.98</v>
      </c>
    </row>
    <row r="1338" spans="1:2" ht="15">
      <c r="A1338" s="629" t="s">
        <v>1710</v>
      </c>
      <c r="B1338" s="630">
        <v>2.02</v>
      </c>
    </row>
    <row r="1339" spans="1:2" ht="15">
      <c r="A1339" s="629" t="s">
        <v>1711</v>
      </c>
      <c r="B1339" s="630">
        <v>1.75</v>
      </c>
    </row>
    <row r="1340" spans="1:2" ht="15">
      <c r="A1340" s="629" t="s">
        <v>1712</v>
      </c>
      <c r="B1340" s="630">
        <v>1.05</v>
      </c>
    </row>
    <row r="1341" spans="1:2" ht="15">
      <c r="A1341" s="629" t="s">
        <v>1713</v>
      </c>
      <c r="B1341" s="630">
        <v>0.91</v>
      </c>
    </row>
    <row r="1342" spans="1:2" ht="15">
      <c r="A1342" s="629" t="s">
        <v>1714</v>
      </c>
      <c r="B1342" s="630">
        <v>1.1200000000000001</v>
      </c>
    </row>
    <row r="1343" spans="1:2" ht="15">
      <c r="A1343" s="629" t="s">
        <v>1715</v>
      </c>
      <c r="B1343" s="630">
        <v>0.97</v>
      </c>
    </row>
    <row r="1344" spans="1:2" ht="15">
      <c r="A1344" s="629" t="s">
        <v>1716</v>
      </c>
      <c r="B1344" s="630">
        <v>0.56999999999999995</v>
      </c>
    </row>
    <row r="1345" spans="1:2" ht="15">
      <c r="A1345" s="629" t="s">
        <v>1717</v>
      </c>
      <c r="B1345" s="630">
        <v>0.49</v>
      </c>
    </row>
    <row r="1346" spans="1:2" ht="15">
      <c r="A1346" s="629" t="s">
        <v>1718</v>
      </c>
      <c r="B1346" s="630">
        <v>1.89</v>
      </c>
    </row>
    <row r="1347" spans="1:2" ht="15">
      <c r="A1347" s="629" t="s">
        <v>1719</v>
      </c>
      <c r="B1347" s="630">
        <v>1.64</v>
      </c>
    </row>
    <row r="1348" spans="1:2" ht="15">
      <c r="A1348" s="629" t="s">
        <v>1720</v>
      </c>
      <c r="B1348" s="630">
        <v>0.95</v>
      </c>
    </row>
    <row r="1349" spans="1:2" ht="15">
      <c r="A1349" s="629" t="s">
        <v>1721</v>
      </c>
      <c r="B1349" s="630">
        <v>0.82</v>
      </c>
    </row>
    <row r="1350" spans="1:2" ht="15">
      <c r="A1350" s="629" t="s">
        <v>1722</v>
      </c>
      <c r="B1350" s="630">
        <v>3.19</v>
      </c>
    </row>
    <row r="1351" spans="1:2" ht="15">
      <c r="A1351" s="629" t="s">
        <v>1723</v>
      </c>
      <c r="B1351" s="630">
        <v>2.76</v>
      </c>
    </row>
    <row r="1352" spans="1:2" ht="15">
      <c r="A1352" s="629" t="s">
        <v>1724</v>
      </c>
      <c r="B1352" s="630">
        <v>6.9</v>
      </c>
    </row>
    <row r="1353" spans="1:2" ht="15">
      <c r="A1353" s="629" t="s">
        <v>1725</v>
      </c>
      <c r="B1353" s="630">
        <v>5.98</v>
      </c>
    </row>
    <row r="1354" spans="1:2" ht="15">
      <c r="A1354" s="629" t="s">
        <v>1726</v>
      </c>
      <c r="B1354" s="630">
        <v>3.44</v>
      </c>
    </row>
    <row r="1355" spans="1:2" ht="15">
      <c r="A1355" s="629" t="s">
        <v>1727</v>
      </c>
      <c r="B1355" s="630">
        <v>2.98</v>
      </c>
    </row>
    <row r="1356" spans="1:2" ht="15">
      <c r="A1356" s="629" t="s">
        <v>1728</v>
      </c>
      <c r="B1356" s="630">
        <v>2.02</v>
      </c>
    </row>
    <row r="1357" spans="1:2" ht="15">
      <c r="A1357" s="629" t="s">
        <v>1729</v>
      </c>
      <c r="B1357" s="630">
        <v>1.75</v>
      </c>
    </row>
    <row r="1358" spans="1:2" ht="15">
      <c r="A1358" s="629" t="s">
        <v>1730</v>
      </c>
      <c r="B1358" s="630">
        <v>1.05</v>
      </c>
    </row>
    <row r="1359" spans="1:2" ht="15">
      <c r="A1359" s="629" t="s">
        <v>1731</v>
      </c>
      <c r="B1359" s="630">
        <v>0.91</v>
      </c>
    </row>
    <row r="1360" spans="1:2" ht="15">
      <c r="A1360" s="629" t="s">
        <v>1732</v>
      </c>
      <c r="B1360" s="630">
        <v>1.1200000000000001</v>
      </c>
    </row>
    <row r="1361" spans="1:2" ht="15">
      <c r="A1361" s="629" t="s">
        <v>1733</v>
      </c>
      <c r="B1361" s="630">
        <v>0.97</v>
      </c>
    </row>
    <row r="1362" spans="1:2" ht="15">
      <c r="A1362" s="629" t="s">
        <v>1734</v>
      </c>
      <c r="B1362" s="630">
        <v>0.56999999999999995</v>
      </c>
    </row>
    <row r="1363" spans="1:2" ht="15">
      <c r="A1363" s="629" t="s">
        <v>1735</v>
      </c>
      <c r="B1363" s="630">
        <v>0.49</v>
      </c>
    </row>
    <row r="1364" spans="1:2" ht="15">
      <c r="A1364" s="629" t="s">
        <v>1736</v>
      </c>
      <c r="B1364" s="630">
        <v>1.89</v>
      </c>
    </row>
    <row r="1365" spans="1:2" ht="15">
      <c r="A1365" s="629" t="s">
        <v>1737</v>
      </c>
      <c r="B1365" s="630">
        <v>1.64</v>
      </c>
    </row>
    <row r="1366" spans="1:2" ht="15">
      <c r="A1366" s="629" t="s">
        <v>1738</v>
      </c>
      <c r="B1366" s="630">
        <v>1.7</v>
      </c>
    </row>
    <row r="1367" spans="1:2" ht="15">
      <c r="A1367" s="629" t="s">
        <v>1739</v>
      </c>
      <c r="B1367" s="630">
        <v>1.47</v>
      </c>
    </row>
    <row r="1368" spans="1:2" ht="15">
      <c r="A1368" s="629" t="s">
        <v>1740</v>
      </c>
      <c r="B1368" s="630">
        <v>4.83</v>
      </c>
    </row>
    <row r="1369" spans="1:2" ht="15">
      <c r="A1369" s="629" t="s">
        <v>1741</v>
      </c>
      <c r="B1369" s="630">
        <v>4.1900000000000004</v>
      </c>
    </row>
    <row r="1370" spans="1:2" ht="15">
      <c r="A1370" s="629" t="s">
        <v>1742</v>
      </c>
      <c r="B1370" s="630">
        <v>4.3499999999999996</v>
      </c>
    </row>
    <row r="1371" spans="1:2" ht="15">
      <c r="A1371" s="629" t="s">
        <v>1743</v>
      </c>
      <c r="B1371" s="630">
        <v>3.77</v>
      </c>
    </row>
    <row r="1372" spans="1:2" ht="15">
      <c r="A1372" s="629" t="s">
        <v>1744</v>
      </c>
      <c r="B1372" s="630">
        <v>4.83</v>
      </c>
    </row>
    <row r="1373" spans="1:2" ht="15">
      <c r="A1373" s="629" t="s">
        <v>1745</v>
      </c>
      <c r="B1373" s="630">
        <v>4.1900000000000004</v>
      </c>
    </row>
    <row r="1374" spans="1:2" ht="15">
      <c r="A1374" s="629" t="s">
        <v>1746</v>
      </c>
      <c r="B1374" s="630">
        <v>2.02</v>
      </c>
    </row>
    <row r="1375" spans="1:2" ht="15">
      <c r="A1375" s="629" t="s">
        <v>1747</v>
      </c>
      <c r="B1375" s="630">
        <v>1.75</v>
      </c>
    </row>
    <row r="1376" spans="1:2" ht="15">
      <c r="A1376" s="629" t="s">
        <v>1748</v>
      </c>
      <c r="B1376" s="630">
        <v>1.82</v>
      </c>
    </row>
    <row r="1377" spans="1:2" ht="15">
      <c r="A1377" s="629" t="s">
        <v>1749</v>
      </c>
      <c r="B1377" s="630">
        <v>1.58</v>
      </c>
    </row>
    <row r="1378" spans="1:2" ht="15">
      <c r="A1378" s="629" t="s">
        <v>1750</v>
      </c>
      <c r="B1378" s="630">
        <v>1.1200000000000001</v>
      </c>
    </row>
    <row r="1379" spans="1:2" ht="15">
      <c r="A1379" s="629" t="s">
        <v>1751</v>
      </c>
      <c r="B1379" s="630">
        <v>0.97</v>
      </c>
    </row>
    <row r="1380" spans="1:2" ht="15">
      <c r="A1380" s="629" t="s">
        <v>1752</v>
      </c>
      <c r="B1380" s="630">
        <v>0.56999999999999995</v>
      </c>
    </row>
    <row r="1381" spans="1:2" ht="15">
      <c r="A1381" s="629" t="s">
        <v>1753</v>
      </c>
      <c r="B1381" s="630">
        <v>0.49</v>
      </c>
    </row>
    <row r="1382" spans="1:2" ht="15">
      <c r="A1382" s="629" t="s">
        <v>1754</v>
      </c>
      <c r="B1382" s="630">
        <v>1.89</v>
      </c>
    </row>
    <row r="1383" spans="1:2" ht="15">
      <c r="A1383" s="629" t="s">
        <v>1755</v>
      </c>
      <c r="B1383" s="630">
        <v>1.64</v>
      </c>
    </row>
    <row r="1384" spans="1:2" ht="15">
      <c r="A1384" s="629" t="s">
        <v>1756</v>
      </c>
      <c r="B1384" s="630">
        <v>1.7</v>
      </c>
    </row>
    <row r="1385" spans="1:2" ht="15">
      <c r="A1385" s="629" t="s">
        <v>1757</v>
      </c>
      <c r="B1385" s="630">
        <v>1.47</v>
      </c>
    </row>
    <row r="1386" spans="1:2" ht="15">
      <c r="A1386" s="629" t="s">
        <v>1758</v>
      </c>
      <c r="B1386" s="630">
        <v>4.83</v>
      </c>
    </row>
    <row r="1387" spans="1:2" ht="15">
      <c r="A1387" s="629" t="s">
        <v>1759</v>
      </c>
      <c r="B1387" s="630">
        <v>4.1900000000000004</v>
      </c>
    </row>
    <row r="1388" spans="1:2" ht="15">
      <c r="A1388" s="629" t="s">
        <v>1760</v>
      </c>
      <c r="B1388" s="630">
        <v>4.3499999999999996</v>
      </c>
    </row>
    <row r="1389" spans="1:2" ht="15">
      <c r="A1389" s="629" t="s">
        <v>1761</v>
      </c>
      <c r="B1389" s="630">
        <v>3.77</v>
      </c>
    </row>
    <row r="1390" spans="1:2" ht="15">
      <c r="A1390" s="629" t="s">
        <v>1762</v>
      </c>
      <c r="B1390" s="630">
        <v>4.83</v>
      </c>
    </row>
    <row r="1391" spans="1:2" ht="15">
      <c r="A1391" s="629" t="s">
        <v>1763</v>
      </c>
      <c r="B1391" s="630">
        <v>4.1900000000000004</v>
      </c>
    </row>
    <row r="1392" spans="1:2" ht="15">
      <c r="A1392" s="629" t="s">
        <v>1764</v>
      </c>
      <c r="B1392" s="630">
        <v>2.02</v>
      </c>
    </row>
    <row r="1393" spans="1:2" ht="15">
      <c r="A1393" s="629" t="s">
        <v>1765</v>
      </c>
      <c r="B1393" s="630">
        <v>1.75</v>
      </c>
    </row>
    <row r="1394" spans="1:2" ht="15">
      <c r="A1394" s="629" t="s">
        <v>1766</v>
      </c>
      <c r="B1394" s="630">
        <v>1.82</v>
      </c>
    </row>
    <row r="1395" spans="1:2" ht="15">
      <c r="A1395" s="629" t="s">
        <v>1767</v>
      </c>
      <c r="B1395" s="630">
        <v>1.58</v>
      </c>
    </row>
    <row r="1396" spans="1:2" ht="15">
      <c r="A1396" s="629" t="s">
        <v>1768</v>
      </c>
      <c r="B1396" s="630">
        <v>1.1200000000000001</v>
      </c>
    </row>
    <row r="1397" spans="1:2" ht="15">
      <c r="A1397" s="629" t="s">
        <v>1769</v>
      </c>
      <c r="B1397" s="630">
        <v>0.97</v>
      </c>
    </row>
    <row r="1398" spans="1:2" ht="15">
      <c r="A1398" s="629" t="s">
        <v>1770</v>
      </c>
      <c r="B1398" s="630">
        <v>0.56999999999999995</v>
      </c>
    </row>
    <row r="1399" spans="1:2" ht="15">
      <c r="A1399" s="629" t="s">
        <v>1771</v>
      </c>
      <c r="B1399" s="630">
        <v>0.49</v>
      </c>
    </row>
    <row r="1400" spans="1:2" ht="15">
      <c r="A1400" s="629" t="s">
        <v>1772</v>
      </c>
      <c r="B1400" s="630">
        <v>3.44</v>
      </c>
    </row>
    <row r="1401" spans="1:2" ht="15">
      <c r="A1401" s="629" t="s">
        <v>1773</v>
      </c>
      <c r="B1401" s="630">
        <v>2.98</v>
      </c>
    </row>
    <row r="1402" spans="1:2" ht="15">
      <c r="A1402" s="629" t="s">
        <v>1774</v>
      </c>
      <c r="B1402" s="630">
        <v>3.19</v>
      </c>
    </row>
    <row r="1403" spans="1:2" ht="15">
      <c r="A1403" s="629" t="s">
        <v>1775</v>
      </c>
      <c r="B1403" s="630">
        <v>2.76</v>
      </c>
    </row>
    <row r="1404" spans="1:2" ht="15">
      <c r="A1404" s="629" t="s">
        <v>1776</v>
      </c>
      <c r="B1404" s="630">
        <v>1.89</v>
      </c>
    </row>
    <row r="1405" spans="1:2" ht="15">
      <c r="A1405" s="629" t="s">
        <v>1777</v>
      </c>
      <c r="B1405" s="630">
        <v>1.64</v>
      </c>
    </row>
    <row r="1406" spans="1:2" ht="15">
      <c r="A1406" s="629" t="s">
        <v>1778</v>
      </c>
      <c r="B1406" s="630">
        <v>3.19</v>
      </c>
    </row>
    <row r="1407" spans="1:2" ht="15">
      <c r="A1407" s="629" t="s">
        <v>1779</v>
      </c>
      <c r="B1407" s="630">
        <v>2.76</v>
      </c>
    </row>
    <row r="1408" spans="1:2" ht="15">
      <c r="A1408" s="629" t="s">
        <v>1780</v>
      </c>
      <c r="B1408" s="630">
        <v>10.35</v>
      </c>
    </row>
    <row r="1409" spans="1:2" ht="15">
      <c r="A1409" s="629" t="s">
        <v>1781</v>
      </c>
      <c r="B1409" s="630">
        <v>8.9700000000000006</v>
      </c>
    </row>
    <row r="1410" spans="1:2" ht="15">
      <c r="A1410" s="629" t="s">
        <v>1782</v>
      </c>
      <c r="B1410" s="630">
        <v>8.6300000000000008</v>
      </c>
    </row>
    <row r="1411" spans="1:2" ht="15">
      <c r="A1411" s="629" t="s">
        <v>1783</v>
      </c>
      <c r="B1411" s="630">
        <v>7.47</v>
      </c>
    </row>
    <row r="1412" spans="1:2" ht="15">
      <c r="A1412" s="629" t="s">
        <v>1784</v>
      </c>
      <c r="B1412" s="630">
        <v>0.56999999999999995</v>
      </c>
    </row>
    <row r="1413" spans="1:2" ht="15">
      <c r="A1413" s="629" t="s">
        <v>1785</v>
      </c>
      <c r="B1413" s="630">
        <v>0.49</v>
      </c>
    </row>
    <row r="1414" spans="1:2" ht="15">
      <c r="A1414" s="629" t="s">
        <v>1786</v>
      </c>
      <c r="B1414" s="630">
        <v>0.37</v>
      </c>
    </row>
    <row r="1415" spans="1:2" ht="15">
      <c r="A1415" s="629" t="s">
        <v>1787</v>
      </c>
      <c r="B1415" s="630">
        <v>0.32</v>
      </c>
    </row>
    <row r="1416" spans="1:2" ht="15">
      <c r="A1416" s="629" t="s">
        <v>1788</v>
      </c>
      <c r="B1416" s="630">
        <v>3.14</v>
      </c>
    </row>
    <row r="1417" spans="1:2" ht="15">
      <c r="A1417" s="629" t="s">
        <v>1789</v>
      </c>
      <c r="B1417" s="630">
        <v>2.72</v>
      </c>
    </row>
    <row r="1418" spans="1:2" ht="15">
      <c r="A1418" s="629" t="s">
        <v>1790</v>
      </c>
      <c r="B1418" s="630">
        <v>2.2799999999999998</v>
      </c>
    </row>
    <row r="1419" spans="1:2" ht="15">
      <c r="A1419" s="629" t="s">
        <v>1791</v>
      </c>
      <c r="B1419" s="630">
        <v>1.98</v>
      </c>
    </row>
    <row r="1420" spans="1:2" ht="15">
      <c r="A1420" s="629" t="s">
        <v>1792</v>
      </c>
      <c r="B1420" s="630">
        <v>1.1200000000000001</v>
      </c>
    </row>
    <row r="1421" spans="1:2" ht="15">
      <c r="A1421" s="629" t="s">
        <v>1793</v>
      </c>
      <c r="B1421" s="630">
        <v>0.97</v>
      </c>
    </row>
    <row r="1422" spans="1:2" ht="15">
      <c r="A1422" s="629" t="s">
        <v>1794</v>
      </c>
      <c r="B1422" s="630">
        <v>3.44</v>
      </c>
    </row>
    <row r="1423" spans="1:2" ht="15">
      <c r="A1423" s="629" t="s">
        <v>1795</v>
      </c>
      <c r="B1423" s="630">
        <v>2.98</v>
      </c>
    </row>
    <row r="1424" spans="1:2" ht="15">
      <c r="A1424" s="629" t="s">
        <v>1796</v>
      </c>
      <c r="B1424" s="630">
        <v>3.19</v>
      </c>
    </row>
    <row r="1425" spans="1:2" ht="15">
      <c r="A1425" s="629" t="s">
        <v>1797</v>
      </c>
      <c r="B1425" s="630">
        <v>2.76</v>
      </c>
    </row>
    <row r="1426" spans="1:2" ht="15">
      <c r="A1426" s="629" t="s">
        <v>1798</v>
      </c>
      <c r="B1426" s="630">
        <v>1.89</v>
      </c>
    </row>
    <row r="1427" spans="1:2" ht="15">
      <c r="A1427" s="629" t="s">
        <v>1799</v>
      </c>
      <c r="B1427" s="630">
        <v>1.64</v>
      </c>
    </row>
    <row r="1428" spans="1:2" ht="15">
      <c r="A1428" s="629" t="s">
        <v>1800</v>
      </c>
      <c r="B1428" s="630">
        <v>3.19</v>
      </c>
    </row>
    <row r="1429" spans="1:2" ht="15">
      <c r="A1429" s="629" t="s">
        <v>1801</v>
      </c>
      <c r="B1429" s="630">
        <v>2.76</v>
      </c>
    </row>
    <row r="1430" spans="1:2" ht="15">
      <c r="A1430" s="629" t="s">
        <v>1802</v>
      </c>
      <c r="B1430" s="630">
        <v>10.35</v>
      </c>
    </row>
    <row r="1431" spans="1:2" ht="15">
      <c r="A1431" s="629" t="s">
        <v>1803</v>
      </c>
      <c r="B1431" s="630">
        <v>8.9700000000000006</v>
      </c>
    </row>
    <row r="1432" spans="1:2" ht="15">
      <c r="A1432" s="629" t="s">
        <v>1804</v>
      </c>
      <c r="B1432" s="630">
        <v>8.6300000000000008</v>
      </c>
    </row>
    <row r="1433" spans="1:2" ht="15">
      <c r="A1433" s="629" t="s">
        <v>1805</v>
      </c>
      <c r="B1433" s="630">
        <v>7.47</v>
      </c>
    </row>
    <row r="1434" spans="1:2" ht="15">
      <c r="A1434" s="629" t="s">
        <v>1806</v>
      </c>
      <c r="B1434" s="630">
        <v>0.56999999999999995</v>
      </c>
    </row>
    <row r="1435" spans="1:2" ht="15">
      <c r="A1435" s="629" t="s">
        <v>1807</v>
      </c>
      <c r="B1435" s="630">
        <v>0.49</v>
      </c>
    </row>
    <row r="1436" spans="1:2" ht="15">
      <c r="A1436" s="629" t="s">
        <v>1808</v>
      </c>
      <c r="B1436" s="630">
        <v>0.37</v>
      </c>
    </row>
    <row r="1437" spans="1:2" ht="15">
      <c r="A1437" s="629" t="s">
        <v>1809</v>
      </c>
      <c r="B1437" s="630">
        <v>0.32</v>
      </c>
    </row>
    <row r="1438" spans="1:2" ht="15">
      <c r="A1438" s="629" t="s">
        <v>1810</v>
      </c>
      <c r="B1438" s="630">
        <v>3.14</v>
      </c>
    </row>
    <row r="1439" spans="1:2" ht="15">
      <c r="A1439" s="629" t="s">
        <v>1811</v>
      </c>
      <c r="B1439" s="630">
        <v>2.72</v>
      </c>
    </row>
    <row r="1440" spans="1:2" ht="15">
      <c r="A1440" s="629" t="s">
        <v>1812</v>
      </c>
      <c r="B1440" s="630">
        <v>2.2799999999999998</v>
      </c>
    </row>
    <row r="1441" spans="1:2" ht="15">
      <c r="A1441" s="629" t="s">
        <v>1813</v>
      </c>
      <c r="B1441" s="630">
        <v>1.98</v>
      </c>
    </row>
    <row r="1442" spans="1:2" ht="15">
      <c r="A1442" s="629" t="s">
        <v>1814</v>
      </c>
      <c r="B1442" s="630">
        <v>1.1200000000000001</v>
      </c>
    </row>
    <row r="1443" spans="1:2" ht="15">
      <c r="A1443" s="629" t="s">
        <v>1815</v>
      </c>
      <c r="B1443" s="630">
        <v>0.97</v>
      </c>
    </row>
    <row r="1444" spans="1:2" ht="15">
      <c r="A1444" s="629" t="s">
        <v>1816</v>
      </c>
      <c r="B1444" s="630">
        <v>5.78</v>
      </c>
    </row>
    <row r="1445" spans="1:2" ht="15">
      <c r="A1445" s="629" t="s">
        <v>1817</v>
      </c>
      <c r="B1445" s="630">
        <v>5.01</v>
      </c>
    </row>
    <row r="1446" spans="1:2" ht="15">
      <c r="A1446" s="629" t="s">
        <v>1818</v>
      </c>
      <c r="B1446" s="630">
        <v>3.44</v>
      </c>
    </row>
    <row r="1447" spans="1:2" ht="15">
      <c r="A1447" s="629" t="s">
        <v>1819</v>
      </c>
      <c r="B1447" s="630">
        <v>2.98</v>
      </c>
    </row>
    <row r="1448" spans="1:2" ht="15">
      <c r="A1448" s="629" t="s">
        <v>1820</v>
      </c>
      <c r="B1448" s="630">
        <v>3.19</v>
      </c>
    </row>
    <row r="1449" spans="1:2" ht="15">
      <c r="A1449" s="629" t="s">
        <v>1821</v>
      </c>
      <c r="B1449" s="630">
        <v>2.76</v>
      </c>
    </row>
    <row r="1450" spans="1:2" ht="15">
      <c r="A1450" s="629" t="s">
        <v>1822</v>
      </c>
      <c r="B1450" s="630">
        <v>5.78</v>
      </c>
    </row>
    <row r="1451" spans="1:2" ht="15">
      <c r="A1451" s="629" t="s">
        <v>1823</v>
      </c>
      <c r="B1451" s="630">
        <v>5.01</v>
      </c>
    </row>
    <row r="1452" spans="1:2" ht="15">
      <c r="A1452" s="629" t="s">
        <v>1824</v>
      </c>
      <c r="B1452" s="630">
        <v>10.35</v>
      </c>
    </row>
    <row r="1453" spans="1:2" ht="15">
      <c r="A1453" s="629" t="s">
        <v>1825</v>
      </c>
      <c r="B1453" s="630">
        <v>8.9700000000000006</v>
      </c>
    </row>
    <row r="1454" spans="1:2" ht="15">
      <c r="A1454" s="629" t="s">
        <v>1826</v>
      </c>
      <c r="B1454" s="630">
        <v>8.6300000000000008</v>
      </c>
    </row>
    <row r="1455" spans="1:2" ht="15">
      <c r="A1455" s="629" t="s">
        <v>1827</v>
      </c>
      <c r="B1455" s="630">
        <v>7.47</v>
      </c>
    </row>
    <row r="1456" spans="1:2" ht="15">
      <c r="A1456" s="629" t="s">
        <v>1828</v>
      </c>
      <c r="B1456" s="630">
        <v>6.3</v>
      </c>
    </row>
    <row r="1457" spans="1:2" ht="15">
      <c r="A1457" s="629" t="s">
        <v>1829</v>
      </c>
      <c r="B1457" s="630">
        <v>5.46</v>
      </c>
    </row>
    <row r="1458" spans="1:2" ht="15">
      <c r="A1458" s="629" t="s">
        <v>1830</v>
      </c>
      <c r="B1458" s="630">
        <v>4.2300000000000004</v>
      </c>
    </row>
    <row r="1459" spans="1:2" ht="15">
      <c r="A1459" s="629" t="s">
        <v>1831</v>
      </c>
      <c r="B1459" s="630">
        <v>3.67</v>
      </c>
    </row>
    <row r="1460" spans="1:2" ht="15">
      <c r="A1460" s="629" t="s">
        <v>1832</v>
      </c>
      <c r="B1460" s="630">
        <v>3.2</v>
      </c>
    </row>
    <row r="1461" spans="1:2" ht="15">
      <c r="A1461" s="629" t="s">
        <v>1833</v>
      </c>
      <c r="B1461" s="630">
        <v>2.77</v>
      </c>
    </row>
    <row r="1462" spans="1:2" ht="15">
      <c r="A1462" s="629" t="s">
        <v>1834</v>
      </c>
      <c r="B1462" s="630">
        <v>0.56999999999999995</v>
      </c>
    </row>
    <row r="1463" spans="1:2" ht="15">
      <c r="A1463" s="629" t="s">
        <v>1835</v>
      </c>
      <c r="B1463" s="630">
        <v>0.49</v>
      </c>
    </row>
    <row r="1464" spans="1:2" ht="15">
      <c r="A1464" s="629" t="s">
        <v>1836</v>
      </c>
      <c r="B1464" s="630">
        <v>0.37</v>
      </c>
    </row>
    <row r="1465" spans="1:2" ht="15">
      <c r="A1465" s="629" t="s">
        <v>1837</v>
      </c>
      <c r="B1465" s="630">
        <v>0.32</v>
      </c>
    </row>
    <row r="1466" spans="1:2" ht="15">
      <c r="A1466" s="629" t="s">
        <v>1838</v>
      </c>
      <c r="B1466" s="630">
        <v>3.44</v>
      </c>
    </row>
    <row r="1467" spans="1:2" ht="15">
      <c r="A1467" s="629" t="s">
        <v>1839</v>
      </c>
      <c r="B1467" s="630">
        <v>2.98</v>
      </c>
    </row>
    <row r="1468" spans="1:2" ht="15">
      <c r="A1468" s="629" t="s">
        <v>1840</v>
      </c>
      <c r="B1468" s="630">
        <v>2.2799999999999998</v>
      </c>
    </row>
    <row r="1469" spans="1:2" ht="15">
      <c r="A1469" s="629" t="s">
        <v>1841</v>
      </c>
      <c r="B1469" s="630">
        <v>1.98</v>
      </c>
    </row>
    <row r="1470" spans="1:2" ht="15">
      <c r="A1470" s="629" t="s">
        <v>1842</v>
      </c>
      <c r="B1470" s="630">
        <v>1.73</v>
      </c>
    </row>
    <row r="1471" spans="1:2" ht="15">
      <c r="A1471" s="629" t="s">
        <v>1843</v>
      </c>
      <c r="B1471" s="630">
        <v>1.5</v>
      </c>
    </row>
    <row r="1472" spans="1:2" ht="15">
      <c r="A1472" s="629" t="s">
        <v>1844</v>
      </c>
      <c r="B1472" s="630">
        <v>5.78</v>
      </c>
    </row>
    <row r="1473" spans="1:2" ht="15">
      <c r="A1473" s="629" t="s">
        <v>1845</v>
      </c>
      <c r="B1473" s="630">
        <v>5.01</v>
      </c>
    </row>
    <row r="1474" spans="1:2" ht="15">
      <c r="A1474" s="629" t="s">
        <v>1846</v>
      </c>
      <c r="B1474" s="630">
        <v>3.44</v>
      </c>
    </row>
    <row r="1475" spans="1:2" ht="15">
      <c r="A1475" s="629" t="s">
        <v>1847</v>
      </c>
      <c r="B1475" s="630">
        <v>2.98</v>
      </c>
    </row>
    <row r="1476" spans="1:2" ht="15">
      <c r="A1476" s="629" t="s">
        <v>1848</v>
      </c>
      <c r="B1476" s="630">
        <v>3.19</v>
      </c>
    </row>
    <row r="1477" spans="1:2" ht="15">
      <c r="A1477" s="629" t="s">
        <v>1849</v>
      </c>
      <c r="B1477" s="630">
        <v>2.76</v>
      </c>
    </row>
    <row r="1478" spans="1:2" ht="15">
      <c r="A1478" s="629" t="s">
        <v>1850</v>
      </c>
      <c r="B1478" s="630">
        <v>5.78</v>
      </c>
    </row>
    <row r="1479" spans="1:2" ht="15">
      <c r="A1479" s="629" t="s">
        <v>1851</v>
      </c>
      <c r="B1479" s="630">
        <v>5.01</v>
      </c>
    </row>
    <row r="1480" spans="1:2" ht="15">
      <c r="A1480" s="629" t="s">
        <v>1852</v>
      </c>
      <c r="B1480" s="630">
        <v>10.35</v>
      </c>
    </row>
    <row r="1481" spans="1:2" ht="15">
      <c r="A1481" s="629" t="s">
        <v>1853</v>
      </c>
      <c r="B1481" s="630">
        <v>8.9700000000000006</v>
      </c>
    </row>
    <row r="1482" spans="1:2" ht="15">
      <c r="A1482" s="629" t="s">
        <v>1854</v>
      </c>
      <c r="B1482" s="630">
        <v>8.6300000000000008</v>
      </c>
    </row>
    <row r="1483" spans="1:2" ht="15">
      <c r="A1483" s="629" t="s">
        <v>1855</v>
      </c>
      <c r="B1483" s="630">
        <v>7.47</v>
      </c>
    </row>
    <row r="1484" spans="1:2" ht="15">
      <c r="A1484" s="629" t="s">
        <v>1856</v>
      </c>
      <c r="B1484" s="630">
        <v>6.3</v>
      </c>
    </row>
    <row r="1485" spans="1:2" ht="15">
      <c r="A1485" s="629" t="s">
        <v>1857</v>
      </c>
      <c r="B1485" s="630">
        <v>5.46</v>
      </c>
    </row>
    <row r="1486" spans="1:2" ht="15">
      <c r="A1486" s="629" t="s">
        <v>1858</v>
      </c>
      <c r="B1486" s="630">
        <v>4.2300000000000004</v>
      </c>
    </row>
    <row r="1487" spans="1:2" ht="15">
      <c r="A1487" s="629" t="s">
        <v>1859</v>
      </c>
      <c r="B1487" s="630">
        <v>3.67</v>
      </c>
    </row>
    <row r="1488" spans="1:2" ht="15">
      <c r="A1488" s="629" t="s">
        <v>1860</v>
      </c>
      <c r="B1488" s="630">
        <v>3.2</v>
      </c>
    </row>
    <row r="1489" spans="1:2" ht="15">
      <c r="A1489" s="629" t="s">
        <v>1861</v>
      </c>
      <c r="B1489" s="630">
        <v>2.77</v>
      </c>
    </row>
    <row r="1490" spans="1:2" ht="15">
      <c r="A1490" s="629" t="s">
        <v>1862</v>
      </c>
      <c r="B1490" s="630">
        <v>0.56999999999999995</v>
      </c>
    </row>
    <row r="1491" spans="1:2" ht="15">
      <c r="A1491" s="629" t="s">
        <v>1863</v>
      </c>
      <c r="B1491" s="630">
        <v>0.49</v>
      </c>
    </row>
    <row r="1492" spans="1:2" ht="15">
      <c r="A1492" s="629" t="s">
        <v>1864</v>
      </c>
      <c r="B1492" s="630">
        <v>0.37</v>
      </c>
    </row>
    <row r="1493" spans="1:2" ht="15">
      <c r="A1493" s="629" t="s">
        <v>1865</v>
      </c>
      <c r="B1493" s="630">
        <v>0.32</v>
      </c>
    </row>
    <row r="1494" spans="1:2" ht="15">
      <c r="A1494" s="629" t="s">
        <v>1866</v>
      </c>
      <c r="B1494" s="630">
        <v>3.44</v>
      </c>
    </row>
    <row r="1495" spans="1:2" ht="15">
      <c r="A1495" s="629" t="s">
        <v>1867</v>
      </c>
      <c r="B1495" s="630">
        <v>2.98</v>
      </c>
    </row>
    <row r="1496" spans="1:2" ht="15">
      <c r="A1496" s="629" t="s">
        <v>1868</v>
      </c>
      <c r="B1496" s="630">
        <v>2.2799999999999998</v>
      </c>
    </row>
    <row r="1497" spans="1:2" ht="15">
      <c r="A1497" s="629" t="s">
        <v>1869</v>
      </c>
      <c r="B1497" s="630">
        <v>1.98</v>
      </c>
    </row>
    <row r="1498" spans="1:2" ht="15">
      <c r="A1498" s="629" t="s">
        <v>1870</v>
      </c>
      <c r="B1498" s="630">
        <v>1.73</v>
      </c>
    </row>
    <row r="1499" spans="1:2" ht="15">
      <c r="A1499" s="629" t="s">
        <v>1871</v>
      </c>
      <c r="B1499" s="630">
        <v>1.5</v>
      </c>
    </row>
    <row r="1500" spans="1:2" ht="15">
      <c r="A1500" s="629" t="s">
        <v>1872</v>
      </c>
      <c r="B1500" s="630">
        <v>6.9</v>
      </c>
    </row>
    <row r="1501" spans="1:2" ht="15">
      <c r="A1501" s="629" t="s">
        <v>1873</v>
      </c>
      <c r="B1501" s="630">
        <v>5.98</v>
      </c>
    </row>
    <row r="1502" spans="1:2" ht="15">
      <c r="A1502" s="629" t="s">
        <v>1874</v>
      </c>
      <c r="B1502" s="630">
        <v>5.78</v>
      </c>
    </row>
    <row r="1503" spans="1:2" ht="15">
      <c r="A1503" s="629" t="s">
        <v>1875</v>
      </c>
      <c r="B1503" s="630">
        <v>5.01</v>
      </c>
    </row>
    <row r="1504" spans="1:2" ht="15">
      <c r="A1504" s="629" t="s">
        <v>1876</v>
      </c>
      <c r="B1504" s="630">
        <v>3.44</v>
      </c>
    </row>
    <row r="1505" spans="1:2" ht="15">
      <c r="A1505" s="629" t="s">
        <v>1877</v>
      </c>
      <c r="B1505" s="630">
        <v>2.98</v>
      </c>
    </row>
    <row r="1506" spans="1:2" ht="15">
      <c r="A1506" s="629" t="s">
        <v>1878</v>
      </c>
      <c r="B1506" s="630">
        <v>11.55</v>
      </c>
    </row>
    <row r="1507" spans="1:2" ht="15">
      <c r="A1507" s="629" t="s">
        <v>1879</v>
      </c>
      <c r="B1507" s="630">
        <v>10</v>
      </c>
    </row>
    <row r="1508" spans="1:2" ht="15">
      <c r="A1508" s="629" t="s">
        <v>1880</v>
      </c>
      <c r="B1508" s="630">
        <v>8.6300000000000008</v>
      </c>
    </row>
    <row r="1509" spans="1:2" ht="15">
      <c r="A1509" s="629" t="s">
        <v>1881</v>
      </c>
      <c r="B1509" s="630">
        <v>7.47</v>
      </c>
    </row>
    <row r="1510" spans="1:2" ht="15">
      <c r="A1510" s="629" t="s">
        <v>1882</v>
      </c>
      <c r="B1510" s="630">
        <v>13.81</v>
      </c>
    </row>
    <row r="1511" spans="1:2" ht="15">
      <c r="A1511" s="629" t="s">
        <v>1883</v>
      </c>
      <c r="B1511" s="630">
        <v>11.97</v>
      </c>
    </row>
    <row r="1512" spans="1:2" ht="15">
      <c r="A1512" s="629" t="s">
        <v>1884</v>
      </c>
      <c r="B1512" s="630">
        <v>8.41</v>
      </c>
    </row>
    <row r="1513" spans="1:2" ht="15">
      <c r="A1513" s="629" t="s">
        <v>1885</v>
      </c>
      <c r="B1513" s="630">
        <v>7.28</v>
      </c>
    </row>
    <row r="1514" spans="1:2" ht="15">
      <c r="A1514" s="629" t="s">
        <v>1886</v>
      </c>
      <c r="B1514" s="630">
        <v>6.3</v>
      </c>
    </row>
    <row r="1515" spans="1:2" ht="15">
      <c r="A1515" s="629" t="s">
        <v>1887</v>
      </c>
      <c r="B1515" s="630">
        <v>5.46</v>
      </c>
    </row>
    <row r="1516" spans="1:2" ht="15">
      <c r="A1516" s="629" t="s">
        <v>1888</v>
      </c>
      <c r="B1516" s="630">
        <v>4.2300000000000004</v>
      </c>
    </row>
    <row r="1517" spans="1:2" ht="15">
      <c r="A1517" s="629" t="s">
        <v>1889</v>
      </c>
      <c r="B1517" s="630">
        <v>3.67</v>
      </c>
    </row>
    <row r="1518" spans="1:2" ht="15">
      <c r="A1518" s="629" t="s">
        <v>1890</v>
      </c>
      <c r="B1518" s="630">
        <v>0.76</v>
      </c>
    </row>
    <row r="1519" spans="1:2" ht="15">
      <c r="A1519" s="629" t="s">
        <v>1891</v>
      </c>
      <c r="B1519" s="630">
        <v>0.66</v>
      </c>
    </row>
    <row r="1520" spans="1:2" ht="15">
      <c r="A1520" s="629" t="s">
        <v>1892</v>
      </c>
      <c r="B1520" s="630">
        <v>0.56999999999999995</v>
      </c>
    </row>
    <row r="1521" spans="1:2" ht="15">
      <c r="A1521" s="629" t="s">
        <v>1893</v>
      </c>
      <c r="B1521" s="630">
        <v>0.49</v>
      </c>
    </row>
    <row r="1522" spans="1:2" ht="15">
      <c r="A1522" s="629" t="s">
        <v>1894</v>
      </c>
      <c r="B1522" s="630">
        <v>3.44</v>
      </c>
    </row>
    <row r="1523" spans="1:2" ht="15">
      <c r="A1523" s="629" t="s">
        <v>1895</v>
      </c>
      <c r="B1523" s="630">
        <v>2.98</v>
      </c>
    </row>
    <row r="1524" spans="1:2" ht="15">
      <c r="A1524" s="629" t="s">
        <v>1896</v>
      </c>
      <c r="B1524" s="630">
        <v>2.2799999999999998</v>
      </c>
    </row>
    <row r="1525" spans="1:2" ht="15">
      <c r="A1525" s="629" t="s">
        <v>1897</v>
      </c>
      <c r="B1525" s="630">
        <v>1.98</v>
      </c>
    </row>
    <row r="1526" spans="1:2" ht="15">
      <c r="A1526" s="629" t="s">
        <v>1898</v>
      </c>
      <c r="B1526" s="630">
        <v>1.73</v>
      </c>
    </row>
    <row r="1527" spans="1:2" ht="15">
      <c r="A1527" s="629" t="s">
        <v>1899</v>
      </c>
      <c r="B1527" s="630">
        <v>1.5</v>
      </c>
    </row>
    <row r="1528" spans="1:2" ht="15">
      <c r="A1528" s="629" t="s">
        <v>1900</v>
      </c>
      <c r="B1528" s="630">
        <v>5.29</v>
      </c>
    </row>
    <row r="1529" spans="1:2" ht="15">
      <c r="A1529" s="629" t="s">
        <v>1901</v>
      </c>
      <c r="B1529" s="630">
        <v>4.58</v>
      </c>
    </row>
    <row r="1530" spans="1:2" ht="15">
      <c r="A1530" s="629" t="s">
        <v>1902</v>
      </c>
      <c r="B1530" s="630">
        <v>4.4000000000000004</v>
      </c>
    </row>
    <row r="1531" spans="1:2" ht="15">
      <c r="A1531" s="629" t="s">
        <v>1903</v>
      </c>
      <c r="B1531" s="630">
        <v>3.81</v>
      </c>
    </row>
    <row r="1532" spans="1:2" ht="15">
      <c r="A1532" s="629" t="s">
        <v>1904</v>
      </c>
      <c r="B1532" s="630">
        <v>2.66</v>
      </c>
    </row>
    <row r="1533" spans="1:2" ht="15">
      <c r="A1533" s="629" t="s">
        <v>1905</v>
      </c>
      <c r="B1533" s="630">
        <v>2.2999999999999998</v>
      </c>
    </row>
    <row r="1534" spans="1:2" ht="15">
      <c r="A1534" s="629" t="s">
        <v>1906</v>
      </c>
      <c r="B1534" s="630">
        <v>6.9</v>
      </c>
    </row>
    <row r="1535" spans="1:2" ht="15">
      <c r="A1535" s="629" t="s">
        <v>1907</v>
      </c>
      <c r="B1535" s="630">
        <v>5.98</v>
      </c>
    </row>
    <row r="1536" spans="1:2" ht="15">
      <c r="A1536" s="629" t="s">
        <v>1908</v>
      </c>
      <c r="B1536" s="630">
        <v>5.78</v>
      </c>
    </row>
    <row r="1537" spans="1:2" ht="15">
      <c r="A1537" s="629" t="s">
        <v>1909</v>
      </c>
      <c r="B1537" s="630">
        <v>5.01</v>
      </c>
    </row>
    <row r="1538" spans="1:2" ht="15">
      <c r="A1538" s="629" t="s">
        <v>1910</v>
      </c>
      <c r="B1538" s="630">
        <v>3.44</v>
      </c>
    </row>
    <row r="1539" spans="1:2" ht="15">
      <c r="A1539" s="629" t="s">
        <v>1911</v>
      </c>
      <c r="B1539" s="630">
        <v>2.98</v>
      </c>
    </row>
    <row r="1540" spans="1:2" ht="15">
      <c r="A1540" s="629" t="s">
        <v>1912</v>
      </c>
      <c r="B1540" s="630">
        <v>11.55</v>
      </c>
    </row>
    <row r="1541" spans="1:2" ht="15">
      <c r="A1541" s="629" t="s">
        <v>1913</v>
      </c>
      <c r="B1541" s="630">
        <v>10</v>
      </c>
    </row>
    <row r="1542" spans="1:2" ht="15">
      <c r="A1542" s="629" t="s">
        <v>1914</v>
      </c>
      <c r="B1542" s="630">
        <v>8.6300000000000008</v>
      </c>
    </row>
    <row r="1543" spans="1:2" ht="15">
      <c r="A1543" s="629" t="s">
        <v>1915</v>
      </c>
      <c r="B1543" s="630">
        <v>7.47</v>
      </c>
    </row>
    <row r="1544" spans="1:2" ht="15">
      <c r="A1544" s="629" t="s">
        <v>1916</v>
      </c>
      <c r="B1544" s="630">
        <v>13.81</v>
      </c>
    </row>
    <row r="1545" spans="1:2" ht="15">
      <c r="A1545" s="629" t="s">
        <v>1917</v>
      </c>
      <c r="B1545" s="630">
        <v>11.97</v>
      </c>
    </row>
    <row r="1546" spans="1:2" ht="15">
      <c r="A1546" s="629" t="s">
        <v>1918</v>
      </c>
      <c r="B1546" s="630">
        <v>8.41</v>
      </c>
    </row>
    <row r="1547" spans="1:2" ht="15">
      <c r="A1547" s="629" t="s">
        <v>1919</v>
      </c>
      <c r="B1547" s="630">
        <v>7.28</v>
      </c>
    </row>
    <row r="1548" spans="1:2" ht="15">
      <c r="A1548" s="629" t="s">
        <v>1920</v>
      </c>
      <c r="B1548" s="630">
        <v>6.3</v>
      </c>
    </row>
    <row r="1549" spans="1:2" ht="15">
      <c r="A1549" s="629" t="s">
        <v>1921</v>
      </c>
      <c r="B1549" s="630">
        <v>5.46</v>
      </c>
    </row>
    <row r="1550" spans="1:2" ht="15">
      <c r="A1550" s="629" t="s">
        <v>1922</v>
      </c>
      <c r="B1550" s="630">
        <v>4.2300000000000004</v>
      </c>
    </row>
    <row r="1551" spans="1:2" ht="15">
      <c r="A1551" s="629" t="s">
        <v>1923</v>
      </c>
      <c r="B1551" s="630">
        <v>3.67</v>
      </c>
    </row>
    <row r="1552" spans="1:2" ht="15">
      <c r="A1552" s="629" t="s">
        <v>1924</v>
      </c>
      <c r="B1552" s="630">
        <v>0.77</v>
      </c>
    </row>
    <row r="1553" spans="1:2" ht="15">
      <c r="A1553" s="629" t="s">
        <v>1925</v>
      </c>
      <c r="B1553" s="630">
        <v>0.67</v>
      </c>
    </row>
    <row r="1554" spans="1:2" ht="15">
      <c r="A1554" s="629" t="s">
        <v>1926</v>
      </c>
      <c r="B1554" s="630">
        <v>0.56999999999999995</v>
      </c>
    </row>
    <row r="1555" spans="1:2" ht="15">
      <c r="A1555" s="629" t="s">
        <v>1927</v>
      </c>
      <c r="B1555" s="630">
        <v>0.49</v>
      </c>
    </row>
    <row r="1556" spans="1:2" ht="15">
      <c r="A1556" s="629" t="s">
        <v>1928</v>
      </c>
      <c r="B1556" s="630">
        <v>3.44</v>
      </c>
    </row>
    <row r="1557" spans="1:2" ht="15">
      <c r="A1557" s="629" t="s">
        <v>1929</v>
      </c>
      <c r="B1557" s="630">
        <v>2.98</v>
      </c>
    </row>
    <row r="1558" spans="1:2" ht="15">
      <c r="A1558" s="629" t="s">
        <v>1930</v>
      </c>
      <c r="B1558" s="630">
        <v>2.2799999999999998</v>
      </c>
    </row>
    <row r="1559" spans="1:2" ht="15">
      <c r="A1559" s="629" t="s">
        <v>1931</v>
      </c>
      <c r="B1559" s="630">
        <v>1.98</v>
      </c>
    </row>
    <row r="1560" spans="1:2" ht="15">
      <c r="A1560" s="629" t="s">
        <v>1932</v>
      </c>
      <c r="B1560" s="630">
        <v>1.73</v>
      </c>
    </row>
    <row r="1561" spans="1:2" ht="15">
      <c r="A1561" s="629" t="s">
        <v>1933</v>
      </c>
      <c r="B1561" s="630">
        <v>1.5</v>
      </c>
    </row>
    <row r="1562" spans="1:2" ht="15">
      <c r="A1562" s="629" t="s">
        <v>1934</v>
      </c>
      <c r="B1562" s="630">
        <v>5.29</v>
      </c>
    </row>
    <row r="1563" spans="1:2" ht="15">
      <c r="A1563" s="629" t="s">
        <v>1935</v>
      </c>
      <c r="B1563" s="630">
        <v>4.58</v>
      </c>
    </row>
    <row r="1564" spans="1:2" ht="15">
      <c r="A1564" s="629" t="s">
        <v>1936</v>
      </c>
      <c r="B1564" s="630">
        <v>4.4000000000000004</v>
      </c>
    </row>
    <row r="1565" spans="1:2" ht="15">
      <c r="A1565" s="629" t="s">
        <v>1937</v>
      </c>
      <c r="B1565" s="630">
        <v>3.81</v>
      </c>
    </row>
    <row r="1566" spans="1:2" ht="15">
      <c r="A1566" s="629" t="s">
        <v>1938</v>
      </c>
      <c r="B1566" s="630">
        <v>2.66</v>
      </c>
    </row>
    <row r="1567" spans="1:2" ht="15">
      <c r="A1567" s="629" t="s">
        <v>1939</v>
      </c>
      <c r="B1567" s="630">
        <v>2.2999999999999998</v>
      </c>
    </row>
    <row r="1568" spans="1:2" ht="15">
      <c r="A1568" s="629" t="s">
        <v>1940</v>
      </c>
      <c r="B1568" s="630">
        <v>36.29</v>
      </c>
    </row>
    <row r="1569" spans="1:2" ht="15">
      <c r="A1569" s="629" t="s">
        <v>1941</v>
      </c>
      <c r="B1569" s="630">
        <v>31.44</v>
      </c>
    </row>
    <row r="1570" spans="1:2" ht="15">
      <c r="A1570" s="629" t="s">
        <v>1942</v>
      </c>
      <c r="B1570" s="630">
        <v>31.85</v>
      </c>
    </row>
    <row r="1571" spans="1:2" ht="15">
      <c r="A1571" s="629" t="s">
        <v>1943</v>
      </c>
      <c r="B1571" s="630">
        <v>27.6</v>
      </c>
    </row>
    <row r="1572" spans="1:2" ht="15">
      <c r="A1572" s="629" t="s">
        <v>1944</v>
      </c>
      <c r="B1572" s="630">
        <v>27.41</v>
      </c>
    </row>
    <row r="1573" spans="1:2" ht="15">
      <c r="A1573" s="629" t="s">
        <v>1945</v>
      </c>
      <c r="B1573" s="630">
        <v>23.75</v>
      </c>
    </row>
    <row r="1574" spans="1:2" ht="15">
      <c r="A1574" s="629" t="s">
        <v>1946</v>
      </c>
      <c r="B1574" s="630">
        <v>36.29</v>
      </c>
    </row>
    <row r="1575" spans="1:2" ht="15">
      <c r="A1575" s="629" t="s">
        <v>1947</v>
      </c>
      <c r="B1575" s="630">
        <v>31.44</v>
      </c>
    </row>
    <row r="1576" spans="1:2" ht="15">
      <c r="A1576" s="629" t="s">
        <v>1948</v>
      </c>
      <c r="B1576" s="630">
        <v>31.85</v>
      </c>
    </row>
    <row r="1577" spans="1:2" ht="15">
      <c r="A1577" s="629" t="s">
        <v>1949</v>
      </c>
      <c r="B1577" s="630">
        <v>27.6</v>
      </c>
    </row>
    <row r="1578" spans="1:2" ht="15">
      <c r="A1578" s="629" t="s">
        <v>1950</v>
      </c>
      <c r="B1578" s="630">
        <v>27.41</v>
      </c>
    </row>
    <row r="1579" spans="1:2" ht="15">
      <c r="A1579" s="629" t="s">
        <v>1951</v>
      </c>
      <c r="B1579" s="630">
        <v>23.75</v>
      </c>
    </row>
    <row r="1580" spans="1:2" ht="15">
      <c r="A1580" s="629" t="s">
        <v>1952</v>
      </c>
      <c r="B1580" s="630">
        <v>36.29</v>
      </c>
    </row>
    <row r="1581" spans="1:2" ht="15">
      <c r="A1581" s="629" t="s">
        <v>1953</v>
      </c>
      <c r="B1581" s="630">
        <v>31.44</v>
      </c>
    </row>
    <row r="1582" spans="1:2" ht="15">
      <c r="A1582" s="629" t="s">
        <v>1954</v>
      </c>
      <c r="B1582" s="630">
        <v>31.87</v>
      </c>
    </row>
    <row r="1583" spans="1:2" ht="15">
      <c r="A1583" s="629" t="s">
        <v>1955</v>
      </c>
      <c r="B1583" s="630">
        <v>27.62</v>
      </c>
    </row>
    <row r="1584" spans="1:2" ht="15">
      <c r="A1584" s="629" t="s">
        <v>1956</v>
      </c>
      <c r="B1584" s="630">
        <v>28.59</v>
      </c>
    </row>
    <row r="1585" spans="1:2" ht="15">
      <c r="A1585" s="629" t="s">
        <v>1957</v>
      </c>
      <c r="B1585" s="630">
        <v>24.77</v>
      </c>
    </row>
    <row r="1586" spans="1:2" ht="15">
      <c r="A1586" s="629" t="s">
        <v>1958</v>
      </c>
      <c r="B1586" s="630">
        <v>54.41</v>
      </c>
    </row>
    <row r="1587" spans="1:2" ht="15">
      <c r="A1587" s="629" t="s">
        <v>1959</v>
      </c>
      <c r="B1587" s="630">
        <v>47.15</v>
      </c>
    </row>
    <row r="1588" spans="1:2" ht="15">
      <c r="A1588" s="629" t="s">
        <v>1960</v>
      </c>
      <c r="B1588" s="630">
        <v>31.87</v>
      </c>
    </row>
    <row r="1589" spans="1:2" ht="15">
      <c r="A1589" s="629" t="s">
        <v>1961</v>
      </c>
      <c r="B1589" s="630">
        <v>27.62</v>
      </c>
    </row>
    <row r="1590" spans="1:2" ht="15">
      <c r="A1590" s="629" t="s">
        <v>1962</v>
      </c>
      <c r="B1590" s="630">
        <v>28.59</v>
      </c>
    </row>
    <row r="1591" spans="1:2" ht="15">
      <c r="A1591" s="629" t="s">
        <v>1963</v>
      </c>
      <c r="B1591" s="630">
        <v>24.77</v>
      </c>
    </row>
    <row r="1592" spans="1:2" ht="15">
      <c r="A1592" s="629" t="s">
        <v>1964</v>
      </c>
      <c r="B1592" s="630">
        <v>31.78</v>
      </c>
    </row>
    <row r="1593" spans="1:2" ht="15">
      <c r="A1593" s="629" t="s">
        <v>1965</v>
      </c>
      <c r="B1593" s="630">
        <v>27.53</v>
      </c>
    </row>
    <row r="1594" spans="1:2" ht="15">
      <c r="A1594" s="629" t="s">
        <v>1966</v>
      </c>
      <c r="B1594" s="630">
        <v>28.11</v>
      </c>
    </row>
    <row r="1595" spans="1:2" ht="15">
      <c r="A1595" s="629" t="s">
        <v>1967</v>
      </c>
      <c r="B1595" s="630">
        <v>24.36</v>
      </c>
    </row>
    <row r="1596" spans="1:2" ht="15">
      <c r="A1596" s="629" t="s">
        <v>1968</v>
      </c>
      <c r="B1596" s="630">
        <v>23.65</v>
      </c>
    </row>
    <row r="1597" spans="1:2" ht="15">
      <c r="A1597" s="629" t="s">
        <v>1969</v>
      </c>
      <c r="B1597" s="630">
        <v>20.49</v>
      </c>
    </row>
    <row r="1598" spans="1:2" ht="15">
      <c r="A1598" s="629" t="s">
        <v>1970</v>
      </c>
      <c r="B1598" s="630">
        <v>31.78</v>
      </c>
    </row>
    <row r="1599" spans="1:2" ht="15">
      <c r="A1599" s="629" t="s">
        <v>1971</v>
      </c>
      <c r="B1599" s="630">
        <v>27.53</v>
      </c>
    </row>
    <row r="1600" spans="1:2" ht="15">
      <c r="A1600" s="629" t="s">
        <v>1972</v>
      </c>
      <c r="B1600" s="630">
        <v>28.11</v>
      </c>
    </row>
    <row r="1601" spans="1:2" ht="15">
      <c r="A1601" s="629" t="s">
        <v>1973</v>
      </c>
      <c r="B1601" s="630">
        <v>24.36</v>
      </c>
    </row>
    <row r="1602" spans="1:2" ht="15">
      <c r="A1602" s="629" t="s">
        <v>1974</v>
      </c>
      <c r="B1602" s="630">
        <v>23.65</v>
      </c>
    </row>
    <row r="1603" spans="1:2" ht="15">
      <c r="A1603" s="629" t="s">
        <v>1975</v>
      </c>
      <c r="B1603" s="630">
        <v>20.49</v>
      </c>
    </row>
    <row r="1604" spans="1:2" ht="15">
      <c r="A1604" s="629" t="s">
        <v>1976</v>
      </c>
      <c r="B1604" s="630">
        <v>2.29</v>
      </c>
    </row>
    <row r="1605" spans="1:2" ht="15">
      <c r="A1605" s="629" t="s">
        <v>1977</v>
      </c>
      <c r="B1605" s="630">
        <v>1.99</v>
      </c>
    </row>
    <row r="1606" spans="1:2" ht="15">
      <c r="A1606" s="629" t="s">
        <v>1978</v>
      </c>
      <c r="B1606" s="630">
        <v>1.59</v>
      </c>
    </row>
    <row r="1607" spans="1:2" ht="15">
      <c r="A1607" s="629" t="s">
        <v>1979</v>
      </c>
      <c r="B1607" s="630">
        <v>1.38</v>
      </c>
    </row>
    <row r="1608" spans="1:2" ht="15">
      <c r="A1608" s="629" t="s">
        <v>1980</v>
      </c>
      <c r="B1608" s="630">
        <v>0.94</v>
      </c>
    </row>
    <row r="1609" spans="1:2" ht="15">
      <c r="A1609" s="629" t="s">
        <v>1981</v>
      </c>
      <c r="B1609" s="630">
        <v>0.82</v>
      </c>
    </row>
    <row r="1610" spans="1:2" ht="15">
      <c r="A1610" s="629" t="s">
        <v>1982</v>
      </c>
      <c r="B1610" s="630">
        <v>2.29</v>
      </c>
    </row>
    <row r="1611" spans="1:2" ht="15">
      <c r="A1611" s="629" t="s">
        <v>1983</v>
      </c>
      <c r="B1611" s="630">
        <v>1.99</v>
      </c>
    </row>
    <row r="1612" spans="1:2" ht="15">
      <c r="A1612" s="629" t="s">
        <v>1984</v>
      </c>
      <c r="B1612" s="630">
        <v>1.59</v>
      </c>
    </row>
    <row r="1613" spans="1:2" ht="15">
      <c r="A1613" s="629" t="s">
        <v>1985</v>
      </c>
      <c r="B1613" s="630">
        <v>1.38</v>
      </c>
    </row>
    <row r="1614" spans="1:2" ht="15">
      <c r="A1614" s="629" t="s">
        <v>1986</v>
      </c>
      <c r="B1614" s="630">
        <v>0.94</v>
      </c>
    </row>
    <row r="1615" spans="1:2" ht="15">
      <c r="A1615" s="629" t="s">
        <v>1987</v>
      </c>
      <c r="B1615" s="630">
        <v>0.82</v>
      </c>
    </row>
    <row r="1616" spans="1:2" ht="15">
      <c r="A1616" s="629" t="s">
        <v>23633</v>
      </c>
      <c r="B1616" s="630">
        <v>1014.68</v>
      </c>
    </row>
    <row r="1617" spans="1:2" ht="15">
      <c r="A1617" s="629" t="s">
        <v>23634</v>
      </c>
      <c r="B1617" s="630">
        <v>879.23</v>
      </c>
    </row>
    <row r="1618" spans="1:2" ht="15">
      <c r="A1618" s="629" t="s">
        <v>23635</v>
      </c>
      <c r="B1618" s="630">
        <v>1352.9</v>
      </c>
    </row>
    <row r="1619" spans="1:2" ht="15">
      <c r="A1619" s="629" t="s">
        <v>23636</v>
      </c>
      <c r="B1619" s="630">
        <v>1172.31</v>
      </c>
    </row>
    <row r="1620" spans="1:2" ht="15">
      <c r="A1620" s="629" t="s">
        <v>23637</v>
      </c>
      <c r="B1620" s="630">
        <v>1691.13</v>
      </c>
    </row>
    <row r="1621" spans="1:2" ht="15">
      <c r="A1621" s="629" t="s">
        <v>23638</v>
      </c>
      <c r="B1621" s="630">
        <v>1465.39</v>
      </c>
    </row>
    <row r="1622" spans="1:2" ht="15">
      <c r="A1622" s="629" t="s">
        <v>23639</v>
      </c>
      <c r="B1622" s="630">
        <v>1014.68</v>
      </c>
    </row>
    <row r="1623" spans="1:2" ht="15">
      <c r="A1623" s="629" t="s">
        <v>23640</v>
      </c>
      <c r="B1623" s="630">
        <v>879.23</v>
      </c>
    </row>
    <row r="1624" spans="1:2" ht="15">
      <c r="A1624" s="629" t="s">
        <v>23641</v>
      </c>
      <c r="B1624" s="630">
        <v>1352.9</v>
      </c>
    </row>
    <row r="1625" spans="1:2" ht="15">
      <c r="A1625" s="629" t="s">
        <v>23642</v>
      </c>
      <c r="B1625" s="630">
        <v>1172.31</v>
      </c>
    </row>
    <row r="1626" spans="1:2" ht="15">
      <c r="A1626" s="629" t="s">
        <v>23643</v>
      </c>
      <c r="B1626" s="630">
        <v>1691.13</v>
      </c>
    </row>
    <row r="1627" spans="1:2" ht="15">
      <c r="A1627" s="629" t="s">
        <v>23644</v>
      </c>
      <c r="B1627" s="630">
        <v>1325.11</v>
      </c>
    </row>
    <row r="1628" spans="1:2" ht="15">
      <c r="A1628" s="629" t="s">
        <v>1988</v>
      </c>
      <c r="B1628" s="630">
        <v>66.64</v>
      </c>
    </row>
    <row r="1629" spans="1:2" ht="15">
      <c r="A1629" s="629" t="s">
        <v>1989</v>
      </c>
      <c r="B1629" s="630">
        <v>57.75</v>
      </c>
    </row>
    <row r="1630" spans="1:2" ht="15">
      <c r="A1630" s="629" t="s">
        <v>1990</v>
      </c>
      <c r="B1630" s="630">
        <v>98.21</v>
      </c>
    </row>
    <row r="1631" spans="1:2" ht="15">
      <c r="A1631" s="629" t="s">
        <v>1991</v>
      </c>
      <c r="B1631" s="630">
        <v>85.1</v>
      </c>
    </row>
    <row r="1632" spans="1:2" ht="15">
      <c r="A1632" s="629" t="s">
        <v>1992</v>
      </c>
      <c r="B1632" s="630">
        <v>140.30000000000001</v>
      </c>
    </row>
    <row r="1633" spans="1:2" ht="15">
      <c r="A1633" s="629" t="s">
        <v>1993</v>
      </c>
      <c r="B1633" s="630">
        <v>121.57</v>
      </c>
    </row>
    <row r="1634" spans="1:2" ht="15">
      <c r="A1634" s="629" t="s">
        <v>1994</v>
      </c>
      <c r="B1634" s="630">
        <v>95.2</v>
      </c>
    </row>
    <row r="1635" spans="1:2" ht="15">
      <c r="A1635" s="629" t="s">
        <v>1995</v>
      </c>
      <c r="B1635" s="630">
        <v>82.49</v>
      </c>
    </row>
    <row r="1636" spans="1:2" ht="15">
      <c r="A1636" s="629" t="s">
        <v>1996</v>
      </c>
      <c r="B1636" s="630">
        <v>140.30000000000001</v>
      </c>
    </row>
    <row r="1637" spans="1:2" ht="15">
      <c r="A1637" s="629" t="s">
        <v>1997</v>
      </c>
      <c r="B1637" s="630">
        <v>121.57</v>
      </c>
    </row>
    <row r="1638" spans="1:2" ht="15">
      <c r="A1638" s="629" t="s">
        <v>1998</v>
      </c>
      <c r="B1638" s="630">
        <v>200.43</v>
      </c>
    </row>
    <row r="1639" spans="1:2" ht="15">
      <c r="A1639" s="629" t="s">
        <v>1999</v>
      </c>
      <c r="B1639" s="630">
        <v>173.67</v>
      </c>
    </row>
    <row r="1640" spans="1:2" ht="15">
      <c r="A1640" s="629" t="s">
        <v>2000</v>
      </c>
      <c r="B1640" s="630">
        <v>66.64</v>
      </c>
    </row>
    <row r="1641" spans="1:2" ht="15">
      <c r="A1641" s="629" t="s">
        <v>2001</v>
      </c>
      <c r="B1641" s="630">
        <v>57.75</v>
      </c>
    </row>
    <row r="1642" spans="1:2" ht="15">
      <c r="A1642" s="629" t="s">
        <v>2002</v>
      </c>
      <c r="B1642" s="630">
        <v>98.21</v>
      </c>
    </row>
    <row r="1643" spans="1:2" ht="15">
      <c r="A1643" s="629" t="s">
        <v>2003</v>
      </c>
      <c r="B1643" s="630">
        <v>85.1</v>
      </c>
    </row>
    <row r="1644" spans="1:2" ht="15">
      <c r="A1644" s="629" t="s">
        <v>2004</v>
      </c>
      <c r="B1644" s="630">
        <v>140.30000000000001</v>
      </c>
    </row>
    <row r="1645" spans="1:2" ht="15">
      <c r="A1645" s="629" t="s">
        <v>2005</v>
      </c>
      <c r="B1645" s="630">
        <v>121.57</v>
      </c>
    </row>
    <row r="1646" spans="1:2" ht="15">
      <c r="A1646" s="629" t="s">
        <v>2006</v>
      </c>
      <c r="B1646" s="630">
        <v>44.75</v>
      </c>
    </row>
    <row r="1647" spans="1:2" ht="15">
      <c r="A1647" s="629" t="s">
        <v>2007</v>
      </c>
      <c r="B1647" s="630">
        <v>38.770000000000003</v>
      </c>
    </row>
    <row r="1648" spans="1:2" ht="15">
      <c r="A1648" s="629" t="s">
        <v>2008</v>
      </c>
      <c r="B1648" s="630">
        <v>20.94</v>
      </c>
    </row>
    <row r="1649" spans="1:2" ht="15">
      <c r="A1649" s="629" t="s">
        <v>2009</v>
      </c>
      <c r="B1649" s="630">
        <v>18.149999999999999</v>
      </c>
    </row>
    <row r="1650" spans="1:2" ht="15">
      <c r="A1650" s="629" t="s">
        <v>2010</v>
      </c>
      <c r="B1650" s="630">
        <v>32.369999999999997</v>
      </c>
    </row>
    <row r="1651" spans="1:2" ht="15">
      <c r="A1651" s="629" t="s">
        <v>2011</v>
      </c>
      <c r="B1651" s="630">
        <v>28.05</v>
      </c>
    </row>
    <row r="1652" spans="1:2" ht="15">
      <c r="A1652" s="629" t="s">
        <v>2012</v>
      </c>
      <c r="B1652" s="630">
        <v>230.49</v>
      </c>
    </row>
    <row r="1653" spans="1:2" ht="15">
      <c r="A1653" s="629" t="s">
        <v>2013</v>
      </c>
      <c r="B1653" s="630">
        <v>199.72</v>
      </c>
    </row>
    <row r="1654" spans="1:2" ht="15">
      <c r="A1654" s="629" t="s">
        <v>2014</v>
      </c>
      <c r="B1654" s="630">
        <v>95.2</v>
      </c>
    </row>
    <row r="1655" spans="1:2" ht="15">
      <c r="A1655" s="629" t="s">
        <v>2015</v>
      </c>
      <c r="B1655" s="630">
        <v>82.49</v>
      </c>
    </row>
    <row r="1656" spans="1:2" ht="15">
      <c r="A1656" s="629" t="s">
        <v>2016</v>
      </c>
      <c r="B1656" s="630">
        <v>140.30000000000001</v>
      </c>
    </row>
    <row r="1657" spans="1:2" ht="15">
      <c r="A1657" s="629" t="s">
        <v>2017</v>
      </c>
      <c r="B1657" s="630">
        <v>121.57</v>
      </c>
    </row>
    <row r="1658" spans="1:2" ht="15">
      <c r="A1658" s="629" t="s">
        <v>2018</v>
      </c>
      <c r="B1658" s="630">
        <v>200.43</v>
      </c>
    </row>
    <row r="1659" spans="1:2" ht="15">
      <c r="A1659" s="629" t="s">
        <v>2019</v>
      </c>
      <c r="B1659" s="630">
        <v>173.67</v>
      </c>
    </row>
    <row r="1660" spans="1:2" ht="15">
      <c r="A1660" s="629" t="s">
        <v>2020</v>
      </c>
      <c r="B1660" s="630">
        <v>25.99</v>
      </c>
    </row>
    <row r="1661" spans="1:2" ht="15">
      <c r="A1661" s="629" t="s">
        <v>2021</v>
      </c>
      <c r="B1661" s="630">
        <v>22.52</v>
      </c>
    </row>
    <row r="1662" spans="1:2" ht="15">
      <c r="A1662" s="629" t="s">
        <v>2022</v>
      </c>
      <c r="B1662" s="630">
        <v>29.7</v>
      </c>
    </row>
    <row r="1663" spans="1:2" ht="15">
      <c r="A1663" s="629" t="s">
        <v>2023</v>
      </c>
      <c r="B1663" s="630">
        <v>25.74</v>
      </c>
    </row>
    <row r="1664" spans="1:2" ht="15">
      <c r="A1664" s="629" t="s">
        <v>2024</v>
      </c>
      <c r="B1664" s="630">
        <v>37.130000000000003</v>
      </c>
    </row>
    <row r="1665" spans="1:2" ht="15">
      <c r="A1665" s="629" t="s">
        <v>2025</v>
      </c>
      <c r="B1665" s="630">
        <v>32.17</v>
      </c>
    </row>
    <row r="1666" spans="1:2" ht="15">
      <c r="A1666" s="629" t="s">
        <v>2026</v>
      </c>
      <c r="B1666" s="630">
        <v>43.32</v>
      </c>
    </row>
    <row r="1667" spans="1:2" ht="15">
      <c r="A1667" s="629" t="s">
        <v>2027</v>
      </c>
      <c r="B1667" s="630">
        <v>37.53</v>
      </c>
    </row>
    <row r="1668" spans="1:2" ht="15">
      <c r="A1668" s="629" t="s">
        <v>2028</v>
      </c>
      <c r="B1668" s="630">
        <v>49.51</v>
      </c>
    </row>
    <row r="1669" spans="1:2" ht="15">
      <c r="A1669" s="629" t="s">
        <v>2029</v>
      </c>
      <c r="B1669" s="630">
        <v>42.9</v>
      </c>
    </row>
    <row r="1670" spans="1:2" ht="15">
      <c r="A1670" s="629" t="s">
        <v>2030</v>
      </c>
      <c r="B1670" s="630">
        <v>61.88</v>
      </c>
    </row>
    <row r="1671" spans="1:2" ht="15">
      <c r="A1671" s="629" t="s">
        <v>2031</v>
      </c>
      <c r="B1671" s="630">
        <v>53.62</v>
      </c>
    </row>
    <row r="1672" spans="1:2" ht="15">
      <c r="A1672" s="629" t="s">
        <v>2032</v>
      </c>
      <c r="B1672" s="630">
        <v>122.48</v>
      </c>
    </row>
    <row r="1673" spans="1:2" ht="15">
      <c r="A1673" s="629" t="s">
        <v>2033</v>
      </c>
      <c r="B1673" s="630">
        <v>122.48</v>
      </c>
    </row>
    <row r="1674" spans="1:2" ht="15">
      <c r="A1674" s="629" t="s">
        <v>2034</v>
      </c>
      <c r="B1674" s="630">
        <v>270.57</v>
      </c>
    </row>
    <row r="1675" spans="1:2" ht="15">
      <c r="A1675" s="629" t="s">
        <v>2035</v>
      </c>
      <c r="B1675" s="630">
        <v>234.45</v>
      </c>
    </row>
    <row r="1676" spans="1:2" ht="15">
      <c r="A1676" s="629" t="s">
        <v>2036</v>
      </c>
      <c r="B1676" s="630">
        <v>36.630000000000003</v>
      </c>
    </row>
    <row r="1677" spans="1:2" ht="15">
      <c r="A1677" s="629" t="s">
        <v>2037</v>
      </c>
      <c r="B1677" s="630">
        <v>36.630000000000003</v>
      </c>
    </row>
    <row r="1678" spans="1:2" ht="15">
      <c r="A1678" s="629" t="s">
        <v>2038</v>
      </c>
      <c r="B1678" s="630">
        <v>80.92</v>
      </c>
    </row>
    <row r="1679" spans="1:2" ht="15">
      <c r="A1679" s="629" t="s">
        <v>2039</v>
      </c>
      <c r="B1679" s="630">
        <v>70.12</v>
      </c>
    </row>
    <row r="1680" spans="1:2" ht="15">
      <c r="A1680" s="629" t="s">
        <v>2040</v>
      </c>
      <c r="B1680" s="630">
        <v>39.03</v>
      </c>
    </row>
    <row r="1681" spans="1:2" ht="15">
      <c r="A1681" s="629" t="s">
        <v>2041</v>
      </c>
      <c r="B1681" s="630">
        <v>33.82</v>
      </c>
    </row>
    <row r="1682" spans="1:2" ht="15">
      <c r="A1682" s="629" t="s">
        <v>2042</v>
      </c>
      <c r="B1682" s="630">
        <v>44.75</v>
      </c>
    </row>
    <row r="1683" spans="1:2" ht="15">
      <c r="A1683" s="629" t="s">
        <v>2043</v>
      </c>
      <c r="B1683" s="630">
        <v>38.770000000000003</v>
      </c>
    </row>
    <row r="1684" spans="1:2" ht="15">
      <c r="A1684" s="629" t="s">
        <v>2044</v>
      </c>
      <c r="B1684" s="630">
        <v>56.17</v>
      </c>
    </row>
    <row r="1685" spans="1:2" ht="15">
      <c r="A1685" s="629" t="s">
        <v>2045</v>
      </c>
      <c r="B1685" s="630">
        <v>48.67</v>
      </c>
    </row>
    <row r="1686" spans="1:2" ht="15">
      <c r="A1686" s="629" t="s">
        <v>2046</v>
      </c>
      <c r="B1686" s="630">
        <v>53.31</v>
      </c>
    </row>
    <row r="1687" spans="1:2" ht="15">
      <c r="A1687" s="629" t="s">
        <v>2047</v>
      </c>
      <c r="B1687" s="630">
        <v>46.2</v>
      </c>
    </row>
    <row r="1688" spans="1:2" ht="15">
      <c r="A1688" s="629" t="s">
        <v>2048</v>
      </c>
      <c r="B1688" s="630">
        <v>60.93</v>
      </c>
    </row>
    <row r="1689" spans="1:2" ht="15">
      <c r="A1689" s="629" t="s">
        <v>2049</v>
      </c>
      <c r="B1689" s="630">
        <v>52.8</v>
      </c>
    </row>
    <row r="1690" spans="1:2" ht="15">
      <c r="A1690" s="629" t="s">
        <v>2050</v>
      </c>
      <c r="B1690" s="630">
        <v>76.16</v>
      </c>
    </row>
    <row r="1691" spans="1:2" ht="15">
      <c r="A1691" s="629" t="s">
        <v>2051</v>
      </c>
      <c r="B1691" s="630">
        <v>65.989999999999995</v>
      </c>
    </row>
    <row r="1692" spans="1:2" ht="15">
      <c r="A1692" s="629" t="s">
        <v>2052</v>
      </c>
      <c r="B1692" s="630">
        <v>19.079999999999998</v>
      </c>
    </row>
    <row r="1693" spans="1:2" ht="15">
      <c r="A1693" s="629" t="s">
        <v>2053</v>
      </c>
      <c r="B1693" s="630">
        <v>16.54</v>
      </c>
    </row>
    <row r="1694" spans="1:2" ht="15">
      <c r="A1694" s="629" t="s">
        <v>2054</v>
      </c>
      <c r="B1694" s="630">
        <v>38.79</v>
      </c>
    </row>
    <row r="1695" spans="1:2" ht="15">
      <c r="A1695" s="629" t="s">
        <v>2055</v>
      </c>
      <c r="B1695" s="630">
        <v>38.79</v>
      </c>
    </row>
    <row r="1696" spans="1:2" ht="15">
      <c r="A1696" s="629" t="s">
        <v>2056</v>
      </c>
      <c r="B1696" s="630">
        <v>85.68</v>
      </c>
    </row>
    <row r="1697" spans="1:2" ht="15">
      <c r="A1697" s="629" t="s">
        <v>2057</v>
      </c>
      <c r="B1697" s="630">
        <v>74.239999999999995</v>
      </c>
    </row>
    <row r="1698" spans="1:2" ht="15">
      <c r="A1698" s="629" t="s">
        <v>2058</v>
      </c>
      <c r="B1698" s="630">
        <v>63.51</v>
      </c>
    </row>
    <row r="1699" spans="1:2" ht="15">
      <c r="A1699" s="629" t="s">
        <v>2059</v>
      </c>
      <c r="B1699" s="630">
        <v>63.51</v>
      </c>
    </row>
    <row r="1700" spans="1:2" ht="15">
      <c r="A1700" s="629" t="s">
        <v>2060</v>
      </c>
      <c r="B1700" s="630">
        <v>140.30000000000001</v>
      </c>
    </row>
    <row r="1701" spans="1:2" ht="15">
      <c r="A1701" s="629" t="s">
        <v>2061</v>
      </c>
      <c r="B1701" s="630">
        <v>121.57</v>
      </c>
    </row>
    <row r="1702" spans="1:2" ht="15">
      <c r="A1702" s="629" t="s">
        <v>2062</v>
      </c>
      <c r="B1702" s="630">
        <v>11728.64</v>
      </c>
    </row>
    <row r="1703" spans="1:2" ht="15">
      <c r="A1703" s="629" t="s">
        <v>2063</v>
      </c>
      <c r="B1703" s="630">
        <v>10164</v>
      </c>
    </row>
    <row r="1704" spans="1:2" ht="15">
      <c r="A1704" s="629" t="s">
        <v>2064</v>
      </c>
      <c r="B1704" s="630">
        <v>17284.96</v>
      </c>
    </row>
    <row r="1705" spans="1:2" ht="15">
      <c r="A1705" s="629" t="s">
        <v>2065</v>
      </c>
      <c r="B1705" s="630">
        <v>14977.6</v>
      </c>
    </row>
    <row r="1706" spans="1:2" ht="15">
      <c r="A1706" s="629" t="s">
        <v>2066</v>
      </c>
      <c r="B1706" s="630">
        <v>24692.799999999999</v>
      </c>
    </row>
    <row r="1707" spans="1:2" ht="15">
      <c r="A1707" s="629" t="s">
        <v>2067</v>
      </c>
      <c r="B1707" s="630">
        <v>21396.32</v>
      </c>
    </row>
    <row r="1708" spans="1:2" ht="15">
      <c r="A1708" s="629" t="s">
        <v>2068</v>
      </c>
      <c r="B1708" s="630">
        <v>16755.2</v>
      </c>
    </row>
    <row r="1709" spans="1:2" ht="15">
      <c r="A1709" s="629" t="s">
        <v>2069</v>
      </c>
      <c r="B1709" s="630">
        <v>14518.24</v>
      </c>
    </row>
    <row r="1710" spans="1:2" ht="15">
      <c r="A1710" s="629" t="s">
        <v>2070</v>
      </c>
      <c r="B1710" s="630">
        <v>24692.799999999999</v>
      </c>
    </row>
    <row r="1711" spans="1:2" ht="15">
      <c r="A1711" s="629" t="s">
        <v>2071</v>
      </c>
      <c r="B1711" s="630">
        <v>21396.32</v>
      </c>
    </row>
    <row r="1712" spans="1:2" ht="15">
      <c r="A1712" s="629" t="s">
        <v>2072</v>
      </c>
      <c r="B1712" s="630">
        <v>35275.68</v>
      </c>
    </row>
    <row r="1713" spans="1:2" ht="15">
      <c r="A1713" s="629" t="s">
        <v>2073</v>
      </c>
      <c r="B1713" s="630">
        <v>30565.919999999998</v>
      </c>
    </row>
    <row r="1714" spans="1:2" ht="15">
      <c r="A1714" s="629" t="s">
        <v>2074</v>
      </c>
      <c r="B1714" s="630">
        <v>11728.64</v>
      </c>
    </row>
    <row r="1715" spans="1:2" ht="15">
      <c r="A1715" s="629" t="s">
        <v>2075</v>
      </c>
      <c r="B1715" s="630">
        <v>10164</v>
      </c>
    </row>
    <row r="1716" spans="1:2" ht="15">
      <c r="A1716" s="629" t="s">
        <v>2076</v>
      </c>
      <c r="B1716" s="630">
        <v>17284.96</v>
      </c>
    </row>
    <row r="1717" spans="1:2" ht="15">
      <c r="A1717" s="629" t="s">
        <v>2077</v>
      </c>
      <c r="B1717" s="630">
        <v>14977.6</v>
      </c>
    </row>
    <row r="1718" spans="1:2" ht="15">
      <c r="A1718" s="629" t="s">
        <v>2078</v>
      </c>
      <c r="B1718" s="630">
        <v>24692.799999999999</v>
      </c>
    </row>
    <row r="1719" spans="1:2" ht="15">
      <c r="A1719" s="629" t="s">
        <v>2079</v>
      </c>
      <c r="B1719" s="630">
        <v>21396.32</v>
      </c>
    </row>
    <row r="1720" spans="1:2" ht="15">
      <c r="A1720" s="629" t="s">
        <v>2080</v>
      </c>
      <c r="B1720" s="630">
        <v>7876</v>
      </c>
    </row>
    <row r="1721" spans="1:2" ht="15">
      <c r="A1721" s="629" t="s">
        <v>2081</v>
      </c>
      <c r="B1721" s="630">
        <v>6823.52</v>
      </c>
    </row>
    <row r="1722" spans="1:2" ht="15">
      <c r="A1722" s="629" t="s">
        <v>2082</v>
      </c>
      <c r="B1722" s="630">
        <v>3685.44</v>
      </c>
    </row>
    <row r="1723" spans="1:2" ht="15">
      <c r="A1723" s="629" t="s">
        <v>2083</v>
      </c>
      <c r="B1723" s="630">
        <v>3194.4</v>
      </c>
    </row>
    <row r="1724" spans="1:2" ht="15">
      <c r="A1724" s="629" t="s">
        <v>2084</v>
      </c>
      <c r="B1724" s="630">
        <v>5697.12</v>
      </c>
    </row>
    <row r="1725" spans="1:2" ht="15">
      <c r="A1725" s="629" t="s">
        <v>2085</v>
      </c>
      <c r="B1725" s="630">
        <v>4936.8</v>
      </c>
    </row>
    <row r="1726" spans="1:2" ht="15">
      <c r="A1726" s="629" t="s">
        <v>2086</v>
      </c>
      <c r="B1726" s="630">
        <v>40566.239999999998</v>
      </c>
    </row>
    <row r="1727" spans="1:2" ht="15">
      <c r="A1727" s="629" t="s">
        <v>2087</v>
      </c>
      <c r="B1727" s="630">
        <v>35150.720000000001</v>
      </c>
    </row>
    <row r="1728" spans="1:2" ht="15">
      <c r="A1728" s="629" t="s">
        <v>2088</v>
      </c>
      <c r="B1728" s="630">
        <v>16755.2</v>
      </c>
    </row>
    <row r="1729" spans="1:2" ht="15">
      <c r="A1729" s="629" t="s">
        <v>2089</v>
      </c>
      <c r="B1729" s="630">
        <v>14518.24</v>
      </c>
    </row>
    <row r="1730" spans="1:2" ht="15">
      <c r="A1730" s="629" t="s">
        <v>2090</v>
      </c>
      <c r="B1730" s="630">
        <v>24692.799999999999</v>
      </c>
    </row>
    <row r="1731" spans="1:2" ht="15">
      <c r="A1731" s="629" t="s">
        <v>2091</v>
      </c>
      <c r="B1731" s="630">
        <v>21396.32</v>
      </c>
    </row>
    <row r="1732" spans="1:2" ht="15">
      <c r="A1732" s="629" t="s">
        <v>2092</v>
      </c>
      <c r="B1732" s="630">
        <v>35275.68</v>
      </c>
    </row>
    <row r="1733" spans="1:2" ht="15">
      <c r="A1733" s="629" t="s">
        <v>2093</v>
      </c>
      <c r="B1733" s="630">
        <v>30565.919999999998</v>
      </c>
    </row>
    <row r="1734" spans="1:2" ht="15">
      <c r="A1734" s="629" t="s">
        <v>2094</v>
      </c>
      <c r="B1734" s="630">
        <v>4574.24</v>
      </c>
    </row>
    <row r="1735" spans="1:2" ht="15">
      <c r="A1735" s="629" t="s">
        <v>2095</v>
      </c>
      <c r="B1735" s="630">
        <v>3963.52</v>
      </c>
    </row>
    <row r="1736" spans="1:2" ht="15">
      <c r="A1736" s="629" t="s">
        <v>2096</v>
      </c>
      <c r="B1736" s="630">
        <v>5227.2</v>
      </c>
    </row>
    <row r="1737" spans="1:2" ht="15">
      <c r="A1737" s="629" t="s">
        <v>2097</v>
      </c>
      <c r="B1737" s="630">
        <v>4530.24</v>
      </c>
    </row>
    <row r="1738" spans="1:2" ht="15">
      <c r="A1738" s="629" t="s">
        <v>2098</v>
      </c>
      <c r="B1738" s="630">
        <v>6534.88</v>
      </c>
    </row>
    <row r="1739" spans="1:2" ht="15">
      <c r="A1739" s="629" t="s">
        <v>2099</v>
      </c>
      <c r="B1739" s="630">
        <v>5661.92</v>
      </c>
    </row>
    <row r="1740" spans="1:2" ht="15">
      <c r="A1740" s="629" t="s">
        <v>2100</v>
      </c>
      <c r="B1740" s="630">
        <v>7624.32</v>
      </c>
    </row>
    <row r="1741" spans="1:2" ht="15">
      <c r="A1741" s="629" t="s">
        <v>2101</v>
      </c>
      <c r="B1741" s="630">
        <v>6605.28</v>
      </c>
    </row>
    <row r="1742" spans="1:2" ht="15">
      <c r="A1742" s="629" t="s">
        <v>2102</v>
      </c>
      <c r="B1742" s="630">
        <v>8713.76</v>
      </c>
    </row>
    <row r="1743" spans="1:2" ht="15">
      <c r="A1743" s="629" t="s">
        <v>2103</v>
      </c>
      <c r="B1743" s="630">
        <v>7550.4</v>
      </c>
    </row>
    <row r="1744" spans="1:2" ht="15">
      <c r="A1744" s="629" t="s">
        <v>2104</v>
      </c>
      <c r="B1744" s="630">
        <v>10890.88</v>
      </c>
    </row>
    <row r="1745" spans="1:2" ht="15">
      <c r="A1745" s="629" t="s">
        <v>2105</v>
      </c>
      <c r="B1745" s="630">
        <v>9437.1200000000008</v>
      </c>
    </row>
    <row r="1746" spans="1:2" ht="15">
      <c r="A1746" s="629" t="s">
        <v>2106</v>
      </c>
      <c r="B1746" s="630">
        <v>26945.599999999999</v>
      </c>
    </row>
    <row r="1747" spans="1:2" ht="15">
      <c r="A1747" s="629" t="s">
        <v>2107</v>
      </c>
      <c r="B1747" s="630">
        <v>26945.599999999999</v>
      </c>
    </row>
    <row r="1748" spans="1:2" ht="15">
      <c r="A1748" s="629" t="s">
        <v>2108</v>
      </c>
      <c r="B1748" s="630">
        <v>47620.32</v>
      </c>
    </row>
    <row r="1749" spans="1:2" ht="15">
      <c r="A1749" s="629" t="s">
        <v>2109</v>
      </c>
      <c r="B1749" s="630">
        <v>41263.199999999997</v>
      </c>
    </row>
    <row r="1750" spans="1:2" ht="15">
      <c r="A1750" s="629" t="s">
        <v>2110</v>
      </c>
      <c r="B1750" s="630">
        <v>6869.28</v>
      </c>
    </row>
    <row r="1751" spans="1:2" ht="15">
      <c r="A1751" s="629" t="s">
        <v>2111</v>
      </c>
      <c r="B1751" s="630">
        <v>5952.32</v>
      </c>
    </row>
    <row r="1752" spans="1:2" ht="15">
      <c r="A1752" s="629" t="s">
        <v>2112</v>
      </c>
      <c r="B1752" s="630">
        <v>7876</v>
      </c>
    </row>
    <row r="1753" spans="1:2" ht="15">
      <c r="A1753" s="629" t="s">
        <v>2113</v>
      </c>
      <c r="B1753" s="630">
        <v>6823.52</v>
      </c>
    </row>
    <row r="1754" spans="1:2" ht="15">
      <c r="A1754" s="629" t="s">
        <v>2114</v>
      </c>
      <c r="B1754" s="630">
        <v>9885.92</v>
      </c>
    </row>
    <row r="1755" spans="1:2" ht="15">
      <c r="A1755" s="629" t="s">
        <v>2115</v>
      </c>
      <c r="B1755" s="630">
        <v>8565.92</v>
      </c>
    </row>
    <row r="1756" spans="1:2" ht="15">
      <c r="A1756" s="629" t="s">
        <v>2116</v>
      </c>
      <c r="B1756" s="630">
        <v>9382.56</v>
      </c>
    </row>
    <row r="1757" spans="1:2" ht="15">
      <c r="A1757" s="629" t="s">
        <v>2117</v>
      </c>
      <c r="B1757" s="630">
        <v>8131.2</v>
      </c>
    </row>
    <row r="1758" spans="1:2" ht="15">
      <c r="A1758" s="629" t="s">
        <v>2118</v>
      </c>
      <c r="B1758" s="630">
        <v>10723.68</v>
      </c>
    </row>
    <row r="1759" spans="1:2" ht="15">
      <c r="A1759" s="629" t="s">
        <v>2119</v>
      </c>
      <c r="B1759" s="630">
        <v>9292.7999999999993</v>
      </c>
    </row>
    <row r="1760" spans="1:2" ht="15">
      <c r="A1760" s="629" t="s">
        <v>2120</v>
      </c>
      <c r="B1760" s="630">
        <v>13404.16</v>
      </c>
    </row>
    <row r="1761" spans="1:2" ht="15">
      <c r="A1761" s="629" t="s">
        <v>2121</v>
      </c>
      <c r="B1761" s="630">
        <v>11614.24</v>
      </c>
    </row>
    <row r="1762" spans="1:2" ht="15">
      <c r="A1762" s="629" t="s">
        <v>2122</v>
      </c>
      <c r="B1762" s="630">
        <v>3358.08</v>
      </c>
    </row>
    <row r="1763" spans="1:2" ht="15">
      <c r="A1763" s="629" t="s">
        <v>2123</v>
      </c>
      <c r="B1763" s="630">
        <v>2911.04</v>
      </c>
    </row>
    <row r="1764" spans="1:2" ht="15">
      <c r="A1764" s="629" t="s">
        <v>2124</v>
      </c>
      <c r="B1764" s="630">
        <v>8058.6</v>
      </c>
    </row>
    <row r="1765" spans="1:2" ht="15">
      <c r="A1765" s="629" t="s">
        <v>2125</v>
      </c>
      <c r="B1765" s="630">
        <v>8058.6</v>
      </c>
    </row>
    <row r="1766" spans="1:2" ht="15">
      <c r="A1766" s="629" t="s">
        <v>2126</v>
      </c>
      <c r="B1766" s="630">
        <v>14241.92</v>
      </c>
    </row>
    <row r="1767" spans="1:2" ht="15">
      <c r="A1767" s="629" t="s">
        <v>2127</v>
      </c>
      <c r="B1767" s="630">
        <v>12341.12</v>
      </c>
    </row>
    <row r="1768" spans="1:2" ht="15">
      <c r="A1768" s="629" t="s">
        <v>2128</v>
      </c>
      <c r="B1768" s="630">
        <v>13972.2</v>
      </c>
    </row>
    <row r="1769" spans="1:2" ht="15">
      <c r="A1769" s="629" t="s">
        <v>2129</v>
      </c>
      <c r="B1769" s="630">
        <v>13972.2</v>
      </c>
    </row>
    <row r="1770" spans="1:2" ht="15">
      <c r="A1770" s="629" t="s">
        <v>2130</v>
      </c>
      <c r="B1770" s="630">
        <v>24692.799999999999</v>
      </c>
    </row>
    <row r="1771" spans="1:2" ht="15">
      <c r="A1771" s="629" t="s">
        <v>2131</v>
      </c>
      <c r="B1771" s="630">
        <v>21396.32</v>
      </c>
    </row>
    <row r="1772" spans="1:2" ht="15">
      <c r="A1772" s="629" t="s">
        <v>2132</v>
      </c>
      <c r="B1772" s="630">
        <v>8533.7999999999993</v>
      </c>
    </row>
    <row r="1773" spans="1:2" ht="15">
      <c r="A1773" s="629" t="s">
        <v>2133</v>
      </c>
      <c r="B1773" s="630">
        <v>8533.7999999999993</v>
      </c>
    </row>
    <row r="1774" spans="1:2" ht="15">
      <c r="A1774" s="629" t="s">
        <v>2134</v>
      </c>
      <c r="B1774" s="630">
        <v>15079.68</v>
      </c>
    </row>
    <row r="1775" spans="1:2" ht="15">
      <c r="A1775" s="629" t="s">
        <v>2135</v>
      </c>
      <c r="B1775" s="630">
        <v>13066.24</v>
      </c>
    </row>
    <row r="1776" spans="1:2" ht="15">
      <c r="A1776" s="629" t="s">
        <v>2136</v>
      </c>
      <c r="B1776" s="630">
        <v>4552</v>
      </c>
    </row>
    <row r="1777" spans="1:2" ht="15">
      <c r="A1777" s="629" t="s">
        <v>2137</v>
      </c>
      <c r="B1777" s="630">
        <v>4178</v>
      </c>
    </row>
    <row r="1778" spans="1:2" ht="15">
      <c r="A1778" s="629" t="s">
        <v>2138</v>
      </c>
      <c r="B1778" s="630">
        <v>50.7</v>
      </c>
    </row>
    <row r="1779" spans="1:2" ht="15">
      <c r="A1779" s="629" t="s">
        <v>2139</v>
      </c>
      <c r="B1779" s="630">
        <v>46.58</v>
      </c>
    </row>
    <row r="1780" spans="1:2" ht="15">
      <c r="A1780" s="629" t="s">
        <v>2140</v>
      </c>
      <c r="B1780" s="630">
        <v>40.75</v>
      </c>
    </row>
    <row r="1781" spans="1:2" ht="15">
      <c r="A1781" s="629" t="s">
        <v>2141</v>
      </c>
      <c r="B1781" s="630">
        <v>36.630000000000003</v>
      </c>
    </row>
    <row r="1782" spans="1:2" ht="15">
      <c r="A1782" s="629" t="s">
        <v>2142</v>
      </c>
      <c r="B1782" s="630">
        <v>33.909999999999997</v>
      </c>
    </row>
    <row r="1783" spans="1:2" ht="15">
      <c r="A1783" s="629" t="s">
        <v>2143</v>
      </c>
      <c r="B1783" s="630">
        <v>29.79</v>
      </c>
    </row>
    <row r="1784" spans="1:2" ht="15">
      <c r="A1784" s="629" t="s">
        <v>2144</v>
      </c>
      <c r="B1784" s="630">
        <v>25.91</v>
      </c>
    </row>
    <row r="1785" spans="1:2" ht="15">
      <c r="A1785" s="629" t="s">
        <v>2145</v>
      </c>
      <c r="B1785" s="630">
        <v>24.31</v>
      </c>
    </row>
    <row r="1786" spans="1:2" ht="15">
      <c r="A1786" s="629" t="s">
        <v>2146</v>
      </c>
      <c r="B1786" s="630">
        <v>33.06</v>
      </c>
    </row>
    <row r="1787" spans="1:2" ht="15">
      <c r="A1787" s="629" t="s">
        <v>2147</v>
      </c>
      <c r="B1787" s="630">
        <v>30.88</v>
      </c>
    </row>
    <row r="1788" spans="1:2" ht="15">
      <c r="A1788" s="629" t="s">
        <v>2148</v>
      </c>
      <c r="B1788" s="630">
        <v>18.77</v>
      </c>
    </row>
    <row r="1789" spans="1:2" ht="15">
      <c r="A1789" s="629" t="s">
        <v>2149</v>
      </c>
      <c r="B1789" s="630">
        <v>17.739999999999998</v>
      </c>
    </row>
    <row r="1790" spans="1:2" ht="15">
      <c r="A1790" s="629" t="s">
        <v>2150</v>
      </c>
      <c r="B1790" s="630">
        <v>33.44</v>
      </c>
    </row>
    <row r="1791" spans="1:2" ht="15">
      <c r="A1791" s="629" t="s">
        <v>2151</v>
      </c>
      <c r="B1791" s="630">
        <v>31.84</v>
      </c>
    </row>
    <row r="1792" spans="1:2" ht="15">
      <c r="A1792" s="629" t="s">
        <v>2152</v>
      </c>
      <c r="B1792" s="630">
        <v>40.590000000000003</v>
      </c>
    </row>
    <row r="1793" spans="1:2" ht="15">
      <c r="A1793" s="629" t="s">
        <v>2153</v>
      </c>
      <c r="B1793" s="630">
        <v>38.409999999999997</v>
      </c>
    </row>
    <row r="1794" spans="1:2" ht="15">
      <c r="A1794" s="629" t="s">
        <v>2154</v>
      </c>
      <c r="B1794" s="630">
        <v>26.3</v>
      </c>
    </row>
    <row r="1795" spans="1:2" ht="15">
      <c r="A1795" s="629" t="s">
        <v>2155</v>
      </c>
      <c r="B1795" s="630">
        <v>25.27</v>
      </c>
    </row>
    <row r="1796" spans="1:2" ht="15">
      <c r="A1796" s="629" t="s">
        <v>2156</v>
      </c>
      <c r="B1796" s="630">
        <v>77.27</v>
      </c>
    </row>
    <row r="1797" spans="1:2" ht="15">
      <c r="A1797" s="629" t="s">
        <v>2157</v>
      </c>
      <c r="B1797" s="630">
        <v>71.599999999999994</v>
      </c>
    </row>
    <row r="1798" spans="1:2" ht="15">
      <c r="A1798" s="629" t="s">
        <v>43</v>
      </c>
      <c r="B1798" s="630">
        <v>385.9</v>
      </c>
    </row>
    <row r="1799" spans="1:2" ht="15">
      <c r="A1799" s="629" t="s">
        <v>2158</v>
      </c>
      <c r="B1799" s="630">
        <v>343.25</v>
      </c>
    </row>
    <row r="1800" spans="1:2" ht="15">
      <c r="A1800" s="629" t="s">
        <v>2159</v>
      </c>
      <c r="B1800" s="630">
        <v>399.14</v>
      </c>
    </row>
    <row r="1801" spans="1:2" ht="15">
      <c r="A1801" s="629" t="s">
        <v>2160</v>
      </c>
      <c r="B1801" s="630">
        <v>357.82</v>
      </c>
    </row>
    <row r="1802" spans="1:2" ht="15">
      <c r="A1802" s="629" t="s">
        <v>2161</v>
      </c>
      <c r="B1802" s="630">
        <v>384.9</v>
      </c>
    </row>
    <row r="1803" spans="1:2" ht="15">
      <c r="A1803" s="629" t="s">
        <v>2162</v>
      </c>
      <c r="B1803" s="630">
        <v>343.47</v>
      </c>
    </row>
    <row r="1804" spans="1:2" ht="15">
      <c r="A1804" s="629" t="s">
        <v>2163</v>
      </c>
      <c r="B1804" s="630">
        <v>329.98</v>
      </c>
    </row>
    <row r="1805" spans="1:2" ht="15">
      <c r="A1805" s="629" t="s">
        <v>2164</v>
      </c>
      <c r="B1805" s="630">
        <v>295.89999999999998</v>
      </c>
    </row>
    <row r="1806" spans="1:2" ht="15">
      <c r="A1806" s="629" t="s">
        <v>2165</v>
      </c>
      <c r="B1806" s="630">
        <v>373.01</v>
      </c>
    </row>
    <row r="1807" spans="1:2" ht="15">
      <c r="A1807" s="629" t="s">
        <v>2166</v>
      </c>
      <c r="B1807" s="630">
        <v>338.26</v>
      </c>
    </row>
    <row r="1808" spans="1:2" ht="15">
      <c r="A1808" s="629" t="s">
        <v>2167</v>
      </c>
      <c r="B1808" s="630">
        <v>320.72000000000003</v>
      </c>
    </row>
    <row r="1809" spans="1:2" ht="15">
      <c r="A1809" s="629" t="s">
        <v>2168</v>
      </c>
      <c r="B1809" s="630">
        <v>285.31</v>
      </c>
    </row>
    <row r="1810" spans="1:2" ht="15">
      <c r="A1810" s="629" t="s">
        <v>2169</v>
      </c>
      <c r="B1810" s="630">
        <v>415.94</v>
      </c>
    </row>
    <row r="1811" spans="1:2" ht="15">
      <c r="A1811" s="629" t="s">
        <v>2170</v>
      </c>
      <c r="B1811" s="630">
        <v>370.39</v>
      </c>
    </row>
    <row r="1812" spans="1:2" ht="15">
      <c r="A1812" s="629" t="s">
        <v>2171</v>
      </c>
      <c r="B1812" s="630">
        <v>413.32</v>
      </c>
    </row>
    <row r="1813" spans="1:2" ht="15">
      <c r="A1813" s="629" t="s">
        <v>2172</v>
      </c>
      <c r="B1813" s="630">
        <v>370.66</v>
      </c>
    </row>
    <row r="1814" spans="1:2" ht="15">
      <c r="A1814" s="629" t="s">
        <v>2173</v>
      </c>
      <c r="B1814" s="630">
        <v>1912.56</v>
      </c>
    </row>
    <row r="1815" spans="1:2" ht="15">
      <c r="A1815" s="629" t="s">
        <v>2174</v>
      </c>
      <c r="B1815" s="630">
        <v>1770.11</v>
      </c>
    </row>
    <row r="1816" spans="1:2" ht="15">
      <c r="A1816" s="629" t="s">
        <v>2175</v>
      </c>
      <c r="B1816" s="630">
        <v>3428.65</v>
      </c>
    </row>
    <row r="1817" spans="1:2" ht="15">
      <c r="A1817" s="629" t="s">
        <v>2176</v>
      </c>
      <c r="B1817" s="630">
        <v>3166.39</v>
      </c>
    </row>
    <row r="1818" spans="1:2" ht="15">
      <c r="A1818" s="629" t="s">
        <v>2177</v>
      </c>
      <c r="B1818" s="630">
        <v>402.39</v>
      </c>
    </row>
    <row r="1819" spans="1:2" ht="15">
      <c r="A1819" s="629" t="s">
        <v>2178</v>
      </c>
      <c r="B1819" s="630">
        <v>402.39</v>
      </c>
    </row>
    <row r="1820" spans="1:2" ht="15">
      <c r="A1820" s="629" t="s">
        <v>2179</v>
      </c>
      <c r="B1820" s="630">
        <v>480.86</v>
      </c>
    </row>
    <row r="1821" spans="1:2" ht="15">
      <c r="A1821" s="629" t="s">
        <v>2180</v>
      </c>
      <c r="B1821" s="630">
        <v>480.86</v>
      </c>
    </row>
    <row r="1822" spans="1:2" ht="15">
      <c r="A1822" s="629" t="s">
        <v>2181</v>
      </c>
      <c r="B1822" s="630">
        <v>558.34</v>
      </c>
    </row>
    <row r="1823" spans="1:2" ht="15">
      <c r="A1823" s="629" t="s">
        <v>2182</v>
      </c>
      <c r="B1823" s="630">
        <v>558.34</v>
      </c>
    </row>
    <row r="1824" spans="1:2" ht="15">
      <c r="A1824" s="629" t="s">
        <v>2183</v>
      </c>
      <c r="B1824" s="630">
        <v>643.83000000000004</v>
      </c>
    </row>
    <row r="1825" spans="1:2" ht="15">
      <c r="A1825" s="629" t="s">
        <v>2184</v>
      </c>
      <c r="B1825" s="630">
        <v>643.83000000000004</v>
      </c>
    </row>
    <row r="1826" spans="1:2" ht="15">
      <c r="A1826" s="629" t="s">
        <v>2185</v>
      </c>
      <c r="B1826" s="630">
        <v>643.83000000000004</v>
      </c>
    </row>
    <row r="1827" spans="1:2" ht="15">
      <c r="A1827" s="629" t="s">
        <v>2186</v>
      </c>
      <c r="B1827" s="630">
        <v>643.83000000000004</v>
      </c>
    </row>
    <row r="1828" spans="1:2" ht="15">
      <c r="A1828" s="629" t="s">
        <v>2187</v>
      </c>
      <c r="B1828" s="630">
        <v>900</v>
      </c>
    </row>
    <row r="1829" spans="1:2" ht="15">
      <c r="A1829" s="629" t="s">
        <v>2188</v>
      </c>
      <c r="B1829" s="630">
        <v>900</v>
      </c>
    </row>
    <row r="1830" spans="1:2" ht="15">
      <c r="A1830" s="629" t="s">
        <v>2189</v>
      </c>
      <c r="B1830" s="630">
        <v>258.77999999999997</v>
      </c>
    </row>
    <row r="1831" spans="1:2" ht="15">
      <c r="A1831" s="629" t="s">
        <v>2190</v>
      </c>
      <c r="B1831" s="630">
        <v>230.87</v>
      </c>
    </row>
    <row r="1832" spans="1:2" ht="15">
      <c r="A1832" s="629" t="s">
        <v>2191</v>
      </c>
      <c r="B1832" s="630">
        <v>228.65</v>
      </c>
    </row>
    <row r="1833" spans="1:2" ht="15">
      <c r="A1833" s="629" t="s">
        <v>2192</v>
      </c>
      <c r="B1833" s="630">
        <v>200.74</v>
      </c>
    </row>
    <row r="1834" spans="1:2" ht="15">
      <c r="A1834" s="629" t="s">
        <v>2193</v>
      </c>
      <c r="B1834" s="630">
        <v>23.97</v>
      </c>
    </row>
    <row r="1835" spans="1:2" ht="15">
      <c r="A1835" s="629" t="s">
        <v>2194</v>
      </c>
      <c r="B1835" s="630">
        <v>22.89</v>
      </c>
    </row>
    <row r="1836" spans="1:2" ht="15">
      <c r="A1836" s="629" t="s">
        <v>2195</v>
      </c>
      <c r="B1836" s="630">
        <v>13.41</v>
      </c>
    </row>
    <row r="1837" spans="1:2" ht="15">
      <c r="A1837" s="629" t="s">
        <v>2196</v>
      </c>
      <c r="B1837" s="630">
        <v>12.32</v>
      </c>
    </row>
    <row r="1838" spans="1:2" ht="15">
      <c r="A1838" s="629" t="s">
        <v>2197</v>
      </c>
      <c r="B1838" s="630">
        <v>12.3</v>
      </c>
    </row>
    <row r="1839" spans="1:2" ht="15">
      <c r="A1839" s="629" t="s">
        <v>2198</v>
      </c>
      <c r="B1839" s="630">
        <v>10.66</v>
      </c>
    </row>
    <row r="1840" spans="1:2" ht="15">
      <c r="A1840" s="629" t="s">
        <v>2199</v>
      </c>
      <c r="B1840" s="630">
        <v>0.82</v>
      </c>
    </row>
    <row r="1841" spans="1:2" ht="15">
      <c r="A1841" s="629" t="s">
        <v>2200</v>
      </c>
      <c r="B1841" s="630">
        <v>0.82</v>
      </c>
    </row>
    <row r="1842" spans="1:2" ht="15">
      <c r="A1842" s="629" t="s">
        <v>2201</v>
      </c>
      <c r="B1842" s="630">
        <v>1.65</v>
      </c>
    </row>
    <row r="1843" spans="1:2" ht="15">
      <c r="A1843" s="629" t="s">
        <v>2202</v>
      </c>
      <c r="B1843" s="630">
        <v>1.65</v>
      </c>
    </row>
    <row r="1844" spans="1:2" ht="15">
      <c r="A1844" s="629" t="s">
        <v>46</v>
      </c>
      <c r="B1844" s="630">
        <v>3044.57</v>
      </c>
    </row>
    <row r="1845" spans="1:2" ht="15">
      <c r="A1845" s="629" t="s">
        <v>2203</v>
      </c>
      <c r="B1845" s="630">
        <v>2921.4</v>
      </c>
    </row>
    <row r="1846" spans="1:2" ht="15">
      <c r="A1846" s="629" t="s">
        <v>65</v>
      </c>
      <c r="B1846" s="630">
        <v>1578.22</v>
      </c>
    </row>
    <row r="1847" spans="1:2" ht="15">
      <c r="A1847" s="629" t="s">
        <v>2204</v>
      </c>
      <c r="B1847" s="630">
        <v>1459.81</v>
      </c>
    </row>
    <row r="1848" spans="1:2" ht="15">
      <c r="A1848" s="629" t="s">
        <v>2205</v>
      </c>
      <c r="B1848" s="630">
        <v>9104.6200000000008</v>
      </c>
    </row>
    <row r="1849" spans="1:2" ht="15">
      <c r="A1849" s="629" t="s">
        <v>2206</v>
      </c>
      <c r="B1849" s="630">
        <v>8597.2800000000007</v>
      </c>
    </row>
    <row r="1850" spans="1:2" ht="15">
      <c r="A1850" s="629" t="s">
        <v>2207</v>
      </c>
      <c r="B1850" s="630">
        <v>9945.4699999999993</v>
      </c>
    </row>
    <row r="1851" spans="1:2" ht="15">
      <c r="A1851" s="629" t="s">
        <v>2208</v>
      </c>
      <c r="B1851" s="630">
        <v>9438.1200000000008</v>
      </c>
    </row>
    <row r="1852" spans="1:2" ht="15">
      <c r="A1852" s="629" t="s">
        <v>2209</v>
      </c>
      <c r="B1852" s="630">
        <v>10865.81</v>
      </c>
    </row>
    <row r="1853" spans="1:2" ht="15">
      <c r="A1853" s="629" t="s">
        <v>2210</v>
      </c>
      <c r="B1853" s="630">
        <v>10358.459999999999</v>
      </c>
    </row>
    <row r="1854" spans="1:2" ht="15">
      <c r="A1854" s="629" t="s">
        <v>2211</v>
      </c>
      <c r="B1854" s="630">
        <v>11525.11</v>
      </c>
    </row>
    <row r="1855" spans="1:2" ht="15">
      <c r="A1855" s="629" t="s">
        <v>2212</v>
      </c>
      <c r="B1855" s="630">
        <v>11012.57</v>
      </c>
    </row>
    <row r="1856" spans="1:2" ht="15">
      <c r="A1856" s="629" t="s">
        <v>2213</v>
      </c>
      <c r="B1856" s="630">
        <v>12100.02</v>
      </c>
    </row>
    <row r="1857" spans="1:2" ht="15">
      <c r="A1857" s="629" t="s">
        <v>2214</v>
      </c>
      <c r="B1857" s="630">
        <v>11587.48</v>
      </c>
    </row>
    <row r="1858" spans="1:2" ht="15">
      <c r="A1858" s="629" t="s">
        <v>2215</v>
      </c>
      <c r="B1858" s="630">
        <v>351.11</v>
      </c>
    </row>
    <row r="1859" spans="1:2" ht="15">
      <c r="A1859" s="629" t="s">
        <v>2216</v>
      </c>
      <c r="B1859" s="630">
        <v>326.57</v>
      </c>
    </row>
    <row r="1860" spans="1:2" ht="15">
      <c r="A1860" s="629" t="s">
        <v>39</v>
      </c>
      <c r="B1860" s="630">
        <v>180.39</v>
      </c>
    </row>
    <row r="1861" spans="1:2" ht="15">
      <c r="A1861" s="629" t="s">
        <v>216</v>
      </c>
      <c r="B1861" s="630">
        <v>170.09</v>
      </c>
    </row>
    <row r="1862" spans="1:2" ht="15">
      <c r="A1862" s="629" t="s">
        <v>2217</v>
      </c>
      <c r="B1862" s="630">
        <v>96.4</v>
      </c>
    </row>
    <row r="1863" spans="1:2" ht="15">
      <c r="A1863" s="629" t="s">
        <v>2218</v>
      </c>
      <c r="B1863" s="630">
        <v>92.26</v>
      </c>
    </row>
    <row r="1864" spans="1:2" ht="15">
      <c r="A1864" s="629" t="s">
        <v>2219</v>
      </c>
      <c r="B1864" s="630">
        <v>2.82</v>
      </c>
    </row>
    <row r="1865" spans="1:2" ht="15">
      <c r="A1865" s="629" t="s">
        <v>2220</v>
      </c>
      <c r="B1865" s="630">
        <v>2.54</v>
      </c>
    </row>
    <row r="1866" spans="1:2" ht="15">
      <c r="A1866" s="629" t="s">
        <v>2221</v>
      </c>
      <c r="B1866" s="630">
        <v>83.22</v>
      </c>
    </row>
    <row r="1867" spans="1:2" ht="15">
      <c r="A1867" s="629" t="s">
        <v>2222</v>
      </c>
      <c r="B1867" s="630">
        <v>77.06</v>
      </c>
    </row>
    <row r="1868" spans="1:2" ht="15">
      <c r="A1868" s="629" t="s">
        <v>2223</v>
      </c>
      <c r="B1868" s="630">
        <v>18434.89</v>
      </c>
    </row>
    <row r="1869" spans="1:2" ht="15">
      <c r="A1869" s="629" t="s">
        <v>2224</v>
      </c>
      <c r="B1869" s="630">
        <v>16470.759999999998</v>
      </c>
    </row>
    <row r="1870" spans="1:2" ht="15">
      <c r="A1870" s="629" t="s">
        <v>2225</v>
      </c>
      <c r="B1870" s="630">
        <v>16704.86</v>
      </c>
    </row>
    <row r="1871" spans="1:2" ht="15">
      <c r="A1871" s="629" t="s">
        <v>2226</v>
      </c>
      <c r="B1871" s="630">
        <v>14740.73</v>
      </c>
    </row>
    <row r="1872" spans="1:2" ht="15">
      <c r="A1872" s="629" t="s">
        <v>2227</v>
      </c>
      <c r="B1872" s="630">
        <v>10287.98</v>
      </c>
    </row>
    <row r="1873" spans="1:2" ht="15">
      <c r="A1873" s="629" t="s">
        <v>2228</v>
      </c>
      <c r="B1873" s="630">
        <v>9064.42</v>
      </c>
    </row>
    <row r="1874" spans="1:2" ht="15">
      <c r="A1874" s="629" t="s">
        <v>2229</v>
      </c>
      <c r="B1874" s="630">
        <v>36550.79</v>
      </c>
    </row>
    <row r="1875" spans="1:2" ht="15">
      <c r="A1875" s="629" t="s">
        <v>2230</v>
      </c>
      <c r="B1875" s="630">
        <v>32503.9</v>
      </c>
    </row>
    <row r="1876" spans="1:2" ht="15">
      <c r="A1876" s="629" t="s">
        <v>2231</v>
      </c>
      <c r="B1876" s="630">
        <v>27584.02</v>
      </c>
    </row>
    <row r="1877" spans="1:2" ht="15">
      <c r="A1877" s="629" t="s">
        <v>2232</v>
      </c>
      <c r="B1877" s="630">
        <v>24344.31</v>
      </c>
    </row>
    <row r="1878" spans="1:2" ht="15">
      <c r="A1878" s="629" t="s">
        <v>2233</v>
      </c>
      <c r="B1878" s="630">
        <v>23084.12</v>
      </c>
    </row>
    <row r="1879" spans="1:2" ht="15">
      <c r="A1879" s="629" t="s">
        <v>2234</v>
      </c>
      <c r="B1879" s="630">
        <v>20250.21</v>
      </c>
    </row>
    <row r="1880" spans="1:2" ht="15">
      <c r="A1880" s="629" t="s">
        <v>2235</v>
      </c>
      <c r="B1880" s="630">
        <v>73.430000000000007</v>
      </c>
    </row>
    <row r="1881" spans="1:2" ht="15">
      <c r="A1881" s="629" t="s">
        <v>2236</v>
      </c>
      <c r="B1881" s="630">
        <v>66.48</v>
      </c>
    </row>
    <row r="1882" spans="1:2" ht="15">
      <c r="A1882" s="629" t="s">
        <v>2237</v>
      </c>
      <c r="B1882" s="630">
        <v>75</v>
      </c>
    </row>
    <row r="1883" spans="1:2" ht="15">
      <c r="A1883" s="629" t="s">
        <v>2238</v>
      </c>
      <c r="B1883" s="630">
        <v>75</v>
      </c>
    </row>
    <row r="1884" spans="1:2" ht="15">
      <c r="A1884" s="629" t="s">
        <v>2239</v>
      </c>
      <c r="B1884" s="630">
        <v>41</v>
      </c>
    </row>
    <row r="1885" spans="1:2" ht="15">
      <c r="A1885" s="629" t="s">
        <v>2240</v>
      </c>
      <c r="B1885" s="630">
        <v>41</v>
      </c>
    </row>
    <row r="1886" spans="1:2" ht="15">
      <c r="A1886" s="629" t="s">
        <v>2241</v>
      </c>
      <c r="B1886" s="630">
        <v>52</v>
      </c>
    </row>
    <row r="1887" spans="1:2" ht="15">
      <c r="A1887" s="629" t="s">
        <v>2242</v>
      </c>
      <c r="B1887" s="630">
        <v>52</v>
      </c>
    </row>
    <row r="1888" spans="1:2" ht="15">
      <c r="A1888" s="629" t="s">
        <v>2243</v>
      </c>
      <c r="B1888" s="630">
        <v>36.64</v>
      </c>
    </row>
    <row r="1889" spans="1:2" ht="15">
      <c r="A1889" s="629" t="s">
        <v>2244</v>
      </c>
      <c r="B1889" s="630">
        <v>36.64</v>
      </c>
    </row>
    <row r="1890" spans="1:2" ht="15">
      <c r="A1890" s="629" t="s">
        <v>2245</v>
      </c>
      <c r="B1890" s="630">
        <v>27</v>
      </c>
    </row>
    <row r="1891" spans="1:2" ht="15">
      <c r="A1891" s="629" t="s">
        <v>2246</v>
      </c>
      <c r="B1891" s="630">
        <v>27</v>
      </c>
    </row>
    <row r="1892" spans="1:2" ht="15">
      <c r="A1892" s="629" t="s">
        <v>2247</v>
      </c>
      <c r="B1892" s="630">
        <v>8.49</v>
      </c>
    </row>
    <row r="1893" spans="1:2" ht="15">
      <c r="A1893" s="629" t="s">
        <v>2248</v>
      </c>
      <c r="B1893" s="630">
        <v>7.5</v>
      </c>
    </row>
    <row r="1894" spans="1:2" ht="15">
      <c r="A1894" s="629" t="s">
        <v>2249</v>
      </c>
      <c r="B1894" s="630">
        <v>81.67</v>
      </c>
    </row>
    <row r="1895" spans="1:2" ht="15">
      <c r="A1895" s="629" t="s">
        <v>2250</v>
      </c>
      <c r="B1895" s="630">
        <v>71.8</v>
      </c>
    </row>
    <row r="1896" spans="1:2" ht="15">
      <c r="A1896" s="629" t="s">
        <v>52</v>
      </c>
      <c r="B1896" s="630">
        <v>52.84</v>
      </c>
    </row>
    <row r="1897" spans="1:2" ht="15">
      <c r="A1897" s="629" t="s">
        <v>218</v>
      </c>
      <c r="B1897" s="630">
        <v>45.8</v>
      </c>
    </row>
    <row r="1898" spans="1:2" ht="15">
      <c r="A1898" s="629" t="s">
        <v>2251</v>
      </c>
      <c r="B1898" s="630">
        <v>66.83</v>
      </c>
    </row>
    <row r="1899" spans="1:2" ht="15">
      <c r="A1899" s="629" t="s">
        <v>2252</v>
      </c>
      <c r="B1899" s="630">
        <v>57.93</v>
      </c>
    </row>
    <row r="1900" spans="1:2" ht="15">
      <c r="A1900" s="629" t="s">
        <v>2253</v>
      </c>
      <c r="B1900" s="630">
        <v>90.14</v>
      </c>
    </row>
    <row r="1901" spans="1:2" ht="15">
      <c r="A1901" s="629" t="s">
        <v>2254</v>
      </c>
      <c r="B1901" s="630">
        <v>78.13</v>
      </c>
    </row>
    <row r="1902" spans="1:2" ht="15">
      <c r="A1902" s="629" t="s">
        <v>2255</v>
      </c>
      <c r="B1902" s="630">
        <v>121.23</v>
      </c>
    </row>
    <row r="1903" spans="1:2" ht="15">
      <c r="A1903" s="629" t="s">
        <v>2256</v>
      </c>
      <c r="B1903" s="630">
        <v>105.08</v>
      </c>
    </row>
    <row r="1904" spans="1:2" ht="15">
      <c r="A1904" s="629" t="s">
        <v>2257</v>
      </c>
      <c r="B1904" s="630">
        <v>150.76</v>
      </c>
    </row>
    <row r="1905" spans="1:2" ht="15">
      <c r="A1905" s="629" t="s">
        <v>2258</v>
      </c>
      <c r="B1905" s="630">
        <v>130.68</v>
      </c>
    </row>
    <row r="1906" spans="1:2" ht="15">
      <c r="A1906" s="629" t="s">
        <v>2259</v>
      </c>
      <c r="B1906" s="630">
        <v>116.57</v>
      </c>
    </row>
    <row r="1907" spans="1:2" ht="15">
      <c r="A1907" s="629" t="s">
        <v>2260</v>
      </c>
      <c r="B1907" s="630">
        <v>101.04</v>
      </c>
    </row>
    <row r="1908" spans="1:2" ht="15">
      <c r="A1908" s="629" t="s">
        <v>2261</v>
      </c>
      <c r="B1908" s="630">
        <v>147.65</v>
      </c>
    </row>
    <row r="1909" spans="1:2" ht="15">
      <c r="A1909" s="629" t="s">
        <v>2262</v>
      </c>
      <c r="B1909" s="630">
        <v>127.98</v>
      </c>
    </row>
    <row r="1910" spans="1:2" ht="15">
      <c r="A1910" s="629" t="s">
        <v>2263</v>
      </c>
      <c r="B1910" s="630">
        <v>170.96</v>
      </c>
    </row>
    <row r="1911" spans="1:2" ht="15">
      <c r="A1911" s="629" t="s">
        <v>2264</v>
      </c>
      <c r="B1911" s="630">
        <v>148.19</v>
      </c>
    </row>
    <row r="1912" spans="1:2" ht="15">
      <c r="A1912" s="629" t="s">
        <v>2265</v>
      </c>
      <c r="B1912" s="630">
        <v>202.05</v>
      </c>
    </row>
    <row r="1913" spans="1:2" ht="15">
      <c r="A1913" s="629" t="s">
        <v>2266</v>
      </c>
      <c r="B1913" s="630">
        <v>175.14</v>
      </c>
    </row>
    <row r="1914" spans="1:2" ht="15">
      <c r="A1914" s="629" t="s">
        <v>2267</v>
      </c>
      <c r="B1914" s="630">
        <v>233.14</v>
      </c>
    </row>
    <row r="1915" spans="1:2" ht="15">
      <c r="A1915" s="629" t="s">
        <v>2268</v>
      </c>
      <c r="B1915" s="630">
        <v>202.08</v>
      </c>
    </row>
    <row r="1916" spans="1:2" ht="15">
      <c r="A1916" s="629" t="s">
        <v>2269</v>
      </c>
      <c r="B1916" s="630">
        <v>74.599999999999994</v>
      </c>
    </row>
    <row r="1917" spans="1:2" ht="15">
      <c r="A1917" s="629" t="s">
        <v>2270</v>
      </c>
      <c r="B1917" s="630">
        <v>64.66</v>
      </c>
    </row>
    <row r="1918" spans="1:2" ht="15">
      <c r="A1918" s="629" t="s">
        <v>2271</v>
      </c>
      <c r="B1918" s="630">
        <v>87.03</v>
      </c>
    </row>
    <row r="1919" spans="1:2" ht="15">
      <c r="A1919" s="629" t="s">
        <v>2272</v>
      </c>
      <c r="B1919" s="630">
        <v>75.44</v>
      </c>
    </row>
    <row r="1920" spans="1:2" ht="15">
      <c r="A1920" s="629" t="s">
        <v>2273</v>
      </c>
      <c r="B1920" s="630">
        <v>139.88</v>
      </c>
    </row>
    <row r="1921" spans="1:2" ht="15">
      <c r="A1921" s="629" t="s">
        <v>2274</v>
      </c>
      <c r="B1921" s="630">
        <v>121.25</v>
      </c>
    </row>
    <row r="1922" spans="1:2" ht="15">
      <c r="A1922" s="629" t="s">
        <v>2275</v>
      </c>
      <c r="B1922" s="630">
        <v>170.96</v>
      </c>
    </row>
    <row r="1923" spans="1:2" ht="15">
      <c r="A1923" s="629" t="s">
        <v>2276</v>
      </c>
      <c r="B1923" s="630">
        <v>148.19</v>
      </c>
    </row>
    <row r="1924" spans="1:2" ht="15">
      <c r="A1924" s="629" t="s">
        <v>2277</v>
      </c>
      <c r="B1924" s="630">
        <v>202.05</v>
      </c>
    </row>
    <row r="1925" spans="1:2" ht="15">
      <c r="A1925" s="629" t="s">
        <v>2278</v>
      </c>
      <c r="B1925" s="630">
        <v>175.14</v>
      </c>
    </row>
    <row r="1926" spans="1:2" ht="15">
      <c r="A1926" s="629" t="s">
        <v>2279</v>
      </c>
      <c r="B1926" s="630">
        <v>85.48</v>
      </c>
    </row>
    <row r="1927" spans="1:2" ht="15">
      <c r="A1927" s="629" t="s">
        <v>2280</v>
      </c>
      <c r="B1927" s="630">
        <v>74.09</v>
      </c>
    </row>
    <row r="1928" spans="1:2" ht="15">
      <c r="A1928" s="629" t="s">
        <v>2281</v>
      </c>
      <c r="B1928" s="630">
        <v>155.41999999999999</v>
      </c>
    </row>
    <row r="1929" spans="1:2" ht="15">
      <c r="A1929" s="629" t="s">
        <v>2282</v>
      </c>
      <c r="B1929" s="630">
        <v>134.72</v>
      </c>
    </row>
    <row r="1930" spans="1:2" ht="15">
      <c r="A1930" s="629" t="s">
        <v>2283</v>
      </c>
      <c r="B1930" s="630">
        <v>233.14</v>
      </c>
    </row>
    <row r="1931" spans="1:2" ht="15">
      <c r="A1931" s="629" t="s">
        <v>2284</v>
      </c>
      <c r="B1931" s="630">
        <v>202.08</v>
      </c>
    </row>
    <row r="1932" spans="1:2" ht="15">
      <c r="A1932" s="629" t="s">
        <v>2285</v>
      </c>
      <c r="B1932" s="630">
        <v>279.76</v>
      </c>
    </row>
    <row r="1933" spans="1:2" ht="15">
      <c r="A1933" s="629" t="s">
        <v>2286</v>
      </c>
      <c r="B1933" s="630">
        <v>242.5</v>
      </c>
    </row>
    <row r="1934" spans="1:2" ht="15">
      <c r="A1934" s="629" t="s">
        <v>2287</v>
      </c>
      <c r="B1934" s="630">
        <v>326.39</v>
      </c>
    </row>
    <row r="1935" spans="1:2" ht="15">
      <c r="A1935" s="629" t="s">
        <v>2288</v>
      </c>
      <c r="B1935" s="630">
        <v>282.92</v>
      </c>
    </row>
    <row r="1936" spans="1:2" ht="15">
      <c r="A1936" s="629" t="s">
        <v>2289</v>
      </c>
      <c r="B1936" s="630">
        <v>42.03</v>
      </c>
    </row>
    <row r="1937" spans="1:2" ht="15">
      <c r="A1937" s="629" t="s">
        <v>2290</v>
      </c>
      <c r="B1937" s="630">
        <v>36.42</v>
      </c>
    </row>
    <row r="1938" spans="1:2" ht="15">
      <c r="A1938" s="629" t="s">
        <v>2291</v>
      </c>
      <c r="B1938" s="630">
        <v>111.94</v>
      </c>
    </row>
    <row r="1939" spans="1:2" ht="15">
      <c r="A1939" s="629" t="s">
        <v>2292</v>
      </c>
      <c r="B1939" s="630">
        <v>97.01</v>
      </c>
    </row>
    <row r="1940" spans="1:2" ht="15">
      <c r="A1940" s="629" t="s">
        <v>2293</v>
      </c>
      <c r="B1940" s="630">
        <v>100.75</v>
      </c>
    </row>
    <row r="1941" spans="1:2" ht="15">
      <c r="A1941" s="629" t="s">
        <v>2294</v>
      </c>
      <c r="B1941" s="630">
        <v>87.31</v>
      </c>
    </row>
    <row r="1942" spans="1:2" ht="15">
      <c r="A1942" s="629" t="s">
        <v>2295</v>
      </c>
      <c r="B1942" s="630">
        <v>37.82</v>
      </c>
    </row>
    <row r="1943" spans="1:2" ht="15">
      <c r="A1943" s="629" t="s">
        <v>2296</v>
      </c>
      <c r="B1943" s="630">
        <v>32.78</v>
      </c>
    </row>
    <row r="1944" spans="1:2" ht="15">
      <c r="A1944" s="629" t="s">
        <v>2297</v>
      </c>
      <c r="B1944" s="630">
        <v>37.299999999999997</v>
      </c>
    </row>
    <row r="1945" spans="1:2" ht="15">
      <c r="A1945" s="629" t="s">
        <v>2298</v>
      </c>
      <c r="B1945" s="630">
        <v>32.33</v>
      </c>
    </row>
    <row r="1946" spans="1:2" ht="15">
      <c r="A1946" s="629" t="s">
        <v>2299</v>
      </c>
      <c r="B1946" s="630">
        <v>50.51</v>
      </c>
    </row>
    <row r="1947" spans="1:2" ht="15">
      <c r="A1947" s="629" t="s">
        <v>2300</v>
      </c>
      <c r="B1947" s="630">
        <v>43.78</v>
      </c>
    </row>
    <row r="1948" spans="1:2" ht="15">
      <c r="A1948" s="629" t="s">
        <v>2301</v>
      </c>
      <c r="B1948" s="630">
        <v>161.26</v>
      </c>
    </row>
    <row r="1949" spans="1:2" ht="15">
      <c r="A1949" s="629" t="s">
        <v>2302</v>
      </c>
      <c r="B1949" s="630">
        <v>140.18</v>
      </c>
    </row>
    <row r="1950" spans="1:2" ht="15">
      <c r="A1950" s="629" t="s">
        <v>2303</v>
      </c>
      <c r="B1950" s="630">
        <v>38.229999999999997</v>
      </c>
    </row>
    <row r="1951" spans="1:2" ht="15">
      <c r="A1951" s="629" t="s">
        <v>2304</v>
      </c>
      <c r="B1951" s="630">
        <v>33.14</v>
      </c>
    </row>
    <row r="1952" spans="1:2" ht="15">
      <c r="A1952" s="629" t="s">
        <v>2305</v>
      </c>
      <c r="B1952" s="630">
        <v>81.59</v>
      </c>
    </row>
    <row r="1953" spans="1:2" ht="15">
      <c r="A1953" s="629" t="s">
        <v>2306</v>
      </c>
      <c r="B1953" s="630">
        <v>70.73</v>
      </c>
    </row>
    <row r="1954" spans="1:2" ht="15">
      <c r="A1954" s="629" t="s">
        <v>2307</v>
      </c>
      <c r="B1954" s="630">
        <v>7.77</v>
      </c>
    </row>
    <row r="1955" spans="1:2" ht="15">
      <c r="A1955" s="629" t="s">
        <v>2308</v>
      </c>
      <c r="B1955" s="630">
        <v>6.73</v>
      </c>
    </row>
    <row r="1956" spans="1:2" ht="15">
      <c r="A1956" s="629" t="s">
        <v>2309</v>
      </c>
      <c r="B1956" s="630">
        <v>16.309999999999999</v>
      </c>
    </row>
    <row r="1957" spans="1:2" ht="15">
      <c r="A1957" s="629" t="s">
        <v>2310</v>
      </c>
      <c r="B1957" s="630">
        <v>14.14</v>
      </c>
    </row>
    <row r="1958" spans="1:2" ht="15">
      <c r="A1958" s="629" t="s">
        <v>2311</v>
      </c>
      <c r="B1958" s="630">
        <v>65.27</v>
      </c>
    </row>
    <row r="1959" spans="1:2" ht="15">
      <c r="A1959" s="629" t="s">
        <v>2312</v>
      </c>
      <c r="B1959" s="630">
        <v>56.58</v>
      </c>
    </row>
    <row r="1960" spans="1:2" ht="15">
      <c r="A1960" s="629" t="s">
        <v>2313</v>
      </c>
      <c r="B1960" s="630">
        <v>83.93</v>
      </c>
    </row>
    <row r="1961" spans="1:2" ht="15">
      <c r="A1961" s="629" t="s">
        <v>2314</v>
      </c>
      <c r="B1961" s="630">
        <v>72.75</v>
      </c>
    </row>
    <row r="1962" spans="1:2" ht="15">
      <c r="A1962" s="629" t="s">
        <v>2315</v>
      </c>
      <c r="B1962" s="630">
        <v>111.9</v>
      </c>
    </row>
    <row r="1963" spans="1:2" ht="15">
      <c r="A1963" s="629" t="s">
        <v>2316</v>
      </c>
      <c r="B1963" s="630">
        <v>97</v>
      </c>
    </row>
    <row r="1964" spans="1:2" ht="15">
      <c r="A1964" s="629" t="s">
        <v>2317</v>
      </c>
      <c r="B1964" s="630">
        <v>98.38</v>
      </c>
    </row>
    <row r="1965" spans="1:2" ht="15">
      <c r="A1965" s="629" t="s">
        <v>2318</v>
      </c>
      <c r="B1965" s="630">
        <v>85.28</v>
      </c>
    </row>
    <row r="1966" spans="1:2" ht="15">
      <c r="A1966" s="629" t="s">
        <v>2319</v>
      </c>
      <c r="B1966" s="630">
        <v>178.74</v>
      </c>
    </row>
    <row r="1967" spans="1:2" ht="15">
      <c r="A1967" s="629" t="s">
        <v>2320</v>
      </c>
      <c r="B1967" s="630">
        <v>154.93</v>
      </c>
    </row>
    <row r="1968" spans="1:2" ht="15">
      <c r="A1968" s="629" t="s">
        <v>2321</v>
      </c>
      <c r="B1968" s="630">
        <v>168.76</v>
      </c>
    </row>
    <row r="1969" spans="1:2" ht="15">
      <c r="A1969" s="629" t="s">
        <v>2322</v>
      </c>
      <c r="B1969" s="630">
        <v>155.30000000000001</v>
      </c>
    </row>
    <row r="1970" spans="1:2" ht="15">
      <c r="A1970" s="629" t="s">
        <v>2323</v>
      </c>
      <c r="B1970" s="630">
        <v>190.35</v>
      </c>
    </row>
    <row r="1971" spans="1:2" ht="15">
      <c r="A1971" s="629" t="s">
        <v>2324</v>
      </c>
      <c r="B1971" s="630">
        <v>164.96</v>
      </c>
    </row>
    <row r="1972" spans="1:2" ht="15">
      <c r="A1972" s="629" t="s">
        <v>2325</v>
      </c>
      <c r="B1972" s="630">
        <v>196.17</v>
      </c>
    </row>
    <row r="1973" spans="1:2" ht="15">
      <c r="A1973" s="629" t="s">
        <v>2326</v>
      </c>
      <c r="B1973" s="630">
        <v>170.01</v>
      </c>
    </row>
    <row r="1974" spans="1:2" ht="15">
      <c r="A1974" s="629" t="s">
        <v>2327</v>
      </c>
      <c r="B1974" s="630">
        <v>203.56</v>
      </c>
    </row>
    <row r="1975" spans="1:2" ht="15">
      <c r="A1975" s="629" t="s">
        <v>2328</v>
      </c>
      <c r="B1975" s="630">
        <v>176.41</v>
      </c>
    </row>
    <row r="1976" spans="1:2" ht="15">
      <c r="A1976" s="629" t="s">
        <v>2329</v>
      </c>
      <c r="B1976" s="630">
        <v>209.38</v>
      </c>
    </row>
    <row r="1977" spans="1:2" ht="15">
      <c r="A1977" s="629" t="s">
        <v>2330</v>
      </c>
      <c r="B1977" s="630">
        <v>181.46</v>
      </c>
    </row>
    <row r="1978" spans="1:2" ht="15">
      <c r="A1978" s="629" t="s">
        <v>2331</v>
      </c>
      <c r="B1978" s="630">
        <v>219.09</v>
      </c>
    </row>
    <row r="1979" spans="1:2" ht="15">
      <c r="A1979" s="629" t="s">
        <v>2332</v>
      </c>
      <c r="B1979" s="630">
        <v>189.88</v>
      </c>
    </row>
    <row r="1980" spans="1:2" ht="15">
      <c r="A1980" s="629" t="s">
        <v>2333</v>
      </c>
      <c r="B1980" s="630">
        <v>330.2</v>
      </c>
    </row>
    <row r="1981" spans="1:2" ht="15">
      <c r="A1981" s="629" t="s">
        <v>2334</v>
      </c>
      <c r="B1981" s="630">
        <v>286.17</v>
      </c>
    </row>
    <row r="1982" spans="1:2" ht="15">
      <c r="A1982" s="629" t="s">
        <v>2335</v>
      </c>
      <c r="B1982" s="630">
        <v>340.3</v>
      </c>
    </row>
    <row r="1983" spans="1:2" ht="15">
      <c r="A1983" s="629" t="s">
        <v>2336</v>
      </c>
      <c r="B1983" s="630">
        <v>294.92</v>
      </c>
    </row>
    <row r="1984" spans="1:2" ht="15">
      <c r="A1984" s="629" t="s">
        <v>2337</v>
      </c>
      <c r="B1984" s="630">
        <v>353.51</v>
      </c>
    </row>
    <row r="1985" spans="1:2" ht="15">
      <c r="A1985" s="629" t="s">
        <v>2338</v>
      </c>
      <c r="B1985" s="630">
        <v>306.37</v>
      </c>
    </row>
    <row r="1986" spans="1:2" ht="15">
      <c r="A1986" s="629" t="s">
        <v>2339</v>
      </c>
      <c r="B1986" s="630">
        <v>363.22</v>
      </c>
    </row>
    <row r="1987" spans="1:2" ht="15">
      <c r="A1987" s="629" t="s">
        <v>2340</v>
      </c>
      <c r="B1987" s="630">
        <v>314.77999999999997</v>
      </c>
    </row>
    <row r="1988" spans="1:2" ht="15">
      <c r="A1988" s="629" t="s">
        <v>2341</v>
      </c>
      <c r="B1988" s="630">
        <v>379.92</v>
      </c>
    </row>
    <row r="1989" spans="1:2" ht="15">
      <c r="A1989" s="629" t="s">
        <v>2342</v>
      </c>
      <c r="B1989" s="630">
        <v>329.26</v>
      </c>
    </row>
    <row r="1990" spans="1:2" ht="15">
      <c r="A1990" s="629" t="s">
        <v>2343</v>
      </c>
      <c r="B1990" s="630">
        <v>108.77</v>
      </c>
    </row>
    <row r="1991" spans="1:2" ht="15">
      <c r="A1991" s="629" t="s">
        <v>2344</v>
      </c>
      <c r="B1991" s="630">
        <v>94.26</v>
      </c>
    </row>
    <row r="1992" spans="1:2" ht="15">
      <c r="A1992" s="629" t="s">
        <v>2345</v>
      </c>
      <c r="B1992" s="630">
        <v>231.14</v>
      </c>
    </row>
    <row r="1993" spans="1:2" ht="15">
      <c r="A1993" s="629" t="s">
        <v>2346</v>
      </c>
      <c r="B1993" s="630">
        <v>200.31</v>
      </c>
    </row>
    <row r="1994" spans="1:2" ht="15">
      <c r="A1994" s="629" t="s">
        <v>2347</v>
      </c>
      <c r="B1994" s="630">
        <v>248.7</v>
      </c>
    </row>
    <row r="1995" spans="1:2" ht="15">
      <c r="A1995" s="629" t="s">
        <v>2348</v>
      </c>
      <c r="B1995" s="630">
        <v>215.52</v>
      </c>
    </row>
    <row r="1996" spans="1:2" ht="15">
      <c r="A1996" s="629" t="s">
        <v>2349</v>
      </c>
      <c r="B1996" s="630">
        <v>214.71</v>
      </c>
    </row>
    <row r="1997" spans="1:2" ht="15">
      <c r="A1997" s="629" t="s">
        <v>2350</v>
      </c>
      <c r="B1997" s="630">
        <v>186.07</v>
      </c>
    </row>
    <row r="1998" spans="1:2" ht="15">
      <c r="A1998" s="629" t="s">
        <v>2351</v>
      </c>
      <c r="B1998" s="630">
        <v>158.16</v>
      </c>
    </row>
    <row r="1999" spans="1:2" ht="15">
      <c r="A1999" s="629" t="s">
        <v>2352</v>
      </c>
      <c r="B1999" s="630">
        <v>144.58000000000001</v>
      </c>
    </row>
    <row r="2000" spans="1:2" ht="15">
      <c r="A2000" s="629" t="s">
        <v>2353</v>
      </c>
      <c r="B2000" s="630">
        <v>175.43</v>
      </c>
    </row>
    <row r="2001" spans="1:2" ht="15">
      <c r="A2001" s="629" t="s">
        <v>2354</v>
      </c>
      <c r="B2001" s="630">
        <v>161.53</v>
      </c>
    </row>
    <row r="2002" spans="1:2" ht="15">
      <c r="A2002" s="629" t="s">
        <v>2355</v>
      </c>
      <c r="B2002" s="630">
        <v>102.48</v>
      </c>
    </row>
    <row r="2003" spans="1:2" ht="15">
      <c r="A2003" s="629" t="s">
        <v>2356</v>
      </c>
      <c r="B2003" s="630">
        <v>93.17</v>
      </c>
    </row>
    <row r="2004" spans="1:2" ht="15">
      <c r="A2004" s="629" t="s">
        <v>2357</v>
      </c>
      <c r="B2004" s="630">
        <v>105.57</v>
      </c>
    </row>
    <row r="2005" spans="1:2" ht="15">
      <c r="A2005" s="629" t="s">
        <v>2358</v>
      </c>
      <c r="B2005" s="630">
        <v>95.98</v>
      </c>
    </row>
    <row r="2006" spans="1:2" ht="15">
      <c r="A2006" s="629" t="s">
        <v>2359</v>
      </c>
      <c r="B2006" s="630">
        <v>109.63</v>
      </c>
    </row>
    <row r="2007" spans="1:2" ht="15">
      <c r="A2007" s="629" t="s">
        <v>2360</v>
      </c>
      <c r="B2007" s="630">
        <v>99.67</v>
      </c>
    </row>
    <row r="2008" spans="1:2" ht="15">
      <c r="A2008" s="629" t="s">
        <v>2361</v>
      </c>
      <c r="B2008" s="630">
        <v>112.72</v>
      </c>
    </row>
    <row r="2009" spans="1:2" ht="15">
      <c r="A2009" s="629" t="s">
        <v>2362</v>
      </c>
      <c r="B2009" s="630">
        <v>102.47</v>
      </c>
    </row>
    <row r="2010" spans="1:2" ht="15">
      <c r="A2010" s="629" t="s">
        <v>2363</v>
      </c>
      <c r="B2010" s="630">
        <v>117.87</v>
      </c>
    </row>
    <row r="2011" spans="1:2" ht="15">
      <c r="A2011" s="629" t="s">
        <v>2364</v>
      </c>
      <c r="B2011" s="630">
        <v>107.16</v>
      </c>
    </row>
    <row r="2012" spans="1:2" ht="15">
      <c r="A2012" s="629" t="s">
        <v>2365</v>
      </c>
      <c r="B2012" s="630">
        <v>55.96</v>
      </c>
    </row>
    <row r="2013" spans="1:2" ht="15">
      <c r="A2013" s="629" t="s">
        <v>2366</v>
      </c>
      <c r="B2013" s="630">
        <v>54.09</v>
      </c>
    </row>
    <row r="2014" spans="1:2" ht="15">
      <c r="A2014" s="629" t="s">
        <v>2367</v>
      </c>
      <c r="B2014" s="630">
        <v>77.010000000000005</v>
      </c>
    </row>
    <row r="2015" spans="1:2" ht="15">
      <c r="A2015" s="629" t="s">
        <v>2368</v>
      </c>
      <c r="B2015" s="630">
        <v>75.02</v>
      </c>
    </row>
    <row r="2016" spans="1:2" ht="15">
      <c r="A2016" s="629" t="s">
        <v>2369</v>
      </c>
      <c r="B2016" s="630">
        <v>119</v>
      </c>
    </row>
    <row r="2017" spans="1:2" ht="15">
      <c r="A2017" s="629" t="s">
        <v>2370</v>
      </c>
      <c r="B2017" s="630">
        <v>108.53</v>
      </c>
    </row>
    <row r="2018" spans="1:2" ht="15">
      <c r="A2018" s="629" t="s">
        <v>2371</v>
      </c>
      <c r="B2018" s="630">
        <v>122.58</v>
      </c>
    </row>
    <row r="2019" spans="1:2" ht="15">
      <c r="A2019" s="629" t="s">
        <v>2372</v>
      </c>
      <c r="B2019" s="630">
        <v>111.8</v>
      </c>
    </row>
    <row r="2020" spans="1:2" ht="15">
      <c r="A2020" s="629" t="s">
        <v>2373</v>
      </c>
      <c r="B2020" s="630">
        <v>127.34</v>
      </c>
    </row>
    <row r="2021" spans="1:2" ht="15">
      <c r="A2021" s="629" t="s">
        <v>2374</v>
      </c>
      <c r="B2021" s="630">
        <v>116.14</v>
      </c>
    </row>
    <row r="2022" spans="1:2" ht="15">
      <c r="A2022" s="629" t="s">
        <v>2375</v>
      </c>
      <c r="B2022" s="630">
        <v>130.91999999999999</v>
      </c>
    </row>
    <row r="2023" spans="1:2" ht="15">
      <c r="A2023" s="629" t="s">
        <v>2376</v>
      </c>
      <c r="B2023" s="630">
        <v>119.41</v>
      </c>
    </row>
    <row r="2024" spans="1:2" ht="15">
      <c r="A2024" s="629" t="s">
        <v>2377</v>
      </c>
      <c r="B2024" s="630">
        <v>136.86000000000001</v>
      </c>
    </row>
    <row r="2025" spans="1:2" ht="15">
      <c r="A2025" s="629" t="s">
        <v>2378</v>
      </c>
      <c r="B2025" s="630">
        <v>124.83</v>
      </c>
    </row>
    <row r="2026" spans="1:2" ht="15">
      <c r="A2026" s="629" t="s">
        <v>2379</v>
      </c>
      <c r="B2026" s="630">
        <v>56.07</v>
      </c>
    </row>
    <row r="2027" spans="1:2" ht="15">
      <c r="A2027" s="629" t="s">
        <v>2380</v>
      </c>
      <c r="B2027" s="630">
        <v>54.08</v>
      </c>
    </row>
    <row r="2028" spans="1:2" ht="15">
      <c r="A2028" s="629" t="s">
        <v>2381</v>
      </c>
      <c r="B2028" s="630">
        <v>42.03</v>
      </c>
    </row>
    <row r="2029" spans="1:2" ht="15">
      <c r="A2029" s="629" t="s">
        <v>2382</v>
      </c>
      <c r="B2029" s="630">
        <v>40.25</v>
      </c>
    </row>
    <row r="2030" spans="1:2" ht="15">
      <c r="A2030" s="629" t="s">
        <v>2383</v>
      </c>
      <c r="B2030" s="630">
        <v>104.11</v>
      </c>
    </row>
    <row r="2031" spans="1:2" ht="15">
      <c r="A2031" s="629" t="s">
        <v>2384</v>
      </c>
      <c r="B2031" s="630">
        <v>91.13</v>
      </c>
    </row>
    <row r="2032" spans="1:2" ht="15">
      <c r="A2032" s="629" t="s">
        <v>2385</v>
      </c>
      <c r="B2032" s="630">
        <v>80.63</v>
      </c>
    </row>
    <row r="2033" spans="1:2" ht="15">
      <c r="A2033" s="629" t="s">
        <v>2386</v>
      </c>
      <c r="B2033" s="630">
        <v>71.040000000000006</v>
      </c>
    </row>
    <row r="2034" spans="1:2" ht="15">
      <c r="A2034" s="629" t="s">
        <v>2387</v>
      </c>
      <c r="B2034" s="630">
        <v>123.11</v>
      </c>
    </row>
    <row r="2035" spans="1:2" ht="15">
      <c r="A2035" s="629" t="s">
        <v>2388</v>
      </c>
      <c r="B2035" s="630">
        <v>111.06</v>
      </c>
    </row>
    <row r="2036" spans="1:2" ht="15">
      <c r="A2036" s="629" t="s">
        <v>2389</v>
      </c>
      <c r="B2036" s="630">
        <v>234.16</v>
      </c>
    </row>
    <row r="2037" spans="1:2" ht="15">
      <c r="A2037" s="629" t="s">
        <v>2390</v>
      </c>
      <c r="B2037" s="630">
        <v>214.91</v>
      </c>
    </row>
    <row r="2038" spans="1:2" ht="15">
      <c r="A2038" s="629" t="s">
        <v>2391</v>
      </c>
      <c r="B2038" s="630">
        <v>300.7</v>
      </c>
    </row>
    <row r="2039" spans="1:2" ht="15">
      <c r="A2039" s="629" t="s">
        <v>2392</v>
      </c>
      <c r="B2039" s="630">
        <v>148.41</v>
      </c>
    </row>
    <row r="2040" spans="1:2" ht="15">
      <c r="A2040" s="629" t="s">
        <v>2393</v>
      </c>
      <c r="B2040" s="630">
        <v>135.09</v>
      </c>
    </row>
    <row r="2041" spans="1:2" ht="15">
      <c r="A2041" s="629" t="s">
        <v>2394</v>
      </c>
      <c r="B2041" s="630">
        <v>152.85</v>
      </c>
    </row>
    <row r="2042" spans="1:2" ht="15">
      <c r="A2042" s="629" t="s">
        <v>2395</v>
      </c>
      <c r="B2042" s="630">
        <v>139.13</v>
      </c>
    </row>
    <row r="2043" spans="1:2" ht="15">
      <c r="A2043" s="629" t="s">
        <v>2396</v>
      </c>
      <c r="B2043" s="630">
        <v>159.27000000000001</v>
      </c>
    </row>
    <row r="2044" spans="1:2" ht="15">
      <c r="A2044" s="629" t="s">
        <v>2397</v>
      </c>
      <c r="B2044" s="630">
        <v>144.97999999999999</v>
      </c>
    </row>
    <row r="2045" spans="1:2" ht="15">
      <c r="A2045" s="629" t="s">
        <v>2398</v>
      </c>
      <c r="B2045" s="630">
        <v>163.36000000000001</v>
      </c>
    </row>
    <row r="2046" spans="1:2" ht="15">
      <c r="A2046" s="629" t="s">
        <v>2399</v>
      </c>
      <c r="B2046" s="630">
        <v>148.71</v>
      </c>
    </row>
    <row r="2047" spans="1:2" ht="15">
      <c r="A2047" s="629" t="s">
        <v>2400</v>
      </c>
      <c r="B2047" s="630">
        <v>170.47</v>
      </c>
    </row>
    <row r="2048" spans="1:2" ht="15">
      <c r="A2048" s="629" t="s">
        <v>2401</v>
      </c>
      <c r="B2048" s="630">
        <v>155.16</v>
      </c>
    </row>
    <row r="2049" spans="1:2" ht="15">
      <c r="A2049" s="629" t="s">
        <v>2402</v>
      </c>
      <c r="B2049" s="630">
        <v>447.24</v>
      </c>
    </row>
    <row r="2050" spans="1:2" ht="15">
      <c r="A2050" s="629" t="s">
        <v>2403</v>
      </c>
      <c r="B2050" s="630">
        <v>409.05</v>
      </c>
    </row>
    <row r="2051" spans="1:2" ht="15">
      <c r="A2051" s="629" t="s">
        <v>2404</v>
      </c>
      <c r="B2051" s="630">
        <v>460.79</v>
      </c>
    </row>
    <row r="2052" spans="1:2" ht="15">
      <c r="A2052" s="629" t="s">
        <v>2405</v>
      </c>
      <c r="B2052" s="630">
        <v>421.46</v>
      </c>
    </row>
    <row r="2053" spans="1:2" ht="15">
      <c r="A2053" s="629" t="s">
        <v>2406</v>
      </c>
      <c r="B2053" s="630">
        <v>478.68</v>
      </c>
    </row>
    <row r="2054" spans="1:2" ht="15">
      <c r="A2054" s="629" t="s">
        <v>2407</v>
      </c>
      <c r="B2054" s="630">
        <v>437.82</v>
      </c>
    </row>
    <row r="2055" spans="1:2" ht="15">
      <c r="A2055" s="629" t="s">
        <v>2408</v>
      </c>
      <c r="B2055" s="630">
        <v>492.57</v>
      </c>
    </row>
    <row r="2056" spans="1:2" ht="15">
      <c r="A2056" s="629" t="s">
        <v>2409</v>
      </c>
      <c r="B2056" s="630">
        <v>450.53</v>
      </c>
    </row>
    <row r="2057" spans="1:2" ht="15">
      <c r="A2057" s="629" t="s">
        <v>2410</v>
      </c>
      <c r="B2057" s="630">
        <v>514.46</v>
      </c>
    </row>
    <row r="2058" spans="1:2" ht="15">
      <c r="A2058" s="629" t="s">
        <v>2411</v>
      </c>
      <c r="B2058" s="630">
        <v>470.54</v>
      </c>
    </row>
    <row r="2059" spans="1:2" ht="15">
      <c r="A2059" s="629" t="s">
        <v>2412</v>
      </c>
      <c r="B2059" s="630">
        <v>507.56</v>
      </c>
    </row>
    <row r="2060" spans="1:2" ht="15">
      <c r="A2060" s="629" t="s">
        <v>2413</v>
      </c>
      <c r="B2060" s="630">
        <v>462.34</v>
      </c>
    </row>
    <row r="2061" spans="1:2" ht="15">
      <c r="A2061" s="629" t="s">
        <v>2414</v>
      </c>
      <c r="B2061" s="630">
        <v>523.33000000000004</v>
      </c>
    </row>
    <row r="2062" spans="1:2" ht="15">
      <c r="A2062" s="629" t="s">
        <v>2415</v>
      </c>
      <c r="B2062" s="630">
        <v>476.71</v>
      </c>
    </row>
    <row r="2063" spans="1:2" ht="15">
      <c r="A2063" s="629" t="s">
        <v>2416</v>
      </c>
      <c r="B2063" s="630">
        <v>542.74</v>
      </c>
    </row>
    <row r="2064" spans="1:2" ht="15">
      <c r="A2064" s="629" t="s">
        <v>2417</v>
      </c>
      <c r="B2064" s="630">
        <v>494.38</v>
      </c>
    </row>
    <row r="2065" spans="1:2" ht="15">
      <c r="A2065" s="629" t="s">
        <v>2418</v>
      </c>
      <c r="B2065" s="630">
        <v>558.51</v>
      </c>
    </row>
    <row r="2066" spans="1:2" ht="15">
      <c r="A2066" s="629" t="s">
        <v>2419</v>
      </c>
      <c r="B2066" s="630">
        <v>508.75</v>
      </c>
    </row>
    <row r="2067" spans="1:2" ht="15">
      <c r="A2067" s="629" t="s">
        <v>2420</v>
      </c>
      <c r="B2067" s="630">
        <v>584.08000000000004</v>
      </c>
    </row>
    <row r="2068" spans="1:2" ht="15">
      <c r="A2068" s="629" t="s">
        <v>2421</v>
      </c>
      <c r="B2068" s="630">
        <v>532.03</v>
      </c>
    </row>
    <row r="2069" spans="1:2" ht="15">
      <c r="A2069" s="629" t="s">
        <v>2422</v>
      </c>
      <c r="B2069" s="630">
        <v>1148.25</v>
      </c>
    </row>
    <row r="2070" spans="1:2" ht="15">
      <c r="A2070" s="629" t="s">
        <v>2423</v>
      </c>
      <c r="B2070" s="630">
        <v>1049.92</v>
      </c>
    </row>
    <row r="2071" spans="1:2" ht="15">
      <c r="A2071" s="629" t="s">
        <v>2424</v>
      </c>
      <c r="B2071" s="630">
        <v>1198.5</v>
      </c>
    </row>
    <row r="2072" spans="1:2" ht="15">
      <c r="A2072" s="629" t="s">
        <v>2425</v>
      </c>
      <c r="B2072" s="630">
        <v>1097.19</v>
      </c>
    </row>
    <row r="2073" spans="1:2" ht="15">
      <c r="A2073" s="629" t="s">
        <v>2426</v>
      </c>
      <c r="B2073" s="630">
        <v>1245.76</v>
      </c>
    </row>
    <row r="2074" spans="1:2" ht="15">
      <c r="A2074" s="629" t="s">
        <v>2427</v>
      </c>
      <c r="B2074" s="630">
        <v>1140.53</v>
      </c>
    </row>
    <row r="2075" spans="1:2" ht="15">
      <c r="A2075" s="629" t="s">
        <v>2428</v>
      </c>
      <c r="B2075" s="630">
        <v>1281.44</v>
      </c>
    </row>
    <row r="2076" spans="1:2" ht="15">
      <c r="A2076" s="629" t="s">
        <v>2429</v>
      </c>
      <c r="B2076" s="630">
        <v>1173.28</v>
      </c>
    </row>
    <row r="2077" spans="1:2" ht="15">
      <c r="A2077" s="629" t="s">
        <v>2430</v>
      </c>
      <c r="B2077" s="630">
        <v>1340.29</v>
      </c>
    </row>
    <row r="2078" spans="1:2" ht="15">
      <c r="A2078" s="629" t="s">
        <v>2431</v>
      </c>
      <c r="B2078" s="630">
        <v>1227.19</v>
      </c>
    </row>
    <row r="2079" spans="1:2" ht="15">
      <c r="A2079" s="629" t="s">
        <v>2432</v>
      </c>
      <c r="B2079" s="630">
        <v>304.52999999999997</v>
      </c>
    </row>
    <row r="2080" spans="1:2" ht="15">
      <c r="A2080" s="629" t="s">
        <v>2433</v>
      </c>
      <c r="B2080" s="630">
        <v>277.39999999999998</v>
      </c>
    </row>
    <row r="2081" spans="1:2" ht="15">
      <c r="A2081" s="629" t="s">
        <v>2434</v>
      </c>
      <c r="B2081" s="630">
        <v>827.15</v>
      </c>
    </row>
    <row r="2082" spans="1:2" ht="15">
      <c r="A2082" s="629" t="s">
        <v>2435</v>
      </c>
      <c r="B2082" s="630">
        <v>758.32</v>
      </c>
    </row>
    <row r="2083" spans="1:2" ht="15">
      <c r="A2083" s="629" t="s">
        <v>2436</v>
      </c>
      <c r="B2083" s="630">
        <v>89.15</v>
      </c>
    </row>
    <row r="2084" spans="1:2" ht="15">
      <c r="A2084" s="629" t="s">
        <v>2437</v>
      </c>
      <c r="B2084" s="630">
        <v>81.150000000000006</v>
      </c>
    </row>
    <row r="2085" spans="1:2" ht="15">
      <c r="A2085" s="629" t="s">
        <v>2438</v>
      </c>
      <c r="B2085" s="630">
        <v>290.58999999999997</v>
      </c>
    </row>
    <row r="2086" spans="1:2" ht="15">
      <c r="A2086" s="629" t="s">
        <v>2439</v>
      </c>
      <c r="B2086" s="630">
        <v>265.76</v>
      </c>
    </row>
    <row r="2087" spans="1:2" ht="15">
      <c r="A2087" s="629" t="s">
        <v>2440</v>
      </c>
      <c r="B2087" s="630">
        <v>393.17</v>
      </c>
    </row>
    <row r="2088" spans="1:2" ht="15">
      <c r="A2088" s="629" t="s">
        <v>2441</v>
      </c>
      <c r="B2088" s="630">
        <v>361.35</v>
      </c>
    </row>
    <row r="2089" spans="1:2" ht="15">
      <c r="A2089" s="629" t="s">
        <v>2442</v>
      </c>
      <c r="B2089" s="630">
        <v>137.80000000000001</v>
      </c>
    </row>
    <row r="2090" spans="1:2" ht="15">
      <c r="A2090" s="629" t="s">
        <v>2443</v>
      </c>
      <c r="B2090" s="630">
        <v>124.11</v>
      </c>
    </row>
    <row r="2091" spans="1:2" ht="15">
      <c r="A2091" s="629" t="s">
        <v>2444</v>
      </c>
      <c r="B2091" s="630">
        <v>551.77</v>
      </c>
    </row>
    <row r="2092" spans="1:2" ht="15">
      <c r="A2092" s="629" t="s">
        <v>2445</v>
      </c>
      <c r="B2092" s="630">
        <v>509.19</v>
      </c>
    </row>
    <row r="2093" spans="1:2" ht="15">
      <c r="A2093" s="629" t="s">
        <v>2446</v>
      </c>
      <c r="B2093" s="630">
        <v>43.51</v>
      </c>
    </row>
    <row r="2094" spans="1:2" ht="15">
      <c r="A2094" s="629" t="s">
        <v>2447</v>
      </c>
      <c r="B2094" s="630">
        <v>37.72</v>
      </c>
    </row>
    <row r="2095" spans="1:2" ht="15">
      <c r="A2095" s="629" t="s">
        <v>2448</v>
      </c>
      <c r="B2095" s="630">
        <v>38.85</v>
      </c>
    </row>
    <row r="2096" spans="1:2" ht="15">
      <c r="A2096" s="629" t="s">
        <v>2449</v>
      </c>
      <c r="B2096" s="630">
        <v>33.68</v>
      </c>
    </row>
    <row r="2097" spans="1:2" ht="15">
      <c r="A2097" s="629" t="s">
        <v>2450</v>
      </c>
      <c r="B2097" s="630">
        <v>69.94</v>
      </c>
    </row>
    <row r="2098" spans="1:2" ht="15">
      <c r="A2098" s="629" t="s">
        <v>2451</v>
      </c>
      <c r="B2098" s="630">
        <v>60.62</v>
      </c>
    </row>
    <row r="2099" spans="1:2" ht="15">
      <c r="A2099" s="629" t="s">
        <v>2452</v>
      </c>
      <c r="B2099" s="630">
        <v>124.62</v>
      </c>
    </row>
    <row r="2100" spans="1:2" ht="15">
      <c r="A2100" s="629" t="s">
        <v>2453</v>
      </c>
      <c r="B2100" s="630">
        <v>109.71</v>
      </c>
    </row>
    <row r="2101" spans="1:2" ht="15">
      <c r="A2101" s="629" t="s">
        <v>2454</v>
      </c>
      <c r="B2101" s="630">
        <v>128.41</v>
      </c>
    </row>
    <row r="2102" spans="1:2" ht="15">
      <c r="A2102" s="629" t="s">
        <v>2455</v>
      </c>
      <c r="B2102" s="630">
        <v>113.04</v>
      </c>
    </row>
    <row r="2103" spans="1:2" ht="15">
      <c r="A2103" s="629" t="s">
        <v>2456</v>
      </c>
      <c r="B2103" s="630">
        <v>132.08000000000001</v>
      </c>
    </row>
    <row r="2104" spans="1:2" ht="15">
      <c r="A2104" s="629" t="s">
        <v>2457</v>
      </c>
      <c r="B2104" s="630">
        <v>116.27</v>
      </c>
    </row>
    <row r="2105" spans="1:2" ht="15">
      <c r="A2105" s="629" t="s">
        <v>2458</v>
      </c>
      <c r="B2105" s="630">
        <v>135.91</v>
      </c>
    </row>
    <row r="2106" spans="1:2" ht="15">
      <c r="A2106" s="629" t="s">
        <v>2459</v>
      </c>
      <c r="B2106" s="630">
        <v>119.65</v>
      </c>
    </row>
    <row r="2107" spans="1:2" ht="15">
      <c r="A2107" s="629" t="s">
        <v>2460</v>
      </c>
      <c r="B2107" s="630">
        <v>138.32</v>
      </c>
    </row>
    <row r="2108" spans="1:2" ht="15">
      <c r="A2108" s="629" t="s">
        <v>2461</v>
      </c>
      <c r="B2108" s="630">
        <v>121.77</v>
      </c>
    </row>
    <row r="2109" spans="1:2" ht="15">
      <c r="A2109" s="629" t="s">
        <v>2462</v>
      </c>
      <c r="B2109" s="630">
        <v>152.94</v>
      </c>
    </row>
    <row r="2110" spans="1:2" ht="15">
      <c r="A2110" s="629" t="s">
        <v>2463</v>
      </c>
      <c r="B2110" s="630">
        <v>134.6</v>
      </c>
    </row>
    <row r="2111" spans="1:2" ht="15">
      <c r="A2111" s="629" t="s">
        <v>2464</v>
      </c>
      <c r="B2111" s="630">
        <v>163.13999999999999</v>
      </c>
    </row>
    <row r="2112" spans="1:2" ht="15">
      <c r="A2112" s="629" t="s">
        <v>2465</v>
      </c>
      <c r="B2112" s="630">
        <v>143.63999999999999</v>
      </c>
    </row>
    <row r="2113" spans="1:2" ht="15">
      <c r="A2113" s="629" t="s">
        <v>2466</v>
      </c>
      <c r="B2113" s="630">
        <v>172.66</v>
      </c>
    </row>
    <row r="2114" spans="1:2" ht="15">
      <c r="A2114" s="629" t="s">
        <v>2467</v>
      </c>
      <c r="B2114" s="630">
        <v>152.04</v>
      </c>
    </row>
    <row r="2115" spans="1:2" ht="15">
      <c r="A2115" s="629" t="s">
        <v>2468</v>
      </c>
      <c r="B2115" s="630">
        <v>181.88</v>
      </c>
    </row>
    <row r="2116" spans="1:2" ht="15">
      <c r="A2116" s="629" t="s">
        <v>2469</v>
      </c>
      <c r="B2116" s="630">
        <v>160.13999999999999</v>
      </c>
    </row>
    <row r="2117" spans="1:2" ht="15">
      <c r="A2117" s="629" t="s">
        <v>2470</v>
      </c>
      <c r="B2117" s="630">
        <v>196</v>
      </c>
    </row>
    <row r="2118" spans="1:2" ht="15">
      <c r="A2118" s="629" t="s">
        <v>2471</v>
      </c>
      <c r="B2118" s="630">
        <v>172.58</v>
      </c>
    </row>
    <row r="2119" spans="1:2" ht="15">
      <c r="A2119" s="629" t="s">
        <v>2472</v>
      </c>
      <c r="B2119" s="630">
        <v>40.64</v>
      </c>
    </row>
    <row r="2120" spans="1:2" ht="15">
      <c r="A2120" s="629" t="s">
        <v>2473</v>
      </c>
      <c r="B2120" s="630">
        <v>35.43</v>
      </c>
    </row>
    <row r="2121" spans="1:2" ht="15">
      <c r="A2121" s="629" t="s">
        <v>2474</v>
      </c>
      <c r="B2121" s="630">
        <v>7.2</v>
      </c>
    </row>
    <row r="2122" spans="1:2" ht="15">
      <c r="A2122" s="629" t="s">
        <v>2475</v>
      </c>
      <c r="B2122" s="630">
        <v>6.94</v>
      </c>
    </row>
    <row r="2123" spans="1:2" ht="15">
      <c r="A2123" s="629" t="s">
        <v>2476</v>
      </c>
      <c r="B2123" s="630">
        <v>3.36</v>
      </c>
    </row>
    <row r="2124" spans="1:2" ht="15">
      <c r="A2124" s="629" t="s">
        <v>2477</v>
      </c>
      <c r="B2124" s="630">
        <v>3.26</v>
      </c>
    </row>
    <row r="2125" spans="1:2" ht="15">
      <c r="A2125" s="629" t="s">
        <v>2478</v>
      </c>
      <c r="B2125" s="630">
        <v>2.4300000000000002</v>
      </c>
    </row>
    <row r="2126" spans="1:2" ht="15">
      <c r="A2126" s="629" t="s">
        <v>2479</v>
      </c>
      <c r="B2126" s="630">
        <v>2.38</v>
      </c>
    </row>
    <row r="2127" spans="1:2" ht="15">
      <c r="A2127" s="629" t="s">
        <v>2480</v>
      </c>
      <c r="B2127" s="630">
        <v>6.11</v>
      </c>
    </row>
    <row r="2128" spans="1:2" ht="15">
      <c r="A2128" s="629" t="s">
        <v>2481</v>
      </c>
      <c r="B2128" s="630">
        <v>5.79</v>
      </c>
    </row>
    <row r="2129" spans="1:2" ht="15">
      <c r="A2129" s="629" t="s">
        <v>2482</v>
      </c>
      <c r="B2129" s="630">
        <v>5.56</v>
      </c>
    </row>
    <row r="2130" spans="1:2" ht="15">
      <c r="A2130" s="629" t="s">
        <v>2483</v>
      </c>
      <c r="B2130" s="630">
        <v>5.25</v>
      </c>
    </row>
    <row r="2131" spans="1:2" ht="15">
      <c r="A2131" s="629" t="s">
        <v>2484</v>
      </c>
      <c r="B2131" s="630">
        <v>11.19</v>
      </c>
    </row>
    <row r="2132" spans="1:2" ht="15">
      <c r="A2132" s="629" t="s">
        <v>2485</v>
      </c>
      <c r="B2132" s="630">
        <v>10.92</v>
      </c>
    </row>
    <row r="2133" spans="1:2" ht="15">
      <c r="A2133" s="629" t="s">
        <v>2486</v>
      </c>
      <c r="B2133" s="630">
        <v>12.59</v>
      </c>
    </row>
    <row r="2134" spans="1:2" ht="15">
      <c r="A2134" s="629" t="s">
        <v>2487</v>
      </c>
      <c r="B2134" s="630">
        <v>12.3</v>
      </c>
    </row>
    <row r="2135" spans="1:2" ht="15">
      <c r="A2135" s="629" t="s">
        <v>2488</v>
      </c>
      <c r="B2135" s="630">
        <v>13.53</v>
      </c>
    </row>
    <row r="2136" spans="1:2" ht="15">
      <c r="A2136" s="629" t="s">
        <v>2489</v>
      </c>
      <c r="B2136" s="630">
        <v>13.22</v>
      </c>
    </row>
    <row r="2137" spans="1:2" ht="15">
      <c r="A2137" s="629" t="s">
        <v>2490</v>
      </c>
      <c r="B2137" s="630">
        <v>15.4</v>
      </c>
    </row>
    <row r="2138" spans="1:2" ht="15">
      <c r="A2138" s="629" t="s">
        <v>2491</v>
      </c>
      <c r="B2138" s="630">
        <v>15.07</v>
      </c>
    </row>
    <row r="2139" spans="1:2" ht="15">
      <c r="A2139" s="629" t="s">
        <v>2492</v>
      </c>
      <c r="B2139" s="630">
        <v>17.440000000000001</v>
      </c>
    </row>
    <row r="2140" spans="1:2" ht="15">
      <c r="A2140" s="629" t="s">
        <v>2493</v>
      </c>
      <c r="B2140" s="630">
        <v>17.059999999999999</v>
      </c>
    </row>
    <row r="2141" spans="1:2" ht="15">
      <c r="A2141" s="629" t="s">
        <v>2494</v>
      </c>
      <c r="B2141" s="630">
        <v>23.69</v>
      </c>
    </row>
    <row r="2142" spans="1:2" ht="15">
      <c r="A2142" s="629" t="s">
        <v>2495</v>
      </c>
      <c r="B2142" s="630">
        <v>23.2</v>
      </c>
    </row>
    <row r="2143" spans="1:2" ht="15">
      <c r="A2143" s="629" t="s">
        <v>2496</v>
      </c>
      <c r="B2143" s="630">
        <v>31.5</v>
      </c>
    </row>
    <row r="2144" spans="1:2" ht="15">
      <c r="A2144" s="629" t="s">
        <v>2497</v>
      </c>
      <c r="B2144" s="630">
        <v>30.87</v>
      </c>
    </row>
    <row r="2145" spans="1:2" ht="15">
      <c r="A2145" s="629" t="s">
        <v>2498</v>
      </c>
      <c r="B2145" s="630">
        <v>39.31</v>
      </c>
    </row>
    <row r="2146" spans="1:2" ht="15">
      <c r="A2146" s="629" t="s">
        <v>2499</v>
      </c>
      <c r="B2146" s="630">
        <v>38.549999999999997</v>
      </c>
    </row>
    <row r="2147" spans="1:2" ht="15">
      <c r="A2147" s="629" t="s">
        <v>2500</v>
      </c>
      <c r="B2147" s="630">
        <v>47.13</v>
      </c>
    </row>
    <row r="2148" spans="1:2" ht="15">
      <c r="A2148" s="629" t="s">
        <v>2501</v>
      </c>
      <c r="B2148" s="630">
        <v>46.22</v>
      </c>
    </row>
    <row r="2149" spans="1:2" ht="15">
      <c r="A2149" s="629" t="s">
        <v>2502</v>
      </c>
      <c r="B2149" s="630">
        <v>54.94</v>
      </c>
    </row>
    <row r="2150" spans="1:2" ht="15">
      <c r="A2150" s="629" t="s">
        <v>2503</v>
      </c>
      <c r="B2150" s="630">
        <v>53.9</v>
      </c>
    </row>
    <row r="2151" spans="1:2" ht="15">
      <c r="A2151" s="629" t="s">
        <v>2504</v>
      </c>
      <c r="B2151" s="630">
        <v>24.89</v>
      </c>
    </row>
    <row r="2152" spans="1:2" ht="15">
      <c r="A2152" s="629" t="s">
        <v>2505</v>
      </c>
      <c r="B2152" s="630">
        <v>23.29</v>
      </c>
    </row>
    <row r="2153" spans="1:2" ht="15">
      <c r="A2153" s="629" t="s">
        <v>2506</v>
      </c>
      <c r="B2153" s="630">
        <v>31.9</v>
      </c>
    </row>
    <row r="2154" spans="1:2" ht="15">
      <c r="A2154" s="629" t="s">
        <v>2507</v>
      </c>
      <c r="B2154" s="630">
        <v>29.81</v>
      </c>
    </row>
    <row r="2155" spans="1:2" ht="15">
      <c r="A2155" s="629" t="s">
        <v>2508</v>
      </c>
      <c r="B2155" s="630">
        <v>15.72</v>
      </c>
    </row>
    <row r="2156" spans="1:2" ht="15">
      <c r="A2156" s="629" t="s">
        <v>2509</v>
      </c>
      <c r="B2156" s="630">
        <v>15.2</v>
      </c>
    </row>
    <row r="2157" spans="1:2" ht="15">
      <c r="A2157" s="629" t="s">
        <v>2510</v>
      </c>
      <c r="B2157" s="630">
        <v>19.739999999999998</v>
      </c>
    </row>
    <row r="2158" spans="1:2" ht="15">
      <c r="A2158" s="629" t="s">
        <v>2511</v>
      </c>
      <c r="B2158" s="630">
        <v>18.95</v>
      </c>
    </row>
    <row r="2159" spans="1:2" ht="15">
      <c r="A2159" s="629" t="s">
        <v>2512</v>
      </c>
      <c r="B2159" s="630">
        <v>20.5</v>
      </c>
    </row>
    <row r="2160" spans="1:2" ht="15">
      <c r="A2160" s="629" t="s">
        <v>2513</v>
      </c>
      <c r="B2160" s="630">
        <v>17.86</v>
      </c>
    </row>
    <row r="2161" spans="1:2" ht="15">
      <c r="A2161" s="629" t="s">
        <v>2514</v>
      </c>
      <c r="B2161" s="630">
        <v>2.09</v>
      </c>
    </row>
    <row r="2162" spans="1:2" ht="15">
      <c r="A2162" s="629" t="s">
        <v>2515</v>
      </c>
      <c r="B2162" s="630">
        <v>2.0499999999999998</v>
      </c>
    </row>
    <row r="2163" spans="1:2" ht="15">
      <c r="A2163" s="629" t="s">
        <v>72</v>
      </c>
      <c r="B2163" s="630">
        <v>32.630000000000003</v>
      </c>
    </row>
    <row r="2164" spans="1:2" ht="15">
      <c r="A2164" s="629" t="s">
        <v>223</v>
      </c>
      <c r="B2164" s="630">
        <v>28.29</v>
      </c>
    </row>
    <row r="2165" spans="1:2" ht="15">
      <c r="A2165" s="629" t="s">
        <v>2516</v>
      </c>
      <c r="B2165" s="630">
        <v>38.85</v>
      </c>
    </row>
    <row r="2166" spans="1:2" ht="15">
      <c r="A2166" s="629" t="s">
        <v>2517</v>
      </c>
      <c r="B2166" s="630">
        <v>33.68</v>
      </c>
    </row>
    <row r="2167" spans="1:2" ht="15">
      <c r="A2167" s="629" t="s">
        <v>2518</v>
      </c>
      <c r="B2167" s="630">
        <v>46.62</v>
      </c>
    </row>
    <row r="2168" spans="1:2" ht="15">
      <c r="A2168" s="629" t="s">
        <v>2519</v>
      </c>
      <c r="B2168" s="630">
        <v>40.409999999999997</v>
      </c>
    </row>
    <row r="2169" spans="1:2" ht="15">
      <c r="A2169" s="629" t="s">
        <v>2520</v>
      </c>
      <c r="B2169" s="630">
        <v>39.159999999999997</v>
      </c>
    </row>
    <row r="2170" spans="1:2" ht="15">
      <c r="A2170" s="629" t="s">
        <v>2521</v>
      </c>
      <c r="B2170" s="630">
        <v>33.950000000000003</v>
      </c>
    </row>
    <row r="2171" spans="1:2" ht="15">
      <c r="A2171" s="629" t="s">
        <v>2522</v>
      </c>
      <c r="B2171" s="630">
        <v>11.27</v>
      </c>
    </row>
    <row r="2172" spans="1:2" ht="15">
      <c r="A2172" s="629" t="s">
        <v>2523</v>
      </c>
      <c r="B2172" s="630">
        <v>9.99</v>
      </c>
    </row>
    <row r="2173" spans="1:2" ht="15">
      <c r="A2173" s="629" t="s">
        <v>2524</v>
      </c>
      <c r="B2173" s="630">
        <v>8.48</v>
      </c>
    </row>
    <row r="2174" spans="1:2" ht="15">
      <c r="A2174" s="629" t="s">
        <v>2525</v>
      </c>
      <c r="B2174" s="630">
        <v>8.18</v>
      </c>
    </row>
    <row r="2175" spans="1:2" ht="15">
      <c r="A2175" s="629" t="s">
        <v>2526</v>
      </c>
      <c r="B2175" s="630">
        <v>88.77</v>
      </c>
    </row>
    <row r="2176" spans="1:2" ht="15">
      <c r="A2176" s="629" t="s">
        <v>2527</v>
      </c>
      <c r="B2176" s="630">
        <v>83.6</v>
      </c>
    </row>
    <row r="2177" spans="1:2" ht="15">
      <c r="A2177" s="629" t="s">
        <v>2528</v>
      </c>
      <c r="B2177" s="630">
        <v>98.41</v>
      </c>
    </row>
    <row r="2178" spans="1:2" ht="15">
      <c r="A2178" s="629" t="s">
        <v>2529</v>
      </c>
      <c r="B2178" s="630">
        <v>91.95</v>
      </c>
    </row>
    <row r="2179" spans="1:2" ht="15">
      <c r="A2179" s="629" t="s">
        <v>2530</v>
      </c>
      <c r="B2179" s="630">
        <v>111.81</v>
      </c>
    </row>
    <row r="2180" spans="1:2" ht="15">
      <c r="A2180" s="629" t="s">
        <v>2531</v>
      </c>
      <c r="B2180" s="630">
        <v>106.64</v>
      </c>
    </row>
    <row r="2181" spans="1:2" ht="15">
      <c r="A2181" s="629" t="s">
        <v>2532</v>
      </c>
      <c r="B2181" s="630">
        <v>118.03</v>
      </c>
    </row>
    <row r="2182" spans="1:2" ht="15">
      <c r="A2182" s="629" t="s">
        <v>2533</v>
      </c>
      <c r="B2182" s="630">
        <v>112.02</v>
      </c>
    </row>
    <row r="2183" spans="1:2" ht="15">
      <c r="A2183" s="629" t="s">
        <v>2534</v>
      </c>
      <c r="B2183" s="630">
        <v>120.58</v>
      </c>
    </row>
    <row r="2184" spans="1:2" ht="15">
      <c r="A2184" s="629" t="s">
        <v>2535</v>
      </c>
      <c r="B2184" s="630">
        <v>115.4</v>
      </c>
    </row>
    <row r="2185" spans="1:2" ht="15">
      <c r="A2185" s="629" t="s">
        <v>2536</v>
      </c>
      <c r="B2185" s="630">
        <v>126.79</v>
      </c>
    </row>
    <row r="2186" spans="1:2" ht="15">
      <c r="A2186" s="629" t="s">
        <v>2537</v>
      </c>
      <c r="B2186" s="630">
        <v>120.79</v>
      </c>
    </row>
    <row r="2187" spans="1:2" ht="15">
      <c r="A2187" s="629" t="s">
        <v>2538</v>
      </c>
      <c r="B2187" s="630">
        <v>16.89</v>
      </c>
    </row>
    <row r="2188" spans="1:2" ht="15">
      <c r="A2188" s="629" t="s">
        <v>2539</v>
      </c>
      <c r="B2188" s="630">
        <v>16.18</v>
      </c>
    </row>
    <row r="2189" spans="1:2" ht="15">
      <c r="A2189" s="629" t="s">
        <v>2540</v>
      </c>
      <c r="B2189" s="630">
        <v>20.55</v>
      </c>
    </row>
    <row r="2190" spans="1:2" ht="15">
      <c r="A2190" s="629" t="s">
        <v>2541</v>
      </c>
      <c r="B2190" s="630">
        <v>19.68</v>
      </c>
    </row>
    <row r="2191" spans="1:2" ht="15">
      <c r="A2191" s="629" t="s">
        <v>2542</v>
      </c>
      <c r="B2191" s="630">
        <v>6.68</v>
      </c>
    </row>
    <row r="2192" spans="1:2" ht="15">
      <c r="A2192" s="629" t="s">
        <v>2543</v>
      </c>
      <c r="B2192" s="630">
        <v>6.39</v>
      </c>
    </row>
    <row r="2193" spans="1:2" ht="15">
      <c r="A2193" s="629" t="s">
        <v>2544</v>
      </c>
      <c r="B2193" s="630">
        <v>8.09</v>
      </c>
    </row>
    <row r="2194" spans="1:2" ht="15">
      <c r="A2194" s="629" t="s">
        <v>2545</v>
      </c>
      <c r="B2194" s="630">
        <v>7.74</v>
      </c>
    </row>
    <row r="2195" spans="1:2" ht="15">
      <c r="A2195" s="629" t="s">
        <v>2546</v>
      </c>
      <c r="B2195" s="630">
        <v>20.7</v>
      </c>
    </row>
    <row r="2196" spans="1:2" ht="15">
      <c r="A2196" s="629" t="s">
        <v>2547</v>
      </c>
      <c r="B2196" s="630">
        <v>19.829999999999998</v>
      </c>
    </row>
    <row r="2197" spans="1:2" ht="15">
      <c r="A2197" s="629" t="s">
        <v>2548</v>
      </c>
      <c r="B2197" s="630">
        <v>26.55</v>
      </c>
    </row>
    <row r="2198" spans="1:2" ht="15">
      <c r="A2198" s="629" t="s">
        <v>2549</v>
      </c>
      <c r="B2198" s="630">
        <v>25.42</v>
      </c>
    </row>
    <row r="2199" spans="1:2" ht="15">
      <c r="A2199" s="629" t="s">
        <v>2550</v>
      </c>
      <c r="B2199" s="630">
        <v>7.78</v>
      </c>
    </row>
    <row r="2200" spans="1:2" ht="15">
      <c r="A2200" s="629" t="s">
        <v>2551</v>
      </c>
      <c r="B2200" s="630">
        <v>7.45</v>
      </c>
    </row>
    <row r="2201" spans="1:2" ht="15">
      <c r="A2201" s="629" t="s">
        <v>2552</v>
      </c>
      <c r="B2201" s="630">
        <v>9.91</v>
      </c>
    </row>
    <row r="2202" spans="1:2" ht="15">
      <c r="A2202" s="629" t="s">
        <v>2553</v>
      </c>
      <c r="B2202" s="630">
        <v>9.49</v>
      </c>
    </row>
    <row r="2203" spans="1:2" ht="15">
      <c r="A2203" s="629" t="s">
        <v>2554</v>
      </c>
      <c r="B2203" s="630">
        <v>10.83</v>
      </c>
    </row>
    <row r="2204" spans="1:2" ht="15">
      <c r="A2204" s="629" t="s">
        <v>2555</v>
      </c>
      <c r="B2204" s="630">
        <v>10.47</v>
      </c>
    </row>
    <row r="2205" spans="1:2" ht="15">
      <c r="A2205" s="629" t="s">
        <v>2556</v>
      </c>
      <c r="B2205" s="630">
        <v>12.44</v>
      </c>
    </row>
    <row r="2206" spans="1:2" ht="15">
      <c r="A2206" s="629" t="s">
        <v>2557</v>
      </c>
      <c r="B2206" s="630">
        <v>12.03</v>
      </c>
    </row>
    <row r="2207" spans="1:2" ht="15">
      <c r="A2207" s="629" t="s">
        <v>2558</v>
      </c>
      <c r="B2207" s="630">
        <v>14.26</v>
      </c>
    </row>
    <row r="2208" spans="1:2" ht="15">
      <c r="A2208" s="629" t="s">
        <v>2559</v>
      </c>
      <c r="B2208" s="630">
        <v>13.74</v>
      </c>
    </row>
    <row r="2209" spans="1:2" ht="15">
      <c r="A2209" s="629" t="s">
        <v>2560</v>
      </c>
      <c r="B2209" s="630">
        <v>17.78</v>
      </c>
    </row>
    <row r="2210" spans="1:2" ht="15">
      <c r="A2210" s="629" t="s">
        <v>2561</v>
      </c>
      <c r="B2210" s="630">
        <v>17.149999999999999</v>
      </c>
    </row>
    <row r="2211" spans="1:2" ht="15">
      <c r="A2211" s="629" t="s">
        <v>2562</v>
      </c>
      <c r="B2211" s="630">
        <v>4.2</v>
      </c>
    </row>
    <row r="2212" spans="1:2" ht="15">
      <c r="A2212" s="629" t="s">
        <v>2563</v>
      </c>
      <c r="B2212" s="630">
        <v>4.0599999999999996</v>
      </c>
    </row>
    <row r="2213" spans="1:2" ht="15">
      <c r="A2213" s="629" t="s">
        <v>2564</v>
      </c>
      <c r="B2213" s="630">
        <v>4.7699999999999996</v>
      </c>
    </row>
    <row r="2214" spans="1:2" ht="15">
      <c r="A2214" s="629" t="s">
        <v>2565</v>
      </c>
      <c r="B2214" s="630">
        <v>4.6100000000000003</v>
      </c>
    </row>
    <row r="2215" spans="1:2" ht="15">
      <c r="A2215" s="629" t="s">
        <v>2566</v>
      </c>
      <c r="B2215" s="630">
        <v>5.98</v>
      </c>
    </row>
    <row r="2216" spans="1:2" ht="15">
      <c r="A2216" s="629" t="s">
        <v>2567</v>
      </c>
      <c r="B2216" s="630">
        <v>5.78</v>
      </c>
    </row>
    <row r="2217" spans="1:2" ht="15">
      <c r="A2217" s="629" t="s">
        <v>2568</v>
      </c>
      <c r="B2217" s="630">
        <v>7.31</v>
      </c>
    </row>
    <row r="2218" spans="1:2" ht="15">
      <c r="A2218" s="629" t="s">
        <v>2569</v>
      </c>
      <c r="B2218" s="630">
        <v>7.07</v>
      </c>
    </row>
    <row r="2219" spans="1:2" ht="15">
      <c r="A2219" s="629" t="s">
        <v>2570</v>
      </c>
      <c r="B2219" s="630">
        <v>13.96</v>
      </c>
    </row>
    <row r="2220" spans="1:2" ht="15">
      <c r="A2220" s="629" t="s">
        <v>2571</v>
      </c>
      <c r="B2220" s="630">
        <v>13.38</v>
      </c>
    </row>
    <row r="2221" spans="1:2" ht="15">
      <c r="A2221" s="629" t="s">
        <v>2572</v>
      </c>
      <c r="B2221" s="630">
        <v>16.079999999999998</v>
      </c>
    </row>
    <row r="2222" spans="1:2" ht="15">
      <c r="A2222" s="629" t="s">
        <v>2573</v>
      </c>
      <c r="B2222" s="630">
        <v>15.4</v>
      </c>
    </row>
    <row r="2223" spans="1:2" ht="15">
      <c r="A2223" s="629" t="s">
        <v>2574</v>
      </c>
      <c r="B2223" s="630">
        <v>22.13</v>
      </c>
    </row>
    <row r="2224" spans="1:2" ht="15">
      <c r="A2224" s="629" t="s">
        <v>2575</v>
      </c>
      <c r="B2224" s="630">
        <v>21.2</v>
      </c>
    </row>
    <row r="2225" spans="1:2" ht="15">
      <c r="A2225" s="629" t="s">
        <v>2576</v>
      </c>
      <c r="B2225" s="630">
        <v>34.119999999999997</v>
      </c>
    </row>
    <row r="2226" spans="1:2" ht="15">
      <c r="A2226" s="629" t="s">
        <v>2577</v>
      </c>
      <c r="B2226" s="630">
        <v>32.700000000000003</v>
      </c>
    </row>
    <row r="2227" spans="1:2" ht="15">
      <c r="A2227" s="629" t="s">
        <v>2578</v>
      </c>
      <c r="B2227" s="630">
        <v>5.32</v>
      </c>
    </row>
    <row r="2228" spans="1:2" ht="15">
      <c r="A2228" s="629" t="s">
        <v>2579</v>
      </c>
      <c r="B2228" s="630">
        <v>5.09</v>
      </c>
    </row>
    <row r="2229" spans="1:2" ht="15">
      <c r="A2229" s="629" t="s">
        <v>2580</v>
      </c>
      <c r="B2229" s="630">
        <v>6.08</v>
      </c>
    </row>
    <row r="2230" spans="1:2" ht="15">
      <c r="A2230" s="629" t="s">
        <v>2581</v>
      </c>
      <c r="B2230" s="630">
        <v>5.82</v>
      </c>
    </row>
    <row r="2231" spans="1:2" ht="15">
      <c r="A2231" s="629" t="s">
        <v>2582</v>
      </c>
      <c r="B2231" s="630">
        <v>8.9700000000000006</v>
      </c>
    </row>
    <row r="2232" spans="1:2" ht="15">
      <c r="A2232" s="629" t="s">
        <v>2583</v>
      </c>
      <c r="B2232" s="630">
        <v>8.59</v>
      </c>
    </row>
    <row r="2233" spans="1:2" ht="15">
      <c r="A2233" s="629" t="s">
        <v>2584</v>
      </c>
      <c r="B2233" s="630">
        <v>13.09</v>
      </c>
    </row>
    <row r="2234" spans="1:2" ht="15">
      <c r="A2234" s="629" t="s">
        <v>2585</v>
      </c>
      <c r="B2234" s="630">
        <v>12.54</v>
      </c>
    </row>
    <row r="2235" spans="1:2" ht="15">
      <c r="A2235" s="629" t="s">
        <v>2586</v>
      </c>
      <c r="B2235" s="630">
        <v>4.29</v>
      </c>
    </row>
    <row r="2236" spans="1:2" ht="15">
      <c r="A2236" s="629" t="s">
        <v>2587</v>
      </c>
      <c r="B2236" s="630">
        <v>4.1500000000000004</v>
      </c>
    </row>
    <row r="2237" spans="1:2" ht="15">
      <c r="A2237" s="629" t="s">
        <v>2588</v>
      </c>
      <c r="B2237" s="630">
        <v>2.69</v>
      </c>
    </row>
    <row r="2238" spans="1:2" ht="15">
      <c r="A2238" s="629" t="s">
        <v>2589</v>
      </c>
      <c r="B2238" s="630">
        <v>2.59</v>
      </c>
    </row>
    <row r="2239" spans="1:2" ht="15">
      <c r="A2239" s="629" t="s">
        <v>2590</v>
      </c>
      <c r="B2239" s="630">
        <v>3.61</v>
      </c>
    </row>
    <row r="2240" spans="1:2" ht="15">
      <c r="A2240" s="629" t="s">
        <v>2591</v>
      </c>
      <c r="B2240" s="630">
        <v>3.49</v>
      </c>
    </row>
    <row r="2241" spans="1:2" ht="15">
      <c r="A2241" s="629" t="s">
        <v>2592</v>
      </c>
      <c r="B2241" s="630">
        <v>157.75</v>
      </c>
    </row>
    <row r="2242" spans="1:2" ht="15">
      <c r="A2242" s="629" t="s">
        <v>2593</v>
      </c>
      <c r="B2242" s="630">
        <v>154.22999999999999</v>
      </c>
    </row>
    <row r="2243" spans="1:2" ht="15">
      <c r="A2243" s="629" t="s">
        <v>2594</v>
      </c>
      <c r="B2243" s="630">
        <v>6.02</v>
      </c>
    </row>
    <row r="2244" spans="1:2" ht="15">
      <c r="A2244" s="629" t="s">
        <v>2595</v>
      </c>
      <c r="B2244" s="630">
        <v>5.84</v>
      </c>
    </row>
    <row r="2245" spans="1:2" ht="15">
      <c r="A2245" s="629" t="s">
        <v>2596</v>
      </c>
      <c r="B2245" s="630">
        <v>5.12</v>
      </c>
    </row>
    <row r="2246" spans="1:2" ht="15">
      <c r="A2246" s="629" t="s">
        <v>2597</v>
      </c>
      <c r="B2246" s="630">
        <v>5.03</v>
      </c>
    </row>
    <row r="2247" spans="1:2" ht="15">
      <c r="A2247" s="629" t="s">
        <v>2598</v>
      </c>
      <c r="B2247" s="630">
        <v>1.86</v>
      </c>
    </row>
    <row r="2248" spans="1:2" ht="15">
      <c r="A2248" s="629" t="s">
        <v>2599</v>
      </c>
      <c r="B2248" s="630">
        <v>1.83</v>
      </c>
    </row>
    <row r="2249" spans="1:2" ht="15">
      <c r="A2249" s="629" t="s">
        <v>2600</v>
      </c>
      <c r="B2249" s="630">
        <v>3.32</v>
      </c>
    </row>
    <row r="2250" spans="1:2" ht="15">
      <c r="A2250" s="629" t="s">
        <v>2601</v>
      </c>
      <c r="B2250" s="630">
        <v>3.22</v>
      </c>
    </row>
    <row r="2251" spans="1:2" ht="15">
      <c r="A2251" s="629" t="s">
        <v>2602</v>
      </c>
      <c r="B2251" s="630">
        <v>4.8</v>
      </c>
    </row>
    <row r="2252" spans="1:2" ht="15">
      <c r="A2252" s="629" t="s">
        <v>2603</v>
      </c>
      <c r="B2252" s="630">
        <v>4.66</v>
      </c>
    </row>
    <row r="2253" spans="1:2" ht="15">
      <c r="A2253" s="629" t="s">
        <v>2604</v>
      </c>
      <c r="B2253" s="630">
        <v>7.14</v>
      </c>
    </row>
    <row r="2254" spans="1:2" ht="15">
      <c r="A2254" s="629" t="s">
        <v>2605</v>
      </c>
      <c r="B2254" s="630">
        <v>6.93</v>
      </c>
    </row>
    <row r="2255" spans="1:2" ht="15">
      <c r="A2255" s="629" t="s">
        <v>2606</v>
      </c>
      <c r="B2255" s="630">
        <v>8.16</v>
      </c>
    </row>
    <row r="2256" spans="1:2" ht="15">
      <c r="A2256" s="629" t="s">
        <v>2607</v>
      </c>
      <c r="B2256" s="630">
        <v>8.01</v>
      </c>
    </row>
    <row r="2257" spans="1:2" ht="15">
      <c r="A2257" s="629" t="s">
        <v>2608</v>
      </c>
      <c r="B2257" s="630">
        <v>8.86</v>
      </c>
    </row>
    <row r="2258" spans="1:2" ht="15">
      <c r="A2258" s="629" t="s">
        <v>2609</v>
      </c>
      <c r="B2258" s="630">
        <v>8.59</v>
      </c>
    </row>
    <row r="2259" spans="1:2" ht="15">
      <c r="A2259" s="629" t="s">
        <v>2610</v>
      </c>
      <c r="B2259" s="630">
        <v>2.17</v>
      </c>
    </row>
    <row r="2260" spans="1:2" ht="15">
      <c r="A2260" s="629" t="s">
        <v>2611</v>
      </c>
      <c r="B2260" s="630">
        <v>2.1</v>
      </c>
    </row>
    <row r="2261" spans="1:2" ht="15">
      <c r="A2261" s="629" t="s">
        <v>2612</v>
      </c>
      <c r="B2261" s="630">
        <v>1.55</v>
      </c>
    </row>
    <row r="2262" spans="1:2" ht="15">
      <c r="A2262" s="629" t="s">
        <v>2613</v>
      </c>
      <c r="B2262" s="630">
        <v>1.51</v>
      </c>
    </row>
    <row r="2263" spans="1:2" ht="15">
      <c r="A2263" s="629" t="s">
        <v>2614</v>
      </c>
      <c r="B2263" s="630">
        <v>1.28</v>
      </c>
    </row>
    <row r="2264" spans="1:2" ht="15">
      <c r="A2264" s="629" t="s">
        <v>2615</v>
      </c>
      <c r="B2264" s="630">
        <v>1.25</v>
      </c>
    </row>
    <row r="2265" spans="1:2" ht="15">
      <c r="A2265" s="629" t="s">
        <v>2616</v>
      </c>
      <c r="B2265" s="630">
        <v>1.82</v>
      </c>
    </row>
    <row r="2266" spans="1:2" ht="15">
      <c r="A2266" s="629" t="s">
        <v>2617</v>
      </c>
      <c r="B2266" s="630">
        <v>1.77</v>
      </c>
    </row>
    <row r="2267" spans="1:2" ht="15">
      <c r="A2267" s="629" t="s">
        <v>2618</v>
      </c>
      <c r="B2267" s="630">
        <v>1.67</v>
      </c>
    </row>
    <row r="2268" spans="1:2" ht="15">
      <c r="A2268" s="629" t="s">
        <v>2619</v>
      </c>
      <c r="B2268" s="630">
        <v>1.62</v>
      </c>
    </row>
    <row r="2269" spans="1:2" ht="15">
      <c r="A2269" s="629" t="s">
        <v>2620</v>
      </c>
      <c r="B2269" s="630">
        <v>3.56</v>
      </c>
    </row>
    <row r="2270" spans="1:2" ht="15">
      <c r="A2270" s="629" t="s">
        <v>2621</v>
      </c>
      <c r="B2270" s="630">
        <v>3.53</v>
      </c>
    </row>
    <row r="2271" spans="1:2" ht="15">
      <c r="A2271" s="629" t="s">
        <v>2622</v>
      </c>
      <c r="B2271" s="630">
        <v>2.98</v>
      </c>
    </row>
    <row r="2272" spans="1:2" ht="15">
      <c r="A2272" s="629" t="s">
        <v>2623</v>
      </c>
      <c r="B2272" s="630">
        <v>2.85</v>
      </c>
    </row>
    <row r="2273" spans="1:2" ht="15">
      <c r="A2273" s="629" t="s">
        <v>2624</v>
      </c>
      <c r="B2273" s="630">
        <v>4.7</v>
      </c>
    </row>
    <row r="2274" spans="1:2" ht="15">
      <c r="A2274" s="629" t="s">
        <v>2625</v>
      </c>
      <c r="B2274" s="630">
        <v>4.63</v>
      </c>
    </row>
    <row r="2275" spans="1:2" ht="15">
      <c r="A2275" s="629" t="s">
        <v>2626</v>
      </c>
      <c r="B2275" s="630">
        <v>4.6500000000000004</v>
      </c>
    </row>
    <row r="2276" spans="1:2" ht="15">
      <c r="A2276" s="629" t="s">
        <v>2627</v>
      </c>
      <c r="B2276" s="630">
        <v>4.5599999999999996</v>
      </c>
    </row>
    <row r="2277" spans="1:2" ht="15">
      <c r="A2277" s="629" t="s">
        <v>2628</v>
      </c>
      <c r="B2277" s="630">
        <v>9.14</v>
      </c>
    </row>
    <row r="2278" spans="1:2" ht="15">
      <c r="A2278" s="629" t="s">
        <v>2629</v>
      </c>
      <c r="B2278" s="630">
        <v>9.02</v>
      </c>
    </row>
    <row r="2279" spans="1:2" ht="15">
      <c r="A2279" s="629" t="s">
        <v>2630</v>
      </c>
      <c r="B2279" s="630">
        <v>3.68</v>
      </c>
    </row>
    <row r="2280" spans="1:2" ht="15">
      <c r="A2280" s="629" t="s">
        <v>2631</v>
      </c>
      <c r="B2280" s="630">
        <v>3.53</v>
      </c>
    </row>
    <row r="2281" spans="1:2" ht="15">
      <c r="A2281" s="629" t="s">
        <v>2632</v>
      </c>
      <c r="B2281" s="630">
        <v>3.29</v>
      </c>
    </row>
    <row r="2282" spans="1:2" ht="15">
      <c r="A2282" s="629" t="s">
        <v>2633</v>
      </c>
      <c r="B2282" s="630">
        <v>3.18</v>
      </c>
    </row>
    <row r="2283" spans="1:2" ht="15">
      <c r="A2283" s="629" t="s">
        <v>2634</v>
      </c>
      <c r="B2283" s="630">
        <v>1.75</v>
      </c>
    </row>
    <row r="2284" spans="1:2" ht="15">
      <c r="A2284" s="629" t="s">
        <v>2635</v>
      </c>
      <c r="B2284" s="630">
        <v>1.68</v>
      </c>
    </row>
    <row r="2285" spans="1:2" ht="15">
      <c r="A2285" s="629" t="s">
        <v>2636</v>
      </c>
      <c r="B2285" s="630">
        <v>8.11</v>
      </c>
    </row>
    <row r="2286" spans="1:2" ht="15">
      <c r="A2286" s="629" t="s">
        <v>2637</v>
      </c>
      <c r="B2286" s="630">
        <v>7.8</v>
      </c>
    </row>
    <row r="2287" spans="1:2" ht="15">
      <c r="A2287" s="629" t="s">
        <v>2638</v>
      </c>
      <c r="B2287" s="630">
        <v>11.58</v>
      </c>
    </row>
    <row r="2288" spans="1:2" ht="15">
      <c r="A2288" s="629" t="s">
        <v>2639</v>
      </c>
      <c r="B2288" s="630">
        <v>11.13</v>
      </c>
    </row>
    <row r="2289" spans="1:2" ht="15">
      <c r="A2289" s="629" t="s">
        <v>2640</v>
      </c>
      <c r="B2289" s="630">
        <v>12.01</v>
      </c>
    </row>
    <row r="2290" spans="1:2" ht="15">
      <c r="A2290" s="629" t="s">
        <v>2641</v>
      </c>
      <c r="B2290" s="630">
        <v>11.88</v>
      </c>
    </row>
    <row r="2291" spans="1:2" ht="15">
      <c r="A2291" s="629" t="s">
        <v>2642</v>
      </c>
      <c r="B2291" s="630">
        <v>16.73</v>
      </c>
    </row>
    <row r="2292" spans="1:2" ht="15">
      <c r="A2292" s="629" t="s">
        <v>2643</v>
      </c>
      <c r="B2292" s="630">
        <v>16.55</v>
      </c>
    </row>
    <row r="2293" spans="1:2" ht="15">
      <c r="A2293" s="629" t="s">
        <v>2644</v>
      </c>
      <c r="B2293" s="630">
        <v>4.3</v>
      </c>
    </row>
    <row r="2294" spans="1:2" ht="15">
      <c r="A2294" s="629" t="s">
        <v>2645</v>
      </c>
      <c r="B2294" s="630">
        <v>4.24</v>
      </c>
    </row>
    <row r="2295" spans="1:2" ht="15">
      <c r="A2295" s="629" t="s">
        <v>2646</v>
      </c>
      <c r="B2295" s="630">
        <v>5.0199999999999996</v>
      </c>
    </row>
    <row r="2296" spans="1:2" ht="15">
      <c r="A2296" s="629" t="s">
        <v>2647</v>
      </c>
      <c r="B2296" s="630">
        <v>4.95</v>
      </c>
    </row>
    <row r="2297" spans="1:2" ht="15">
      <c r="A2297" s="629" t="s">
        <v>2648</v>
      </c>
      <c r="B2297" s="630">
        <v>5.74</v>
      </c>
    </row>
    <row r="2298" spans="1:2" ht="15">
      <c r="A2298" s="629" t="s">
        <v>2649</v>
      </c>
      <c r="B2298" s="630">
        <v>5.67</v>
      </c>
    </row>
    <row r="2299" spans="1:2" ht="15">
      <c r="A2299" s="629" t="s">
        <v>2650</v>
      </c>
      <c r="B2299" s="630">
        <v>6.45</v>
      </c>
    </row>
    <row r="2300" spans="1:2" ht="15">
      <c r="A2300" s="629" t="s">
        <v>2651</v>
      </c>
      <c r="B2300" s="630">
        <v>6.37</v>
      </c>
    </row>
    <row r="2301" spans="1:2" ht="15">
      <c r="A2301" s="629" t="s">
        <v>2652</v>
      </c>
      <c r="B2301" s="630">
        <v>7.19</v>
      </c>
    </row>
    <row r="2302" spans="1:2" ht="15">
      <c r="A2302" s="629" t="s">
        <v>2653</v>
      </c>
      <c r="B2302" s="630">
        <v>7.09</v>
      </c>
    </row>
    <row r="2303" spans="1:2" ht="15">
      <c r="A2303" s="629" t="s">
        <v>2654</v>
      </c>
      <c r="B2303" s="630">
        <v>7.9</v>
      </c>
    </row>
    <row r="2304" spans="1:2" ht="15">
      <c r="A2304" s="629" t="s">
        <v>2655</v>
      </c>
      <c r="B2304" s="630">
        <v>7.79</v>
      </c>
    </row>
    <row r="2305" spans="1:2" ht="15">
      <c r="A2305" s="629" t="s">
        <v>2656</v>
      </c>
      <c r="B2305" s="630">
        <v>8.6300000000000008</v>
      </c>
    </row>
    <row r="2306" spans="1:2" ht="15">
      <c r="A2306" s="629" t="s">
        <v>2657</v>
      </c>
      <c r="B2306" s="630">
        <v>8.52</v>
      </c>
    </row>
    <row r="2307" spans="1:2" ht="15">
      <c r="A2307" s="629" t="s">
        <v>2658</v>
      </c>
      <c r="B2307" s="630">
        <v>9.3000000000000007</v>
      </c>
    </row>
    <row r="2308" spans="1:2" ht="15">
      <c r="A2308" s="629" t="s">
        <v>2659</v>
      </c>
      <c r="B2308" s="630">
        <v>9.18</v>
      </c>
    </row>
    <row r="2309" spans="1:2" ht="15">
      <c r="A2309" s="629" t="s">
        <v>2660</v>
      </c>
      <c r="B2309" s="630">
        <v>10.09</v>
      </c>
    </row>
    <row r="2310" spans="1:2" ht="15">
      <c r="A2310" s="629" t="s">
        <v>2661</v>
      </c>
      <c r="B2310" s="630">
        <v>9.9600000000000009</v>
      </c>
    </row>
    <row r="2311" spans="1:2" ht="15">
      <c r="A2311" s="629" t="s">
        <v>2662</v>
      </c>
      <c r="B2311" s="630">
        <v>10.81</v>
      </c>
    </row>
    <row r="2312" spans="1:2" ht="15">
      <c r="A2312" s="629" t="s">
        <v>2663</v>
      </c>
      <c r="B2312" s="630">
        <v>10.67</v>
      </c>
    </row>
    <row r="2313" spans="1:2" ht="15">
      <c r="A2313" s="629" t="s">
        <v>2664</v>
      </c>
      <c r="B2313" s="630">
        <v>11.54</v>
      </c>
    </row>
    <row r="2314" spans="1:2" ht="15">
      <c r="A2314" s="629" t="s">
        <v>2665</v>
      </c>
      <c r="B2314" s="630">
        <v>11.39</v>
      </c>
    </row>
    <row r="2315" spans="1:2" ht="15">
      <c r="A2315" s="629" t="s">
        <v>2666</v>
      </c>
      <c r="B2315" s="630">
        <v>12.25</v>
      </c>
    </row>
    <row r="2316" spans="1:2" ht="15">
      <c r="A2316" s="629" t="s">
        <v>2667</v>
      </c>
      <c r="B2316" s="630">
        <v>12.09</v>
      </c>
    </row>
    <row r="2317" spans="1:2" ht="15">
      <c r="A2317" s="629" t="s">
        <v>2668</v>
      </c>
      <c r="B2317" s="630">
        <v>12.9</v>
      </c>
    </row>
    <row r="2318" spans="1:2" ht="15">
      <c r="A2318" s="629" t="s">
        <v>2669</v>
      </c>
      <c r="B2318" s="630">
        <v>12.74</v>
      </c>
    </row>
    <row r="2319" spans="1:2" ht="15">
      <c r="A2319" s="629" t="s">
        <v>2670</v>
      </c>
      <c r="B2319" s="630">
        <v>13.64</v>
      </c>
    </row>
    <row r="2320" spans="1:2" ht="15">
      <c r="A2320" s="629" t="s">
        <v>2671</v>
      </c>
      <c r="B2320" s="630">
        <v>13.46</v>
      </c>
    </row>
    <row r="2321" spans="1:2" ht="15">
      <c r="A2321" s="629" t="s">
        <v>2672</v>
      </c>
      <c r="B2321" s="630">
        <v>14.47</v>
      </c>
    </row>
    <row r="2322" spans="1:2" ht="15">
      <c r="A2322" s="629" t="s">
        <v>2673</v>
      </c>
      <c r="B2322" s="630">
        <v>14.28</v>
      </c>
    </row>
    <row r="2323" spans="1:2" ht="15">
      <c r="A2323" s="629" t="s">
        <v>2674</v>
      </c>
      <c r="B2323" s="630">
        <v>15.2</v>
      </c>
    </row>
    <row r="2324" spans="1:2" ht="15">
      <c r="A2324" s="629" t="s">
        <v>2675</v>
      </c>
      <c r="B2324" s="630">
        <v>15</v>
      </c>
    </row>
    <row r="2325" spans="1:2" ht="15">
      <c r="A2325" s="629" t="s">
        <v>2676</v>
      </c>
      <c r="B2325" s="630">
        <v>15.8</v>
      </c>
    </row>
    <row r="2326" spans="1:2" ht="15">
      <c r="A2326" s="629" t="s">
        <v>2677</v>
      </c>
      <c r="B2326" s="630">
        <v>15.59</v>
      </c>
    </row>
    <row r="2327" spans="1:2" ht="15">
      <c r="A2327" s="629" t="s">
        <v>2678</v>
      </c>
      <c r="B2327" s="630">
        <v>16.45</v>
      </c>
    </row>
    <row r="2328" spans="1:2" ht="15">
      <c r="A2328" s="629" t="s">
        <v>2679</v>
      </c>
      <c r="B2328" s="630">
        <v>16.23</v>
      </c>
    </row>
    <row r="2329" spans="1:2" ht="15">
      <c r="A2329" s="629" t="s">
        <v>2680</v>
      </c>
      <c r="B2329" s="630">
        <v>17.399999999999999</v>
      </c>
    </row>
    <row r="2330" spans="1:2" ht="15">
      <c r="A2330" s="629" t="s">
        <v>2681</v>
      </c>
      <c r="B2330" s="630">
        <v>17.18</v>
      </c>
    </row>
    <row r="2331" spans="1:2" ht="15">
      <c r="A2331" s="629" t="s">
        <v>2682</v>
      </c>
      <c r="B2331" s="630">
        <v>17.920000000000002</v>
      </c>
    </row>
    <row r="2332" spans="1:2" ht="15">
      <c r="A2332" s="629" t="s">
        <v>2683</v>
      </c>
      <c r="B2332" s="630">
        <v>17.690000000000001</v>
      </c>
    </row>
    <row r="2333" spans="1:2" ht="15">
      <c r="A2333" s="629" t="s">
        <v>2684</v>
      </c>
      <c r="B2333" s="630">
        <v>18.760000000000002</v>
      </c>
    </row>
    <row r="2334" spans="1:2" ht="15">
      <c r="A2334" s="629" t="s">
        <v>2685</v>
      </c>
      <c r="B2334" s="630">
        <v>18.52</v>
      </c>
    </row>
    <row r="2335" spans="1:2" ht="15">
      <c r="A2335" s="629" t="s">
        <v>2686</v>
      </c>
      <c r="B2335" s="630">
        <v>19.36</v>
      </c>
    </row>
    <row r="2336" spans="1:2" ht="15">
      <c r="A2336" s="629" t="s">
        <v>2687</v>
      </c>
      <c r="B2336" s="630">
        <v>19.12</v>
      </c>
    </row>
    <row r="2337" spans="1:2" ht="15">
      <c r="A2337" s="629" t="s">
        <v>2688</v>
      </c>
      <c r="B2337" s="630">
        <v>20.350000000000001</v>
      </c>
    </row>
    <row r="2338" spans="1:2" ht="15">
      <c r="A2338" s="629" t="s">
        <v>2689</v>
      </c>
      <c r="B2338" s="630">
        <v>20.09</v>
      </c>
    </row>
    <row r="2339" spans="1:2" ht="15">
      <c r="A2339" s="629" t="s">
        <v>2690</v>
      </c>
      <c r="B2339" s="630">
        <v>8.83</v>
      </c>
    </row>
    <row r="2340" spans="1:2" ht="15">
      <c r="A2340" s="629" t="s">
        <v>2691</v>
      </c>
      <c r="B2340" s="630">
        <v>8.75</v>
      </c>
    </row>
    <row r="2341" spans="1:2" ht="15">
      <c r="A2341" s="629" t="s">
        <v>2692</v>
      </c>
      <c r="B2341" s="630">
        <v>10.19</v>
      </c>
    </row>
    <row r="2342" spans="1:2" ht="15">
      <c r="A2342" s="629" t="s">
        <v>2693</v>
      </c>
      <c r="B2342" s="630">
        <v>10.09</v>
      </c>
    </row>
    <row r="2343" spans="1:2" ht="15">
      <c r="A2343" s="629" t="s">
        <v>2694</v>
      </c>
      <c r="B2343" s="630">
        <v>11.6</v>
      </c>
    </row>
    <row r="2344" spans="1:2" ht="15">
      <c r="A2344" s="629" t="s">
        <v>2695</v>
      </c>
      <c r="B2344" s="630">
        <v>11.49</v>
      </c>
    </row>
    <row r="2345" spans="1:2" ht="15">
      <c r="A2345" s="629" t="s">
        <v>2696</v>
      </c>
      <c r="B2345" s="630">
        <v>12.93</v>
      </c>
    </row>
    <row r="2346" spans="1:2" ht="15">
      <c r="A2346" s="629" t="s">
        <v>2697</v>
      </c>
      <c r="B2346" s="630">
        <v>12.8</v>
      </c>
    </row>
    <row r="2347" spans="1:2" ht="15">
      <c r="A2347" s="629" t="s">
        <v>2698</v>
      </c>
      <c r="B2347" s="630">
        <v>14.38</v>
      </c>
    </row>
    <row r="2348" spans="1:2" ht="15">
      <c r="A2348" s="629" t="s">
        <v>2699</v>
      </c>
      <c r="B2348" s="630">
        <v>14.24</v>
      </c>
    </row>
    <row r="2349" spans="1:2" ht="15">
      <c r="A2349" s="629" t="s">
        <v>2700</v>
      </c>
      <c r="B2349" s="630">
        <v>15.66</v>
      </c>
    </row>
    <row r="2350" spans="1:2" ht="15">
      <c r="A2350" s="629" t="s">
        <v>2701</v>
      </c>
      <c r="B2350" s="630">
        <v>15.51</v>
      </c>
    </row>
    <row r="2351" spans="1:2" ht="15">
      <c r="A2351" s="629" t="s">
        <v>2702</v>
      </c>
      <c r="B2351" s="630">
        <v>17.05</v>
      </c>
    </row>
    <row r="2352" spans="1:2" ht="15">
      <c r="A2352" s="629" t="s">
        <v>2703</v>
      </c>
      <c r="B2352" s="630">
        <v>16.88</v>
      </c>
    </row>
    <row r="2353" spans="1:2" ht="15">
      <c r="A2353" s="629" t="s">
        <v>2704</v>
      </c>
      <c r="B2353" s="630">
        <v>18.52</v>
      </c>
    </row>
    <row r="2354" spans="1:2" ht="15">
      <c r="A2354" s="629" t="s">
        <v>2705</v>
      </c>
      <c r="B2354" s="630">
        <v>18.350000000000001</v>
      </c>
    </row>
    <row r="2355" spans="1:2" ht="15">
      <c r="A2355" s="629" t="s">
        <v>2706</v>
      </c>
      <c r="B2355" s="630">
        <v>19.86</v>
      </c>
    </row>
    <row r="2356" spans="1:2" ht="15">
      <c r="A2356" s="629" t="s">
        <v>2707</v>
      </c>
      <c r="B2356" s="630">
        <v>19.670000000000002</v>
      </c>
    </row>
    <row r="2357" spans="1:2" ht="15">
      <c r="A2357" s="629" t="s">
        <v>2708</v>
      </c>
      <c r="B2357" s="630">
        <v>21.17</v>
      </c>
    </row>
    <row r="2358" spans="1:2" ht="15">
      <c r="A2358" s="629" t="s">
        <v>2709</v>
      </c>
      <c r="B2358" s="630">
        <v>20.97</v>
      </c>
    </row>
    <row r="2359" spans="1:2" ht="15">
      <c r="A2359" s="629" t="s">
        <v>2710</v>
      </c>
      <c r="B2359" s="630">
        <v>22.67</v>
      </c>
    </row>
    <row r="2360" spans="1:2" ht="15">
      <c r="A2360" s="629" t="s">
        <v>2711</v>
      </c>
      <c r="B2360" s="630">
        <v>22.45</v>
      </c>
    </row>
    <row r="2361" spans="1:2" ht="15">
      <c r="A2361" s="629" t="s">
        <v>2712</v>
      </c>
      <c r="B2361" s="630">
        <v>24.08</v>
      </c>
    </row>
    <row r="2362" spans="1:2" ht="15">
      <c r="A2362" s="629" t="s">
        <v>2713</v>
      </c>
      <c r="B2362" s="630">
        <v>23.85</v>
      </c>
    </row>
    <row r="2363" spans="1:2" ht="15">
      <c r="A2363" s="629" t="s">
        <v>2714</v>
      </c>
      <c r="B2363" s="630">
        <v>25.35</v>
      </c>
    </row>
    <row r="2364" spans="1:2" ht="15">
      <c r="A2364" s="629" t="s">
        <v>2715</v>
      </c>
      <c r="B2364" s="630">
        <v>25.11</v>
      </c>
    </row>
    <row r="2365" spans="1:2" ht="15">
      <c r="A2365" s="629" t="s">
        <v>2716</v>
      </c>
      <c r="B2365" s="630">
        <v>26.76</v>
      </c>
    </row>
    <row r="2366" spans="1:2" ht="15">
      <c r="A2366" s="629" t="s">
        <v>2717</v>
      </c>
      <c r="B2366" s="630">
        <v>26.5</v>
      </c>
    </row>
    <row r="2367" spans="1:2" ht="15">
      <c r="A2367" s="629" t="s">
        <v>2718</v>
      </c>
      <c r="B2367" s="630">
        <v>28.34</v>
      </c>
    </row>
    <row r="2368" spans="1:2" ht="15">
      <c r="A2368" s="629" t="s">
        <v>2719</v>
      </c>
      <c r="B2368" s="630">
        <v>28.06</v>
      </c>
    </row>
    <row r="2369" spans="1:2" ht="15">
      <c r="A2369" s="629" t="s">
        <v>2720</v>
      </c>
      <c r="B2369" s="630">
        <v>29.64</v>
      </c>
    </row>
    <row r="2370" spans="1:2" ht="15">
      <c r="A2370" s="629" t="s">
        <v>2721</v>
      </c>
      <c r="B2370" s="630">
        <v>29.36</v>
      </c>
    </row>
    <row r="2371" spans="1:2" ht="15">
      <c r="A2371" s="629" t="s">
        <v>2722</v>
      </c>
      <c r="B2371" s="630">
        <v>31.08</v>
      </c>
    </row>
    <row r="2372" spans="1:2" ht="15">
      <c r="A2372" s="629" t="s">
        <v>2723</v>
      </c>
      <c r="B2372" s="630">
        <v>30.78</v>
      </c>
    </row>
    <row r="2373" spans="1:2" ht="15">
      <c r="A2373" s="629" t="s">
        <v>2724</v>
      </c>
      <c r="B2373" s="630">
        <v>32.119999999999997</v>
      </c>
    </row>
    <row r="2374" spans="1:2" ht="15">
      <c r="A2374" s="629" t="s">
        <v>2725</v>
      </c>
      <c r="B2374" s="630">
        <v>31.81</v>
      </c>
    </row>
    <row r="2375" spans="1:2" ht="15">
      <c r="A2375" s="629" t="s">
        <v>2726</v>
      </c>
      <c r="B2375" s="630">
        <v>33.799999999999997</v>
      </c>
    </row>
    <row r="2376" spans="1:2" ht="15">
      <c r="A2376" s="629" t="s">
        <v>2727</v>
      </c>
      <c r="B2376" s="630">
        <v>33.479999999999997</v>
      </c>
    </row>
    <row r="2377" spans="1:2" ht="15">
      <c r="A2377" s="629" t="s">
        <v>2728</v>
      </c>
      <c r="B2377" s="630">
        <v>35.03</v>
      </c>
    </row>
    <row r="2378" spans="1:2" ht="15">
      <c r="A2378" s="629" t="s">
        <v>2729</v>
      </c>
      <c r="B2378" s="630">
        <v>34.700000000000003</v>
      </c>
    </row>
    <row r="2379" spans="1:2" ht="15">
      <c r="A2379" s="629" t="s">
        <v>2730</v>
      </c>
      <c r="B2379" s="630">
        <v>36.36</v>
      </c>
    </row>
    <row r="2380" spans="1:2" ht="15">
      <c r="A2380" s="629" t="s">
        <v>2731</v>
      </c>
      <c r="B2380" s="630">
        <v>36.01</v>
      </c>
    </row>
    <row r="2381" spans="1:2" ht="15">
      <c r="A2381" s="629" t="s">
        <v>2732</v>
      </c>
      <c r="B2381" s="630">
        <v>37.78</v>
      </c>
    </row>
    <row r="2382" spans="1:2" ht="15">
      <c r="A2382" s="629" t="s">
        <v>2733</v>
      </c>
      <c r="B2382" s="630">
        <v>37.42</v>
      </c>
    </row>
    <row r="2383" spans="1:2" ht="15">
      <c r="A2383" s="629" t="s">
        <v>2734</v>
      </c>
      <c r="B2383" s="630">
        <v>39.33</v>
      </c>
    </row>
    <row r="2384" spans="1:2" ht="15">
      <c r="A2384" s="629" t="s">
        <v>2735</v>
      </c>
      <c r="B2384" s="630">
        <v>38.950000000000003</v>
      </c>
    </row>
    <row r="2385" spans="1:2" ht="15">
      <c r="A2385" s="629" t="s">
        <v>301</v>
      </c>
      <c r="B2385" s="630">
        <v>0.64</v>
      </c>
    </row>
    <row r="2386" spans="1:2" ht="15">
      <c r="A2386" s="629" t="s">
        <v>219</v>
      </c>
      <c r="B2386" s="630">
        <v>0.62</v>
      </c>
    </row>
    <row r="2387" spans="1:2" ht="15">
      <c r="A2387" s="629" t="s">
        <v>2736</v>
      </c>
      <c r="B2387" s="630">
        <v>0.81</v>
      </c>
    </row>
    <row r="2388" spans="1:2" ht="15">
      <c r="A2388" s="629" t="s">
        <v>2737</v>
      </c>
      <c r="B2388" s="630">
        <v>0.79</v>
      </c>
    </row>
    <row r="2389" spans="1:2" ht="15">
      <c r="A2389" s="629" t="s">
        <v>2738</v>
      </c>
      <c r="B2389" s="630">
        <v>0.92</v>
      </c>
    </row>
    <row r="2390" spans="1:2" ht="15">
      <c r="A2390" s="629" t="s">
        <v>2739</v>
      </c>
      <c r="B2390" s="630">
        <v>0.9</v>
      </c>
    </row>
    <row r="2391" spans="1:2" ht="15">
      <c r="A2391" s="629" t="s">
        <v>2740</v>
      </c>
      <c r="B2391" s="630">
        <v>1.08</v>
      </c>
    </row>
    <row r="2392" spans="1:2" ht="15">
      <c r="A2392" s="629" t="s">
        <v>2741</v>
      </c>
      <c r="B2392" s="630">
        <v>1.05</v>
      </c>
    </row>
    <row r="2393" spans="1:2" ht="15">
      <c r="A2393" s="629" t="s">
        <v>2742</v>
      </c>
      <c r="B2393" s="630">
        <v>1.29</v>
      </c>
    </row>
    <row r="2394" spans="1:2" ht="15">
      <c r="A2394" s="629" t="s">
        <v>2743</v>
      </c>
      <c r="B2394" s="630">
        <v>1.26</v>
      </c>
    </row>
    <row r="2395" spans="1:2" ht="15">
      <c r="A2395" s="629" t="s">
        <v>2744</v>
      </c>
      <c r="B2395" s="630">
        <v>1.61</v>
      </c>
    </row>
    <row r="2396" spans="1:2" ht="15">
      <c r="A2396" s="629" t="s">
        <v>2745</v>
      </c>
      <c r="B2396" s="630">
        <v>1.57</v>
      </c>
    </row>
    <row r="2397" spans="1:2" ht="15">
      <c r="A2397" s="629" t="s">
        <v>2746</v>
      </c>
      <c r="B2397" s="630">
        <v>2.16</v>
      </c>
    </row>
    <row r="2398" spans="1:2" ht="15">
      <c r="A2398" s="629" t="s">
        <v>2747</v>
      </c>
      <c r="B2398" s="630">
        <v>2.11</v>
      </c>
    </row>
    <row r="2399" spans="1:2" ht="15">
      <c r="A2399" s="629" t="s">
        <v>2748</v>
      </c>
      <c r="B2399" s="630">
        <v>3.24</v>
      </c>
    </row>
    <row r="2400" spans="1:2" ht="15">
      <c r="A2400" s="629" t="s">
        <v>2749</v>
      </c>
      <c r="B2400" s="630">
        <v>3.16</v>
      </c>
    </row>
    <row r="2401" spans="1:2" ht="15">
      <c r="A2401" s="629" t="s">
        <v>2750</v>
      </c>
      <c r="B2401" s="630">
        <v>6.47</v>
      </c>
    </row>
    <row r="2402" spans="1:2" ht="15">
      <c r="A2402" s="629" t="s">
        <v>2751</v>
      </c>
      <c r="B2402" s="630">
        <v>6.32</v>
      </c>
    </row>
    <row r="2403" spans="1:2" ht="15">
      <c r="A2403" s="629" t="s">
        <v>2752</v>
      </c>
      <c r="B2403" s="630">
        <v>0.49</v>
      </c>
    </row>
    <row r="2404" spans="1:2" ht="15">
      <c r="A2404" s="629" t="s">
        <v>2753</v>
      </c>
      <c r="B2404" s="630">
        <v>0.48</v>
      </c>
    </row>
    <row r="2405" spans="1:2" ht="15">
      <c r="A2405" s="629" t="s">
        <v>2754</v>
      </c>
      <c r="B2405" s="630">
        <v>0.63</v>
      </c>
    </row>
    <row r="2406" spans="1:2" ht="15">
      <c r="A2406" s="629" t="s">
        <v>2755</v>
      </c>
      <c r="B2406" s="630">
        <v>0.62</v>
      </c>
    </row>
    <row r="2407" spans="1:2" ht="15">
      <c r="A2407" s="629" t="s">
        <v>2756</v>
      </c>
      <c r="B2407" s="630">
        <v>0.72</v>
      </c>
    </row>
    <row r="2408" spans="1:2" ht="15">
      <c r="A2408" s="629" t="s">
        <v>2757</v>
      </c>
      <c r="B2408" s="630">
        <v>0.7</v>
      </c>
    </row>
    <row r="2409" spans="1:2" ht="15">
      <c r="A2409" s="629" t="s">
        <v>2758</v>
      </c>
      <c r="B2409" s="630">
        <v>0.84</v>
      </c>
    </row>
    <row r="2410" spans="1:2" ht="15">
      <c r="A2410" s="629" t="s">
        <v>2759</v>
      </c>
      <c r="B2410" s="630">
        <v>0.82</v>
      </c>
    </row>
    <row r="2411" spans="1:2" ht="15">
      <c r="A2411" s="629" t="s">
        <v>2760</v>
      </c>
      <c r="B2411" s="630">
        <v>1</v>
      </c>
    </row>
    <row r="2412" spans="1:2" ht="15">
      <c r="A2412" s="629" t="s">
        <v>2761</v>
      </c>
      <c r="B2412" s="630">
        <v>0.99</v>
      </c>
    </row>
    <row r="2413" spans="1:2" ht="15">
      <c r="A2413" s="629" t="s">
        <v>2762</v>
      </c>
      <c r="B2413" s="630">
        <v>1.24</v>
      </c>
    </row>
    <row r="2414" spans="1:2" ht="15">
      <c r="A2414" s="629" t="s">
        <v>2763</v>
      </c>
      <c r="B2414" s="630">
        <v>1.22</v>
      </c>
    </row>
    <row r="2415" spans="1:2" ht="15">
      <c r="A2415" s="629" t="s">
        <v>2764</v>
      </c>
      <c r="B2415" s="630">
        <v>1.67</v>
      </c>
    </row>
    <row r="2416" spans="1:2" ht="15">
      <c r="A2416" s="629" t="s">
        <v>2765</v>
      </c>
      <c r="B2416" s="630">
        <v>1.64</v>
      </c>
    </row>
    <row r="2417" spans="1:2" ht="15">
      <c r="A2417" s="629" t="s">
        <v>2766</v>
      </c>
      <c r="B2417" s="630">
        <v>2.5099999999999998</v>
      </c>
    </row>
    <row r="2418" spans="1:2" ht="15">
      <c r="A2418" s="629" t="s">
        <v>2767</v>
      </c>
      <c r="B2418" s="630">
        <v>2.46</v>
      </c>
    </row>
    <row r="2419" spans="1:2" ht="15">
      <c r="A2419" s="629" t="s">
        <v>2768</v>
      </c>
      <c r="B2419" s="630">
        <v>5.01</v>
      </c>
    </row>
    <row r="2420" spans="1:2" ht="15">
      <c r="A2420" s="629" t="s">
        <v>2769</v>
      </c>
      <c r="B2420" s="630">
        <v>4.92</v>
      </c>
    </row>
    <row r="2421" spans="1:2" ht="15">
      <c r="A2421" s="629" t="s">
        <v>2770</v>
      </c>
      <c r="B2421" s="630">
        <v>0.83</v>
      </c>
    </row>
    <row r="2422" spans="1:2" ht="15">
      <c r="A2422" s="629" t="s">
        <v>2771</v>
      </c>
      <c r="B2422" s="630">
        <v>0.79</v>
      </c>
    </row>
    <row r="2423" spans="1:2" ht="15">
      <c r="A2423" s="629" t="s">
        <v>2772</v>
      </c>
      <c r="B2423" s="630">
        <v>1.05</v>
      </c>
    </row>
    <row r="2424" spans="1:2" ht="15">
      <c r="A2424" s="629" t="s">
        <v>2773</v>
      </c>
      <c r="B2424" s="630">
        <v>1</v>
      </c>
    </row>
    <row r="2425" spans="1:2" ht="15">
      <c r="A2425" s="629" t="s">
        <v>2774</v>
      </c>
      <c r="B2425" s="630">
        <v>1.19</v>
      </c>
    </row>
    <row r="2426" spans="1:2" ht="15">
      <c r="A2426" s="629" t="s">
        <v>2775</v>
      </c>
      <c r="B2426" s="630">
        <v>1.1399999999999999</v>
      </c>
    </row>
    <row r="2427" spans="1:2" ht="15">
      <c r="A2427" s="629" t="s">
        <v>2776</v>
      </c>
      <c r="B2427" s="630">
        <v>1.39</v>
      </c>
    </row>
    <row r="2428" spans="1:2" ht="15">
      <c r="A2428" s="629" t="s">
        <v>2777</v>
      </c>
      <c r="B2428" s="630">
        <v>1.33</v>
      </c>
    </row>
    <row r="2429" spans="1:2" ht="15">
      <c r="A2429" s="629" t="s">
        <v>2778</v>
      </c>
      <c r="B2429" s="630">
        <v>1.67</v>
      </c>
    </row>
    <row r="2430" spans="1:2" ht="15">
      <c r="A2430" s="629" t="s">
        <v>2779</v>
      </c>
      <c r="B2430" s="630">
        <v>1.6</v>
      </c>
    </row>
    <row r="2431" spans="1:2" ht="15">
      <c r="A2431" s="629" t="s">
        <v>2780</v>
      </c>
      <c r="B2431" s="630">
        <v>2.08</v>
      </c>
    </row>
    <row r="2432" spans="1:2" ht="15">
      <c r="A2432" s="629" t="s">
        <v>2781</v>
      </c>
      <c r="B2432" s="630">
        <v>1.99</v>
      </c>
    </row>
    <row r="2433" spans="1:2" ht="15">
      <c r="A2433" s="629" t="s">
        <v>2782</v>
      </c>
      <c r="B2433" s="630">
        <v>2.79</v>
      </c>
    </row>
    <row r="2434" spans="1:2" ht="15">
      <c r="A2434" s="629" t="s">
        <v>2783</v>
      </c>
      <c r="B2434" s="630">
        <v>2.67</v>
      </c>
    </row>
    <row r="2435" spans="1:2" ht="15">
      <c r="A2435" s="629" t="s">
        <v>2784</v>
      </c>
      <c r="B2435" s="630">
        <v>4.2300000000000004</v>
      </c>
    </row>
    <row r="2436" spans="1:2" ht="15">
      <c r="A2436" s="629" t="s">
        <v>2785</v>
      </c>
      <c r="B2436" s="630">
        <v>4.05</v>
      </c>
    </row>
    <row r="2437" spans="1:2" ht="15">
      <c r="A2437" s="629" t="s">
        <v>2786</v>
      </c>
      <c r="B2437" s="630">
        <v>8.39</v>
      </c>
    </row>
    <row r="2438" spans="1:2" ht="15">
      <c r="A2438" s="629" t="s">
        <v>2787</v>
      </c>
      <c r="B2438" s="630">
        <v>8.0299999999999994</v>
      </c>
    </row>
    <row r="2439" spans="1:2" ht="15">
      <c r="A2439" s="629" t="s">
        <v>2788</v>
      </c>
      <c r="B2439" s="630">
        <v>0.65</v>
      </c>
    </row>
    <row r="2440" spans="1:2" ht="15">
      <c r="A2440" s="629" t="s">
        <v>2789</v>
      </c>
      <c r="B2440" s="630">
        <v>0.63</v>
      </c>
    </row>
    <row r="2441" spans="1:2" ht="15">
      <c r="A2441" s="629" t="s">
        <v>2790</v>
      </c>
      <c r="B2441" s="630">
        <v>0.82</v>
      </c>
    </row>
    <row r="2442" spans="1:2" ht="15">
      <c r="A2442" s="629" t="s">
        <v>2791</v>
      </c>
      <c r="B2442" s="630">
        <v>0.8</v>
      </c>
    </row>
    <row r="2443" spans="1:2" ht="15">
      <c r="A2443" s="629" t="s">
        <v>2792</v>
      </c>
      <c r="B2443" s="630">
        <v>0.92</v>
      </c>
    </row>
    <row r="2444" spans="1:2" ht="15">
      <c r="A2444" s="629" t="s">
        <v>2793</v>
      </c>
      <c r="B2444" s="630">
        <v>0.9</v>
      </c>
    </row>
    <row r="2445" spans="1:2" ht="15">
      <c r="A2445" s="629" t="s">
        <v>2794</v>
      </c>
      <c r="B2445" s="630">
        <v>1.08</v>
      </c>
    </row>
    <row r="2446" spans="1:2" ht="15">
      <c r="A2446" s="629" t="s">
        <v>2795</v>
      </c>
      <c r="B2446" s="630">
        <v>1.06</v>
      </c>
    </row>
    <row r="2447" spans="1:2" ht="15">
      <c r="A2447" s="629" t="s">
        <v>2796</v>
      </c>
      <c r="B2447" s="630">
        <v>1.3</v>
      </c>
    </row>
    <row r="2448" spans="1:2" ht="15">
      <c r="A2448" s="629" t="s">
        <v>2797</v>
      </c>
      <c r="B2448" s="630">
        <v>1.27</v>
      </c>
    </row>
    <row r="2449" spans="1:2" ht="15">
      <c r="A2449" s="629" t="s">
        <v>2798</v>
      </c>
      <c r="B2449" s="630">
        <v>1.63</v>
      </c>
    </row>
    <row r="2450" spans="1:2" ht="15">
      <c r="A2450" s="629" t="s">
        <v>2799</v>
      </c>
      <c r="B2450" s="630">
        <v>1.59</v>
      </c>
    </row>
    <row r="2451" spans="1:2" ht="15">
      <c r="A2451" s="629" t="s">
        <v>2800</v>
      </c>
      <c r="B2451" s="630">
        <v>2.1800000000000002</v>
      </c>
    </row>
    <row r="2452" spans="1:2" ht="15">
      <c r="A2452" s="629" t="s">
        <v>2801</v>
      </c>
      <c r="B2452" s="630">
        <v>2.13</v>
      </c>
    </row>
    <row r="2453" spans="1:2" ht="15">
      <c r="A2453" s="629" t="s">
        <v>2802</v>
      </c>
      <c r="B2453" s="630">
        <v>3.26</v>
      </c>
    </row>
    <row r="2454" spans="1:2" ht="15">
      <c r="A2454" s="629" t="s">
        <v>2803</v>
      </c>
      <c r="B2454" s="630">
        <v>3.19</v>
      </c>
    </row>
    <row r="2455" spans="1:2" ht="15">
      <c r="A2455" s="629" t="s">
        <v>2804</v>
      </c>
      <c r="B2455" s="630">
        <v>6.53</v>
      </c>
    </row>
    <row r="2456" spans="1:2" ht="15">
      <c r="A2456" s="629" t="s">
        <v>2805</v>
      </c>
      <c r="B2456" s="630">
        <v>6.39</v>
      </c>
    </row>
    <row r="2457" spans="1:2" ht="15">
      <c r="A2457" s="629" t="s">
        <v>2806</v>
      </c>
      <c r="B2457" s="630">
        <v>0.51</v>
      </c>
    </row>
    <row r="2458" spans="1:2" ht="15">
      <c r="A2458" s="629" t="s">
        <v>2807</v>
      </c>
      <c r="B2458" s="630">
        <v>0.5</v>
      </c>
    </row>
    <row r="2459" spans="1:2" ht="15">
      <c r="A2459" s="629" t="s">
        <v>2808</v>
      </c>
      <c r="B2459" s="630">
        <v>0.65</v>
      </c>
    </row>
    <row r="2460" spans="1:2" ht="15">
      <c r="A2460" s="629" t="s">
        <v>2809</v>
      </c>
      <c r="B2460" s="630">
        <v>0.64</v>
      </c>
    </row>
    <row r="2461" spans="1:2" ht="15">
      <c r="A2461" s="629" t="s">
        <v>2810</v>
      </c>
      <c r="B2461" s="630">
        <v>0.75</v>
      </c>
    </row>
    <row r="2462" spans="1:2" ht="15">
      <c r="A2462" s="629" t="s">
        <v>2811</v>
      </c>
      <c r="B2462" s="630">
        <v>0.73</v>
      </c>
    </row>
    <row r="2463" spans="1:2" ht="15">
      <c r="A2463" s="629" t="s">
        <v>2812</v>
      </c>
      <c r="B2463" s="630">
        <v>0.87</v>
      </c>
    </row>
    <row r="2464" spans="1:2" ht="15">
      <c r="A2464" s="629" t="s">
        <v>2813</v>
      </c>
      <c r="B2464" s="630">
        <v>0.85</v>
      </c>
    </row>
    <row r="2465" spans="1:2" ht="15">
      <c r="A2465" s="629" t="s">
        <v>2814</v>
      </c>
      <c r="B2465" s="630">
        <v>1.04</v>
      </c>
    </row>
    <row r="2466" spans="1:2" ht="15">
      <c r="A2466" s="629" t="s">
        <v>2815</v>
      </c>
      <c r="B2466" s="630">
        <v>1.02</v>
      </c>
    </row>
    <row r="2467" spans="1:2" ht="15">
      <c r="A2467" s="629" t="s">
        <v>2816</v>
      </c>
      <c r="B2467" s="630">
        <v>1.29</v>
      </c>
    </row>
    <row r="2468" spans="1:2" ht="15">
      <c r="A2468" s="629" t="s">
        <v>2817</v>
      </c>
      <c r="B2468" s="630">
        <v>1.27</v>
      </c>
    </row>
    <row r="2469" spans="1:2" ht="15">
      <c r="A2469" s="629" t="s">
        <v>2818</v>
      </c>
      <c r="B2469" s="630">
        <v>1.73</v>
      </c>
    </row>
    <row r="2470" spans="1:2" ht="15">
      <c r="A2470" s="629" t="s">
        <v>2819</v>
      </c>
      <c r="B2470" s="630">
        <v>1.7</v>
      </c>
    </row>
    <row r="2471" spans="1:2" ht="15">
      <c r="A2471" s="629" t="s">
        <v>2820</v>
      </c>
      <c r="B2471" s="630">
        <v>2.65</v>
      </c>
    </row>
    <row r="2472" spans="1:2" ht="15">
      <c r="A2472" s="629" t="s">
        <v>2821</v>
      </c>
      <c r="B2472" s="630">
        <v>2.6</v>
      </c>
    </row>
    <row r="2473" spans="1:2" ht="15">
      <c r="A2473" s="629" t="s">
        <v>2822</v>
      </c>
      <c r="B2473" s="630">
        <v>5.2</v>
      </c>
    </row>
    <row r="2474" spans="1:2" ht="15">
      <c r="A2474" s="629" t="s">
        <v>2823</v>
      </c>
      <c r="B2474" s="630">
        <v>5.1100000000000003</v>
      </c>
    </row>
    <row r="2475" spans="1:2" ht="15">
      <c r="A2475" s="629" t="s">
        <v>2824</v>
      </c>
      <c r="B2475" s="630">
        <v>0.38</v>
      </c>
    </row>
    <row r="2476" spans="1:2" ht="15">
      <c r="A2476" s="629" t="s">
        <v>2825</v>
      </c>
      <c r="B2476" s="630">
        <v>0.37</v>
      </c>
    </row>
    <row r="2477" spans="1:2" ht="15">
      <c r="A2477" s="629" t="s">
        <v>2826</v>
      </c>
      <c r="B2477" s="630">
        <v>0.46</v>
      </c>
    </row>
    <row r="2478" spans="1:2" ht="15">
      <c r="A2478" s="629" t="s">
        <v>2827</v>
      </c>
      <c r="B2478" s="630">
        <v>0.45</v>
      </c>
    </row>
    <row r="2479" spans="1:2" ht="15">
      <c r="A2479" s="629" t="s">
        <v>2828</v>
      </c>
      <c r="B2479" s="630">
        <v>0.53</v>
      </c>
    </row>
    <row r="2480" spans="1:2" ht="15">
      <c r="A2480" s="629" t="s">
        <v>2829</v>
      </c>
      <c r="B2480" s="630">
        <v>0.53</v>
      </c>
    </row>
    <row r="2481" spans="1:2" ht="15">
      <c r="A2481" s="629" t="s">
        <v>2830</v>
      </c>
      <c r="B2481" s="630">
        <v>0.61</v>
      </c>
    </row>
    <row r="2482" spans="1:2" ht="15">
      <c r="A2482" s="629" t="s">
        <v>2831</v>
      </c>
      <c r="B2482" s="630">
        <v>0.6</v>
      </c>
    </row>
    <row r="2483" spans="1:2" ht="15">
      <c r="A2483" s="629" t="s">
        <v>2832</v>
      </c>
      <c r="B2483" s="630">
        <v>0.74</v>
      </c>
    </row>
    <row r="2484" spans="1:2" ht="15">
      <c r="A2484" s="629" t="s">
        <v>2833</v>
      </c>
      <c r="B2484" s="630">
        <v>0.73</v>
      </c>
    </row>
    <row r="2485" spans="1:2" ht="15">
      <c r="A2485" s="629" t="s">
        <v>2834</v>
      </c>
      <c r="B2485" s="630">
        <v>0.93</v>
      </c>
    </row>
    <row r="2486" spans="1:2" ht="15">
      <c r="A2486" s="629" t="s">
        <v>2835</v>
      </c>
      <c r="B2486" s="630">
        <v>0.92</v>
      </c>
    </row>
    <row r="2487" spans="1:2" ht="15">
      <c r="A2487" s="629" t="s">
        <v>2836</v>
      </c>
      <c r="B2487" s="630">
        <v>1.23</v>
      </c>
    </row>
    <row r="2488" spans="1:2" ht="15">
      <c r="A2488" s="629" t="s">
        <v>2837</v>
      </c>
      <c r="B2488" s="630">
        <v>1.21</v>
      </c>
    </row>
    <row r="2489" spans="1:2" ht="15">
      <c r="A2489" s="629" t="s">
        <v>2838</v>
      </c>
      <c r="B2489" s="630">
        <v>1.87</v>
      </c>
    </row>
    <row r="2490" spans="1:2" ht="15">
      <c r="A2490" s="629" t="s">
        <v>2839</v>
      </c>
      <c r="B2490" s="630">
        <v>1.84</v>
      </c>
    </row>
    <row r="2491" spans="1:2" ht="15">
      <c r="A2491" s="629" t="s">
        <v>2840</v>
      </c>
      <c r="B2491" s="630">
        <v>3.73</v>
      </c>
    </row>
    <row r="2492" spans="1:2" ht="15">
      <c r="A2492" s="629" t="s">
        <v>2841</v>
      </c>
      <c r="B2492" s="630">
        <v>3.66</v>
      </c>
    </row>
    <row r="2493" spans="1:2" ht="15">
      <c r="A2493" s="629" t="s">
        <v>2842</v>
      </c>
      <c r="B2493" s="630">
        <v>0.28999999999999998</v>
      </c>
    </row>
    <row r="2494" spans="1:2" ht="15">
      <c r="A2494" s="629" t="s">
        <v>2843</v>
      </c>
      <c r="B2494" s="630">
        <v>0.28000000000000003</v>
      </c>
    </row>
    <row r="2495" spans="1:2" ht="15">
      <c r="A2495" s="629" t="s">
        <v>2844</v>
      </c>
      <c r="B2495" s="630">
        <v>0.38</v>
      </c>
    </row>
    <row r="2496" spans="1:2" ht="15">
      <c r="A2496" s="629" t="s">
        <v>2845</v>
      </c>
      <c r="B2496" s="630">
        <v>0.37</v>
      </c>
    </row>
    <row r="2497" spans="1:2" ht="15">
      <c r="A2497" s="629" t="s">
        <v>2846</v>
      </c>
      <c r="B2497" s="630">
        <v>0.49</v>
      </c>
    </row>
    <row r="2498" spans="1:2" ht="15">
      <c r="A2498" s="629" t="s">
        <v>2847</v>
      </c>
      <c r="B2498" s="630">
        <v>0.48</v>
      </c>
    </row>
    <row r="2499" spans="1:2" ht="15">
      <c r="A2499" s="629" t="s">
        <v>2848</v>
      </c>
      <c r="B2499" s="630">
        <v>7.62</v>
      </c>
    </row>
    <row r="2500" spans="1:2" ht="15">
      <c r="A2500" s="629" t="s">
        <v>2849</v>
      </c>
      <c r="B2500" s="630">
        <v>7.04</v>
      </c>
    </row>
    <row r="2501" spans="1:2" ht="15">
      <c r="A2501" s="629" t="s">
        <v>2850</v>
      </c>
      <c r="B2501" s="630">
        <v>22.18</v>
      </c>
    </row>
    <row r="2502" spans="1:2" ht="15">
      <c r="A2502" s="629" t="s">
        <v>2851</v>
      </c>
      <c r="B2502" s="630">
        <v>21.37</v>
      </c>
    </row>
    <row r="2503" spans="1:2" ht="15">
      <c r="A2503" s="629" t="s">
        <v>2852</v>
      </c>
      <c r="B2503" s="630">
        <v>1.46</v>
      </c>
    </row>
    <row r="2504" spans="1:2" ht="15">
      <c r="A2504" s="629" t="s">
        <v>2853</v>
      </c>
      <c r="B2504" s="630">
        <v>1.45</v>
      </c>
    </row>
    <row r="2505" spans="1:2" ht="15">
      <c r="A2505" s="629" t="s">
        <v>2854</v>
      </c>
      <c r="B2505" s="630">
        <v>13.23</v>
      </c>
    </row>
    <row r="2506" spans="1:2" ht="15">
      <c r="A2506" s="629" t="s">
        <v>2855</v>
      </c>
      <c r="B2506" s="630">
        <v>12.4</v>
      </c>
    </row>
    <row r="2507" spans="1:2" ht="15">
      <c r="A2507" s="629" t="s">
        <v>2856</v>
      </c>
      <c r="B2507" s="630">
        <v>13.9</v>
      </c>
    </row>
    <row r="2508" spans="1:2" ht="15">
      <c r="A2508" s="629" t="s">
        <v>2857</v>
      </c>
      <c r="B2508" s="630">
        <v>13.03</v>
      </c>
    </row>
    <row r="2509" spans="1:2" ht="15">
      <c r="A2509" s="629" t="s">
        <v>2858</v>
      </c>
      <c r="B2509" s="630">
        <v>14.59</v>
      </c>
    </row>
    <row r="2510" spans="1:2" ht="15">
      <c r="A2510" s="629" t="s">
        <v>2859</v>
      </c>
      <c r="B2510" s="630">
        <v>13.68</v>
      </c>
    </row>
    <row r="2511" spans="1:2" ht="15">
      <c r="A2511" s="629" t="s">
        <v>2860</v>
      </c>
      <c r="B2511" s="630">
        <v>15.33</v>
      </c>
    </row>
    <row r="2512" spans="1:2" ht="15">
      <c r="A2512" s="629" t="s">
        <v>2861</v>
      </c>
      <c r="B2512" s="630">
        <v>14.37</v>
      </c>
    </row>
    <row r="2513" spans="1:2" ht="15">
      <c r="A2513" s="629" t="s">
        <v>2862</v>
      </c>
      <c r="B2513" s="630">
        <v>16.059999999999999</v>
      </c>
    </row>
    <row r="2514" spans="1:2" ht="15">
      <c r="A2514" s="629" t="s">
        <v>2863</v>
      </c>
      <c r="B2514" s="630">
        <v>15.05</v>
      </c>
    </row>
    <row r="2515" spans="1:2" ht="15">
      <c r="A2515" s="629" t="s">
        <v>2864</v>
      </c>
      <c r="B2515" s="630">
        <v>16.88</v>
      </c>
    </row>
    <row r="2516" spans="1:2" ht="15">
      <c r="A2516" s="629" t="s">
        <v>2865</v>
      </c>
      <c r="B2516" s="630">
        <v>15.82</v>
      </c>
    </row>
    <row r="2517" spans="1:2" ht="15">
      <c r="A2517" s="629" t="s">
        <v>2866</v>
      </c>
      <c r="B2517" s="630">
        <v>17.75</v>
      </c>
    </row>
    <row r="2518" spans="1:2" ht="15">
      <c r="A2518" s="629" t="s">
        <v>2867</v>
      </c>
      <c r="B2518" s="630">
        <v>16.64</v>
      </c>
    </row>
    <row r="2519" spans="1:2" ht="15">
      <c r="A2519" s="629" t="s">
        <v>2868</v>
      </c>
      <c r="B2519" s="630">
        <v>18.62</v>
      </c>
    </row>
    <row r="2520" spans="1:2" ht="15">
      <c r="A2520" s="629" t="s">
        <v>2869</v>
      </c>
      <c r="B2520" s="630">
        <v>17.45</v>
      </c>
    </row>
    <row r="2521" spans="1:2" ht="15">
      <c r="A2521" s="629" t="s">
        <v>2870</v>
      </c>
      <c r="B2521" s="630">
        <v>19.52</v>
      </c>
    </row>
    <row r="2522" spans="1:2" ht="15">
      <c r="A2522" s="629" t="s">
        <v>2871</v>
      </c>
      <c r="B2522" s="630">
        <v>18.3</v>
      </c>
    </row>
    <row r="2523" spans="1:2" ht="15">
      <c r="A2523" s="629" t="s">
        <v>302</v>
      </c>
      <c r="B2523" s="630">
        <v>29.77</v>
      </c>
    </row>
    <row r="2524" spans="1:2" ht="15">
      <c r="A2524" s="629" t="s">
        <v>220</v>
      </c>
      <c r="B2524" s="630">
        <v>27.17</v>
      </c>
    </row>
    <row r="2525" spans="1:2" ht="15">
      <c r="A2525" s="629" t="s">
        <v>2872</v>
      </c>
      <c r="B2525" s="630">
        <v>21.06</v>
      </c>
    </row>
    <row r="2526" spans="1:2" ht="15">
      <c r="A2526" s="629" t="s">
        <v>2873</v>
      </c>
      <c r="B2526" s="630">
        <v>18.97</v>
      </c>
    </row>
    <row r="2527" spans="1:2" ht="15">
      <c r="A2527" s="629" t="s">
        <v>2874</v>
      </c>
      <c r="B2527" s="630">
        <v>21.2</v>
      </c>
    </row>
    <row r="2528" spans="1:2" ht="15">
      <c r="A2528" s="629" t="s">
        <v>2875</v>
      </c>
      <c r="B2528" s="630">
        <v>19.12</v>
      </c>
    </row>
    <row r="2529" spans="1:2" ht="15">
      <c r="A2529" s="629" t="s">
        <v>2876</v>
      </c>
      <c r="B2529" s="630">
        <v>39.86</v>
      </c>
    </row>
    <row r="2530" spans="1:2" ht="15">
      <c r="A2530" s="629" t="s">
        <v>2877</v>
      </c>
      <c r="B2530" s="630">
        <v>36.200000000000003</v>
      </c>
    </row>
    <row r="2531" spans="1:2" ht="15">
      <c r="A2531" s="629" t="s">
        <v>2878</v>
      </c>
      <c r="B2531" s="630">
        <v>44.22</v>
      </c>
    </row>
    <row r="2532" spans="1:2" ht="15">
      <c r="A2532" s="629" t="s">
        <v>2879</v>
      </c>
      <c r="B2532" s="630">
        <v>39.61</v>
      </c>
    </row>
    <row r="2533" spans="1:2" ht="15">
      <c r="A2533" s="629" t="s">
        <v>2880</v>
      </c>
      <c r="B2533" s="630">
        <v>79.45</v>
      </c>
    </row>
    <row r="2534" spans="1:2" ht="15">
      <c r="A2534" s="629" t="s">
        <v>2881</v>
      </c>
      <c r="B2534" s="630">
        <v>71.14</v>
      </c>
    </row>
    <row r="2535" spans="1:2" ht="15">
      <c r="A2535" s="629" t="s">
        <v>2882</v>
      </c>
      <c r="B2535" s="630">
        <v>194.9</v>
      </c>
    </row>
    <row r="2536" spans="1:2" ht="15">
      <c r="A2536" s="629" t="s">
        <v>2883</v>
      </c>
      <c r="B2536" s="630">
        <v>174.36</v>
      </c>
    </row>
    <row r="2537" spans="1:2" ht="15">
      <c r="A2537" s="629" t="s">
        <v>2884</v>
      </c>
      <c r="B2537" s="630">
        <v>54.35</v>
      </c>
    </row>
    <row r="2538" spans="1:2" ht="15">
      <c r="A2538" s="629" t="s">
        <v>2885</v>
      </c>
      <c r="B2538" s="630">
        <v>51.68</v>
      </c>
    </row>
    <row r="2539" spans="1:2" ht="15">
      <c r="A2539" s="629" t="s">
        <v>2886</v>
      </c>
      <c r="B2539" s="630">
        <v>60.01</v>
      </c>
    </row>
    <row r="2540" spans="1:2" ht="15">
      <c r="A2540" s="629" t="s">
        <v>2887</v>
      </c>
      <c r="B2540" s="630">
        <v>57.05</v>
      </c>
    </row>
    <row r="2541" spans="1:2" ht="15">
      <c r="A2541" s="629" t="s">
        <v>2888</v>
      </c>
      <c r="B2541" s="630">
        <v>68.2</v>
      </c>
    </row>
    <row r="2542" spans="1:2" ht="15">
      <c r="A2542" s="629" t="s">
        <v>2889</v>
      </c>
      <c r="B2542" s="630">
        <v>64.83</v>
      </c>
    </row>
    <row r="2543" spans="1:2" ht="15">
      <c r="A2543" s="629" t="s">
        <v>2890</v>
      </c>
      <c r="B2543" s="630">
        <v>79.11</v>
      </c>
    </row>
    <row r="2544" spans="1:2" ht="15">
      <c r="A2544" s="629" t="s">
        <v>2891</v>
      </c>
      <c r="B2544" s="630">
        <v>75.209999999999994</v>
      </c>
    </row>
    <row r="2545" spans="1:2" ht="15">
      <c r="A2545" s="629" t="s">
        <v>2892</v>
      </c>
      <c r="B2545" s="630">
        <v>90.02</v>
      </c>
    </row>
    <row r="2546" spans="1:2" ht="15">
      <c r="A2546" s="629" t="s">
        <v>2893</v>
      </c>
      <c r="B2546" s="630">
        <v>85.58</v>
      </c>
    </row>
    <row r="2547" spans="1:2" ht="15">
      <c r="A2547" s="629" t="s">
        <v>2894</v>
      </c>
      <c r="B2547" s="630">
        <v>85.03</v>
      </c>
    </row>
    <row r="2548" spans="1:2" ht="15">
      <c r="A2548" s="629" t="s">
        <v>2895</v>
      </c>
      <c r="B2548" s="630">
        <v>76.89</v>
      </c>
    </row>
    <row r="2549" spans="1:2" ht="15">
      <c r="A2549" s="629" t="s">
        <v>2896</v>
      </c>
      <c r="B2549" s="630">
        <v>158.41</v>
      </c>
    </row>
    <row r="2550" spans="1:2" ht="15">
      <c r="A2550" s="629" t="s">
        <v>2897</v>
      </c>
      <c r="B2550" s="630">
        <v>141.81</v>
      </c>
    </row>
    <row r="2551" spans="1:2" ht="15">
      <c r="A2551" s="629" t="s">
        <v>2898</v>
      </c>
      <c r="B2551" s="630">
        <v>159.72999999999999</v>
      </c>
    </row>
    <row r="2552" spans="1:2" ht="15">
      <c r="A2552" s="629" t="s">
        <v>2899</v>
      </c>
      <c r="B2552" s="630">
        <v>141.97</v>
      </c>
    </row>
    <row r="2553" spans="1:2" ht="15">
      <c r="A2553" s="629" t="s">
        <v>2900</v>
      </c>
      <c r="B2553" s="630">
        <v>62.21</v>
      </c>
    </row>
    <row r="2554" spans="1:2" ht="15">
      <c r="A2554" s="629" t="s">
        <v>2901</v>
      </c>
      <c r="B2554" s="630">
        <v>56.3</v>
      </c>
    </row>
    <row r="2555" spans="1:2" ht="15">
      <c r="A2555" s="629" t="s">
        <v>2902</v>
      </c>
      <c r="B2555" s="630">
        <v>80.88</v>
      </c>
    </row>
    <row r="2556" spans="1:2" ht="15">
      <c r="A2556" s="629" t="s">
        <v>2903</v>
      </c>
      <c r="B2556" s="630">
        <v>73.19</v>
      </c>
    </row>
    <row r="2557" spans="1:2" ht="15">
      <c r="A2557" s="629" t="s">
        <v>2904</v>
      </c>
      <c r="B2557" s="630">
        <v>1.02</v>
      </c>
    </row>
    <row r="2558" spans="1:2" ht="15">
      <c r="A2558" s="629" t="s">
        <v>2905</v>
      </c>
      <c r="B2558" s="630">
        <v>0.98</v>
      </c>
    </row>
    <row r="2559" spans="1:2" ht="15">
      <c r="A2559" s="629" t="s">
        <v>2906</v>
      </c>
      <c r="B2559" s="630">
        <v>0.85</v>
      </c>
    </row>
    <row r="2560" spans="1:2" ht="15">
      <c r="A2560" s="629" t="s">
        <v>2907</v>
      </c>
      <c r="B2560" s="630">
        <v>0.82</v>
      </c>
    </row>
    <row r="2561" spans="1:2" ht="15">
      <c r="A2561" s="629" t="s">
        <v>2908</v>
      </c>
      <c r="B2561" s="630">
        <v>0.82</v>
      </c>
    </row>
    <row r="2562" spans="1:2" ht="15">
      <c r="A2562" s="629" t="s">
        <v>2909</v>
      </c>
      <c r="B2562" s="630">
        <v>0.79</v>
      </c>
    </row>
    <row r="2563" spans="1:2" ht="15">
      <c r="A2563" s="629" t="s">
        <v>2910</v>
      </c>
      <c r="B2563" s="630">
        <v>8.36</v>
      </c>
    </row>
    <row r="2564" spans="1:2" ht="15">
      <c r="A2564" s="629" t="s">
        <v>2911</v>
      </c>
      <c r="B2564" s="630">
        <v>8</v>
      </c>
    </row>
    <row r="2565" spans="1:2" ht="15">
      <c r="A2565" s="629" t="s">
        <v>2912</v>
      </c>
      <c r="B2565" s="630">
        <v>6</v>
      </c>
    </row>
    <row r="2566" spans="1:2" ht="15">
      <c r="A2566" s="629" t="s">
        <v>2913</v>
      </c>
      <c r="B2566" s="630">
        <v>5.78</v>
      </c>
    </row>
    <row r="2567" spans="1:2" ht="15">
      <c r="A2567" s="629" t="s">
        <v>2914</v>
      </c>
      <c r="B2567" s="630">
        <v>5.33</v>
      </c>
    </row>
    <row r="2568" spans="1:2" ht="15">
      <c r="A2568" s="629" t="s">
        <v>2915</v>
      </c>
      <c r="B2568" s="630">
        <v>5.14</v>
      </c>
    </row>
    <row r="2569" spans="1:2" ht="15">
      <c r="A2569" s="629" t="s">
        <v>2916</v>
      </c>
      <c r="B2569" s="630">
        <v>4.96</v>
      </c>
    </row>
    <row r="2570" spans="1:2" ht="15">
      <c r="A2570" s="629" t="s">
        <v>2917</v>
      </c>
      <c r="B2570" s="630">
        <v>4.8</v>
      </c>
    </row>
    <row r="2571" spans="1:2" ht="15">
      <c r="A2571" s="629" t="s">
        <v>2918</v>
      </c>
      <c r="B2571" s="630">
        <v>4.8</v>
      </c>
    </row>
    <row r="2572" spans="1:2" ht="15">
      <c r="A2572" s="629" t="s">
        <v>2919</v>
      </c>
      <c r="B2572" s="630">
        <v>4.6500000000000004</v>
      </c>
    </row>
    <row r="2573" spans="1:2" ht="15">
      <c r="A2573" s="629" t="s">
        <v>2920</v>
      </c>
      <c r="B2573" s="630">
        <v>3.29</v>
      </c>
    </row>
    <row r="2574" spans="1:2" ht="15">
      <c r="A2574" s="629" t="s">
        <v>2921</v>
      </c>
      <c r="B2574" s="630">
        <v>3.19</v>
      </c>
    </row>
    <row r="2575" spans="1:2" ht="15">
      <c r="A2575" s="629" t="s">
        <v>2922</v>
      </c>
      <c r="B2575" s="630">
        <v>3.64</v>
      </c>
    </row>
    <row r="2576" spans="1:2" ht="15">
      <c r="A2576" s="629" t="s">
        <v>2923</v>
      </c>
      <c r="B2576" s="630">
        <v>3.64</v>
      </c>
    </row>
    <row r="2577" spans="1:2" ht="15">
      <c r="A2577" s="629" t="s">
        <v>2924</v>
      </c>
      <c r="B2577" s="630">
        <v>3</v>
      </c>
    </row>
    <row r="2578" spans="1:2" ht="15">
      <c r="A2578" s="629" t="s">
        <v>2925</v>
      </c>
      <c r="B2578" s="630">
        <v>3</v>
      </c>
    </row>
    <row r="2579" spans="1:2" ht="15">
      <c r="A2579" s="629" t="s">
        <v>2926</v>
      </c>
      <c r="B2579" s="630">
        <v>6.51</v>
      </c>
    </row>
    <row r="2580" spans="1:2" ht="15">
      <c r="A2580" s="629" t="s">
        <v>2927</v>
      </c>
      <c r="B2580" s="630">
        <v>6.23</v>
      </c>
    </row>
    <row r="2581" spans="1:2" ht="15">
      <c r="A2581" s="629" t="s">
        <v>2928</v>
      </c>
      <c r="B2581" s="630">
        <v>4.42</v>
      </c>
    </row>
    <row r="2582" spans="1:2" ht="15">
      <c r="A2582" s="629" t="s">
        <v>2929</v>
      </c>
      <c r="B2582" s="630">
        <v>4.26</v>
      </c>
    </row>
    <row r="2583" spans="1:2" ht="15">
      <c r="A2583" s="629" t="s">
        <v>2930</v>
      </c>
      <c r="B2583" s="630">
        <v>3.74</v>
      </c>
    </row>
    <row r="2584" spans="1:2" ht="15">
      <c r="A2584" s="629" t="s">
        <v>2931</v>
      </c>
      <c r="B2584" s="630">
        <v>3.62</v>
      </c>
    </row>
    <row r="2585" spans="1:2" ht="15">
      <c r="A2585" s="629" t="s">
        <v>2932</v>
      </c>
      <c r="B2585" s="630">
        <v>3.37</v>
      </c>
    </row>
    <row r="2586" spans="1:2" ht="15">
      <c r="A2586" s="629" t="s">
        <v>2933</v>
      </c>
      <c r="B2586" s="630">
        <v>3.28</v>
      </c>
    </row>
    <row r="2587" spans="1:2" ht="15">
      <c r="A2587" s="629" t="s">
        <v>2934</v>
      </c>
      <c r="B2587" s="630">
        <v>3.22</v>
      </c>
    </row>
    <row r="2588" spans="1:2" ht="15">
      <c r="A2588" s="629" t="s">
        <v>2935</v>
      </c>
      <c r="B2588" s="630">
        <v>3.13</v>
      </c>
    </row>
    <row r="2589" spans="1:2" ht="15">
      <c r="A2589" s="629" t="s">
        <v>2936</v>
      </c>
      <c r="B2589" s="630">
        <v>2.04</v>
      </c>
    </row>
    <row r="2590" spans="1:2" ht="15">
      <c r="A2590" s="629" t="s">
        <v>2937</v>
      </c>
      <c r="B2590" s="630">
        <v>1.98</v>
      </c>
    </row>
    <row r="2591" spans="1:2" ht="15">
      <c r="A2591" s="629" t="s">
        <v>2938</v>
      </c>
      <c r="B2591" s="630">
        <v>2.52</v>
      </c>
    </row>
    <row r="2592" spans="1:2" ht="15">
      <c r="A2592" s="629" t="s">
        <v>2939</v>
      </c>
      <c r="B2592" s="630">
        <v>2.4900000000000002</v>
      </c>
    </row>
    <row r="2593" spans="1:2" ht="15">
      <c r="A2593" s="629" t="s">
        <v>2940</v>
      </c>
      <c r="B2593" s="630">
        <v>2.02</v>
      </c>
    </row>
    <row r="2594" spans="1:2" ht="15">
      <c r="A2594" s="629" t="s">
        <v>2941</v>
      </c>
      <c r="B2594" s="630">
        <v>1.99</v>
      </c>
    </row>
    <row r="2595" spans="1:2" ht="15">
      <c r="A2595" s="629" t="s">
        <v>2942</v>
      </c>
      <c r="B2595" s="630">
        <v>61.44</v>
      </c>
    </row>
    <row r="2596" spans="1:2" ht="15">
      <c r="A2596" s="629" t="s">
        <v>2943</v>
      </c>
      <c r="B2596" s="630">
        <v>56.61</v>
      </c>
    </row>
    <row r="2597" spans="1:2" ht="15">
      <c r="A2597" s="629" t="s">
        <v>2944</v>
      </c>
      <c r="B2597" s="630">
        <v>41.75</v>
      </c>
    </row>
    <row r="2598" spans="1:2" ht="15">
      <c r="A2598" s="629" t="s">
        <v>2945</v>
      </c>
      <c r="B2598" s="630">
        <v>36.92</v>
      </c>
    </row>
    <row r="2599" spans="1:2" ht="15">
      <c r="A2599" s="629" t="s">
        <v>331</v>
      </c>
      <c r="B2599" s="630">
        <v>229.32</v>
      </c>
    </row>
    <row r="2600" spans="1:2" ht="15">
      <c r="A2600" s="629" t="s">
        <v>238</v>
      </c>
      <c r="B2600" s="630">
        <v>228.08</v>
      </c>
    </row>
    <row r="2601" spans="1:2" ht="15">
      <c r="A2601" s="629" t="s">
        <v>2946</v>
      </c>
      <c r="B2601" s="630">
        <v>1.1100000000000001</v>
      </c>
    </row>
    <row r="2602" spans="1:2" ht="15">
      <c r="A2602" s="629" t="s">
        <v>2947</v>
      </c>
      <c r="B2602" s="630">
        <v>1.1100000000000001</v>
      </c>
    </row>
    <row r="2603" spans="1:2" ht="15">
      <c r="A2603" s="629" t="s">
        <v>2948</v>
      </c>
      <c r="B2603" s="630">
        <v>0.83</v>
      </c>
    </row>
    <row r="2604" spans="1:2" ht="15">
      <c r="A2604" s="629" t="s">
        <v>2949</v>
      </c>
      <c r="B2604" s="630">
        <v>0.83</v>
      </c>
    </row>
    <row r="2605" spans="1:2" ht="15">
      <c r="A2605" s="629" t="s">
        <v>2950</v>
      </c>
      <c r="B2605" s="630">
        <v>1.24</v>
      </c>
    </row>
    <row r="2606" spans="1:2" ht="15">
      <c r="A2606" s="629" t="s">
        <v>2951</v>
      </c>
      <c r="B2606" s="630">
        <v>1.24</v>
      </c>
    </row>
    <row r="2607" spans="1:2" ht="15">
      <c r="A2607" s="629" t="s">
        <v>2952</v>
      </c>
      <c r="B2607" s="630">
        <v>0.89</v>
      </c>
    </row>
    <row r="2608" spans="1:2" ht="15">
      <c r="A2608" s="629" t="s">
        <v>2953</v>
      </c>
      <c r="B2608" s="630">
        <v>0.89</v>
      </c>
    </row>
    <row r="2609" spans="1:2" ht="15">
      <c r="A2609" s="629" t="s">
        <v>2954</v>
      </c>
      <c r="B2609" s="630">
        <v>0.96</v>
      </c>
    </row>
    <row r="2610" spans="1:2" ht="15">
      <c r="A2610" s="629" t="s">
        <v>2955</v>
      </c>
      <c r="B2610" s="630">
        <v>0.96</v>
      </c>
    </row>
    <row r="2611" spans="1:2" ht="15">
      <c r="A2611" s="629" t="s">
        <v>2956</v>
      </c>
      <c r="B2611" s="630">
        <v>0.4</v>
      </c>
    </row>
    <row r="2612" spans="1:2" ht="15">
      <c r="A2612" s="629" t="s">
        <v>2957</v>
      </c>
      <c r="B2612" s="630">
        <v>0.37</v>
      </c>
    </row>
    <row r="2613" spans="1:2" ht="15">
      <c r="A2613" s="629" t="s">
        <v>2958</v>
      </c>
      <c r="B2613" s="630">
        <v>30.88</v>
      </c>
    </row>
    <row r="2614" spans="1:2" ht="15">
      <c r="A2614" s="629" t="s">
        <v>2959</v>
      </c>
      <c r="B2614" s="630">
        <v>29.17</v>
      </c>
    </row>
    <row r="2615" spans="1:2" ht="15">
      <c r="A2615" s="629" t="s">
        <v>2960</v>
      </c>
      <c r="B2615" s="630">
        <v>0.87</v>
      </c>
    </row>
    <row r="2616" spans="1:2" ht="15">
      <c r="A2616" s="629" t="s">
        <v>2961</v>
      </c>
      <c r="B2616" s="630">
        <v>0.84</v>
      </c>
    </row>
    <row r="2617" spans="1:2" ht="15">
      <c r="A2617" s="629" t="s">
        <v>2962</v>
      </c>
      <c r="B2617" s="630">
        <v>0.57999999999999996</v>
      </c>
    </row>
    <row r="2618" spans="1:2" ht="15">
      <c r="A2618" s="629" t="s">
        <v>2963</v>
      </c>
      <c r="B2618" s="630">
        <v>0.56000000000000005</v>
      </c>
    </row>
    <row r="2619" spans="1:2" ht="15">
      <c r="A2619" s="629" t="s">
        <v>2964</v>
      </c>
      <c r="B2619" s="630">
        <v>0.35</v>
      </c>
    </row>
    <row r="2620" spans="1:2" ht="15">
      <c r="A2620" s="629" t="s">
        <v>2965</v>
      </c>
      <c r="B2620" s="630">
        <v>0.34</v>
      </c>
    </row>
    <row r="2621" spans="1:2" ht="15">
      <c r="A2621" s="629" t="s">
        <v>2966</v>
      </c>
      <c r="B2621" s="630">
        <v>0.55000000000000004</v>
      </c>
    </row>
    <row r="2622" spans="1:2" ht="15">
      <c r="A2622" s="629" t="s">
        <v>2967</v>
      </c>
      <c r="B2622" s="630">
        <v>0.53</v>
      </c>
    </row>
    <row r="2623" spans="1:2" ht="15">
      <c r="A2623" s="629" t="s">
        <v>2968</v>
      </c>
      <c r="B2623" s="630">
        <v>0.12</v>
      </c>
    </row>
    <row r="2624" spans="1:2" ht="15">
      <c r="A2624" s="629" t="s">
        <v>2969</v>
      </c>
      <c r="B2624" s="630">
        <v>0.12</v>
      </c>
    </row>
    <row r="2625" spans="1:2" ht="15">
      <c r="A2625" s="629" t="s">
        <v>2970</v>
      </c>
      <c r="B2625" s="630">
        <v>0.61</v>
      </c>
    </row>
    <row r="2626" spans="1:2" ht="15">
      <c r="A2626" s="629" t="s">
        <v>2971</v>
      </c>
      <c r="B2626" s="630">
        <v>0.59</v>
      </c>
    </row>
    <row r="2627" spans="1:2" ht="15">
      <c r="A2627" s="629" t="s">
        <v>2972</v>
      </c>
      <c r="B2627" s="630">
        <v>0.77</v>
      </c>
    </row>
    <row r="2628" spans="1:2" ht="15">
      <c r="A2628" s="629" t="s">
        <v>2973</v>
      </c>
      <c r="B2628" s="630">
        <v>0.74</v>
      </c>
    </row>
    <row r="2629" spans="1:2" ht="15">
      <c r="A2629" s="629" t="s">
        <v>2974</v>
      </c>
      <c r="B2629" s="630">
        <v>3.03</v>
      </c>
    </row>
    <row r="2630" spans="1:2" ht="15">
      <c r="A2630" s="629" t="s">
        <v>2975</v>
      </c>
      <c r="B2630" s="630">
        <v>2.96</v>
      </c>
    </row>
    <row r="2631" spans="1:2" ht="15">
      <c r="A2631" s="629" t="s">
        <v>2976</v>
      </c>
      <c r="B2631" s="630">
        <v>0.7</v>
      </c>
    </row>
    <row r="2632" spans="1:2" ht="15">
      <c r="A2632" s="629" t="s">
        <v>2977</v>
      </c>
      <c r="B2632" s="630">
        <v>0.64</v>
      </c>
    </row>
    <row r="2633" spans="1:2" ht="15">
      <c r="A2633" s="629" t="s">
        <v>2978</v>
      </c>
      <c r="B2633" s="630">
        <v>13.65</v>
      </c>
    </row>
    <row r="2634" spans="1:2" ht="15">
      <c r="A2634" s="629" t="s">
        <v>2979</v>
      </c>
      <c r="B2634" s="630">
        <v>12.44</v>
      </c>
    </row>
    <row r="2635" spans="1:2" ht="15">
      <c r="A2635" s="629" t="s">
        <v>2980</v>
      </c>
      <c r="B2635" s="630">
        <v>10.37</v>
      </c>
    </row>
    <row r="2636" spans="1:2" ht="15">
      <c r="A2636" s="629" t="s">
        <v>2981</v>
      </c>
      <c r="B2636" s="630">
        <v>9.4499999999999993</v>
      </c>
    </row>
    <row r="2637" spans="1:2" ht="15">
      <c r="A2637" s="629" t="s">
        <v>2982</v>
      </c>
      <c r="B2637" s="630">
        <v>133.74</v>
      </c>
    </row>
    <row r="2638" spans="1:2" ht="15">
      <c r="A2638" s="629" t="s">
        <v>2983</v>
      </c>
      <c r="B2638" s="630">
        <v>122.68</v>
      </c>
    </row>
    <row r="2639" spans="1:2" ht="15">
      <c r="A2639" s="629" t="s">
        <v>2984</v>
      </c>
      <c r="B2639" s="630">
        <v>12919.42</v>
      </c>
    </row>
    <row r="2640" spans="1:2" ht="15">
      <c r="A2640" s="629" t="s">
        <v>2985</v>
      </c>
      <c r="B2640" s="630">
        <v>12102.99</v>
      </c>
    </row>
    <row r="2641" spans="1:2" ht="15">
      <c r="A2641" s="629" t="s">
        <v>2986</v>
      </c>
      <c r="B2641" s="630">
        <v>18024.54</v>
      </c>
    </row>
    <row r="2642" spans="1:2" ht="15">
      <c r="A2642" s="629" t="s">
        <v>2987</v>
      </c>
      <c r="B2642" s="630">
        <v>16784.509999999998</v>
      </c>
    </row>
    <row r="2643" spans="1:2" ht="15">
      <c r="A2643" s="629" t="s">
        <v>2988</v>
      </c>
      <c r="B2643" s="630">
        <v>23111.67</v>
      </c>
    </row>
    <row r="2644" spans="1:2" ht="15">
      <c r="A2644" s="629" t="s">
        <v>2989</v>
      </c>
      <c r="B2644" s="630">
        <v>21455.34</v>
      </c>
    </row>
    <row r="2645" spans="1:2" ht="15">
      <c r="A2645" s="629" t="s">
        <v>2990</v>
      </c>
      <c r="B2645" s="630">
        <v>28822.75</v>
      </c>
    </row>
    <row r="2646" spans="1:2" ht="15">
      <c r="A2646" s="629" t="s">
        <v>2991</v>
      </c>
      <c r="B2646" s="630">
        <v>26497.17</v>
      </c>
    </row>
    <row r="2647" spans="1:2" ht="15">
      <c r="A2647" s="629" t="s">
        <v>2992</v>
      </c>
      <c r="B2647" s="630">
        <v>212.25</v>
      </c>
    </row>
    <row r="2648" spans="1:2" ht="15">
      <c r="A2648" s="629" t="s">
        <v>2993</v>
      </c>
      <c r="B2648" s="630">
        <v>183.97</v>
      </c>
    </row>
    <row r="2649" spans="1:2" ht="15">
      <c r="A2649" s="629" t="s">
        <v>2994</v>
      </c>
      <c r="B2649" s="630">
        <v>293.89</v>
      </c>
    </row>
    <row r="2650" spans="1:2" ht="15">
      <c r="A2650" s="629" t="s">
        <v>2995</v>
      </c>
      <c r="B2650" s="630">
        <v>254.73</v>
      </c>
    </row>
    <row r="2651" spans="1:2" ht="15">
      <c r="A2651" s="629" t="s">
        <v>2996</v>
      </c>
      <c r="B2651" s="630">
        <v>123.25</v>
      </c>
    </row>
    <row r="2652" spans="1:2" ht="15">
      <c r="A2652" s="629" t="s">
        <v>2997</v>
      </c>
      <c r="B2652" s="630">
        <v>106.83</v>
      </c>
    </row>
    <row r="2653" spans="1:2" ht="15">
      <c r="A2653" s="629" t="s">
        <v>2998</v>
      </c>
      <c r="B2653" s="630">
        <v>62.17</v>
      </c>
    </row>
    <row r="2654" spans="1:2" ht="15">
      <c r="A2654" s="629" t="s">
        <v>2999</v>
      </c>
      <c r="B2654" s="630">
        <v>53.88</v>
      </c>
    </row>
    <row r="2655" spans="1:2" ht="15">
      <c r="A2655" s="629" t="s">
        <v>3000</v>
      </c>
      <c r="B2655" s="630">
        <v>7.77</v>
      </c>
    </row>
    <row r="2656" spans="1:2" ht="15">
      <c r="A2656" s="629" t="s">
        <v>3001</v>
      </c>
      <c r="B2656" s="630">
        <v>6.73</v>
      </c>
    </row>
    <row r="2657" spans="1:2" ht="15">
      <c r="A2657" s="629" t="s">
        <v>3002</v>
      </c>
      <c r="B2657" s="630">
        <v>23.31</v>
      </c>
    </row>
    <row r="2658" spans="1:2" ht="15">
      <c r="A2658" s="629" t="s">
        <v>3003</v>
      </c>
      <c r="B2658" s="630">
        <v>20.2</v>
      </c>
    </row>
    <row r="2659" spans="1:2" ht="15">
      <c r="A2659" s="629" t="s">
        <v>3004</v>
      </c>
      <c r="B2659" s="630">
        <v>18.649999999999999</v>
      </c>
    </row>
    <row r="2660" spans="1:2" ht="15">
      <c r="A2660" s="629" t="s">
        <v>3005</v>
      </c>
      <c r="B2660" s="630">
        <v>16.16</v>
      </c>
    </row>
    <row r="2661" spans="1:2" ht="15">
      <c r="A2661" s="629" t="s">
        <v>3006</v>
      </c>
      <c r="B2661" s="630">
        <v>14.57</v>
      </c>
    </row>
    <row r="2662" spans="1:2" ht="15">
      <c r="A2662" s="629" t="s">
        <v>3007</v>
      </c>
      <c r="B2662" s="630">
        <v>12.63</v>
      </c>
    </row>
    <row r="2663" spans="1:2" ht="15">
      <c r="A2663" s="629" t="s">
        <v>3008</v>
      </c>
      <c r="B2663" s="630">
        <v>10.35</v>
      </c>
    </row>
    <row r="2664" spans="1:2" ht="15">
      <c r="A2664" s="629" t="s">
        <v>3009</v>
      </c>
      <c r="B2664" s="630">
        <v>8.9700000000000006</v>
      </c>
    </row>
    <row r="2665" spans="1:2" ht="15">
      <c r="A2665" s="629" t="s">
        <v>3010</v>
      </c>
      <c r="B2665" s="630">
        <v>41.96</v>
      </c>
    </row>
    <row r="2666" spans="1:2" ht="15">
      <c r="A2666" s="629" t="s">
        <v>3011</v>
      </c>
      <c r="B2666" s="630">
        <v>36.369999999999997</v>
      </c>
    </row>
    <row r="2667" spans="1:2" ht="15">
      <c r="A2667" s="629" t="s">
        <v>3012</v>
      </c>
      <c r="B2667" s="630">
        <v>21.13</v>
      </c>
    </row>
    <row r="2668" spans="1:2" ht="15">
      <c r="A2668" s="629" t="s">
        <v>3013</v>
      </c>
      <c r="B2668" s="630">
        <v>18.32</v>
      </c>
    </row>
    <row r="2669" spans="1:2" ht="15">
      <c r="A2669" s="629" t="s">
        <v>3014</v>
      </c>
      <c r="B2669" s="630">
        <v>7.77</v>
      </c>
    </row>
    <row r="2670" spans="1:2" ht="15">
      <c r="A2670" s="629" t="s">
        <v>3015</v>
      </c>
      <c r="B2670" s="630">
        <v>6.73</v>
      </c>
    </row>
    <row r="2671" spans="1:2" ht="15">
      <c r="A2671" s="629" t="s">
        <v>3016</v>
      </c>
      <c r="B2671" s="630">
        <v>15.17</v>
      </c>
    </row>
    <row r="2672" spans="1:2" ht="15">
      <c r="A2672" s="629" t="s">
        <v>3017</v>
      </c>
      <c r="B2672" s="630">
        <v>13.14</v>
      </c>
    </row>
    <row r="2673" spans="1:2" ht="15">
      <c r="A2673" s="629" t="s">
        <v>3018</v>
      </c>
      <c r="B2673" s="630">
        <v>21.13</v>
      </c>
    </row>
    <row r="2674" spans="1:2" ht="15">
      <c r="A2674" s="629" t="s">
        <v>3019</v>
      </c>
      <c r="B2674" s="630">
        <v>18.32</v>
      </c>
    </row>
    <row r="2675" spans="1:2" ht="15">
      <c r="A2675" s="629" t="s">
        <v>3020</v>
      </c>
      <c r="B2675" s="630">
        <v>20.2</v>
      </c>
    </row>
    <row r="2676" spans="1:2" ht="15">
      <c r="A2676" s="629" t="s">
        <v>3021</v>
      </c>
      <c r="B2676" s="630">
        <v>17.510000000000002</v>
      </c>
    </row>
    <row r="2677" spans="1:2" ht="15">
      <c r="A2677" s="629" t="s">
        <v>3022</v>
      </c>
      <c r="B2677" s="630">
        <v>10.87</v>
      </c>
    </row>
    <row r="2678" spans="1:2" ht="15">
      <c r="A2678" s="629" t="s">
        <v>3023</v>
      </c>
      <c r="B2678" s="630">
        <v>9.43</v>
      </c>
    </row>
    <row r="2679" spans="1:2" ht="15">
      <c r="A2679" s="629" t="s">
        <v>3024</v>
      </c>
      <c r="B2679" s="630">
        <v>57.5</v>
      </c>
    </row>
    <row r="2680" spans="1:2" ht="15">
      <c r="A2680" s="629" t="s">
        <v>3025</v>
      </c>
      <c r="B2680" s="630">
        <v>49.84</v>
      </c>
    </row>
    <row r="2681" spans="1:2" ht="15">
      <c r="A2681" s="629" t="s">
        <v>3026</v>
      </c>
      <c r="B2681" s="630">
        <v>9.48</v>
      </c>
    </row>
    <row r="2682" spans="1:2" ht="15">
      <c r="A2682" s="629" t="s">
        <v>3027</v>
      </c>
      <c r="B2682" s="630">
        <v>8.2200000000000006</v>
      </c>
    </row>
    <row r="2683" spans="1:2" ht="15">
      <c r="A2683" s="629" t="s">
        <v>3028</v>
      </c>
      <c r="B2683" s="630">
        <v>23.31</v>
      </c>
    </row>
    <row r="2684" spans="1:2" ht="15">
      <c r="A2684" s="629" t="s">
        <v>3029</v>
      </c>
      <c r="B2684" s="630">
        <v>20.2</v>
      </c>
    </row>
    <row r="2685" spans="1:2" ht="15">
      <c r="A2685" s="629" t="s">
        <v>3030</v>
      </c>
      <c r="B2685" s="630">
        <v>23.31</v>
      </c>
    </row>
    <row r="2686" spans="1:2" ht="15">
      <c r="A2686" s="629" t="s">
        <v>3031</v>
      </c>
      <c r="B2686" s="630">
        <v>20.2</v>
      </c>
    </row>
    <row r="2687" spans="1:2" ht="15">
      <c r="A2687" s="629" t="s">
        <v>300</v>
      </c>
      <c r="B2687" s="630">
        <v>79.59</v>
      </c>
    </row>
    <row r="2688" spans="1:2" ht="15">
      <c r="A2688" s="629" t="s">
        <v>217</v>
      </c>
      <c r="B2688" s="630">
        <v>68.989999999999995</v>
      </c>
    </row>
    <row r="2689" spans="1:2" ht="15">
      <c r="A2689" s="629" t="s">
        <v>3032</v>
      </c>
      <c r="B2689" s="630">
        <v>97.28</v>
      </c>
    </row>
    <row r="2690" spans="1:2" ht="15">
      <c r="A2690" s="629" t="s">
        <v>3033</v>
      </c>
      <c r="B2690" s="630">
        <v>84.32</v>
      </c>
    </row>
    <row r="2691" spans="1:2" ht="15">
      <c r="A2691" s="629" t="s">
        <v>3034</v>
      </c>
      <c r="B2691" s="630">
        <v>154.66</v>
      </c>
    </row>
    <row r="2692" spans="1:2" ht="15">
      <c r="A2692" s="629" t="s">
        <v>3035</v>
      </c>
      <c r="B2692" s="630">
        <v>134.04</v>
      </c>
    </row>
    <row r="2693" spans="1:2" ht="15">
      <c r="A2693" s="629" t="s">
        <v>3036</v>
      </c>
      <c r="B2693" s="630">
        <v>361.1</v>
      </c>
    </row>
    <row r="2694" spans="1:2" ht="15">
      <c r="A2694" s="629" t="s">
        <v>3037</v>
      </c>
      <c r="B2694" s="630">
        <v>312.95999999999998</v>
      </c>
    </row>
    <row r="2695" spans="1:2" ht="15">
      <c r="A2695" s="629" t="s">
        <v>3038</v>
      </c>
      <c r="B2695" s="630">
        <v>23.31</v>
      </c>
    </row>
    <row r="2696" spans="1:2" ht="15">
      <c r="A2696" s="629" t="s">
        <v>3039</v>
      </c>
      <c r="B2696" s="630">
        <v>20.2</v>
      </c>
    </row>
    <row r="2697" spans="1:2" ht="15">
      <c r="A2697" s="629" t="s">
        <v>3040</v>
      </c>
      <c r="B2697" s="630">
        <v>294.22000000000003</v>
      </c>
    </row>
    <row r="2698" spans="1:2" ht="15">
      <c r="A2698" s="629" t="s">
        <v>3041</v>
      </c>
      <c r="B2698" s="630">
        <v>255</v>
      </c>
    </row>
    <row r="2699" spans="1:2" ht="15">
      <c r="A2699" s="629" t="s">
        <v>3042</v>
      </c>
      <c r="B2699" s="630">
        <v>6.83</v>
      </c>
    </row>
    <row r="2700" spans="1:2" ht="15">
      <c r="A2700" s="629" t="s">
        <v>3043</v>
      </c>
      <c r="B2700" s="630">
        <v>5.92</v>
      </c>
    </row>
    <row r="2701" spans="1:2" ht="15">
      <c r="A2701" s="629" t="s">
        <v>3044</v>
      </c>
      <c r="B2701" s="630">
        <v>12.43</v>
      </c>
    </row>
    <row r="2702" spans="1:2" ht="15">
      <c r="A2702" s="629" t="s">
        <v>3045</v>
      </c>
      <c r="B2702" s="630">
        <v>10.77</v>
      </c>
    </row>
    <row r="2703" spans="1:2" ht="15">
      <c r="A2703" s="629" t="s">
        <v>3046</v>
      </c>
      <c r="B2703" s="630">
        <v>7.39</v>
      </c>
    </row>
    <row r="2704" spans="1:2" ht="15">
      <c r="A2704" s="629" t="s">
        <v>3047</v>
      </c>
      <c r="B2704" s="630">
        <v>6.41</v>
      </c>
    </row>
    <row r="2705" spans="1:2" ht="15">
      <c r="A2705" s="629" t="s">
        <v>3048</v>
      </c>
      <c r="B2705" s="630">
        <v>13.5</v>
      </c>
    </row>
    <row r="2706" spans="1:2" ht="15">
      <c r="A2706" s="629" t="s">
        <v>3049</v>
      </c>
      <c r="B2706" s="630">
        <v>11.7</v>
      </c>
    </row>
    <row r="2707" spans="1:2" ht="15">
      <c r="A2707" s="629" t="s">
        <v>3050</v>
      </c>
      <c r="B2707" s="630">
        <v>9.4700000000000006</v>
      </c>
    </row>
    <row r="2708" spans="1:2" ht="15">
      <c r="A2708" s="629" t="s">
        <v>3051</v>
      </c>
      <c r="B2708" s="630">
        <v>8.1999999999999993</v>
      </c>
    </row>
    <row r="2709" spans="1:2" ht="15">
      <c r="A2709" s="629" t="s">
        <v>3052</v>
      </c>
      <c r="B2709" s="630">
        <v>16.28</v>
      </c>
    </row>
    <row r="2710" spans="1:2" ht="15">
      <c r="A2710" s="629" t="s">
        <v>3053</v>
      </c>
      <c r="B2710" s="630">
        <v>14.11</v>
      </c>
    </row>
    <row r="2711" spans="1:2" ht="15">
      <c r="A2711" s="629" t="s">
        <v>3054</v>
      </c>
      <c r="B2711" s="630">
        <v>12.6</v>
      </c>
    </row>
    <row r="2712" spans="1:2" ht="15">
      <c r="A2712" s="629" t="s">
        <v>3055</v>
      </c>
      <c r="B2712" s="630">
        <v>10.92</v>
      </c>
    </row>
    <row r="2713" spans="1:2" ht="15">
      <c r="A2713" s="629" t="s">
        <v>3056</v>
      </c>
      <c r="B2713" s="630">
        <v>11.19</v>
      </c>
    </row>
    <row r="2714" spans="1:2" ht="15">
      <c r="A2714" s="629" t="s">
        <v>3057</v>
      </c>
      <c r="B2714" s="630">
        <v>9.69</v>
      </c>
    </row>
    <row r="2715" spans="1:2" ht="15">
      <c r="A2715" s="629" t="s">
        <v>3058</v>
      </c>
      <c r="B2715" s="630">
        <v>7.84</v>
      </c>
    </row>
    <row r="2716" spans="1:2" ht="15">
      <c r="A2716" s="629" t="s">
        <v>3059</v>
      </c>
      <c r="B2716" s="630">
        <v>6.79</v>
      </c>
    </row>
    <row r="2717" spans="1:2" ht="15">
      <c r="A2717" s="629" t="s">
        <v>3060</v>
      </c>
      <c r="B2717" s="630">
        <v>12.09</v>
      </c>
    </row>
    <row r="2718" spans="1:2" ht="15">
      <c r="A2718" s="629" t="s">
        <v>3061</v>
      </c>
      <c r="B2718" s="630">
        <v>10.48</v>
      </c>
    </row>
    <row r="2719" spans="1:2" ht="15">
      <c r="A2719" s="629" t="s">
        <v>3062</v>
      </c>
      <c r="B2719" s="630">
        <v>10.19</v>
      </c>
    </row>
    <row r="2720" spans="1:2" ht="15">
      <c r="A2720" s="629" t="s">
        <v>3063</v>
      </c>
      <c r="B2720" s="630">
        <v>8.83</v>
      </c>
    </row>
    <row r="2721" spans="1:2" ht="15">
      <c r="A2721" s="629" t="s">
        <v>3064</v>
      </c>
      <c r="B2721" s="630">
        <v>27.74</v>
      </c>
    </row>
    <row r="2722" spans="1:2" ht="15">
      <c r="A2722" s="629" t="s">
        <v>3065</v>
      </c>
      <c r="B2722" s="630">
        <v>24.04</v>
      </c>
    </row>
    <row r="2723" spans="1:2" ht="15">
      <c r="A2723" s="629" t="s">
        <v>3066</v>
      </c>
      <c r="B2723" s="630">
        <v>31.52</v>
      </c>
    </row>
    <row r="2724" spans="1:2" ht="15">
      <c r="A2724" s="629" t="s">
        <v>3067</v>
      </c>
      <c r="B2724" s="630">
        <v>27.32</v>
      </c>
    </row>
    <row r="2725" spans="1:2" ht="15">
      <c r="A2725" s="629" t="s">
        <v>3068</v>
      </c>
      <c r="B2725" s="630">
        <v>63.04</v>
      </c>
    </row>
    <row r="2726" spans="1:2" ht="15">
      <c r="A2726" s="629" t="s">
        <v>3069</v>
      </c>
      <c r="B2726" s="630">
        <v>54.64</v>
      </c>
    </row>
    <row r="2727" spans="1:2" ht="15">
      <c r="A2727" s="629" t="s">
        <v>3070</v>
      </c>
      <c r="B2727" s="630">
        <v>28.89</v>
      </c>
    </row>
    <row r="2728" spans="1:2" ht="15">
      <c r="A2728" s="629" t="s">
        <v>3071</v>
      </c>
      <c r="B2728" s="630">
        <v>25.04</v>
      </c>
    </row>
    <row r="2729" spans="1:2" ht="15">
      <c r="A2729" s="629" t="s">
        <v>3072</v>
      </c>
      <c r="B2729" s="630">
        <v>10.87</v>
      </c>
    </row>
    <row r="2730" spans="1:2" ht="15">
      <c r="A2730" s="629" t="s">
        <v>3073</v>
      </c>
      <c r="B2730" s="630">
        <v>9.43</v>
      </c>
    </row>
    <row r="2731" spans="1:2" ht="15">
      <c r="A2731" s="629" t="s">
        <v>3074</v>
      </c>
      <c r="B2731" s="630">
        <v>3058.22</v>
      </c>
    </row>
    <row r="2732" spans="1:2" ht="15">
      <c r="A2732" s="629" t="s">
        <v>3075</v>
      </c>
      <c r="B2732" s="630">
        <v>2650.4</v>
      </c>
    </row>
    <row r="2733" spans="1:2" ht="15">
      <c r="A2733" s="629" t="s">
        <v>3076</v>
      </c>
      <c r="B2733" s="630">
        <v>91.75</v>
      </c>
    </row>
    <row r="2734" spans="1:2" ht="15">
      <c r="A2734" s="629" t="s">
        <v>3077</v>
      </c>
      <c r="B2734" s="630">
        <v>79.510000000000005</v>
      </c>
    </row>
    <row r="2735" spans="1:2" ht="15">
      <c r="A2735" s="629" t="s">
        <v>3078</v>
      </c>
      <c r="B2735" s="630">
        <v>153.16</v>
      </c>
    </row>
    <row r="2736" spans="1:2" ht="15">
      <c r="A2736" s="629" t="s">
        <v>3079</v>
      </c>
      <c r="B2736" s="630">
        <v>132.74</v>
      </c>
    </row>
    <row r="2737" spans="1:2" ht="15">
      <c r="A2737" s="629" t="s">
        <v>3080</v>
      </c>
      <c r="B2737" s="630">
        <v>16.309999999999999</v>
      </c>
    </row>
    <row r="2738" spans="1:2" ht="15">
      <c r="A2738" s="629" t="s">
        <v>3081</v>
      </c>
      <c r="B2738" s="630">
        <v>14.14</v>
      </c>
    </row>
    <row r="2739" spans="1:2" ht="15">
      <c r="A2739" s="629" t="s">
        <v>3082</v>
      </c>
      <c r="B2739" s="630">
        <v>8.5399999999999991</v>
      </c>
    </row>
    <row r="2740" spans="1:2" ht="15">
      <c r="A2740" s="629" t="s">
        <v>3083</v>
      </c>
      <c r="B2740" s="630">
        <v>7.4</v>
      </c>
    </row>
    <row r="2741" spans="1:2" ht="15">
      <c r="A2741" s="629" t="s">
        <v>3084</v>
      </c>
      <c r="B2741" s="630">
        <v>18.649999999999999</v>
      </c>
    </row>
    <row r="2742" spans="1:2" ht="15">
      <c r="A2742" s="629" t="s">
        <v>3085</v>
      </c>
      <c r="B2742" s="630">
        <v>16.16</v>
      </c>
    </row>
    <row r="2743" spans="1:2" ht="15">
      <c r="A2743" s="629" t="s">
        <v>3086</v>
      </c>
      <c r="B2743" s="630">
        <v>5.43</v>
      </c>
    </row>
    <row r="2744" spans="1:2" ht="15">
      <c r="A2744" s="629" t="s">
        <v>3087</v>
      </c>
      <c r="B2744" s="630">
        <v>4.71</v>
      </c>
    </row>
    <row r="2745" spans="1:2" ht="15">
      <c r="A2745" s="629" t="s">
        <v>3088</v>
      </c>
      <c r="B2745" s="630">
        <v>19.420000000000002</v>
      </c>
    </row>
    <row r="2746" spans="1:2" ht="15">
      <c r="A2746" s="629" t="s">
        <v>3089</v>
      </c>
      <c r="B2746" s="630">
        <v>16.84</v>
      </c>
    </row>
    <row r="2747" spans="1:2" ht="15">
      <c r="A2747" s="629" t="s">
        <v>3090</v>
      </c>
      <c r="B2747" s="630">
        <v>32.630000000000003</v>
      </c>
    </row>
    <row r="2748" spans="1:2" ht="15">
      <c r="A2748" s="629" t="s">
        <v>3091</v>
      </c>
      <c r="B2748" s="630">
        <v>28.29</v>
      </c>
    </row>
    <row r="2749" spans="1:2" ht="15">
      <c r="A2749" s="629" t="s">
        <v>3092</v>
      </c>
      <c r="B2749" s="630">
        <v>6.99</v>
      </c>
    </row>
    <row r="2750" spans="1:2" ht="15">
      <c r="A2750" s="629" t="s">
        <v>3093</v>
      </c>
      <c r="B2750" s="630">
        <v>6.06</v>
      </c>
    </row>
    <row r="2751" spans="1:2" ht="15">
      <c r="A2751" s="629" t="s">
        <v>3094</v>
      </c>
      <c r="B2751" s="630">
        <v>20.98</v>
      </c>
    </row>
    <row r="2752" spans="1:2" ht="15">
      <c r="A2752" s="629" t="s">
        <v>3095</v>
      </c>
      <c r="B2752" s="630">
        <v>18.18</v>
      </c>
    </row>
    <row r="2753" spans="1:2" ht="15">
      <c r="A2753" s="629" t="s">
        <v>3096</v>
      </c>
      <c r="B2753" s="630">
        <v>15.54</v>
      </c>
    </row>
    <row r="2754" spans="1:2" ht="15">
      <c r="A2754" s="629" t="s">
        <v>3097</v>
      </c>
      <c r="B2754" s="630">
        <v>13.47</v>
      </c>
    </row>
    <row r="2755" spans="1:2" ht="15">
      <c r="A2755" s="629" t="s">
        <v>3098</v>
      </c>
      <c r="B2755" s="630">
        <v>31.08</v>
      </c>
    </row>
    <row r="2756" spans="1:2" ht="15">
      <c r="A2756" s="629" t="s">
        <v>3099</v>
      </c>
      <c r="B2756" s="630">
        <v>26.94</v>
      </c>
    </row>
    <row r="2757" spans="1:2" ht="15">
      <c r="A2757" s="629" t="s">
        <v>3100</v>
      </c>
      <c r="B2757" s="630">
        <v>13.98</v>
      </c>
    </row>
    <row r="2758" spans="1:2" ht="15">
      <c r="A2758" s="629" t="s">
        <v>3101</v>
      </c>
      <c r="B2758" s="630">
        <v>12.12</v>
      </c>
    </row>
    <row r="2759" spans="1:2" ht="15">
      <c r="A2759" s="629" t="s">
        <v>3102</v>
      </c>
      <c r="B2759" s="630">
        <v>5.43</v>
      </c>
    </row>
    <row r="2760" spans="1:2" ht="15">
      <c r="A2760" s="629" t="s">
        <v>3103</v>
      </c>
      <c r="B2760" s="630">
        <v>4.71</v>
      </c>
    </row>
    <row r="2761" spans="1:2" ht="15">
      <c r="A2761" s="629" t="s">
        <v>3104</v>
      </c>
      <c r="B2761" s="630">
        <v>53.63</v>
      </c>
    </row>
    <row r="2762" spans="1:2" ht="15">
      <c r="A2762" s="629" t="s">
        <v>3105</v>
      </c>
      <c r="B2762" s="630">
        <v>46.47</v>
      </c>
    </row>
    <row r="2763" spans="1:2" ht="15">
      <c r="A2763" s="629" t="s">
        <v>3106</v>
      </c>
      <c r="B2763" s="630">
        <v>3.1</v>
      </c>
    </row>
    <row r="2764" spans="1:2" ht="15">
      <c r="A2764" s="629" t="s">
        <v>3107</v>
      </c>
      <c r="B2764" s="630">
        <v>2.69</v>
      </c>
    </row>
    <row r="2765" spans="1:2" ht="15">
      <c r="A2765" s="629" t="s">
        <v>3108</v>
      </c>
      <c r="B2765" s="630">
        <v>5.43</v>
      </c>
    </row>
    <row r="2766" spans="1:2" ht="15">
      <c r="A2766" s="629" t="s">
        <v>3109</v>
      </c>
      <c r="B2766" s="630">
        <v>4.71</v>
      </c>
    </row>
    <row r="2767" spans="1:2" ht="15">
      <c r="A2767" s="629" t="s">
        <v>3110</v>
      </c>
      <c r="B2767" s="630">
        <v>4.66</v>
      </c>
    </row>
    <row r="2768" spans="1:2" ht="15">
      <c r="A2768" s="629" t="s">
        <v>3111</v>
      </c>
      <c r="B2768" s="630">
        <v>4.04</v>
      </c>
    </row>
    <row r="2769" spans="1:2" ht="15">
      <c r="A2769" s="629" t="s">
        <v>3112</v>
      </c>
      <c r="B2769" s="630">
        <v>10.87</v>
      </c>
    </row>
    <row r="2770" spans="1:2" ht="15">
      <c r="A2770" s="629" t="s">
        <v>3113</v>
      </c>
      <c r="B2770" s="630">
        <v>9.43</v>
      </c>
    </row>
    <row r="2771" spans="1:2" ht="15">
      <c r="A2771" s="629" t="s">
        <v>3114</v>
      </c>
      <c r="B2771" s="630">
        <v>7.77</v>
      </c>
    </row>
    <row r="2772" spans="1:2" ht="15">
      <c r="A2772" s="629" t="s">
        <v>3115</v>
      </c>
      <c r="B2772" s="630">
        <v>6.73</v>
      </c>
    </row>
    <row r="2773" spans="1:2" ht="15">
      <c r="A2773" s="629" t="s">
        <v>3116</v>
      </c>
      <c r="B2773" s="630">
        <v>52.54</v>
      </c>
    </row>
    <row r="2774" spans="1:2" ht="15">
      <c r="A2774" s="629" t="s">
        <v>3117</v>
      </c>
      <c r="B2774" s="630">
        <v>45.53</v>
      </c>
    </row>
    <row r="2775" spans="1:2" ht="15">
      <c r="A2775" s="629" t="s">
        <v>3118</v>
      </c>
      <c r="B2775" s="630">
        <v>1.94</v>
      </c>
    </row>
    <row r="2776" spans="1:2" ht="15">
      <c r="A2776" s="629" t="s">
        <v>3119</v>
      </c>
      <c r="B2776" s="630">
        <v>1.68</v>
      </c>
    </row>
    <row r="2777" spans="1:2" ht="15">
      <c r="A2777" s="629" t="s">
        <v>3120</v>
      </c>
      <c r="B2777" s="630">
        <v>5.82</v>
      </c>
    </row>
    <row r="2778" spans="1:2" ht="15">
      <c r="A2778" s="629" t="s">
        <v>3121</v>
      </c>
      <c r="B2778" s="630">
        <v>5.05</v>
      </c>
    </row>
    <row r="2779" spans="1:2" ht="15">
      <c r="A2779" s="629" t="s">
        <v>3122</v>
      </c>
      <c r="B2779" s="630">
        <v>12.43</v>
      </c>
    </row>
    <row r="2780" spans="1:2" ht="15">
      <c r="A2780" s="629" t="s">
        <v>3123</v>
      </c>
      <c r="B2780" s="630">
        <v>10.77</v>
      </c>
    </row>
    <row r="2781" spans="1:2" ht="15">
      <c r="A2781" s="629" t="s">
        <v>3124</v>
      </c>
      <c r="B2781" s="630">
        <v>1.08</v>
      </c>
    </row>
    <row r="2782" spans="1:2" ht="15">
      <c r="A2782" s="629" t="s">
        <v>3125</v>
      </c>
      <c r="B2782" s="630">
        <v>0.94</v>
      </c>
    </row>
    <row r="2783" spans="1:2" ht="15">
      <c r="A2783" s="629" t="s">
        <v>3126</v>
      </c>
      <c r="B2783" s="630">
        <v>10.87</v>
      </c>
    </row>
    <row r="2784" spans="1:2" ht="15">
      <c r="A2784" s="629" t="s">
        <v>3127</v>
      </c>
      <c r="B2784" s="630">
        <v>9.43</v>
      </c>
    </row>
    <row r="2785" spans="1:2" ht="15">
      <c r="A2785" s="629" t="s">
        <v>3128</v>
      </c>
      <c r="B2785" s="630">
        <v>7.77</v>
      </c>
    </row>
    <row r="2786" spans="1:2" ht="15">
      <c r="A2786" s="629" t="s">
        <v>3129</v>
      </c>
      <c r="B2786" s="630">
        <v>6.73</v>
      </c>
    </row>
    <row r="2787" spans="1:2" ht="15">
      <c r="A2787" s="629" t="s">
        <v>3130</v>
      </c>
      <c r="B2787" s="630">
        <v>8.5399999999999991</v>
      </c>
    </row>
    <row r="2788" spans="1:2" ht="15">
      <c r="A2788" s="629" t="s">
        <v>3131</v>
      </c>
      <c r="B2788" s="630">
        <v>7.4</v>
      </c>
    </row>
    <row r="2789" spans="1:2" ht="15">
      <c r="A2789" s="629" t="s">
        <v>3132</v>
      </c>
      <c r="B2789" s="630">
        <v>35.74</v>
      </c>
    </row>
    <row r="2790" spans="1:2" ht="15">
      <c r="A2790" s="629" t="s">
        <v>3133</v>
      </c>
      <c r="B2790" s="630">
        <v>30.98</v>
      </c>
    </row>
    <row r="2791" spans="1:2" ht="15">
      <c r="A2791" s="629" t="s">
        <v>3134</v>
      </c>
      <c r="B2791" s="630">
        <v>23.31</v>
      </c>
    </row>
    <row r="2792" spans="1:2" ht="15">
      <c r="A2792" s="629" t="s">
        <v>3135</v>
      </c>
      <c r="B2792" s="630">
        <v>20.2</v>
      </c>
    </row>
    <row r="2793" spans="1:2" ht="15">
      <c r="A2793" s="629" t="s">
        <v>3136</v>
      </c>
      <c r="B2793" s="630">
        <v>3.1</v>
      </c>
    </row>
    <row r="2794" spans="1:2" ht="15">
      <c r="A2794" s="629" t="s">
        <v>3137</v>
      </c>
      <c r="B2794" s="630">
        <v>2.69</v>
      </c>
    </row>
    <row r="2795" spans="1:2" ht="15">
      <c r="A2795" s="629" t="s">
        <v>3138</v>
      </c>
      <c r="B2795" s="630">
        <v>8.5399999999999991</v>
      </c>
    </row>
    <row r="2796" spans="1:2" ht="15">
      <c r="A2796" s="629" t="s">
        <v>3139</v>
      </c>
      <c r="B2796" s="630">
        <v>7.4</v>
      </c>
    </row>
    <row r="2797" spans="1:2" ht="15">
      <c r="A2797" s="629" t="s">
        <v>3140</v>
      </c>
      <c r="B2797" s="630">
        <v>8.5399999999999991</v>
      </c>
    </row>
    <row r="2798" spans="1:2" ht="15">
      <c r="A2798" s="629" t="s">
        <v>3141</v>
      </c>
      <c r="B2798" s="630">
        <v>7.4</v>
      </c>
    </row>
    <row r="2799" spans="1:2" ht="15">
      <c r="A2799" s="629" t="s">
        <v>3142</v>
      </c>
      <c r="B2799" s="630">
        <v>6.99</v>
      </c>
    </row>
    <row r="2800" spans="1:2" ht="15">
      <c r="A2800" s="629" t="s">
        <v>3143</v>
      </c>
      <c r="B2800" s="630">
        <v>6.06</v>
      </c>
    </row>
    <row r="2801" spans="1:2" ht="15">
      <c r="A2801" s="629" t="s">
        <v>3144</v>
      </c>
      <c r="B2801" s="630">
        <v>1.55</v>
      </c>
    </row>
    <row r="2802" spans="1:2" ht="15">
      <c r="A2802" s="629" t="s">
        <v>3145</v>
      </c>
      <c r="B2802" s="630">
        <v>1.34</v>
      </c>
    </row>
    <row r="2803" spans="1:2" ht="15">
      <c r="A2803" s="629" t="s">
        <v>3146</v>
      </c>
      <c r="B2803" s="630">
        <v>32.700000000000003</v>
      </c>
    </row>
    <row r="2804" spans="1:2" ht="15">
      <c r="A2804" s="629" t="s">
        <v>3147</v>
      </c>
      <c r="B2804" s="630">
        <v>28.34</v>
      </c>
    </row>
    <row r="2805" spans="1:2" ht="15">
      <c r="A2805" s="629" t="s">
        <v>3148</v>
      </c>
      <c r="B2805" s="630">
        <v>33.770000000000003</v>
      </c>
    </row>
    <row r="2806" spans="1:2" ht="15">
      <c r="A2806" s="629" t="s">
        <v>3149</v>
      </c>
      <c r="B2806" s="630">
        <v>29.27</v>
      </c>
    </row>
    <row r="2807" spans="1:2" ht="15">
      <c r="A2807" s="629" t="s">
        <v>3150</v>
      </c>
      <c r="B2807" s="630">
        <v>36.700000000000003</v>
      </c>
    </row>
    <row r="2808" spans="1:2" ht="15">
      <c r="A2808" s="629" t="s">
        <v>3151</v>
      </c>
      <c r="B2808" s="630">
        <v>31.81</v>
      </c>
    </row>
    <row r="2809" spans="1:2" ht="15">
      <c r="A2809" s="629" t="s">
        <v>3152</v>
      </c>
      <c r="B2809" s="630">
        <v>19.579999999999998</v>
      </c>
    </row>
    <row r="2810" spans="1:2" ht="15">
      <c r="A2810" s="629" t="s">
        <v>3153</v>
      </c>
      <c r="B2810" s="630">
        <v>16.97</v>
      </c>
    </row>
    <row r="2811" spans="1:2" ht="15">
      <c r="A2811" s="629" t="s">
        <v>3154</v>
      </c>
      <c r="B2811" s="630">
        <v>0.25</v>
      </c>
    </row>
    <row r="2812" spans="1:2" ht="15">
      <c r="A2812" s="629" t="s">
        <v>3155</v>
      </c>
      <c r="B2812" s="630">
        <v>0.22</v>
      </c>
    </row>
    <row r="2813" spans="1:2" ht="15">
      <c r="A2813" s="629" t="s">
        <v>3156</v>
      </c>
      <c r="B2813" s="630">
        <v>39.58</v>
      </c>
    </row>
    <row r="2814" spans="1:2" ht="15">
      <c r="A2814" s="629" t="s">
        <v>3157</v>
      </c>
      <c r="B2814" s="630">
        <v>34.299999999999997</v>
      </c>
    </row>
    <row r="2815" spans="1:2" ht="15">
      <c r="A2815" s="629" t="s">
        <v>3158</v>
      </c>
      <c r="B2815" s="630">
        <v>79.540000000000006</v>
      </c>
    </row>
    <row r="2816" spans="1:2" ht="15">
      <c r="A2816" s="629" t="s">
        <v>3159</v>
      </c>
      <c r="B2816" s="630">
        <v>68.930000000000007</v>
      </c>
    </row>
    <row r="2817" spans="1:2" ht="15">
      <c r="A2817" s="629" t="s">
        <v>3160</v>
      </c>
      <c r="B2817" s="630">
        <v>194.23</v>
      </c>
    </row>
    <row r="2818" spans="1:2" ht="15">
      <c r="A2818" s="629" t="s">
        <v>3161</v>
      </c>
      <c r="B2818" s="630">
        <v>168.33</v>
      </c>
    </row>
    <row r="2819" spans="1:2" ht="15">
      <c r="A2819" s="629" t="s">
        <v>3162</v>
      </c>
      <c r="B2819" s="630">
        <v>90.63</v>
      </c>
    </row>
    <row r="2820" spans="1:2" ht="15">
      <c r="A2820" s="629" t="s">
        <v>3163</v>
      </c>
      <c r="B2820" s="630">
        <v>78.959999999999994</v>
      </c>
    </row>
    <row r="2821" spans="1:2" ht="15">
      <c r="A2821" s="629" t="s">
        <v>3164</v>
      </c>
      <c r="B2821" s="630">
        <v>14.2</v>
      </c>
    </row>
    <row r="2822" spans="1:2" ht="15">
      <c r="A2822" s="629" t="s">
        <v>3165</v>
      </c>
      <c r="B2822" s="630">
        <v>12.31</v>
      </c>
    </row>
    <row r="2823" spans="1:2" ht="15">
      <c r="A2823" s="629" t="s">
        <v>3166</v>
      </c>
      <c r="B2823" s="630">
        <v>11.09</v>
      </c>
    </row>
    <row r="2824" spans="1:2" ht="15">
      <c r="A2824" s="629" t="s">
        <v>3167</v>
      </c>
      <c r="B2824" s="630">
        <v>9.61</v>
      </c>
    </row>
    <row r="2825" spans="1:2" ht="15">
      <c r="A2825" s="629" t="s">
        <v>3168</v>
      </c>
      <c r="B2825" s="630">
        <v>2.33</v>
      </c>
    </row>
    <row r="2826" spans="1:2" ht="15">
      <c r="A2826" s="629" t="s">
        <v>3169</v>
      </c>
      <c r="B2826" s="630">
        <v>2.02</v>
      </c>
    </row>
    <row r="2827" spans="1:2" ht="15">
      <c r="A2827" s="629" t="s">
        <v>3170</v>
      </c>
      <c r="B2827" s="630">
        <v>27.04</v>
      </c>
    </row>
    <row r="2828" spans="1:2" ht="15">
      <c r="A2828" s="629" t="s">
        <v>3171</v>
      </c>
      <c r="B2828" s="630">
        <v>23.43</v>
      </c>
    </row>
    <row r="2829" spans="1:2" ht="15">
      <c r="A2829" s="629" t="s">
        <v>3172</v>
      </c>
      <c r="B2829" s="630">
        <v>21.97</v>
      </c>
    </row>
    <row r="2830" spans="1:2" ht="15">
      <c r="A2830" s="629" t="s">
        <v>3173</v>
      </c>
      <c r="B2830" s="630">
        <v>19.04</v>
      </c>
    </row>
    <row r="2831" spans="1:2" ht="15">
      <c r="A2831" s="629" t="s">
        <v>3174</v>
      </c>
      <c r="B2831" s="630">
        <v>23.31</v>
      </c>
    </row>
    <row r="2832" spans="1:2" ht="15">
      <c r="A2832" s="629" t="s">
        <v>3175</v>
      </c>
      <c r="B2832" s="630">
        <v>20.2</v>
      </c>
    </row>
    <row r="2833" spans="1:2" ht="15">
      <c r="A2833" s="629" t="s">
        <v>3176</v>
      </c>
      <c r="B2833" s="630">
        <v>10.1</v>
      </c>
    </row>
    <row r="2834" spans="1:2" ht="15">
      <c r="A2834" s="629" t="s">
        <v>3177</v>
      </c>
      <c r="B2834" s="630">
        <v>8.75</v>
      </c>
    </row>
    <row r="2835" spans="1:2" ht="15">
      <c r="A2835" s="629" t="s">
        <v>3178</v>
      </c>
      <c r="B2835" s="630">
        <v>13.98</v>
      </c>
    </row>
    <row r="2836" spans="1:2" ht="15">
      <c r="A2836" s="629" t="s">
        <v>3179</v>
      </c>
      <c r="B2836" s="630">
        <v>12.12</v>
      </c>
    </row>
    <row r="2837" spans="1:2" ht="15">
      <c r="A2837" s="629" t="s">
        <v>3180</v>
      </c>
      <c r="B2837" s="630">
        <v>5.36</v>
      </c>
    </row>
    <row r="2838" spans="1:2" ht="15">
      <c r="A2838" s="629" t="s">
        <v>3181</v>
      </c>
      <c r="B2838" s="630">
        <v>4.6399999999999997</v>
      </c>
    </row>
    <row r="2839" spans="1:2" ht="15">
      <c r="A2839" s="629" t="s">
        <v>3182</v>
      </c>
      <c r="B2839" s="630">
        <v>20.2</v>
      </c>
    </row>
    <row r="2840" spans="1:2" ht="15">
      <c r="A2840" s="629" t="s">
        <v>3183</v>
      </c>
      <c r="B2840" s="630">
        <v>17.510000000000002</v>
      </c>
    </row>
    <row r="2841" spans="1:2" ht="15">
      <c r="A2841" s="629" t="s">
        <v>3184</v>
      </c>
      <c r="B2841" s="630">
        <v>17.09</v>
      </c>
    </row>
    <row r="2842" spans="1:2" ht="15">
      <c r="A2842" s="629" t="s">
        <v>3185</v>
      </c>
      <c r="B2842" s="630">
        <v>14.81</v>
      </c>
    </row>
    <row r="2843" spans="1:2" ht="15">
      <c r="A2843" s="629" t="s">
        <v>3186</v>
      </c>
      <c r="B2843" s="630">
        <v>7.77</v>
      </c>
    </row>
    <row r="2844" spans="1:2" ht="15">
      <c r="A2844" s="629" t="s">
        <v>3187</v>
      </c>
      <c r="B2844" s="630">
        <v>6.73</v>
      </c>
    </row>
    <row r="2845" spans="1:2" ht="15">
      <c r="A2845" s="629" t="s">
        <v>3188</v>
      </c>
      <c r="B2845" s="630">
        <v>5.36</v>
      </c>
    </row>
    <row r="2846" spans="1:2" ht="15">
      <c r="A2846" s="629" t="s">
        <v>3189</v>
      </c>
      <c r="B2846" s="630">
        <v>4.6399999999999997</v>
      </c>
    </row>
    <row r="2847" spans="1:2" ht="15">
      <c r="A2847" s="629" t="s">
        <v>3190</v>
      </c>
      <c r="B2847" s="630">
        <v>18.489999999999998</v>
      </c>
    </row>
    <row r="2848" spans="1:2" ht="15">
      <c r="A2848" s="629" t="s">
        <v>3191</v>
      </c>
      <c r="B2848" s="630">
        <v>16.03</v>
      </c>
    </row>
    <row r="2849" spans="1:2" ht="15">
      <c r="A2849" s="629" t="s">
        <v>3192</v>
      </c>
      <c r="B2849" s="630">
        <v>36.99</v>
      </c>
    </row>
    <row r="2850" spans="1:2" ht="15">
      <c r="A2850" s="629" t="s">
        <v>3193</v>
      </c>
      <c r="B2850" s="630">
        <v>32.06</v>
      </c>
    </row>
    <row r="2851" spans="1:2" ht="15">
      <c r="A2851" s="629" t="s">
        <v>3194</v>
      </c>
      <c r="B2851" s="630">
        <v>15.54</v>
      </c>
    </row>
    <row r="2852" spans="1:2" ht="15">
      <c r="A2852" s="629" t="s">
        <v>3195</v>
      </c>
      <c r="B2852" s="630">
        <v>13.47</v>
      </c>
    </row>
    <row r="2853" spans="1:2" ht="15">
      <c r="A2853" s="629" t="s">
        <v>3196</v>
      </c>
      <c r="B2853" s="630">
        <v>5.12</v>
      </c>
    </row>
    <row r="2854" spans="1:2" ht="15">
      <c r="A2854" s="629" t="s">
        <v>3197</v>
      </c>
      <c r="B2854" s="630">
        <v>4.4400000000000004</v>
      </c>
    </row>
    <row r="2855" spans="1:2" ht="15">
      <c r="A2855" s="629" t="s">
        <v>3198</v>
      </c>
      <c r="B2855" s="630">
        <v>6.21</v>
      </c>
    </row>
    <row r="2856" spans="1:2" ht="15">
      <c r="A2856" s="629" t="s">
        <v>3199</v>
      </c>
      <c r="B2856" s="630">
        <v>5.38</v>
      </c>
    </row>
    <row r="2857" spans="1:2" ht="15">
      <c r="A2857" s="629" t="s">
        <v>3200</v>
      </c>
      <c r="B2857" s="630">
        <v>315.24</v>
      </c>
    </row>
    <row r="2858" spans="1:2" ht="15">
      <c r="A2858" s="629" t="s">
        <v>3201</v>
      </c>
      <c r="B2858" s="630">
        <v>273.20999999999998</v>
      </c>
    </row>
    <row r="2859" spans="1:2" ht="15">
      <c r="A2859" s="629" t="s">
        <v>3202</v>
      </c>
      <c r="B2859" s="630">
        <v>155.41999999999999</v>
      </c>
    </row>
    <row r="2860" spans="1:2" ht="15">
      <c r="A2860" s="629" t="s">
        <v>3203</v>
      </c>
      <c r="B2860" s="630">
        <v>134.72</v>
      </c>
    </row>
    <row r="2861" spans="1:2" ht="15">
      <c r="A2861" s="629" t="s">
        <v>3204</v>
      </c>
      <c r="B2861" s="630">
        <v>2.06</v>
      </c>
    </row>
    <row r="2862" spans="1:2" ht="15">
      <c r="A2862" s="629" t="s">
        <v>3205</v>
      </c>
      <c r="B2862" s="630">
        <v>1.79</v>
      </c>
    </row>
    <row r="2863" spans="1:2" ht="15">
      <c r="A2863" s="629" t="s">
        <v>3206</v>
      </c>
      <c r="B2863" s="630">
        <v>62.17</v>
      </c>
    </row>
    <row r="2864" spans="1:2" ht="15">
      <c r="A2864" s="629" t="s">
        <v>3207</v>
      </c>
      <c r="B2864" s="630">
        <v>53.88</v>
      </c>
    </row>
    <row r="2865" spans="1:2" ht="15">
      <c r="A2865" s="629" t="s">
        <v>3208</v>
      </c>
      <c r="B2865" s="630">
        <v>57.95</v>
      </c>
    </row>
    <row r="2866" spans="1:2" ht="15">
      <c r="A2866" s="629" t="s">
        <v>3209</v>
      </c>
      <c r="B2866" s="630">
        <v>50.22</v>
      </c>
    </row>
    <row r="2867" spans="1:2" ht="15">
      <c r="A2867" s="629" t="s">
        <v>3210</v>
      </c>
      <c r="B2867" s="630">
        <v>31.44</v>
      </c>
    </row>
    <row r="2868" spans="1:2" ht="15">
      <c r="A2868" s="629" t="s">
        <v>3211</v>
      </c>
      <c r="B2868" s="630">
        <v>27.25</v>
      </c>
    </row>
    <row r="2869" spans="1:2" ht="15">
      <c r="A2869" s="629" t="s">
        <v>3212</v>
      </c>
      <c r="B2869" s="630">
        <v>5.59</v>
      </c>
    </row>
    <row r="2870" spans="1:2" ht="15">
      <c r="A2870" s="629" t="s">
        <v>3213</v>
      </c>
      <c r="B2870" s="630">
        <v>4.8499999999999996</v>
      </c>
    </row>
    <row r="2871" spans="1:2" ht="15">
      <c r="A2871" s="629" t="s">
        <v>3214</v>
      </c>
      <c r="B2871" s="630">
        <v>90.48</v>
      </c>
    </row>
    <row r="2872" spans="1:2" ht="15">
      <c r="A2872" s="629" t="s">
        <v>3215</v>
      </c>
      <c r="B2872" s="630">
        <v>80.44</v>
      </c>
    </row>
    <row r="2873" spans="1:2" ht="15">
      <c r="A2873" s="629" t="s">
        <v>3216</v>
      </c>
      <c r="B2873" s="630">
        <v>17.87</v>
      </c>
    </row>
    <row r="2874" spans="1:2" ht="15">
      <c r="A2874" s="629" t="s">
        <v>3217</v>
      </c>
      <c r="B2874" s="630">
        <v>15.49</v>
      </c>
    </row>
    <row r="2875" spans="1:2" ht="15">
      <c r="A2875" s="629" t="s">
        <v>3218</v>
      </c>
      <c r="B2875" s="630">
        <v>21.75</v>
      </c>
    </row>
    <row r="2876" spans="1:2" ht="15">
      <c r="A2876" s="629" t="s">
        <v>3219</v>
      </c>
      <c r="B2876" s="630">
        <v>18.86</v>
      </c>
    </row>
    <row r="2877" spans="1:2" ht="15">
      <c r="A2877" s="629" t="s">
        <v>3220</v>
      </c>
      <c r="B2877" s="630">
        <v>25.64</v>
      </c>
    </row>
    <row r="2878" spans="1:2" ht="15">
      <c r="A2878" s="629" t="s">
        <v>3221</v>
      </c>
      <c r="B2878" s="630">
        <v>22.22</v>
      </c>
    </row>
    <row r="2879" spans="1:2" ht="15">
      <c r="A2879" s="629" t="s">
        <v>3222</v>
      </c>
      <c r="B2879" s="630">
        <v>36.520000000000003</v>
      </c>
    </row>
    <row r="2880" spans="1:2" ht="15">
      <c r="A2880" s="629" t="s">
        <v>3223</v>
      </c>
      <c r="B2880" s="630">
        <v>31.66</v>
      </c>
    </row>
    <row r="2881" spans="1:2" ht="15">
      <c r="A2881" s="629" t="s">
        <v>3224</v>
      </c>
      <c r="B2881" s="630">
        <v>45.07</v>
      </c>
    </row>
    <row r="2882" spans="1:2" ht="15">
      <c r="A2882" s="629" t="s">
        <v>3225</v>
      </c>
      <c r="B2882" s="630">
        <v>39.06</v>
      </c>
    </row>
    <row r="2883" spans="1:2" ht="15">
      <c r="A2883" s="629" t="s">
        <v>3226</v>
      </c>
      <c r="B2883" s="630">
        <v>57.5</v>
      </c>
    </row>
    <row r="2884" spans="1:2" ht="15">
      <c r="A2884" s="629" t="s">
        <v>3227</v>
      </c>
      <c r="B2884" s="630">
        <v>49.84</v>
      </c>
    </row>
    <row r="2885" spans="1:2" ht="15">
      <c r="A2885" s="629" t="s">
        <v>3228</v>
      </c>
      <c r="B2885" s="630">
        <v>75.38</v>
      </c>
    </row>
    <row r="2886" spans="1:2" ht="15">
      <c r="A2886" s="629" t="s">
        <v>3229</v>
      </c>
      <c r="B2886" s="630">
        <v>65.34</v>
      </c>
    </row>
    <row r="2887" spans="1:2" ht="15">
      <c r="A2887" s="629" t="s">
        <v>3230</v>
      </c>
      <c r="B2887" s="630">
        <v>0.85</v>
      </c>
    </row>
    <row r="2888" spans="1:2" ht="15">
      <c r="A2888" s="629" t="s">
        <v>3231</v>
      </c>
      <c r="B2888" s="630">
        <v>0.74</v>
      </c>
    </row>
    <row r="2889" spans="1:2" ht="15">
      <c r="A2889" s="629" t="s">
        <v>3232</v>
      </c>
      <c r="B2889" s="630">
        <v>0.62</v>
      </c>
    </row>
    <row r="2890" spans="1:2" ht="15">
      <c r="A2890" s="629" t="s">
        <v>3233</v>
      </c>
      <c r="B2890" s="630">
        <v>0.53</v>
      </c>
    </row>
    <row r="2891" spans="1:2" ht="15">
      <c r="A2891" s="629" t="s">
        <v>3234</v>
      </c>
      <c r="B2891" s="630">
        <v>1.39</v>
      </c>
    </row>
    <row r="2892" spans="1:2" ht="15">
      <c r="A2892" s="629" t="s">
        <v>3235</v>
      </c>
      <c r="B2892" s="630">
        <v>1.21</v>
      </c>
    </row>
    <row r="2893" spans="1:2" ht="15">
      <c r="A2893" s="629" t="s">
        <v>3236</v>
      </c>
      <c r="B2893" s="630">
        <v>0.93</v>
      </c>
    </row>
    <row r="2894" spans="1:2" ht="15">
      <c r="A2894" s="629" t="s">
        <v>3237</v>
      </c>
      <c r="B2894" s="630">
        <v>0.8</v>
      </c>
    </row>
    <row r="2895" spans="1:2" ht="15">
      <c r="A2895" s="629" t="s">
        <v>3238</v>
      </c>
      <c r="B2895" s="630">
        <v>21.44</v>
      </c>
    </row>
    <row r="2896" spans="1:2" ht="15">
      <c r="A2896" s="629" t="s">
        <v>3239</v>
      </c>
      <c r="B2896" s="630">
        <v>18.59</v>
      </c>
    </row>
    <row r="2897" spans="1:2" ht="15">
      <c r="A2897" s="629" t="s">
        <v>3240</v>
      </c>
      <c r="B2897" s="630">
        <v>0.23</v>
      </c>
    </row>
    <row r="2898" spans="1:2" ht="15">
      <c r="A2898" s="629" t="s">
        <v>3241</v>
      </c>
      <c r="B2898" s="630">
        <v>0.2</v>
      </c>
    </row>
    <row r="2899" spans="1:2" ht="15">
      <c r="A2899" s="629" t="s">
        <v>3242</v>
      </c>
      <c r="B2899" s="630">
        <v>0.15</v>
      </c>
    </row>
    <row r="2900" spans="1:2" ht="15">
      <c r="A2900" s="629" t="s">
        <v>3243</v>
      </c>
      <c r="B2900" s="630">
        <v>0.13</v>
      </c>
    </row>
    <row r="2901" spans="1:2" ht="15">
      <c r="A2901" s="629" t="s">
        <v>3244</v>
      </c>
      <c r="B2901" s="630">
        <v>23.31</v>
      </c>
    </row>
    <row r="2902" spans="1:2" ht="15">
      <c r="A2902" s="629" t="s">
        <v>3245</v>
      </c>
      <c r="B2902" s="630">
        <v>20.2</v>
      </c>
    </row>
    <row r="2903" spans="1:2" ht="15">
      <c r="A2903" s="629" t="s">
        <v>3246</v>
      </c>
      <c r="B2903" s="630">
        <v>17.87</v>
      </c>
    </row>
    <row r="2904" spans="1:2" ht="15">
      <c r="A2904" s="629" t="s">
        <v>3247</v>
      </c>
      <c r="B2904" s="630">
        <v>15.49</v>
      </c>
    </row>
    <row r="2905" spans="1:2" ht="15">
      <c r="A2905" s="629" t="s">
        <v>3248</v>
      </c>
      <c r="B2905" s="630">
        <v>1.04</v>
      </c>
    </row>
    <row r="2906" spans="1:2" ht="15">
      <c r="A2906" s="629" t="s">
        <v>3249</v>
      </c>
      <c r="B2906" s="630">
        <v>0.9</v>
      </c>
    </row>
    <row r="2907" spans="1:2" ht="15">
      <c r="A2907" s="629" t="s">
        <v>3250</v>
      </c>
      <c r="B2907" s="630">
        <v>0.77</v>
      </c>
    </row>
    <row r="2908" spans="1:2" ht="15">
      <c r="A2908" s="629" t="s">
        <v>3251</v>
      </c>
      <c r="B2908" s="630">
        <v>0.67</v>
      </c>
    </row>
    <row r="2909" spans="1:2" ht="15">
      <c r="A2909" s="629" t="s">
        <v>3252</v>
      </c>
      <c r="B2909" s="630">
        <v>31.08</v>
      </c>
    </row>
    <row r="2910" spans="1:2" ht="15">
      <c r="A2910" s="629" t="s">
        <v>3253</v>
      </c>
      <c r="B2910" s="630">
        <v>26.94</v>
      </c>
    </row>
    <row r="2911" spans="1:2" ht="15">
      <c r="A2911" s="629" t="s">
        <v>3254</v>
      </c>
      <c r="B2911" s="630">
        <v>126.16</v>
      </c>
    </row>
    <row r="2912" spans="1:2" ht="15">
      <c r="A2912" s="629" t="s">
        <v>3255</v>
      </c>
      <c r="B2912" s="630">
        <v>118.16</v>
      </c>
    </row>
    <row r="2913" spans="1:2" ht="15">
      <c r="A2913" s="629" t="s">
        <v>3256</v>
      </c>
      <c r="B2913" s="630">
        <v>105.28</v>
      </c>
    </row>
    <row r="2914" spans="1:2" ht="15">
      <c r="A2914" s="629" t="s">
        <v>3257</v>
      </c>
      <c r="B2914" s="630">
        <v>98.32</v>
      </c>
    </row>
    <row r="2915" spans="1:2" ht="15">
      <c r="A2915" s="629" t="s">
        <v>3258</v>
      </c>
      <c r="B2915" s="630">
        <v>93.25</v>
      </c>
    </row>
    <row r="2916" spans="1:2" ht="15">
      <c r="A2916" s="629" t="s">
        <v>3259</v>
      </c>
      <c r="B2916" s="630">
        <v>80.83</v>
      </c>
    </row>
    <row r="2917" spans="1:2" ht="15">
      <c r="A2917" s="629" t="s">
        <v>3260</v>
      </c>
      <c r="B2917" s="630">
        <v>38.130000000000003</v>
      </c>
    </row>
    <row r="2918" spans="1:2" ht="15">
      <c r="A2918" s="629" t="s">
        <v>3261</v>
      </c>
      <c r="B2918" s="630">
        <v>33.049999999999997</v>
      </c>
    </row>
    <row r="2919" spans="1:2" ht="15">
      <c r="A2919" s="629" t="s">
        <v>3262</v>
      </c>
      <c r="B2919" s="630">
        <v>61.44</v>
      </c>
    </row>
    <row r="2920" spans="1:2" ht="15">
      <c r="A2920" s="629" t="s">
        <v>3263</v>
      </c>
      <c r="B2920" s="630">
        <v>53.26</v>
      </c>
    </row>
    <row r="2921" spans="1:2" ht="15">
      <c r="A2921" s="629" t="s">
        <v>3264</v>
      </c>
      <c r="B2921" s="630">
        <v>155.41999999999999</v>
      </c>
    </row>
    <row r="2922" spans="1:2" ht="15">
      <c r="A2922" s="629" t="s">
        <v>3265</v>
      </c>
      <c r="B2922" s="630">
        <v>134.72</v>
      </c>
    </row>
    <row r="2923" spans="1:2" ht="15">
      <c r="A2923" s="629" t="s">
        <v>3266</v>
      </c>
      <c r="B2923" s="630">
        <v>2.33</v>
      </c>
    </row>
    <row r="2924" spans="1:2" ht="15">
      <c r="A2924" s="629" t="s">
        <v>3267</v>
      </c>
      <c r="B2924" s="630">
        <v>2.02</v>
      </c>
    </row>
    <row r="2925" spans="1:2" ht="15">
      <c r="A2925" s="629" t="s">
        <v>3268</v>
      </c>
      <c r="B2925" s="630">
        <v>10.98</v>
      </c>
    </row>
    <row r="2926" spans="1:2" ht="15">
      <c r="A2926" s="629" t="s">
        <v>3269</v>
      </c>
      <c r="B2926" s="630">
        <v>9.52</v>
      </c>
    </row>
    <row r="2927" spans="1:2" ht="15">
      <c r="A2927" s="629" t="s">
        <v>3270</v>
      </c>
      <c r="B2927" s="630">
        <v>5.43</v>
      </c>
    </row>
    <row r="2928" spans="1:2" ht="15">
      <c r="A2928" s="629" t="s">
        <v>3271</v>
      </c>
      <c r="B2928" s="630">
        <v>4.7</v>
      </c>
    </row>
    <row r="2929" spans="1:2" ht="15">
      <c r="A2929" s="629" t="s">
        <v>3272</v>
      </c>
      <c r="B2929" s="630">
        <v>7.24</v>
      </c>
    </row>
    <row r="2930" spans="1:2" ht="15">
      <c r="A2930" s="629" t="s">
        <v>3273</v>
      </c>
      <c r="B2930" s="630">
        <v>6.27</v>
      </c>
    </row>
    <row r="2931" spans="1:2" ht="15">
      <c r="A2931" s="629" t="s">
        <v>3274</v>
      </c>
      <c r="B2931" s="630">
        <v>5.07</v>
      </c>
    </row>
    <row r="2932" spans="1:2" ht="15">
      <c r="A2932" s="629" t="s">
        <v>3275</v>
      </c>
      <c r="B2932" s="630">
        <v>4.3899999999999997</v>
      </c>
    </row>
    <row r="2933" spans="1:2" ht="15">
      <c r="A2933" s="629" t="s">
        <v>3276</v>
      </c>
      <c r="B2933" s="630">
        <v>10.14</v>
      </c>
    </row>
    <row r="2934" spans="1:2" ht="15">
      <c r="A2934" s="629" t="s">
        <v>3277</v>
      </c>
      <c r="B2934" s="630">
        <v>8.7799999999999994</v>
      </c>
    </row>
    <row r="2935" spans="1:2" ht="15">
      <c r="A2935" s="629" t="s">
        <v>3278</v>
      </c>
      <c r="B2935" s="630">
        <v>3.04</v>
      </c>
    </row>
    <row r="2936" spans="1:2" ht="15">
      <c r="A2936" s="629" t="s">
        <v>3279</v>
      </c>
      <c r="B2936" s="630">
        <v>2.63</v>
      </c>
    </row>
    <row r="2937" spans="1:2" ht="15">
      <c r="A2937" s="629" t="s">
        <v>3280</v>
      </c>
      <c r="B2937" s="630">
        <v>4.5199999999999996</v>
      </c>
    </row>
    <row r="2938" spans="1:2" ht="15">
      <c r="A2938" s="629" t="s">
        <v>3281</v>
      </c>
      <c r="B2938" s="630">
        <v>3.92</v>
      </c>
    </row>
    <row r="2939" spans="1:2" ht="15">
      <c r="A2939" s="629" t="s">
        <v>3282</v>
      </c>
      <c r="B2939" s="630">
        <v>6.33</v>
      </c>
    </row>
    <row r="2940" spans="1:2" ht="15">
      <c r="A2940" s="629" t="s">
        <v>3283</v>
      </c>
      <c r="B2940" s="630">
        <v>5.49</v>
      </c>
    </row>
    <row r="2941" spans="1:2" ht="15">
      <c r="A2941" s="629" t="s">
        <v>3284</v>
      </c>
      <c r="B2941" s="630">
        <v>5.43</v>
      </c>
    </row>
    <row r="2942" spans="1:2" ht="15">
      <c r="A2942" s="629" t="s">
        <v>3285</v>
      </c>
      <c r="B2942" s="630">
        <v>4.7</v>
      </c>
    </row>
    <row r="2943" spans="1:2" ht="15">
      <c r="A2943" s="629" t="s">
        <v>3286</v>
      </c>
      <c r="B2943" s="630">
        <v>5.43</v>
      </c>
    </row>
    <row r="2944" spans="1:2" ht="15">
      <c r="A2944" s="629" t="s">
        <v>3287</v>
      </c>
      <c r="B2944" s="630">
        <v>4.7</v>
      </c>
    </row>
    <row r="2945" spans="1:2" ht="15">
      <c r="A2945" s="629" t="s">
        <v>3288</v>
      </c>
      <c r="B2945" s="630">
        <v>12.31</v>
      </c>
    </row>
    <row r="2946" spans="1:2" ht="15">
      <c r="A2946" s="629" t="s">
        <v>3289</v>
      </c>
      <c r="B2946" s="630">
        <v>10.67</v>
      </c>
    </row>
    <row r="2947" spans="1:2" ht="15">
      <c r="A2947" s="629" t="s">
        <v>3290</v>
      </c>
      <c r="B2947" s="630">
        <v>10.86</v>
      </c>
    </row>
    <row r="2948" spans="1:2" ht="15">
      <c r="A2948" s="629" t="s">
        <v>3291</v>
      </c>
      <c r="B2948" s="630">
        <v>9.41</v>
      </c>
    </row>
    <row r="2949" spans="1:2" ht="15">
      <c r="A2949" s="629" t="s">
        <v>3292</v>
      </c>
      <c r="B2949" s="630">
        <v>10.14</v>
      </c>
    </row>
    <row r="2950" spans="1:2" ht="15">
      <c r="A2950" s="629" t="s">
        <v>3293</v>
      </c>
      <c r="B2950" s="630">
        <v>8.7799999999999994</v>
      </c>
    </row>
    <row r="2951" spans="1:2" ht="15">
      <c r="A2951" s="629" t="s">
        <v>3294</v>
      </c>
      <c r="B2951" s="630">
        <v>7.24</v>
      </c>
    </row>
    <row r="2952" spans="1:2" ht="15">
      <c r="A2952" s="629" t="s">
        <v>3295</v>
      </c>
      <c r="B2952" s="630">
        <v>6.27</v>
      </c>
    </row>
    <row r="2953" spans="1:2" ht="15">
      <c r="A2953" s="629" t="s">
        <v>3296</v>
      </c>
      <c r="B2953" s="630">
        <v>5.07</v>
      </c>
    </row>
    <row r="2954" spans="1:2" ht="15">
      <c r="A2954" s="629" t="s">
        <v>3297</v>
      </c>
      <c r="B2954" s="630">
        <v>4.3899999999999997</v>
      </c>
    </row>
    <row r="2955" spans="1:2" ht="15">
      <c r="A2955" s="629" t="s">
        <v>3298</v>
      </c>
      <c r="B2955" s="630">
        <v>1.7</v>
      </c>
    </row>
    <row r="2956" spans="1:2" ht="15">
      <c r="A2956" s="629" t="s">
        <v>3299</v>
      </c>
      <c r="B2956" s="630">
        <v>1.48</v>
      </c>
    </row>
    <row r="2957" spans="1:2" ht="15">
      <c r="A2957" s="629" t="s">
        <v>3300</v>
      </c>
      <c r="B2957" s="630">
        <v>22.53</v>
      </c>
    </row>
    <row r="2958" spans="1:2" ht="15">
      <c r="A2958" s="629" t="s">
        <v>3301</v>
      </c>
      <c r="B2958" s="630">
        <v>19.53</v>
      </c>
    </row>
    <row r="2959" spans="1:2" ht="15">
      <c r="A2959" s="629" t="s">
        <v>3302</v>
      </c>
      <c r="B2959" s="630">
        <v>62.17</v>
      </c>
    </row>
    <row r="2960" spans="1:2" ht="15">
      <c r="A2960" s="629" t="s">
        <v>3303</v>
      </c>
      <c r="B2960" s="630">
        <v>53.88</v>
      </c>
    </row>
    <row r="2961" spans="1:2" ht="15">
      <c r="A2961" s="629" t="s">
        <v>3304</v>
      </c>
      <c r="B2961" s="630">
        <v>6.33</v>
      </c>
    </row>
    <row r="2962" spans="1:2" ht="15">
      <c r="A2962" s="629" t="s">
        <v>3305</v>
      </c>
      <c r="B2962" s="630">
        <v>5.49</v>
      </c>
    </row>
    <row r="2963" spans="1:2" ht="15">
      <c r="A2963" s="629" t="s">
        <v>3306</v>
      </c>
      <c r="B2963" s="630">
        <v>6.88</v>
      </c>
    </row>
    <row r="2964" spans="1:2" ht="15">
      <c r="A2964" s="629" t="s">
        <v>3307</v>
      </c>
      <c r="B2964" s="630">
        <v>5.96</v>
      </c>
    </row>
    <row r="2965" spans="1:2" ht="15">
      <c r="A2965" s="629" t="s">
        <v>3308</v>
      </c>
      <c r="B2965" s="630">
        <v>285.76</v>
      </c>
    </row>
    <row r="2966" spans="1:2" ht="15">
      <c r="A2966" s="629" t="s">
        <v>3309</v>
      </c>
      <c r="B2966" s="630">
        <v>248.2</v>
      </c>
    </row>
    <row r="2967" spans="1:2" ht="15">
      <c r="A2967" s="629" t="s">
        <v>3310</v>
      </c>
      <c r="B2967" s="630">
        <v>428.63</v>
      </c>
    </row>
    <row r="2968" spans="1:2" ht="15">
      <c r="A2968" s="629" t="s">
        <v>3311</v>
      </c>
      <c r="B2968" s="630">
        <v>372.3</v>
      </c>
    </row>
    <row r="2969" spans="1:2" ht="15">
      <c r="A2969" s="629" t="s">
        <v>3312</v>
      </c>
      <c r="B2969" s="630">
        <v>622.78</v>
      </c>
    </row>
    <row r="2970" spans="1:2" ht="15">
      <c r="A2970" s="629" t="s">
        <v>3313</v>
      </c>
      <c r="B2970" s="630">
        <v>540.94000000000005</v>
      </c>
    </row>
    <row r="2971" spans="1:2" ht="15">
      <c r="A2971" s="629" t="s">
        <v>3314</v>
      </c>
      <c r="B2971" s="630">
        <v>857.27</v>
      </c>
    </row>
    <row r="2972" spans="1:2" ht="15">
      <c r="A2972" s="629" t="s">
        <v>3315</v>
      </c>
      <c r="B2972" s="630">
        <v>744.61</v>
      </c>
    </row>
    <row r="2973" spans="1:2" ht="15">
      <c r="A2973" s="629" t="s">
        <v>3316</v>
      </c>
      <c r="B2973" s="630">
        <v>21.45</v>
      </c>
    </row>
    <row r="2974" spans="1:2" ht="15">
      <c r="A2974" s="629" t="s">
        <v>3317</v>
      </c>
      <c r="B2974" s="630">
        <v>18.59</v>
      </c>
    </row>
    <row r="2975" spans="1:2" ht="15">
      <c r="A2975" s="629" t="s">
        <v>3318</v>
      </c>
      <c r="B2975" s="630">
        <v>53.23</v>
      </c>
    </row>
    <row r="2976" spans="1:2" ht="15">
      <c r="A2976" s="629" t="s">
        <v>3319</v>
      </c>
      <c r="B2976" s="630">
        <v>46.13</v>
      </c>
    </row>
    <row r="2977" spans="1:2" ht="15">
      <c r="A2977" s="629" t="s">
        <v>3320</v>
      </c>
      <c r="B2977" s="630">
        <v>266.17</v>
      </c>
    </row>
    <row r="2978" spans="1:2" ht="15">
      <c r="A2978" s="629" t="s">
        <v>3321</v>
      </c>
      <c r="B2978" s="630">
        <v>230.65</v>
      </c>
    </row>
    <row r="2979" spans="1:2" ht="15">
      <c r="A2979" s="629" t="s">
        <v>3322</v>
      </c>
      <c r="B2979" s="630">
        <v>88.72</v>
      </c>
    </row>
    <row r="2980" spans="1:2" ht="15">
      <c r="A2980" s="629" t="s">
        <v>3323</v>
      </c>
      <c r="B2980" s="630">
        <v>76.88</v>
      </c>
    </row>
    <row r="2981" spans="1:2" ht="15">
      <c r="A2981" s="629" t="s">
        <v>3324</v>
      </c>
      <c r="B2981" s="630">
        <v>88.72</v>
      </c>
    </row>
    <row r="2982" spans="1:2" ht="15">
      <c r="A2982" s="629" t="s">
        <v>3325</v>
      </c>
      <c r="B2982" s="630">
        <v>76.88</v>
      </c>
    </row>
    <row r="2983" spans="1:2" ht="15">
      <c r="A2983" s="629" t="s">
        <v>3326</v>
      </c>
      <c r="B2983" s="630">
        <v>177.45</v>
      </c>
    </row>
    <row r="2984" spans="1:2" ht="15">
      <c r="A2984" s="629" t="s">
        <v>3327</v>
      </c>
      <c r="B2984" s="630">
        <v>153.77000000000001</v>
      </c>
    </row>
    <row r="2985" spans="1:2" ht="15">
      <c r="A2985" s="629" t="s">
        <v>3328</v>
      </c>
      <c r="B2985" s="630">
        <v>10.99</v>
      </c>
    </row>
    <row r="2986" spans="1:2" ht="15">
      <c r="A2986" s="629" t="s">
        <v>3329</v>
      </c>
      <c r="B2986" s="630">
        <v>9.81</v>
      </c>
    </row>
    <row r="2987" spans="1:2" ht="15">
      <c r="A2987" s="629" t="s">
        <v>3330</v>
      </c>
      <c r="B2987" s="630">
        <v>11.5</v>
      </c>
    </row>
    <row r="2988" spans="1:2" ht="15">
      <c r="A2988" s="629" t="s">
        <v>3331</v>
      </c>
      <c r="B2988" s="630">
        <v>10.26</v>
      </c>
    </row>
    <row r="2989" spans="1:2" ht="15">
      <c r="A2989" s="629" t="s">
        <v>3332</v>
      </c>
      <c r="B2989" s="630">
        <v>12.33</v>
      </c>
    </row>
    <row r="2990" spans="1:2" ht="15">
      <c r="A2990" s="629" t="s">
        <v>3333</v>
      </c>
      <c r="B2990" s="630">
        <v>10.99</v>
      </c>
    </row>
    <row r="2991" spans="1:2" ht="15">
      <c r="A2991" s="629" t="s">
        <v>3334</v>
      </c>
      <c r="B2991" s="630">
        <v>14.99</v>
      </c>
    </row>
    <row r="2992" spans="1:2" ht="15">
      <c r="A2992" s="629" t="s">
        <v>3335</v>
      </c>
      <c r="B2992" s="630">
        <v>13.32</v>
      </c>
    </row>
    <row r="2993" spans="1:2" ht="15">
      <c r="A2993" s="629" t="s">
        <v>3336</v>
      </c>
      <c r="B2993" s="630">
        <v>34.64</v>
      </c>
    </row>
    <row r="2994" spans="1:2" ht="15">
      <c r="A2994" s="629" t="s">
        <v>3337</v>
      </c>
      <c r="B2994" s="630">
        <v>31.28</v>
      </c>
    </row>
    <row r="2995" spans="1:2" ht="15">
      <c r="A2995" s="629" t="s">
        <v>3338</v>
      </c>
      <c r="B2995" s="630">
        <v>31.08</v>
      </c>
    </row>
    <row r="2996" spans="1:2" ht="15">
      <c r="A2996" s="629" t="s">
        <v>3339</v>
      </c>
      <c r="B2996" s="630">
        <v>26.94</v>
      </c>
    </row>
    <row r="2997" spans="1:2" ht="15">
      <c r="A2997" s="629" t="s">
        <v>3340</v>
      </c>
      <c r="B2997" s="630">
        <v>69.94</v>
      </c>
    </row>
    <row r="2998" spans="1:2" ht="15">
      <c r="A2998" s="629" t="s">
        <v>3341</v>
      </c>
      <c r="B2998" s="630">
        <v>60.62</v>
      </c>
    </row>
    <row r="2999" spans="1:2" ht="15">
      <c r="A2999" s="629" t="s">
        <v>3342</v>
      </c>
      <c r="B2999" s="630">
        <v>1.34</v>
      </c>
    </row>
    <row r="3000" spans="1:2" ht="15">
      <c r="A3000" s="629" t="s">
        <v>3343</v>
      </c>
      <c r="B3000" s="630">
        <v>1.3</v>
      </c>
    </row>
    <row r="3001" spans="1:2" ht="15">
      <c r="A3001" s="629" t="s">
        <v>3344</v>
      </c>
      <c r="B3001" s="630">
        <v>10.72</v>
      </c>
    </row>
    <row r="3002" spans="1:2" ht="15">
      <c r="A3002" s="629" t="s">
        <v>3345</v>
      </c>
      <c r="B3002" s="630">
        <v>9.2899999999999991</v>
      </c>
    </row>
    <row r="3003" spans="1:2" ht="15">
      <c r="A3003" s="629" t="s">
        <v>3346</v>
      </c>
      <c r="B3003" s="630">
        <v>21.45</v>
      </c>
    </row>
    <row r="3004" spans="1:2" ht="15">
      <c r="A3004" s="629" t="s">
        <v>3347</v>
      </c>
      <c r="B3004" s="630">
        <v>18.59</v>
      </c>
    </row>
    <row r="3005" spans="1:2" ht="15">
      <c r="A3005" s="629" t="s">
        <v>3348</v>
      </c>
      <c r="B3005" s="630">
        <v>42.9</v>
      </c>
    </row>
    <row r="3006" spans="1:2" ht="15">
      <c r="A3006" s="629" t="s">
        <v>3349</v>
      </c>
      <c r="B3006" s="630">
        <v>37.18</v>
      </c>
    </row>
    <row r="3007" spans="1:2" ht="15">
      <c r="A3007" s="629" t="s">
        <v>3350</v>
      </c>
      <c r="B3007" s="630">
        <v>96.54</v>
      </c>
    </row>
    <row r="3008" spans="1:2" ht="15">
      <c r="A3008" s="629" t="s">
        <v>3351</v>
      </c>
      <c r="B3008" s="630">
        <v>83.66</v>
      </c>
    </row>
    <row r="3009" spans="1:2" ht="15">
      <c r="A3009" s="629" t="s">
        <v>3352</v>
      </c>
      <c r="B3009" s="630">
        <v>7.5</v>
      </c>
    </row>
    <row r="3010" spans="1:2" ht="15">
      <c r="A3010" s="629" t="s">
        <v>3353</v>
      </c>
      <c r="B3010" s="630">
        <v>6.5</v>
      </c>
    </row>
    <row r="3011" spans="1:2" ht="15">
      <c r="A3011" s="629" t="s">
        <v>3354</v>
      </c>
      <c r="B3011" s="630">
        <v>12.87</v>
      </c>
    </row>
    <row r="3012" spans="1:2" ht="15">
      <c r="A3012" s="629" t="s">
        <v>3355</v>
      </c>
      <c r="B3012" s="630">
        <v>11.15</v>
      </c>
    </row>
    <row r="3013" spans="1:2" ht="15">
      <c r="A3013" s="629" t="s">
        <v>3356</v>
      </c>
      <c r="B3013" s="630">
        <v>20.98</v>
      </c>
    </row>
    <row r="3014" spans="1:2" ht="15">
      <c r="A3014" s="629" t="s">
        <v>3357</v>
      </c>
      <c r="B3014" s="630">
        <v>18.18</v>
      </c>
    </row>
    <row r="3015" spans="1:2" ht="15">
      <c r="A3015" s="629" t="s">
        <v>3358</v>
      </c>
      <c r="B3015" s="630">
        <v>23.31</v>
      </c>
    </row>
    <row r="3016" spans="1:2" ht="15">
      <c r="A3016" s="629" t="s">
        <v>3359</v>
      </c>
      <c r="B3016" s="630">
        <v>20.2</v>
      </c>
    </row>
    <row r="3017" spans="1:2" ht="15">
      <c r="A3017" s="629" t="s">
        <v>3360</v>
      </c>
      <c r="B3017" s="630">
        <v>6.83</v>
      </c>
    </row>
    <row r="3018" spans="1:2" ht="15">
      <c r="A3018" s="629" t="s">
        <v>3361</v>
      </c>
      <c r="B3018" s="630">
        <v>6.05</v>
      </c>
    </row>
    <row r="3019" spans="1:2" ht="15">
      <c r="A3019" s="629" t="s">
        <v>3362</v>
      </c>
      <c r="B3019" s="630">
        <v>2.2000000000000002</v>
      </c>
    </row>
    <row r="3020" spans="1:2" ht="15">
      <c r="A3020" s="629" t="s">
        <v>3363</v>
      </c>
      <c r="B3020" s="630">
        <v>1.91</v>
      </c>
    </row>
    <row r="3021" spans="1:2" ht="15">
      <c r="A3021" s="629" t="s">
        <v>3364</v>
      </c>
      <c r="B3021" s="630">
        <v>52.07</v>
      </c>
    </row>
    <row r="3022" spans="1:2" ht="15">
      <c r="A3022" s="629" t="s">
        <v>3365</v>
      </c>
      <c r="B3022" s="630">
        <v>45.12</v>
      </c>
    </row>
    <row r="3023" spans="1:2" ht="15">
      <c r="A3023" s="629" t="s">
        <v>3366</v>
      </c>
      <c r="B3023" s="630">
        <v>53.37</v>
      </c>
    </row>
    <row r="3024" spans="1:2" ht="15">
      <c r="A3024" s="629" t="s">
        <v>3367</v>
      </c>
      <c r="B3024" s="630">
        <v>46.25</v>
      </c>
    </row>
    <row r="3025" spans="1:2" ht="15">
      <c r="A3025" s="629" t="s">
        <v>3368</v>
      </c>
      <c r="B3025" s="630">
        <v>61.18</v>
      </c>
    </row>
    <row r="3026" spans="1:2" ht="15">
      <c r="A3026" s="629" t="s">
        <v>3369</v>
      </c>
      <c r="B3026" s="630">
        <v>53.02</v>
      </c>
    </row>
    <row r="3027" spans="1:2" ht="15">
      <c r="A3027" s="629" t="s">
        <v>3370</v>
      </c>
      <c r="B3027" s="630">
        <v>63.79</v>
      </c>
    </row>
    <row r="3028" spans="1:2" ht="15">
      <c r="A3028" s="629" t="s">
        <v>3371</v>
      </c>
      <c r="B3028" s="630">
        <v>55.27</v>
      </c>
    </row>
    <row r="3029" spans="1:2" ht="15">
      <c r="A3029" s="629" t="s">
        <v>3372</v>
      </c>
      <c r="B3029" s="630">
        <v>79.41</v>
      </c>
    </row>
    <row r="3030" spans="1:2" ht="15">
      <c r="A3030" s="629" t="s">
        <v>3373</v>
      </c>
      <c r="B3030" s="630">
        <v>68.81</v>
      </c>
    </row>
    <row r="3031" spans="1:2" ht="15">
      <c r="A3031" s="629" t="s">
        <v>3374</v>
      </c>
      <c r="B3031" s="630">
        <v>30.27</v>
      </c>
    </row>
    <row r="3032" spans="1:2" ht="15">
      <c r="A3032" s="629" t="s">
        <v>3375</v>
      </c>
      <c r="B3032" s="630">
        <v>27.23</v>
      </c>
    </row>
    <row r="3033" spans="1:2" ht="15">
      <c r="A3033" s="629" t="s">
        <v>3376</v>
      </c>
      <c r="B3033" s="630">
        <v>31.64</v>
      </c>
    </row>
    <row r="3034" spans="1:2" ht="15">
      <c r="A3034" s="629" t="s">
        <v>3377</v>
      </c>
      <c r="B3034" s="630">
        <v>28.6</v>
      </c>
    </row>
    <row r="3035" spans="1:2" ht="15">
      <c r="A3035" s="629" t="s">
        <v>3378</v>
      </c>
      <c r="B3035" s="630">
        <v>29.91</v>
      </c>
    </row>
    <row r="3036" spans="1:2" ht="15">
      <c r="A3036" s="629" t="s">
        <v>3379</v>
      </c>
      <c r="B3036" s="630">
        <v>26.87</v>
      </c>
    </row>
    <row r="3037" spans="1:2" ht="15">
      <c r="A3037" s="629" t="s">
        <v>3380</v>
      </c>
      <c r="B3037" s="630">
        <v>31.64</v>
      </c>
    </row>
    <row r="3038" spans="1:2" ht="15">
      <c r="A3038" s="629" t="s">
        <v>3381</v>
      </c>
      <c r="B3038" s="630">
        <v>28.6</v>
      </c>
    </row>
    <row r="3039" spans="1:2" ht="15">
      <c r="A3039" s="629" t="s">
        <v>3382</v>
      </c>
      <c r="B3039" s="630">
        <v>9.92</v>
      </c>
    </row>
    <row r="3040" spans="1:2" ht="15">
      <c r="A3040" s="629" t="s">
        <v>3383</v>
      </c>
      <c r="B3040" s="630">
        <v>9.15</v>
      </c>
    </row>
    <row r="3041" spans="1:2" ht="15">
      <c r="A3041" s="629" t="s">
        <v>3384</v>
      </c>
      <c r="B3041" s="630">
        <v>19.38</v>
      </c>
    </row>
    <row r="3042" spans="1:2" ht="15">
      <c r="A3042" s="629" t="s">
        <v>3385</v>
      </c>
      <c r="B3042" s="630">
        <v>16.79</v>
      </c>
    </row>
    <row r="3043" spans="1:2" ht="15">
      <c r="A3043" s="629" t="s">
        <v>3386</v>
      </c>
      <c r="B3043" s="630">
        <v>0.82</v>
      </c>
    </row>
    <row r="3044" spans="1:2" ht="15">
      <c r="A3044" s="629" t="s">
        <v>3387</v>
      </c>
      <c r="B3044" s="630">
        <v>0.71</v>
      </c>
    </row>
    <row r="3045" spans="1:2" ht="15">
      <c r="A3045" s="629" t="s">
        <v>3388</v>
      </c>
      <c r="B3045" s="630">
        <v>11.59</v>
      </c>
    </row>
    <row r="3046" spans="1:2" ht="15">
      <c r="A3046" s="629" t="s">
        <v>3389</v>
      </c>
      <c r="B3046" s="630">
        <v>10.039999999999999</v>
      </c>
    </row>
    <row r="3047" spans="1:2" ht="15">
      <c r="A3047" s="629" t="s">
        <v>3390</v>
      </c>
      <c r="B3047" s="630">
        <v>18.559999999999999</v>
      </c>
    </row>
    <row r="3048" spans="1:2" ht="15">
      <c r="A3048" s="629" t="s">
        <v>3391</v>
      </c>
      <c r="B3048" s="630">
        <v>16.079999999999998</v>
      </c>
    </row>
    <row r="3049" spans="1:2" ht="15">
      <c r="A3049" s="629" t="s">
        <v>3392</v>
      </c>
      <c r="B3049" s="630">
        <v>23.21</v>
      </c>
    </row>
    <row r="3050" spans="1:2" ht="15">
      <c r="A3050" s="629" t="s">
        <v>3393</v>
      </c>
      <c r="B3050" s="630">
        <v>20.12</v>
      </c>
    </row>
    <row r="3051" spans="1:2" ht="15">
      <c r="A3051" s="629" t="s">
        <v>3394</v>
      </c>
      <c r="B3051" s="630">
        <v>132</v>
      </c>
    </row>
    <row r="3052" spans="1:2" ht="15">
      <c r="A3052" s="629" t="s">
        <v>3395</v>
      </c>
      <c r="B3052" s="630">
        <v>120.52</v>
      </c>
    </row>
    <row r="3053" spans="1:2" ht="15">
      <c r="A3053" s="629" t="s">
        <v>3396</v>
      </c>
      <c r="B3053" s="630">
        <v>224.41</v>
      </c>
    </row>
    <row r="3054" spans="1:2" ht="15">
      <c r="A3054" s="629" t="s">
        <v>3397</v>
      </c>
      <c r="B3054" s="630">
        <v>204.89</v>
      </c>
    </row>
    <row r="3055" spans="1:2" ht="15">
      <c r="A3055" s="629" t="s">
        <v>3398</v>
      </c>
      <c r="B3055" s="630">
        <v>303.47000000000003</v>
      </c>
    </row>
    <row r="3056" spans="1:2" ht="15">
      <c r="A3056" s="629" t="s">
        <v>3399</v>
      </c>
      <c r="B3056" s="630">
        <v>277.31</v>
      </c>
    </row>
    <row r="3057" spans="1:2" ht="15">
      <c r="A3057" s="629" t="s">
        <v>3400</v>
      </c>
      <c r="B3057" s="630">
        <v>515.91</v>
      </c>
    </row>
    <row r="3058" spans="1:2" ht="15">
      <c r="A3058" s="629" t="s">
        <v>3401</v>
      </c>
      <c r="B3058" s="630">
        <v>471.44</v>
      </c>
    </row>
    <row r="3059" spans="1:2" ht="15">
      <c r="A3059" s="629" t="s">
        <v>3402</v>
      </c>
      <c r="B3059" s="630">
        <v>19.25</v>
      </c>
    </row>
    <row r="3060" spans="1:2" ht="15">
      <c r="A3060" s="629" t="s">
        <v>3403</v>
      </c>
      <c r="B3060" s="630">
        <v>17.61</v>
      </c>
    </row>
    <row r="3061" spans="1:2" ht="15">
      <c r="A3061" s="629" t="s">
        <v>3404</v>
      </c>
      <c r="B3061" s="630">
        <v>28.55</v>
      </c>
    </row>
    <row r="3062" spans="1:2" ht="15">
      <c r="A3062" s="629" t="s">
        <v>3405</v>
      </c>
      <c r="B3062" s="630">
        <v>26.1</v>
      </c>
    </row>
    <row r="3063" spans="1:2" ht="15">
      <c r="A3063" s="629" t="s">
        <v>3406</v>
      </c>
      <c r="B3063" s="630">
        <v>22.62</v>
      </c>
    </row>
    <row r="3064" spans="1:2" ht="15">
      <c r="A3064" s="629" t="s">
        <v>3407</v>
      </c>
      <c r="B3064" s="630">
        <v>20.7</v>
      </c>
    </row>
    <row r="3065" spans="1:2" ht="15">
      <c r="A3065" s="629" t="s">
        <v>3408</v>
      </c>
      <c r="B3065" s="630">
        <v>33.549999999999997</v>
      </c>
    </row>
    <row r="3066" spans="1:2" ht="15">
      <c r="A3066" s="629" t="s">
        <v>3409</v>
      </c>
      <c r="B3066" s="630">
        <v>30.67</v>
      </c>
    </row>
    <row r="3067" spans="1:2" ht="15">
      <c r="A3067" s="629" t="s">
        <v>3410</v>
      </c>
      <c r="B3067" s="630">
        <v>20.57</v>
      </c>
    </row>
    <row r="3068" spans="1:2" ht="15">
      <c r="A3068" s="629" t="s">
        <v>3411</v>
      </c>
      <c r="B3068" s="630">
        <v>18.78</v>
      </c>
    </row>
    <row r="3069" spans="1:2" ht="15">
      <c r="A3069" s="629" t="s">
        <v>3412</v>
      </c>
      <c r="B3069" s="630">
        <v>25.74</v>
      </c>
    </row>
    <row r="3070" spans="1:2" ht="15">
      <c r="A3070" s="629" t="s">
        <v>3413</v>
      </c>
      <c r="B3070" s="630">
        <v>23.5</v>
      </c>
    </row>
    <row r="3071" spans="1:2" ht="15">
      <c r="A3071" s="629" t="s">
        <v>3414</v>
      </c>
      <c r="B3071" s="630">
        <v>36</v>
      </c>
    </row>
    <row r="3072" spans="1:2" ht="15">
      <c r="A3072" s="629" t="s">
        <v>3415</v>
      </c>
      <c r="B3072" s="630">
        <v>32.86</v>
      </c>
    </row>
    <row r="3073" spans="1:2" ht="15">
      <c r="A3073" s="629" t="s">
        <v>3416</v>
      </c>
      <c r="B3073" s="630">
        <v>45.05</v>
      </c>
    </row>
    <row r="3074" spans="1:2" ht="15">
      <c r="A3074" s="629" t="s">
        <v>3417</v>
      </c>
      <c r="B3074" s="630">
        <v>41.13</v>
      </c>
    </row>
    <row r="3075" spans="1:2" ht="15">
      <c r="A3075" s="629" t="s">
        <v>3418</v>
      </c>
      <c r="B3075" s="630">
        <v>693.66</v>
      </c>
    </row>
    <row r="3076" spans="1:2" ht="15">
      <c r="A3076" s="629" t="s">
        <v>3419</v>
      </c>
      <c r="B3076" s="630">
        <v>632.62</v>
      </c>
    </row>
    <row r="3077" spans="1:2" ht="15">
      <c r="A3077" s="629" t="s">
        <v>3420</v>
      </c>
      <c r="B3077" s="630">
        <v>9.64</v>
      </c>
    </row>
    <row r="3078" spans="1:2" ht="15">
      <c r="A3078" s="629" t="s">
        <v>3421</v>
      </c>
      <c r="B3078" s="630">
        <v>8.82</v>
      </c>
    </row>
    <row r="3079" spans="1:2" ht="15">
      <c r="A3079" s="629" t="s">
        <v>3422</v>
      </c>
      <c r="B3079" s="630">
        <v>99.58</v>
      </c>
    </row>
    <row r="3080" spans="1:2" ht="15">
      <c r="A3080" s="629" t="s">
        <v>3423</v>
      </c>
      <c r="B3080" s="630">
        <v>90.92</v>
      </c>
    </row>
    <row r="3081" spans="1:2" ht="15">
      <c r="A3081" s="629" t="s">
        <v>3424</v>
      </c>
      <c r="B3081" s="630">
        <v>88</v>
      </c>
    </row>
    <row r="3082" spans="1:2" ht="15">
      <c r="A3082" s="629" t="s">
        <v>3425</v>
      </c>
      <c r="B3082" s="630">
        <v>80.349999999999994</v>
      </c>
    </row>
    <row r="3083" spans="1:2" ht="15">
      <c r="A3083" s="629" t="s">
        <v>3426</v>
      </c>
      <c r="B3083" s="630">
        <v>30.26</v>
      </c>
    </row>
    <row r="3084" spans="1:2" ht="15">
      <c r="A3084" s="629" t="s">
        <v>3427</v>
      </c>
      <c r="B3084" s="630">
        <v>30.26</v>
      </c>
    </row>
    <row r="3085" spans="1:2" ht="15">
      <c r="A3085" s="629" t="s">
        <v>3428</v>
      </c>
      <c r="B3085" s="630">
        <v>30.82</v>
      </c>
    </row>
    <row r="3086" spans="1:2" ht="15">
      <c r="A3086" s="629" t="s">
        <v>3429</v>
      </c>
      <c r="B3086" s="630">
        <v>27.84</v>
      </c>
    </row>
    <row r="3087" spans="1:2" ht="15">
      <c r="A3087" s="629" t="s">
        <v>3430</v>
      </c>
      <c r="B3087" s="630">
        <v>12.96</v>
      </c>
    </row>
    <row r="3088" spans="1:2" ht="15">
      <c r="A3088" s="629" t="s">
        <v>3431</v>
      </c>
      <c r="B3088" s="630">
        <v>11.85</v>
      </c>
    </row>
    <row r="3089" spans="1:2" ht="15">
      <c r="A3089" s="629" t="s">
        <v>3432</v>
      </c>
      <c r="B3089" s="630">
        <v>48.82</v>
      </c>
    </row>
    <row r="3090" spans="1:2" ht="15">
      <c r="A3090" s="629" t="s">
        <v>3433</v>
      </c>
      <c r="B3090" s="630">
        <v>43.44</v>
      </c>
    </row>
    <row r="3091" spans="1:2" ht="15">
      <c r="A3091" s="629" t="s">
        <v>3434</v>
      </c>
      <c r="B3091" s="630">
        <v>51.61</v>
      </c>
    </row>
    <row r="3092" spans="1:2" ht="15">
      <c r="A3092" s="629" t="s">
        <v>3435</v>
      </c>
      <c r="B3092" s="630">
        <v>46.96</v>
      </c>
    </row>
    <row r="3093" spans="1:2" ht="15">
      <c r="A3093" s="629" t="s">
        <v>3436</v>
      </c>
      <c r="B3093" s="630">
        <v>312.52999999999997</v>
      </c>
    </row>
    <row r="3094" spans="1:2" ht="15">
      <c r="A3094" s="629" t="s">
        <v>3437</v>
      </c>
      <c r="B3094" s="630">
        <v>286.05</v>
      </c>
    </row>
    <row r="3095" spans="1:2" ht="15">
      <c r="A3095" s="629" t="s">
        <v>3438</v>
      </c>
      <c r="B3095" s="630">
        <v>40.06</v>
      </c>
    </row>
    <row r="3096" spans="1:2" ht="15">
      <c r="A3096" s="629" t="s">
        <v>3439</v>
      </c>
      <c r="B3096" s="630">
        <v>37.869999999999997</v>
      </c>
    </row>
    <row r="3097" spans="1:2" ht="15">
      <c r="A3097" s="629" t="s">
        <v>3440</v>
      </c>
      <c r="B3097" s="630">
        <v>35.99</v>
      </c>
    </row>
    <row r="3098" spans="1:2" ht="15">
      <c r="A3098" s="629" t="s">
        <v>3441</v>
      </c>
      <c r="B3098" s="630">
        <v>34.68</v>
      </c>
    </row>
    <row r="3099" spans="1:2" ht="15">
      <c r="A3099" s="629" t="s">
        <v>3442</v>
      </c>
      <c r="B3099" s="630">
        <v>1.99</v>
      </c>
    </row>
    <row r="3100" spans="1:2" ht="15">
      <c r="A3100" s="629" t="s">
        <v>3443</v>
      </c>
      <c r="B3100" s="630">
        <v>1.76</v>
      </c>
    </row>
    <row r="3101" spans="1:2" ht="15">
      <c r="A3101" s="629" t="s">
        <v>3444</v>
      </c>
      <c r="B3101" s="630">
        <v>496.17</v>
      </c>
    </row>
    <row r="3102" spans="1:2" ht="15">
      <c r="A3102" s="629" t="s">
        <v>3445</v>
      </c>
      <c r="B3102" s="630">
        <v>480.44</v>
      </c>
    </row>
    <row r="3103" spans="1:2" ht="15">
      <c r="A3103" s="629" t="s">
        <v>3446</v>
      </c>
      <c r="B3103" s="630">
        <v>485.94</v>
      </c>
    </row>
    <row r="3104" spans="1:2" ht="15">
      <c r="A3104" s="629" t="s">
        <v>3447</v>
      </c>
      <c r="B3104" s="630">
        <v>462.97</v>
      </c>
    </row>
    <row r="3105" spans="1:2" ht="15">
      <c r="A3105" s="629" t="s">
        <v>3448</v>
      </c>
      <c r="B3105" s="630">
        <v>51.97</v>
      </c>
    </row>
    <row r="3106" spans="1:2" ht="15">
      <c r="A3106" s="629" t="s">
        <v>3449</v>
      </c>
      <c r="B3106" s="630">
        <v>48.65</v>
      </c>
    </row>
    <row r="3107" spans="1:2" ht="15">
      <c r="A3107" s="629" t="s">
        <v>3450</v>
      </c>
      <c r="B3107" s="630">
        <v>56.85</v>
      </c>
    </row>
    <row r="3108" spans="1:2" ht="15">
      <c r="A3108" s="629" t="s">
        <v>3451</v>
      </c>
      <c r="B3108" s="630">
        <v>52.94</v>
      </c>
    </row>
    <row r="3109" spans="1:2" ht="15">
      <c r="A3109" s="629" t="s">
        <v>3452</v>
      </c>
      <c r="B3109" s="630">
        <v>57.72</v>
      </c>
    </row>
    <row r="3110" spans="1:2" ht="15">
      <c r="A3110" s="629" t="s">
        <v>3453</v>
      </c>
      <c r="B3110" s="630">
        <v>53.75</v>
      </c>
    </row>
    <row r="3111" spans="1:2" ht="15">
      <c r="A3111" s="629" t="s">
        <v>3454</v>
      </c>
      <c r="B3111" s="630">
        <v>62.36</v>
      </c>
    </row>
    <row r="3112" spans="1:2" ht="15">
      <c r="A3112" s="629" t="s">
        <v>3455</v>
      </c>
      <c r="B3112" s="630">
        <v>57.77</v>
      </c>
    </row>
    <row r="3113" spans="1:2" ht="15">
      <c r="A3113" s="629" t="s">
        <v>3456</v>
      </c>
      <c r="B3113" s="630">
        <v>65.28</v>
      </c>
    </row>
    <row r="3114" spans="1:2" ht="15">
      <c r="A3114" s="629" t="s">
        <v>3457</v>
      </c>
      <c r="B3114" s="630">
        <v>60.37</v>
      </c>
    </row>
    <row r="3115" spans="1:2" ht="15">
      <c r="A3115" s="629" t="s">
        <v>3458</v>
      </c>
      <c r="B3115" s="630">
        <v>67.040000000000006</v>
      </c>
    </row>
    <row r="3116" spans="1:2" ht="15">
      <c r="A3116" s="629" t="s">
        <v>3459</v>
      </c>
      <c r="B3116" s="630">
        <v>62.03</v>
      </c>
    </row>
    <row r="3117" spans="1:2" ht="15">
      <c r="A3117" s="629" t="s">
        <v>3460</v>
      </c>
      <c r="B3117" s="630">
        <v>72.290000000000006</v>
      </c>
    </row>
    <row r="3118" spans="1:2" ht="15">
      <c r="A3118" s="629" t="s">
        <v>3461</v>
      </c>
      <c r="B3118" s="630">
        <v>66.61</v>
      </c>
    </row>
    <row r="3119" spans="1:2" ht="15">
      <c r="A3119" s="629" t="s">
        <v>3462</v>
      </c>
      <c r="B3119" s="630">
        <v>77.84</v>
      </c>
    </row>
    <row r="3120" spans="1:2" ht="15">
      <c r="A3120" s="629" t="s">
        <v>3463</v>
      </c>
      <c r="B3120" s="630">
        <v>71.680000000000007</v>
      </c>
    </row>
    <row r="3121" spans="1:2" ht="15">
      <c r="A3121" s="629" t="s">
        <v>3464</v>
      </c>
      <c r="B3121" s="630">
        <v>88.11</v>
      </c>
    </row>
    <row r="3122" spans="1:2" ht="15">
      <c r="A3122" s="629" t="s">
        <v>3465</v>
      </c>
      <c r="B3122" s="630">
        <v>80.989999999999995</v>
      </c>
    </row>
    <row r="3123" spans="1:2" ht="15">
      <c r="A3123" s="629" t="s">
        <v>3466</v>
      </c>
      <c r="B3123" s="630">
        <v>95.77</v>
      </c>
    </row>
    <row r="3124" spans="1:2" ht="15">
      <c r="A3124" s="629" t="s">
        <v>3467</v>
      </c>
      <c r="B3124" s="630">
        <v>88.03</v>
      </c>
    </row>
    <row r="3125" spans="1:2" ht="15">
      <c r="A3125" s="629" t="s">
        <v>3468</v>
      </c>
      <c r="B3125" s="630">
        <v>105.31</v>
      </c>
    </row>
    <row r="3126" spans="1:2" ht="15">
      <c r="A3126" s="629" t="s">
        <v>3469</v>
      </c>
      <c r="B3126" s="630">
        <v>96.6</v>
      </c>
    </row>
    <row r="3127" spans="1:2" ht="15">
      <c r="A3127" s="629" t="s">
        <v>3470</v>
      </c>
      <c r="B3127" s="630">
        <v>144.37</v>
      </c>
    </row>
    <row r="3128" spans="1:2" ht="15">
      <c r="A3128" s="629" t="s">
        <v>3471</v>
      </c>
      <c r="B3128" s="630">
        <v>134.27000000000001</v>
      </c>
    </row>
    <row r="3129" spans="1:2" ht="15">
      <c r="A3129" s="629" t="s">
        <v>3472</v>
      </c>
      <c r="B3129" s="630">
        <v>208.55</v>
      </c>
    </row>
    <row r="3130" spans="1:2" ht="15">
      <c r="A3130" s="629" t="s">
        <v>3473</v>
      </c>
      <c r="B3130" s="630">
        <v>194.88</v>
      </c>
    </row>
    <row r="3131" spans="1:2" ht="15">
      <c r="A3131" s="629" t="s">
        <v>3474</v>
      </c>
      <c r="B3131" s="630">
        <v>217.52</v>
      </c>
    </row>
    <row r="3132" spans="1:2" ht="15">
      <c r="A3132" s="629" t="s">
        <v>3475</v>
      </c>
      <c r="B3132" s="630">
        <v>197.99</v>
      </c>
    </row>
    <row r="3133" spans="1:2" ht="15">
      <c r="A3133" s="629" t="s">
        <v>3476</v>
      </c>
      <c r="B3133" s="630">
        <v>223.37</v>
      </c>
    </row>
    <row r="3134" spans="1:2" ht="15">
      <c r="A3134" s="629" t="s">
        <v>3477</v>
      </c>
      <c r="B3134" s="630">
        <v>203.84</v>
      </c>
    </row>
    <row r="3135" spans="1:2" ht="15">
      <c r="A3135" s="629" t="s">
        <v>3478</v>
      </c>
      <c r="B3135" s="630">
        <v>326.73</v>
      </c>
    </row>
    <row r="3136" spans="1:2" ht="15">
      <c r="A3136" s="629" t="s">
        <v>3479</v>
      </c>
      <c r="B3136" s="630">
        <v>295.43</v>
      </c>
    </row>
    <row r="3137" spans="1:2" ht="15">
      <c r="A3137" s="629" t="s">
        <v>3480</v>
      </c>
      <c r="B3137" s="630">
        <v>425.11</v>
      </c>
    </row>
    <row r="3138" spans="1:2" ht="15">
      <c r="A3138" s="629" t="s">
        <v>3481</v>
      </c>
      <c r="B3138" s="630">
        <v>400.78</v>
      </c>
    </row>
    <row r="3139" spans="1:2" ht="15">
      <c r="A3139" s="629" t="s">
        <v>3482</v>
      </c>
      <c r="B3139" s="630">
        <v>444.88</v>
      </c>
    </row>
    <row r="3140" spans="1:2" ht="15">
      <c r="A3140" s="629" t="s">
        <v>3483</v>
      </c>
      <c r="B3140" s="630">
        <v>418.69</v>
      </c>
    </row>
    <row r="3141" spans="1:2" ht="15">
      <c r="A3141" s="629" t="s">
        <v>3484</v>
      </c>
      <c r="B3141" s="630">
        <v>69.94</v>
      </c>
    </row>
    <row r="3142" spans="1:2" ht="15">
      <c r="A3142" s="629" t="s">
        <v>3485</v>
      </c>
      <c r="B3142" s="630">
        <v>60.62</v>
      </c>
    </row>
    <row r="3143" spans="1:2" ht="15">
      <c r="A3143" s="629" t="s">
        <v>3486</v>
      </c>
      <c r="B3143" s="630">
        <v>129.80000000000001</v>
      </c>
    </row>
    <row r="3144" spans="1:2" ht="15">
      <c r="A3144" s="629" t="s">
        <v>3487</v>
      </c>
      <c r="B3144" s="630">
        <v>117.02</v>
      </c>
    </row>
    <row r="3145" spans="1:2" ht="15">
      <c r="A3145" s="629" t="s">
        <v>3488</v>
      </c>
      <c r="B3145" s="630">
        <v>59.85</v>
      </c>
    </row>
    <row r="3146" spans="1:2" ht="15">
      <c r="A3146" s="629" t="s">
        <v>3489</v>
      </c>
      <c r="B3146" s="630">
        <v>56.39</v>
      </c>
    </row>
    <row r="3147" spans="1:2" ht="15">
      <c r="A3147" s="629" t="s">
        <v>3490</v>
      </c>
      <c r="B3147" s="630">
        <v>85.83</v>
      </c>
    </row>
    <row r="3148" spans="1:2" ht="15">
      <c r="A3148" s="629" t="s">
        <v>3491</v>
      </c>
      <c r="B3148" s="630">
        <v>81.17</v>
      </c>
    </row>
    <row r="3149" spans="1:2" ht="15">
      <c r="A3149" s="629" t="s">
        <v>3492</v>
      </c>
      <c r="B3149" s="630">
        <v>111.71</v>
      </c>
    </row>
    <row r="3150" spans="1:2" ht="15">
      <c r="A3150" s="629" t="s">
        <v>3493</v>
      </c>
      <c r="B3150" s="630">
        <v>105.95</v>
      </c>
    </row>
    <row r="3151" spans="1:2" ht="15">
      <c r="A3151" s="629" t="s">
        <v>3494</v>
      </c>
      <c r="B3151" s="630">
        <v>153.11000000000001</v>
      </c>
    </row>
    <row r="3152" spans="1:2" ht="15">
      <c r="A3152" s="629" t="s">
        <v>3495</v>
      </c>
      <c r="B3152" s="630">
        <v>137.22999999999999</v>
      </c>
    </row>
    <row r="3153" spans="1:2" ht="15">
      <c r="A3153" s="629" t="s">
        <v>3496</v>
      </c>
      <c r="B3153" s="630">
        <v>179.08</v>
      </c>
    </row>
    <row r="3154" spans="1:2" ht="15">
      <c r="A3154" s="629" t="s">
        <v>3497</v>
      </c>
      <c r="B3154" s="630">
        <v>162</v>
      </c>
    </row>
    <row r="3155" spans="1:2" ht="15">
      <c r="A3155" s="629" t="s">
        <v>3498</v>
      </c>
      <c r="B3155" s="630">
        <v>204.97</v>
      </c>
    </row>
    <row r="3156" spans="1:2" ht="15">
      <c r="A3156" s="629" t="s">
        <v>3499</v>
      </c>
      <c r="B3156" s="630">
        <v>186.78</v>
      </c>
    </row>
    <row r="3157" spans="1:2" ht="15">
      <c r="A3157" s="629" t="s">
        <v>3500</v>
      </c>
      <c r="B3157" s="630">
        <v>572.76</v>
      </c>
    </row>
    <row r="3158" spans="1:2" ht="15">
      <c r="A3158" s="629" t="s">
        <v>3501</v>
      </c>
      <c r="B3158" s="630">
        <v>500.98</v>
      </c>
    </row>
    <row r="3159" spans="1:2" ht="15">
      <c r="A3159" s="629" t="s">
        <v>3502</v>
      </c>
      <c r="B3159" s="630">
        <v>598.74</v>
      </c>
    </row>
    <row r="3160" spans="1:2" ht="15">
      <c r="A3160" s="629" t="s">
        <v>3503</v>
      </c>
      <c r="B3160" s="630">
        <v>525.76</v>
      </c>
    </row>
    <row r="3161" spans="1:2" ht="15">
      <c r="A3161" s="629" t="s">
        <v>3504</v>
      </c>
      <c r="B3161" s="630">
        <v>624.62</v>
      </c>
    </row>
    <row r="3162" spans="1:2" ht="15">
      <c r="A3162" s="629" t="s">
        <v>3505</v>
      </c>
      <c r="B3162" s="630">
        <v>550.53</v>
      </c>
    </row>
    <row r="3163" spans="1:2" ht="15">
      <c r="A3163" s="629" t="s">
        <v>3506</v>
      </c>
      <c r="B3163" s="630">
        <v>5.68</v>
      </c>
    </row>
    <row r="3164" spans="1:2" ht="15">
      <c r="A3164" s="629" t="s">
        <v>3507</v>
      </c>
      <c r="B3164" s="630">
        <v>5.42</v>
      </c>
    </row>
    <row r="3165" spans="1:2" ht="15">
      <c r="A3165" s="629" t="s">
        <v>3508</v>
      </c>
      <c r="B3165" s="630">
        <v>34.700000000000003</v>
      </c>
    </row>
    <row r="3166" spans="1:2" ht="15">
      <c r="A3166" s="629" t="s">
        <v>3509</v>
      </c>
      <c r="B3166" s="630">
        <v>30.08</v>
      </c>
    </row>
    <row r="3167" spans="1:2" ht="15">
      <c r="A3167" s="629" t="s">
        <v>3510</v>
      </c>
      <c r="B3167" s="630">
        <v>97.17</v>
      </c>
    </row>
    <row r="3168" spans="1:2" ht="15">
      <c r="A3168" s="629" t="s">
        <v>3511</v>
      </c>
      <c r="B3168" s="630">
        <v>84.23</v>
      </c>
    </row>
    <row r="3169" spans="1:2" ht="15">
      <c r="A3169" s="629" t="s">
        <v>3512</v>
      </c>
      <c r="B3169" s="630">
        <v>54.14</v>
      </c>
    </row>
    <row r="3170" spans="1:2" ht="15">
      <c r="A3170" s="629" t="s">
        <v>3513</v>
      </c>
      <c r="B3170" s="630">
        <v>46.93</v>
      </c>
    </row>
    <row r="3171" spans="1:2" ht="15">
      <c r="A3171" s="629" t="s">
        <v>3514</v>
      </c>
      <c r="B3171" s="630">
        <v>27.76</v>
      </c>
    </row>
    <row r="3172" spans="1:2" ht="15">
      <c r="A3172" s="629" t="s">
        <v>3515</v>
      </c>
      <c r="B3172" s="630">
        <v>24.06</v>
      </c>
    </row>
    <row r="3173" spans="1:2" ht="15">
      <c r="A3173" s="629" t="s">
        <v>3516</v>
      </c>
      <c r="B3173" s="630">
        <v>16.16</v>
      </c>
    </row>
    <row r="3174" spans="1:2" ht="15">
      <c r="A3174" s="629" t="s">
        <v>3517</v>
      </c>
      <c r="B3174" s="630">
        <v>15.54</v>
      </c>
    </row>
    <row r="3175" spans="1:2" ht="15">
      <c r="A3175" s="629" t="s">
        <v>3518</v>
      </c>
      <c r="B3175" s="630">
        <v>1364.73</v>
      </c>
    </row>
    <row r="3176" spans="1:2" ht="15">
      <c r="A3176" s="629" t="s">
        <v>3519</v>
      </c>
      <c r="B3176" s="630">
        <v>1193.6600000000001</v>
      </c>
    </row>
    <row r="3177" spans="1:2" ht="15">
      <c r="A3177" s="629" t="s">
        <v>3520</v>
      </c>
      <c r="B3177" s="630">
        <v>10.029999999999999</v>
      </c>
    </row>
    <row r="3178" spans="1:2" ht="15">
      <c r="A3178" s="629" t="s">
        <v>3521</v>
      </c>
      <c r="B3178" s="630">
        <v>9.2799999999999994</v>
      </c>
    </row>
    <row r="3179" spans="1:2" ht="15">
      <c r="A3179" s="629" t="s">
        <v>3522</v>
      </c>
      <c r="B3179" s="630">
        <v>29.43</v>
      </c>
    </row>
    <row r="3180" spans="1:2" ht="15">
      <c r="A3180" s="629" t="s">
        <v>3523</v>
      </c>
      <c r="B3180" s="630">
        <v>27.32</v>
      </c>
    </row>
    <row r="3181" spans="1:2" ht="15">
      <c r="A3181" s="629" t="s">
        <v>3524</v>
      </c>
      <c r="B3181" s="630">
        <v>24.93</v>
      </c>
    </row>
    <row r="3182" spans="1:2" ht="15">
      <c r="A3182" s="629" t="s">
        <v>3525</v>
      </c>
      <c r="B3182" s="630">
        <v>22.16</v>
      </c>
    </row>
    <row r="3183" spans="1:2" ht="15">
      <c r="A3183" s="629" t="s">
        <v>3526</v>
      </c>
      <c r="B3183" s="630">
        <v>327.81</v>
      </c>
    </row>
    <row r="3184" spans="1:2" ht="15">
      <c r="A3184" s="629" t="s">
        <v>3527</v>
      </c>
      <c r="B3184" s="630">
        <v>293.85000000000002</v>
      </c>
    </row>
    <row r="3185" spans="1:2" ht="15">
      <c r="A3185" s="629" t="s">
        <v>3528</v>
      </c>
      <c r="B3185" s="630">
        <v>87.31</v>
      </c>
    </row>
    <row r="3186" spans="1:2" ht="15">
      <c r="A3186" s="629" t="s">
        <v>3529</v>
      </c>
      <c r="B3186" s="630">
        <v>85.71</v>
      </c>
    </row>
    <row r="3187" spans="1:2" ht="15">
      <c r="A3187" s="629" t="s">
        <v>3530</v>
      </c>
      <c r="B3187" s="630">
        <v>3.88</v>
      </c>
    </row>
    <row r="3188" spans="1:2" ht="15">
      <c r="A3188" s="629" t="s">
        <v>3531</v>
      </c>
      <c r="B3188" s="630">
        <v>3.36</v>
      </c>
    </row>
    <row r="3189" spans="1:2" ht="15">
      <c r="A3189" s="629" t="s">
        <v>3532</v>
      </c>
      <c r="B3189" s="630">
        <v>3.08</v>
      </c>
    </row>
    <row r="3190" spans="1:2" ht="15">
      <c r="A3190" s="629" t="s">
        <v>3533</v>
      </c>
      <c r="B3190" s="630">
        <v>2.74</v>
      </c>
    </row>
    <row r="3191" spans="1:2" ht="15">
      <c r="A3191" s="629" t="s">
        <v>3534</v>
      </c>
      <c r="B3191" s="630">
        <v>41.15</v>
      </c>
    </row>
    <row r="3192" spans="1:2" ht="15">
      <c r="A3192" s="629" t="s">
        <v>3535</v>
      </c>
      <c r="B3192" s="630">
        <v>40.46</v>
      </c>
    </row>
    <row r="3193" spans="1:2" ht="15">
      <c r="A3193" s="629" t="s">
        <v>3536</v>
      </c>
      <c r="B3193" s="630">
        <v>26.34</v>
      </c>
    </row>
    <row r="3194" spans="1:2" ht="15">
      <c r="A3194" s="629" t="s">
        <v>3537</v>
      </c>
      <c r="B3194" s="630">
        <v>25.66</v>
      </c>
    </row>
    <row r="3195" spans="1:2" ht="15">
      <c r="A3195" s="629" t="s">
        <v>3538</v>
      </c>
      <c r="B3195" s="630">
        <v>54.18</v>
      </c>
    </row>
    <row r="3196" spans="1:2" ht="15">
      <c r="A3196" s="629" t="s">
        <v>3539</v>
      </c>
      <c r="B3196" s="630">
        <v>53.32</v>
      </c>
    </row>
    <row r="3197" spans="1:2" ht="15">
      <c r="A3197" s="629" t="s">
        <v>3540</v>
      </c>
      <c r="B3197" s="630">
        <v>34.44</v>
      </c>
    </row>
    <row r="3198" spans="1:2" ht="15">
      <c r="A3198" s="629" t="s">
        <v>3541</v>
      </c>
      <c r="B3198" s="630">
        <v>33.58</v>
      </c>
    </row>
    <row r="3199" spans="1:2" ht="15">
      <c r="A3199" s="629" t="s">
        <v>3542</v>
      </c>
      <c r="B3199" s="630">
        <v>74.14</v>
      </c>
    </row>
    <row r="3200" spans="1:2" ht="15">
      <c r="A3200" s="629" t="s">
        <v>3543</v>
      </c>
      <c r="B3200" s="630">
        <v>72.09</v>
      </c>
    </row>
    <row r="3201" spans="1:2" ht="15">
      <c r="A3201" s="629" t="s">
        <v>3544</v>
      </c>
      <c r="B3201" s="630">
        <v>54.4</v>
      </c>
    </row>
    <row r="3202" spans="1:2" ht="15">
      <c r="A3202" s="629" t="s">
        <v>3545</v>
      </c>
      <c r="B3202" s="630">
        <v>52.35</v>
      </c>
    </row>
    <row r="3203" spans="1:2" ht="15">
      <c r="A3203" s="629" t="s">
        <v>3546</v>
      </c>
      <c r="B3203" s="630">
        <v>349.75</v>
      </c>
    </row>
    <row r="3204" spans="1:2" ht="15">
      <c r="A3204" s="629" t="s">
        <v>3547</v>
      </c>
      <c r="B3204" s="630">
        <v>315.95</v>
      </c>
    </row>
    <row r="3205" spans="1:2" ht="15">
      <c r="A3205" s="629" t="s">
        <v>3548</v>
      </c>
      <c r="B3205" s="630">
        <v>27.74</v>
      </c>
    </row>
    <row r="3206" spans="1:2" ht="15">
      <c r="A3206" s="629" t="s">
        <v>3549</v>
      </c>
      <c r="B3206" s="630">
        <v>25.52</v>
      </c>
    </row>
    <row r="3207" spans="1:2" ht="15">
      <c r="A3207" s="629" t="s">
        <v>3550</v>
      </c>
      <c r="B3207" s="630">
        <v>23.44</v>
      </c>
    </row>
    <row r="3208" spans="1:2" ht="15">
      <c r="A3208" s="629" t="s">
        <v>3551</v>
      </c>
      <c r="B3208" s="630">
        <v>21.22</v>
      </c>
    </row>
    <row r="3209" spans="1:2" ht="15">
      <c r="A3209" s="629" t="s">
        <v>3552</v>
      </c>
      <c r="B3209" s="630">
        <v>47.61</v>
      </c>
    </row>
    <row r="3210" spans="1:2" ht="15">
      <c r="A3210" s="629" t="s">
        <v>3553</v>
      </c>
      <c r="B3210" s="630">
        <v>44.9</v>
      </c>
    </row>
    <row r="3211" spans="1:2" ht="15">
      <c r="A3211" s="629" t="s">
        <v>3554</v>
      </c>
      <c r="B3211" s="630">
        <v>58.84</v>
      </c>
    </row>
    <row r="3212" spans="1:2" ht="15">
      <c r="A3212" s="629" t="s">
        <v>3555</v>
      </c>
      <c r="B3212" s="630">
        <v>53.55</v>
      </c>
    </row>
    <row r="3213" spans="1:2" ht="15">
      <c r="A3213" s="629" t="s">
        <v>3556</v>
      </c>
      <c r="B3213" s="630">
        <v>10.19</v>
      </c>
    </row>
    <row r="3214" spans="1:2" ht="15">
      <c r="A3214" s="629" t="s">
        <v>3557</v>
      </c>
      <c r="B3214" s="630">
        <v>9.67</v>
      </c>
    </row>
    <row r="3215" spans="1:2" ht="15">
      <c r="A3215" s="629" t="s">
        <v>3558</v>
      </c>
      <c r="B3215" s="630">
        <v>16.43</v>
      </c>
    </row>
    <row r="3216" spans="1:2" ht="15">
      <c r="A3216" s="629" t="s">
        <v>3559</v>
      </c>
      <c r="B3216" s="630">
        <v>15.91</v>
      </c>
    </row>
    <row r="3217" spans="1:2" ht="15">
      <c r="A3217" s="629" t="s">
        <v>3560</v>
      </c>
      <c r="B3217" s="630">
        <v>13.07</v>
      </c>
    </row>
    <row r="3218" spans="1:2" ht="15">
      <c r="A3218" s="629" t="s">
        <v>3561</v>
      </c>
      <c r="B3218" s="630">
        <v>12.51</v>
      </c>
    </row>
    <row r="3219" spans="1:2" ht="15">
      <c r="A3219" s="629" t="s">
        <v>3562</v>
      </c>
      <c r="B3219" s="630">
        <v>2.99</v>
      </c>
    </row>
    <row r="3220" spans="1:2" ht="15">
      <c r="A3220" s="629" t="s">
        <v>3563</v>
      </c>
      <c r="B3220" s="630">
        <v>2.99</v>
      </c>
    </row>
    <row r="3221" spans="1:2" ht="15">
      <c r="A3221" s="629" t="s">
        <v>3564</v>
      </c>
      <c r="B3221" s="630">
        <v>1.49</v>
      </c>
    </row>
    <row r="3222" spans="1:2" ht="15">
      <c r="A3222" s="629" t="s">
        <v>3565</v>
      </c>
      <c r="B3222" s="630">
        <v>1.49</v>
      </c>
    </row>
    <row r="3223" spans="1:2" ht="15">
      <c r="A3223" s="629" t="s">
        <v>3566</v>
      </c>
      <c r="B3223" s="630">
        <v>0.99</v>
      </c>
    </row>
    <row r="3224" spans="1:2" ht="15">
      <c r="A3224" s="629" t="s">
        <v>3567</v>
      </c>
      <c r="B3224" s="630">
        <v>0.99</v>
      </c>
    </row>
    <row r="3225" spans="1:2" ht="15">
      <c r="A3225" s="629" t="s">
        <v>3568</v>
      </c>
      <c r="B3225" s="630">
        <v>0.74</v>
      </c>
    </row>
    <row r="3226" spans="1:2" ht="15">
      <c r="A3226" s="629" t="s">
        <v>3569</v>
      </c>
      <c r="B3226" s="630">
        <v>0.74</v>
      </c>
    </row>
    <row r="3227" spans="1:2" ht="15">
      <c r="A3227" s="629" t="s">
        <v>3570</v>
      </c>
      <c r="B3227" s="630">
        <v>72.209999999999994</v>
      </c>
    </row>
    <row r="3228" spans="1:2" ht="15">
      <c r="A3228" s="629" t="s">
        <v>3571</v>
      </c>
      <c r="B3228" s="630">
        <v>65.7</v>
      </c>
    </row>
    <row r="3229" spans="1:2" ht="15">
      <c r="A3229" s="629" t="s">
        <v>3572</v>
      </c>
      <c r="B3229" s="630">
        <v>121.05</v>
      </c>
    </row>
    <row r="3230" spans="1:2" ht="15">
      <c r="A3230" s="629" t="s">
        <v>3573</v>
      </c>
      <c r="B3230" s="630">
        <v>108.02</v>
      </c>
    </row>
    <row r="3231" spans="1:2" ht="15">
      <c r="A3231" s="629" t="s">
        <v>3574</v>
      </c>
      <c r="B3231" s="630">
        <v>503.68</v>
      </c>
    </row>
    <row r="3232" spans="1:2" ht="15">
      <c r="A3232" s="629" t="s">
        <v>3575</v>
      </c>
      <c r="B3232" s="630">
        <v>464.21</v>
      </c>
    </row>
    <row r="3233" spans="1:2" ht="15">
      <c r="A3233" s="629" t="s">
        <v>3576</v>
      </c>
      <c r="B3233" s="630">
        <v>96.73</v>
      </c>
    </row>
    <row r="3234" spans="1:2" ht="15">
      <c r="A3234" s="629" t="s">
        <v>3577</v>
      </c>
      <c r="B3234" s="630">
        <v>92.63</v>
      </c>
    </row>
    <row r="3235" spans="1:2" ht="15">
      <c r="A3235" s="629" t="s">
        <v>3578</v>
      </c>
      <c r="B3235" s="630">
        <v>57.79</v>
      </c>
    </row>
    <row r="3236" spans="1:2" ht="15">
      <c r="A3236" s="629" t="s">
        <v>3579</v>
      </c>
      <c r="B3236" s="630">
        <v>53.69</v>
      </c>
    </row>
    <row r="3237" spans="1:2" ht="15">
      <c r="A3237" s="629" t="s">
        <v>3580</v>
      </c>
      <c r="B3237" s="630">
        <v>51.05</v>
      </c>
    </row>
    <row r="3238" spans="1:2" ht="15">
      <c r="A3238" s="629" t="s">
        <v>3581</v>
      </c>
      <c r="B3238" s="630">
        <v>46.95</v>
      </c>
    </row>
    <row r="3239" spans="1:2" ht="15">
      <c r="A3239" s="629" t="s">
        <v>3582</v>
      </c>
      <c r="B3239" s="630">
        <v>47.7</v>
      </c>
    </row>
    <row r="3240" spans="1:2" ht="15">
      <c r="A3240" s="629" t="s">
        <v>3583</v>
      </c>
      <c r="B3240" s="630">
        <v>43.6</v>
      </c>
    </row>
    <row r="3241" spans="1:2" ht="15">
      <c r="A3241" s="629" t="s">
        <v>3584</v>
      </c>
      <c r="B3241" s="630">
        <v>5</v>
      </c>
    </row>
    <row r="3242" spans="1:2" ht="15">
      <c r="A3242" s="629" t="s">
        <v>3585</v>
      </c>
      <c r="B3242" s="630">
        <v>4.59</v>
      </c>
    </row>
    <row r="3243" spans="1:2" ht="15">
      <c r="A3243" s="629" t="s">
        <v>3586</v>
      </c>
      <c r="B3243" s="630">
        <v>18.02</v>
      </c>
    </row>
    <row r="3244" spans="1:2" ht="15">
      <c r="A3244" s="629" t="s">
        <v>3587</v>
      </c>
      <c r="B3244" s="630">
        <v>16.47</v>
      </c>
    </row>
    <row r="3245" spans="1:2" ht="15">
      <c r="A3245" s="629" t="s">
        <v>3588</v>
      </c>
      <c r="B3245" s="630">
        <v>117.62</v>
      </c>
    </row>
    <row r="3246" spans="1:2" ht="15">
      <c r="A3246" s="629" t="s">
        <v>3589</v>
      </c>
      <c r="B3246" s="630">
        <v>111.35</v>
      </c>
    </row>
    <row r="3247" spans="1:2" ht="15">
      <c r="A3247" s="629" t="s">
        <v>23645</v>
      </c>
      <c r="B3247" s="630">
        <v>12.49</v>
      </c>
    </row>
    <row r="3248" spans="1:2" ht="15">
      <c r="A3248" s="629" t="s">
        <v>23646</v>
      </c>
      <c r="B3248" s="630">
        <v>12.07</v>
      </c>
    </row>
    <row r="3249" spans="1:2" ht="15">
      <c r="A3249" s="629" t="s">
        <v>3590</v>
      </c>
      <c r="B3249" s="630">
        <v>164.26</v>
      </c>
    </row>
    <row r="3250" spans="1:2" ht="15">
      <c r="A3250" s="629" t="s">
        <v>3591</v>
      </c>
      <c r="B3250" s="630">
        <v>151.18</v>
      </c>
    </row>
    <row r="3251" spans="1:2" ht="15">
      <c r="A3251" s="629" t="s">
        <v>3592</v>
      </c>
      <c r="B3251" s="630">
        <v>4</v>
      </c>
    </row>
    <row r="3252" spans="1:2" ht="15">
      <c r="A3252" s="629" t="s">
        <v>3593</v>
      </c>
      <c r="B3252" s="630">
        <v>4</v>
      </c>
    </row>
    <row r="3253" spans="1:2" ht="15">
      <c r="A3253" s="629" t="s">
        <v>3594</v>
      </c>
      <c r="B3253" s="630">
        <v>8</v>
      </c>
    </row>
    <row r="3254" spans="1:2" ht="15">
      <c r="A3254" s="629" t="s">
        <v>3595</v>
      </c>
      <c r="B3254" s="630">
        <v>8</v>
      </c>
    </row>
    <row r="3255" spans="1:2" ht="15">
      <c r="A3255" s="629" t="s">
        <v>3596</v>
      </c>
      <c r="B3255" s="630">
        <v>9493.76</v>
      </c>
    </row>
    <row r="3256" spans="1:2" ht="15">
      <c r="A3256" s="629" t="s">
        <v>3597</v>
      </c>
      <c r="B3256" s="630">
        <v>8928.17</v>
      </c>
    </row>
    <row r="3257" spans="1:2" ht="15">
      <c r="A3257" s="629" t="s">
        <v>3598</v>
      </c>
      <c r="B3257" s="630">
        <v>62.4</v>
      </c>
    </row>
    <row r="3258" spans="1:2" ht="15">
      <c r="A3258" s="629" t="s">
        <v>3599</v>
      </c>
      <c r="B3258" s="630">
        <v>62.4</v>
      </c>
    </row>
    <row r="3259" spans="1:2" ht="15">
      <c r="A3259" s="629" t="s">
        <v>3600</v>
      </c>
      <c r="B3259" s="630">
        <v>86.4</v>
      </c>
    </row>
    <row r="3260" spans="1:2" ht="15">
      <c r="A3260" s="629" t="s">
        <v>3601</v>
      </c>
      <c r="B3260" s="630">
        <v>86.4</v>
      </c>
    </row>
    <row r="3261" spans="1:2" ht="15">
      <c r="A3261" s="629" t="s">
        <v>3602</v>
      </c>
      <c r="B3261" s="630">
        <v>133.63999999999999</v>
      </c>
    </row>
    <row r="3262" spans="1:2" ht="15">
      <c r="A3262" s="629" t="s">
        <v>3603</v>
      </c>
      <c r="B3262" s="630">
        <v>133.63999999999999</v>
      </c>
    </row>
    <row r="3263" spans="1:2" ht="15">
      <c r="A3263" s="629" t="s">
        <v>3604</v>
      </c>
      <c r="B3263" s="630">
        <v>294</v>
      </c>
    </row>
    <row r="3264" spans="1:2" ht="15">
      <c r="A3264" s="629" t="s">
        <v>3605</v>
      </c>
      <c r="B3264" s="630">
        <v>294</v>
      </c>
    </row>
    <row r="3265" spans="1:2" ht="15">
      <c r="A3265" s="629" t="s">
        <v>3606</v>
      </c>
      <c r="B3265" s="630">
        <v>21.78</v>
      </c>
    </row>
    <row r="3266" spans="1:2" ht="15">
      <c r="A3266" s="629" t="s">
        <v>3607</v>
      </c>
      <c r="B3266" s="630">
        <v>21.78</v>
      </c>
    </row>
    <row r="3267" spans="1:2" ht="15">
      <c r="A3267" s="629" t="s">
        <v>3608</v>
      </c>
      <c r="B3267" s="630">
        <v>265.32</v>
      </c>
    </row>
    <row r="3268" spans="1:2" ht="15">
      <c r="A3268" s="629" t="s">
        <v>3609</v>
      </c>
      <c r="B3268" s="630">
        <v>265.32</v>
      </c>
    </row>
    <row r="3269" spans="1:2" ht="15">
      <c r="A3269" s="629" t="s">
        <v>3610</v>
      </c>
      <c r="B3269" s="630">
        <v>6.21</v>
      </c>
    </row>
    <row r="3270" spans="1:2" ht="15">
      <c r="A3270" s="629" t="s">
        <v>3611</v>
      </c>
      <c r="B3270" s="630">
        <v>5.38</v>
      </c>
    </row>
    <row r="3271" spans="1:2" ht="15">
      <c r="A3271" s="629" t="s">
        <v>3612</v>
      </c>
      <c r="B3271" s="630">
        <v>29.56</v>
      </c>
    </row>
    <row r="3272" spans="1:2" ht="15">
      <c r="A3272" s="629" t="s">
        <v>3613</v>
      </c>
      <c r="B3272" s="630">
        <v>25.62</v>
      </c>
    </row>
    <row r="3273" spans="1:2" ht="15">
      <c r="A3273" s="629" t="s">
        <v>3614</v>
      </c>
      <c r="B3273" s="630">
        <v>2855.55</v>
      </c>
    </row>
    <row r="3274" spans="1:2" ht="15">
      <c r="A3274" s="629" t="s">
        <v>3615</v>
      </c>
      <c r="B3274" s="630">
        <v>2474.7600000000002</v>
      </c>
    </row>
    <row r="3275" spans="1:2" ht="15">
      <c r="A3275" s="629" t="s">
        <v>3616</v>
      </c>
      <c r="B3275" s="630">
        <v>514.54</v>
      </c>
    </row>
    <row r="3276" spans="1:2" ht="15">
      <c r="A3276" s="629" t="s">
        <v>3617</v>
      </c>
      <c r="B3276" s="630">
        <v>452.96</v>
      </c>
    </row>
    <row r="3277" spans="1:2" ht="15">
      <c r="A3277" s="629" t="s">
        <v>3618</v>
      </c>
      <c r="B3277" s="630">
        <v>737.75</v>
      </c>
    </row>
    <row r="3278" spans="1:2" ht="15">
      <c r="A3278" s="629" t="s">
        <v>3619</v>
      </c>
      <c r="B3278" s="630">
        <v>646.17999999999995</v>
      </c>
    </row>
    <row r="3279" spans="1:2" ht="15">
      <c r="A3279" s="629" t="s">
        <v>3620</v>
      </c>
      <c r="B3279" s="630">
        <v>2.4900000000000002</v>
      </c>
    </row>
    <row r="3280" spans="1:2" ht="15">
      <c r="A3280" s="629" t="s">
        <v>3621</v>
      </c>
      <c r="B3280" s="630">
        <v>2.16</v>
      </c>
    </row>
    <row r="3281" spans="1:2" ht="15">
      <c r="A3281" s="629" t="s">
        <v>3622</v>
      </c>
      <c r="B3281" s="630">
        <v>0.51</v>
      </c>
    </row>
    <row r="3282" spans="1:2" ht="15">
      <c r="A3282" s="629" t="s">
        <v>3623</v>
      </c>
      <c r="B3282" s="630">
        <v>0.44</v>
      </c>
    </row>
    <row r="3283" spans="1:2" ht="15">
      <c r="A3283" s="629" t="s">
        <v>3624</v>
      </c>
      <c r="B3283" s="630">
        <v>0.15</v>
      </c>
    </row>
    <row r="3284" spans="1:2" ht="15">
      <c r="A3284" s="629" t="s">
        <v>3625</v>
      </c>
      <c r="B3284" s="630">
        <v>0.13</v>
      </c>
    </row>
    <row r="3285" spans="1:2" ht="15">
      <c r="A3285" s="629" t="s">
        <v>3626</v>
      </c>
      <c r="B3285" s="630">
        <v>42574.35</v>
      </c>
    </row>
    <row r="3286" spans="1:2" ht="15">
      <c r="A3286" s="629" t="s">
        <v>3627</v>
      </c>
      <c r="B3286" s="630">
        <v>38070.720000000001</v>
      </c>
    </row>
    <row r="3287" spans="1:2" ht="15">
      <c r="A3287" s="629" t="s">
        <v>3628</v>
      </c>
      <c r="B3287" s="630">
        <v>215932.03</v>
      </c>
    </row>
    <row r="3288" spans="1:2" ht="15">
      <c r="A3288" s="629" t="s">
        <v>3629</v>
      </c>
      <c r="B3288" s="630">
        <v>194944.9</v>
      </c>
    </row>
    <row r="3289" spans="1:2" ht="15">
      <c r="A3289" s="629" t="s">
        <v>3630</v>
      </c>
      <c r="B3289" s="630">
        <v>3706.62</v>
      </c>
    </row>
    <row r="3290" spans="1:2" ht="15">
      <c r="A3290" s="629" t="s">
        <v>3631</v>
      </c>
      <c r="B3290" s="630">
        <v>3212.75</v>
      </c>
    </row>
    <row r="3291" spans="1:2" ht="15">
      <c r="A3291" s="629" t="s">
        <v>3632</v>
      </c>
      <c r="B3291" s="630">
        <v>64.069999999999993</v>
      </c>
    </row>
    <row r="3292" spans="1:2" ht="15">
      <c r="A3292" s="629" t="s">
        <v>3633</v>
      </c>
      <c r="B3292" s="630">
        <v>63.25</v>
      </c>
    </row>
    <row r="3293" spans="1:2" ht="15">
      <c r="A3293" s="629" t="s">
        <v>3634</v>
      </c>
      <c r="B3293" s="630">
        <v>78</v>
      </c>
    </row>
    <row r="3294" spans="1:2" ht="15">
      <c r="A3294" s="629" t="s">
        <v>3635</v>
      </c>
      <c r="B3294" s="630">
        <v>76.349999999999994</v>
      </c>
    </row>
    <row r="3295" spans="1:2" ht="15">
      <c r="A3295" s="629" t="s">
        <v>3636</v>
      </c>
      <c r="B3295" s="630">
        <v>192.19</v>
      </c>
    </row>
    <row r="3296" spans="1:2" ht="15">
      <c r="A3296" s="629" t="s">
        <v>3637</v>
      </c>
      <c r="B3296" s="630">
        <v>189.75</v>
      </c>
    </row>
    <row r="3297" spans="1:2" ht="15">
      <c r="A3297" s="629" t="s">
        <v>3638</v>
      </c>
      <c r="B3297" s="630">
        <v>344.39</v>
      </c>
    </row>
    <row r="3298" spans="1:2" ht="15">
      <c r="A3298" s="629" t="s">
        <v>3639</v>
      </c>
      <c r="B3298" s="630">
        <v>344.39</v>
      </c>
    </row>
    <row r="3299" spans="1:2" ht="15">
      <c r="A3299" s="629" t="s">
        <v>3640</v>
      </c>
      <c r="B3299" s="630">
        <v>357</v>
      </c>
    </row>
    <row r="3300" spans="1:2" ht="15">
      <c r="A3300" s="629" t="s">
        <v>3641</v>
      </c>
      <c r="B3300" s="630">
        <v>357</v>
      </c>
    </row>
    <row r="3301" spans="1:2" ht="15">
      <c r="A3301" s="629" t="s">
        <v>3642</v>
      </c>
      <c r="B3301" s="630">
        <v>0.79</v>
      </c>
    </row>
    <row r="3302" spans="1:2" ht="15">
      <c r="A3302" s="629" t="s">
        <v>3643</v>
      </c>
      <c r="B3302" s="630">
        <v>0.76</v>
      </c>
    </row>
    <row r="3303" spans="1:2" ht="15">
      <c r="A3303" s="629" t="s">
        <v>3644</v>
      </c>
      <c r="B3303" s="630">
        <v>5.33</v>
      </c>
    </row>
    <row r="3304" spans="1:2" ht="15">
      <c r="A3304" s="629" t="s">
        <v>3645</v>
      </c>
      <c r="B3304" s="630">
        <v>4.8600000000000003</v>
      </c>
    </row>
    <row r="3305" spans="1:2" ht="15">
      <c r="A3305" s="629" t="s">
        <v>3646</v>
      </c>
      <c r="B3305" s="630">
        <v>3.62</v>
      </c>
    </row>
    <row r="3306" spans="1:2" ht="15">
      <c r="A3306" s="629" t="s">
        <v>3647</v>
      </c>
      <c r="B3306" s="630">
        <v>3.14</v>
      </c>
    </row>
    <row r="3307" spans="1:2" ht="15">
      <c r="A3307" s="629" t="s">
        <v>3648</v>
      </c>
      <c r="B3307" s="630">
        <v>3.36</v>
      </c>
    </row>
    <row r="3308" spans="1:2" ht="15">
      <c r="A3308" s="629" t="s">
        <v>3649</v>
      </c>
      <c r="B3308" s="630">
        <v>3.36</v>
      </c>
    </row>
    <row r="3309" spans="1:2" ht="15">
      <c r="A3309" s="629" t="s">
        <v>3650</v>
      </c>
      <c r="B3309" s="630">
        <v>0.16</v>
      </c>
    </row>
    <row r="3310" spans="1:2" ht="15">
      <c r="A3310" s="629" t="s">
        <v>3651</v>
      </c>
      <c r="B3310" s="630">
        <v>0.16</v>
      </c>
    </row>
    <row r="3311" spans="1:2" ht="15">
      <c r="A3311" s="629" t="s">
        <v>3652</v>
      </c>
      <c r="B3311" s="630">
        <v>76.489999999999995</v>
      </c>
    </row>
    <row r="3312" spans="1:2" ht="15">
      <c r="A3312" s="629" t="s">
        <v>3653</v>
      </c>
      <c r="B3312" s="630">
        <v>71.98</v>
      </c>
    </row>
    <row r="3313" spans="1:2" ht="15">
      <c r="A3313" s="629" t="s">
        <v>3654</v>
      </c>
      <c r="B3313" s="630">
        <v>34.44</v>
      </c>
    </row>
    <row r="3314" spans="1:2" ht="15">
      <c r="A3314" s="629" t="s">
        <v>3655</v>
      </c>
      <c r="B3314" s="630">
        <v>32.18</v>
      </c>
    </row>
    <row r="3315" spans="1:2" ht="15">
      <c r="A3315" s="629" t="s">
        <v>3656</v>
      </c>
      <c r="B3315" s="630">
        <v>95.69</v>
      </c>
    </row>
    <row r="3316" spans="1:2" ht="15">
      <c r="A3316" s="629" t="s">
        <v>3657</v>
      </c>
      <c r="B3316" s="630">
        <v>89.59</v>
      </c>
    </row>
    <row r="3317" spans="1:2" ht="15">
      <c r="A3317" s="629" t="s">
        <v>3658</v>
      </c>
      <c r="B3317" s="630">
        <v>178.28</v>
      </c>
    </row>
    <row r="3318" spans="1:2" ht="15">
      <c r="A3318" s="629" t="s">
        <v>3659</v>
      </c>
      <c r="B3318" s="630">
        <v>178.28</v>
      </c>
    </row>
    <row r="3319" spans="1:2" ht="15">
      <c r="A3319" s="629" t="s">
        <v>3660</v>
      </c>
      <c r="B3319" s="630">
        <v>198.2</v>
      </c>
    </row>
    <row r="3320" spans="1:2" ht="15">
      <c r="A3320" s="629" t="s">
        <v>3661</v>
      </c>
      <c r="B3320" s="630">
        <v>198.2</v>
      </c>
    </row>
    <row r="3321" spans="1:2" ht="15">
      <c r="A3321" s="629" t="s">
        <v>3662</v>
      </c>
      <c r="B3321" s="630">
        <v>32.58</v>
      </c>
    </row>
    <row r="3322" spans="1:2" ht="15">
      <c r="A3322" s="629" t="s">
        <v>3663</v>
      </c>
      <c r="B3322" s="630">
        <v>29.48</v>
      </c>
    </row>
    <row r="3323" spans="1:2" ht="15">
      <c r="A3323" s="629" t="s">
        <v>3664</v>
      </c>
      <c r="B3323" s="630">
        <v>62.9</v>
      </c>
    </row>
    <row r="3324" spans="1:2" ht="15">
      <c r="A3324" s="629" t="s">
        <v>3665</v>
      </c>
      <c r="B3324" s="630">
        <v>57.16</v>
      </c>
    </row>
    <row r="3325" spans="1:2" ht="15">
      <c r="A3325" s="629" t="s">
        <v>3666</v>
      </c>
      <c r="B3325" s="630">
        <v>5.28</v>
      </c>
    </row>
    <row r="3326" spans="1:2" ht="15">
      <c r="A3326" s="629" t="s">
        <v>3667</v>
      </c>
      <c r="B3326" s="630">
        <v>4.58</v>
      </c>
    </row>
    <row r="3327" spans="1:2" ht="15">
      <c r="A3327" s="629" t="s">
        <v>3668</v>
      </c>
      <c r="B3327" s="630">
        <v>426.84</v>
      </c>
    </row>
    <row r="3328" spans="1:2" ht="15">
      <c r="A3328" s="629" t="s">
        <v>3669</v>
      </c>
      <c r="B3328" s="630">
        <v>426.84</v>
      </c>
    </row>
    <row r="3329" spans="1:2" ht="15">
      <c r="A3329" s="629" t="s">
        <v>3670</v>
      </c>
      <c r="B3329" s="630">
        <v>503.09</v>
      </c>
    </row>
    <row r="3330" spans="1:2" ht="15">
      <c r="A3330" s="629" t="s">
        <v>3671</v>
      </c>
      <c r="B3330" s="630">
        <v>503.09</v>
      </c>
    </row>
    <row r="3331" spans="1:2" ht="15">
      <c r="A3331" s="629" t="s">
        <v>3672</v>
      </c>
      <c r="B3331" s="630">
        <v>616.01</v>
      </c>
    </row>
    <row r="3332" spans="1:2" ht="15">
      <c r="A3332" s="629" t="s">
        <v>3673</v>
      </c>
      <c r="B3332" s="630">
        <v>616.01</v>
      </c>
    </row>
    <row r="3333" spans="1:2" ht="15">
      <c r="A3333" s="629" t="s">
        <v>3674</v>
      </c>
      <c r="B3333" s="630">
        <v>694.01</v>
      </c>
    </row>
    <row r="3334" spans="1:2" ht="15">
      <c r="A3334" s="629" t="s">
        <v>3675</v>
      </c>
      <c r="B3334" s="630">
        <v>694.01</v>
      </c>
    </row>
    <row r="3335" spans="1:2" ht="15">
      <c r="A3335" s="629" t="s">
        <v>3676</v>
      </c>
      <c r="B3335" s="630">
        <v>872.72</v>
      </c>
    </row>
    <row r="3336" spans="1:2" ht="15">
      <c r="A3336" s="629" t="s">
        <v>3677</v>
      </c>
      <c r="B3336" s="630">
        <v>872.72</v>
      </c>
    </row>
    <row r="3337" spans="1:2" ht="15">
      <c r="A3337" s="629" t="s">
        <v>3678</v>
      </c>
      <c r="B3337" s="630">
        <v>1375.2</v>
      </c>
    </row>
    <row r="3338" spans="1:2" ht="15">
      <c r="A3338" s="629" t="s">
        <v>3679</v>
      </c>
      <c r="B3338" s="630">
        <v>1375.2</v>
      </c>
    </row>
    <row r="3339" spans="1:2" ht="15">
      <c r="A3339" s="629" t="s">
        <v>3680</v>
      </c>
      <c r="B3339" s="630">
        <v>1545.59</v>
      </c>
    </row>
    <row r="3340" spans="1:2" ht="15">
      <c r="A3340" s="629" t="s">
        <v>3681</v>
      </c>
      <c r="B3340" s="630">
        <v>1545.59</v>
      </c>
    </row>
    <row r="3341" spans="1:2" ht="15">
      <c r="A3341" s="629" t="s">
        <v>3682</v>
      </c>
      <c r="B3341" s="630">
        <v>52824.03</v>
      </c>
    </row>
    <row r="3342" spans="1:2" ht="15">
      <c r="A3342" s="629" t="s">
        <v>3683</v>
      </c>
      <c r="B3342" s="630">
        <v>52280.41</v>
      </c>
    </row>
    <row r="3343" spans="1:2" ht="15">
      <c r="A3343" s="629" t="s">
        <v>3684</v>
      </c>
      <c r="B3343" s="630">
        <v>43567.31</v>
      </c>
    </row>
    <row r="3344" spans="1:2" ht="15">
      <c r="A3344" s="629" t="s">
        <v>3685</v>
      </c>
      <c r="B3344" s="630">
        <v>43026.1</v>
      </c>
    </row>
    <row r="3345" spans="1:2" ht="15">
      <c r="A3345" s="629" t="s">
        <v>3686</v>
      </c>
      <c r="B3345" s="630">
        <v>26907.87</v>
      </c>
    </row>
    <row r="3346" spans="1:2" ht="15">
      <c r="A3346" s="629" t="s">
        <v>3687</v>
      </c>
      <c r="B3346" s="630">
        <v>26367.71</v>
      </c>
    </row>
    <row r="3347" spans="1:2" ht="15">
      <c r="A3347" s="629" t="s">
        <v>3688</v>
      </c>
      <c r="B3347" s="630">
        <v>25398.75</v>
      </c>
    </row>
    <row r="3348" spans="1:2" ht="15">
      <c r="A3348" s="629" t="s">
        <v>3689</v>
      </c>
      <c r="B3348" s="630">
        <v>24859.87</v>
      </c>
    </row>
    <row r="3349" spans="1:2" ht="15">
      <c r="A3349" s="629" t="s">
        <v>3690</v>
      </c>
      <c r="B3349" s="630">
        <v>24236.13</v>
      </c>
    </row>
    <row r="3350" spans="1:2" ht="15">
      <c r="A3350" s="629" t="s">
        <v>3691</v>
      </c>
      <c r="B3350" s="630">
        <v>23698.54</v>
      </c>
    </row>
    <row r="3351" spans="1:2" ht="15">
      <c r="A3351" s="629" t="s">
        <v>3692</v>
      </c>
      <c r="B3351" s="630">
        <v>21643.47</v>
      </c>
    </row>
    <row r="3352" spans="1:2" ht="15">
      <c r="A3352" s="629" t="s">
        <v>3693</v>
      </c>
      <c r="B3352" s="630">
        <v>21203.96</v>
      </c>
    </row>
    <row r="3353" spans="1:2" ht="15">
      <c r="A3353" s="629" t="s">
        <v>3694</v>
      </c>
      <c r="B3353" s="630">
        <v>11337.4</v>
      </c>
    </row>
    <row r="3354" spans="1:2" ht="15">
      <c r="A3354" s="629" t="s">
        <v>3695</v>
      </c>
      <c r="B3354" s="630">
        <v>10983.77</v>
      </c>
    </row>
    <row r="3355" spans="1:2" ht="15">
      <c r="A3355" s="629" t="s">
        <v>3696</v>
      </c>
      <c r="B3355" s="630">
        <v>30012.92</v>
      </c>
    </row>
    <row r="3356" spans="1:2" ht="15">
      <c r="A3356" s="629" t="s">
        <v>3697</v>
      </c>
      <c r="B3356" s="630">
        <v>29573.41</v>
      </c>
    </row>
    <row r="3357" spans="1:2" ht="15">
      <c r="A3357" s="629" t="s">
        <v>3698</v>
      </c>
      <c r="B3357" s="630">
        <v>17228.91</v>
      </c>
    </row>
    <row r="3358" spans="1:2" ht="15">
      <c r="A3358" s="629" t="s">
        <v>3699</v>
      </c>
      <c r="B3358" s="630">
        <v>16875.28</v>
      </c>
    </row>
    <row r="3359" spans="1:2" ht="15">
      <c r="A3359" s="629" t="s">
        <v>3700</v>
      </c>
      <c r="B3359" s="630">
        <v>352.15</v>
      </c>
    </row>
    <row r="3360" spans="1:2" ht="15">
      <c r="A3360" s="629" t="s">
        <v>3701</v>
      </c>
      <c r="B3360" s="630">
        <v>342.36</v>
      </c>
    </row>
    <row r="3361" spans="1:2" ht="15">
      <c r="A3361" s="629" t="s">
        <v>3702</v>
      </c>
      <c r="B3361" s="630">
        <v>364.97</v>
      </c>
    </row>
    <row r="3362" spans="1:2" ht="15">
      <c r="A3362" s="629" t="s">
        <v>3703</v>
      </c>
      <c r="B3362" s="630">
        <v>355.19</v>
      </c>
    </row>
    <row r="3363" spans="1:2" ht="15">
      <c r="A3363" s="629" t="s">
        <v>3704</v>
      </c>
      <c r="B3363" s="630">
        <v>371.01</v>
      </c>
    </row>
    <row r="3364" spans="1:2" ht="15">
      <c r="A3364" s="629" t="s">
        <v>3705</v>
      </c>
      <c r="B3364" s="630">
        <v>361.22</v>
      </c>
    </row>
    <row r="3365" spans="1:2" ht="15">
      <c r="A3365" s="629" t="s">
        <v>3706</v>
      </c>
      <c r="B3365" s="630">
        <v>444.42</v>
      </c>
    </row>
    <row r="3366" spans="1:2" ht="15">
      <c r="A3366" s="629" t="s">
        <v>3707</v>
      </c>
      <c r="B3366" s="630">
        <v>432.13</v>
      </c>
    </row>
    <row r="3367" spans="1:2" ht="15">
      <c r="A3367" s="629" t="s">
        <v>3708</v>
      </c>
      <c r="B3367" s="630">
        <v>457.24</v>
      </c>
    </row>
    <row r="3368" spans="1:2" ht="15">
      <c r="A3368" s="629" t="s">
        <v>3709</v>
      </c>
      <c r="B3368" s="630">
        <v>444.95</v>
      </c>
    </row>
    <row r="3369" spans="1:2" ht="15">
      <c r="A3369" s="629" t="s">
        <v>3710</v>
      </c>
      <c r="B3369" s="630">
        <v>463.28</v>
      </c>
    </row>
    <row r="3370" spans="1:2" ht="15">
      <c r="A3370" s="629" t="s">
        <v>3711</v>
      </c>
      <c r="B3370" s="630">
        <v>450.99</v>
      </c>
    </row>
    <row r="3371" spans="1:2" ht="15">
      <c r="A3371" s="629" t="s">
        <v>3712</v>
      </c>
      <c r="B3371" s="630">
        <v>47.44</v>
      </c>
    </row>
    <row r="3372" spans="1:2" ht="15">
      <c r="A3372" s="629" t="s">
        <v>3713</v>
      </c>
      <c r="B3372" s="630">
        <v>46.51</v>
      </c>
    </row>
    <row r="3373" spans="1:2" ht="15">
      <c r="A3373" s="629" t="s">
        <v>3714</v>
      </c>
      <c r="B3373" s="630">
        <v>71.11</v>
      </c>
    </row>
    <row r="3374" spans="1:2" ht="15">
      <c r="A3374" s="629" t="s">
        <v>3715</v>
      </c>
      <c r="B3374" s="630">
        <v>69.25</v>
      </c>
    </row>
    <row r="3375" spans="1:2" ht="15">
      <c r="A3375" s="629" t="s">
        <v>3716</v>
      </c>
      <c r="B3375" s="630">
        <v>31.89</v>
      </c>
    </row>
    <row r="3376" spans="1:2" ht="15">
      <c r="A3376" s="629" t="s">
        <v>3717</v>
      </c>
      <c r="B3376" s="630">
        <v>30.96</v>
      </c>
    </row>
    <row r="3377" spans="1:2" ht="15">
      <c r="A3377" s="629" t="s">
        <v>3718</v>
      </c>
      <c r="B3377" s="630">
        <v>47.84</v>
      </c>
    </row>
    <row r="3378" spans="1:2" ht="15">
      <c r="A3378" s="629" t="s">
        <v>3719</v>
      </c>
      <c r="B3378" s="630">
        <v>45.98</v>
      </c>
    </row>
    <row r="3379" spans="1:2" ht="15">
      <c r="A3379" s="629" t="s">
        <v>3720</v>
      </c>
      <c r="B3379" s="630">
        <v>70.099999999999994</v>
      </c>
    </row>
    <row r="3380" spans="1:2" ht="15">
      <c r="A3380" s="629" t="s">
        <v>3721</v>
      </c>
      <c r="B3380" s="630">
        <v>67.77</v>
      </c>
    </row>
    <row r="3381" spans="1:2" ht="15">
      <c r="A3381" s="629" t="s">
        <v>3722</v>
      </c>
      <c r="B3381" s="630">
        <v>76.349999999999994</v>
      </c>
    </row>
    <row r="3382" spans="1:2" ht="15">
      <c r="A3382" s="629" t="s">
        <v>3723</v>
      </c>
      <c r="B3382" s="630">
        <v>73.55</v>
      </c>
    </row>
    <row r="3383" spans="1:2" ht="15">
      <c r="A3383" s="629" t="s">
        <v>3724</v>
      </c>
      <c r="B3383" s="630">
        <v>15.41</v>
      </c>
    </row>
    <row r="3384" spans="1:2" ht="15">
      <c r="A3384" s="629" t="s">
        <v>3725</v>
      </c>
      <c r="B3384" s="630">
        <v>15.27</v>
      </c>
    </row>
    <row r="3385" spans="1:2" ht="15">
      <c r="A3385" s="629" t="s">
        <v>3726</v>
      </c>
      <c r="B3385" s="630">
        <v>22.17</v>
      </c>
    </row>
    <row r="3386" spans="1:2" ht="15">
      <c r="A3386" s="629" t="s">
        <v>3727</v>
      </c>
      <c r="B3386" s="630">
        <v>21.61</v>
      </c>
    </row>
    <row r="3387" spans="1:2" ht="15">
      <c r="A3387" s="629" t="s">
        <v>3728</v>
      </c>
      <c r="B3387" s="630">
        <v>33.020000000000003</v>
      </c>
    </row>
    <row r="3388" spans="1:2" ht="15">
      <c r="A3388" s="629" t="s">
        <v>3729</v>
      </c>
      <c r="B3388" s="630">
        <v>31.86</v>
      </c>
    </row>
    <row r="3389" spans="1:2" ht="15">
      <c r="A3389" s="629" t="s">
        <v>3730</v>
      </c>
      <c r="B3389" s="630">
        <v>44.12</v>
      </c>
    </row>
    <row r="3390" spans="1:2" ht="15">
      <c r="A3390" s="629" t="s">
        <v>3731</v>
      </c>
      <c r="B3390" s="630">
        <v>42.27</v>
      </c>
    </row>
    <row r="3391" spans="1:2" ht="15">
      <c r="A3391" s="629" t="s">
        <v>3732</v>
      </c>
      <c r="B3391" s="630">
        <v>29.9</v>
      </c>
    </row>
    <row r="3392" spans="1:2" ht="15">
      <c r="A3392" s="629" t="s">
        <v>3733</v>
      </c>
      <c r="B3392" s="630">
        <v>29.68</v>
      </c>
    </row>
    <row r="3393" spans="1:2" ht="15">
      <c r="A3393" s="629" t="s">
        <v>3734</v>
      </c>
      <c r="B3393" s="630">
        <v>20.65</v>
      </c>
    </row>
    <row r="3394" spans="1:2" ht="15">
      <c r="A3394" s="629" t="s">
        <v>3735</v>
      </c>
      <c r="B3394" s="630">
        <v>20.41</v>
      </c>
    </row>
    <row r="3395" spans="1:2" ht="15">
      <c r="A3395" s="629" t="s">
        <v>3736</v>
      </c>
      <c r="B3395" s="630">
        <v>20.93</v>
      </c>
    </row>
    <row r="3396" spans="1:2" ht="15">
      <c r="A3396" s="629" t="s">
        <v>3737</v>
      </c>
      <c r="B3396" s="630">
        <v>20.69</v>
      </c>
    </row>
    <row r="3397" spans="1:2" ht="15">
      <c r="A3397" s="629" t="s">
        <v>3738</v>
      </c>
      <c r="B3397" s="630">
        <v>22.19</v>
      </c>
    </row>
    <row r="3398" spans="1:2" ht="15">
      <c r="A3398" s="629" t="s">
        <v>3739</v>
      </c>
      <c r="B3398" s="630">
        <v>21.95</v>
      </c>
    </row>
    <row r="3399" spans="1:2" ht="15">
      <c r="A3399" s="629" t="s">
        <v>3740</v>
      </c>
      <c r="B3399" s="630">
        <v>23.71</v>
      </c>
    </row>
    <row r="3400" spans="1:2" ht="15">
      <c r="A3400" s="629" t="s">
        <v>3741</v>
      </c>
      <c r="B3400" s="630">
        <v>23.47</v>
      </c>
    </row>
    <row r="3401" spans="1:2" ht="15">
      <c r="A3401" s="629" t="s">
        <v>3742</v>
      </c>
      <c r="B3401" s="630">
        <v>24.97</v>
      </c>
    </row>
    <row r="3402" spans="1:2" ht="15">
      <c r="A3402" s="629" t="s">
        <v>3743</v>
      </c>
      <c r="B3402" s="630">
        <v>24.73</v>
      </c>
    </row>
    <row r="3403" spans="1:2" ht="15">
      <c r="A3403" s="629" t="s">
        <v>3744</v>
      </c>
      <c r="B3403" s="630">
        <v>26.28</v>
      </c>
    </row>
    <row r="3404" spans="1:2" ht="15">
      <c r="A3404" s="629" t="s">
        <v>3745</v>
      </c>
      <c r="B3404" s="630">
        <v>26.04</v>
      </c>
    </row>
    <row r="3405" spans="1:2" ht="15">
      <c r="A3405" s="629" t="s">
        <v>3746</v>
      </c>
      <c r="B3405" s="630">
        <v>11.44</v>
      </c>
    </row>
    <row r="3406" spans="1:2" ht="15">
      <c r="A3406" s="629" t="s">
        <v>3747</v>
      </c>
      <c r="B3406" s="630">
        <v>11.2</v>
      </c>
    </row>
    <row r="3407" spans="1:2" ht="15">
      <c r="A3407" s="629" t="s">
        <v>3748</v>
      </c>
      <c r="B3407" s="630">
        <v>15.58</v>
      </c>
    </row>
    <row r="3408" spans="1:2" ht="15">
      <c r="A3408" s="629" t="s">
        <v>3749</v>
      </c>
      <c r="B3408" s="630">
        <v>15.34</v>
      </c>
    </row>
    <row r="3409" spans="1:2" ht="15">
      <c r="A3409" s="629" t="s">
        <v>3750</v>
      </c>
      <c r="B3409" s="630">
        <v>75.81</v>
      </c>
    </row>
    <row r="3410" spans="1:2" ht="15">
      <c r="A3410" s="629" t="s">
        <v>3751</v>
      </c>
      <c r="B3410" s="630">
        <v>75.3</v>
      </c>
    </row>
    <row r="3411" spans="1:2" ht="15">
      <c r="A3411" s="629" t="s">
        <v>3752</v>
      </c>
      <c r="B3411" s="630">
        <v>5.91</v>
      </c>
    </row>
    <row r="3412" spans="1:2" ht="15">
      <c r="A3412" s="629" t="s">
        <v>3753</v>
      </c>
      <c r="B3412" s="630">
        <v>5.77</v>
      </c>
    </row>
    <row r="3413" spans="1:2" ht="15">
      <c r="A3413" s="629" t="s">
        <v>3754</v>
      </c>
      <c r="B3413" s="630">
        <v>5.97</v>
      </c>
    </row>
    <row r="3414" spans="1:2" ht="15">
      <c r="A3414" s="629" t="s">
        <v>3755</v>
      </c>
      <c r="B3414" s="630">
        <v>5.82</v>
      </c>
    </row>
    <row r="3415" spans="1:2" ht="15">
      <c r="A3415" s="629" t="s">
        <v>3756</v>
      </c>
      <c r="B3415" s="630">
        <v>4.4800000000000004</v>
      </c>
    </row>
    <row r="3416" spans="1:2" ht="15">
      <c r="A3416" s="629" t="s">
        <v>3757</v>
      </c>
      <c r="B3416" s="630">
        <v>4.38</v>
      </c>
    </row>
    <row r="3417" spans="1:2" ht="15">
      <c r="A3417" s="629" t="s">
        <v>3758</v>
      </c>
      <c r="B3417" s="630">
        <v>4.53</v>
      </c>
    </row>
    <row r="3418" spans="1:2" ht="15">
      <c r="A3418" s="629" t="s">
        <v>3759</v>
      </c>
      <c r="B3418" s="630">
        <v>4.42</v>
      </c>
    </row>
    <row r="3419" spans="1:2" ht="15">
      <c r="A3419" s="629" t="s">
        <v>3760</v>
      </c>
      <c r="B3419" s="630">
        <v>8.44</v>
      </c>
    </row>
    <row r="3420" spans="1:2" ht="15">
      <c r="A3420" s="629" t="s">
        <v>3761</v>
      </c>
      <c r="B3420" s="630">
        <v>8.2899999999999991</v>
      </c>
    </row>
    <row r="3421" spans="1:2" ht="15">
      <c r="A3421" s="629" t="s">
        <v>3762</v>
      </c>
      <c r="B3421" s="630">
        <v>8.9600000000000009</v>
      </c>
    </row>
    <row r="3422" spans="1:2" ht="15">
      <c r="A3422" s="629" t="s">
        <v>3763</v>
      </c>
      <c r="B3422" s="630">
        <v>8.73</v>
      </c>
    </row>
    <row r="3423" spans="1:2" ht="15">
      <c r="A3423" s="629" t="s">
        <v>3764</v>
      </c>
      <c r="B3423" s="630">
        <v>6.73</v>
      </c>
    </row>
    <row r="3424" spans="1:2" ht="15">
      <c r="A3424" s="629" t="s">
        <v>3765</v>
      </c>
      <c r="B3424" s="630">
        <v>6.57</v>
      </c>
    </row>
    <row r="3425" spans="1:2" ht="15">
      <c r="A3425" s="629" t="s">
        <v>3766</v>
      </c>
      <c r="B3425" s="630">
        <v>6.8</v>
      </c>
    </row>
    <row r="3426" spans="1:2" ht="15">
      <c r="A3426" s="629" t="s">
        <v>3767</v>
      </c>
      <c r="B3426" s="630">
        <v>6.63</v>
      </c>
    </row>
    <row r="3427" spans="1:2" ht="15">
      <c r="A3427" s="629" t="s">
        <v>3768</v>
      </c>
      <c r="B3427" s="630">
        <v>84.02</v>
      </c>
    </row>
    <row r="3428" spans="1:2" ht="15">
      <c r="A3428" s="629" t="s">
        <v>3769</v>
      </c>
      <c r="B3428" s="630">
        <v>77.17</v>
      </c>
    </row>
    <row r="3429" spans="1:2" ht="15">
      <c r="A3429" s="629" t="s">
        <v>3770</v>
      </c>
      <c r="B3429" s="630">
        <v>79.819999999999993</v>
      </c>
    </row>
    <row r="3430" spans="1:2" ht="15">
      <c r="A3430" s="629" t="s">
        <v>3771</v>
      </c>
      <c r="B3430" s="630">
        <v>73.31</v>
      </c>
    </row>
    <row r="3431" spans="1:2" ht="15">
      <c r="A3431" s="629" t="s">
        <v>3772</v>
      </c>
      <c r="B3431" s="630">
        <v>105.03</v>
      </c>
    </row>
    <row r="3432" spans="1:2" ht="15">
      <c r="A3432" s="629" t="s">
        <v>3773</v>
      </c>
      <c r="B3432" s="630">
        <v>96.46</v>
      </c>
    </row>
    <row r="3433" spans="1:2" ht="15">
      <c r="A3433" s="629" t="s">
        <v>3774</v>
      </c>
      <c r="B3433" s="630">
        <v>99.78</v>
      </c>
    </row>
    <row r="3434" spans="1:2" ht="15">
      <c r="A3434" s="629" t="s">
        <v>3775</v>
      </c>
      <c r="B3434" s="630">
        <v>91.64</v>
      </c>
    </row>
    <row r="3435" spans="1:2" ht="15">
      <c r="A3435" s="629" t="s">
        <v>3776</v>
      </c>
      <c r="B3435" s="630">
        <v>141.18</v>
      </c>
    </row>
    <row r="3436" spans="1:2" ht="15">
      <c r="A3436" s="629" t="s">
        <v>3777</v>
      </c>
      <c r="B3436" s="630">
        <v>129.76</v>
      </c>
    </row>
    <row r="3437" spans="1:2" ht="15">
      <c r="A3437" s="629" t="s">
        <v>3778</v>
      </c>
      <c r="B3437" s="630">
        <v>134.12</v>
      </c>
    </row>
    <row r="3438" spans="1:2" ht="15">
      <c r="A3438" s="629" t="s">
        <v>3779</v>
      </c>
      <c r="B3438" s="630">
        <v>123.27</v>
      </c>
    </row>
    <row r="3439" spans="1:2" ht="15">
      <c r="A3439" s="629" t="s">
        <v>3780</v>
      </c>
      <c r="B3439" s="630">
        <v>240.81</v>
      </c>
    </row>
    <row r="3440" spans="1:2" ht="15">
      <c r="A3440" s="629" t="s">
        <v>3781</v>
      </c>
      <c r="B3440" s="630">
        <v>220.82</v>
      </c>
    </row>
    <row r="3441" spans="1:2" ht="15">
      <c r="A3441" s="629" t="s">
        <v>3782</v>
      </c>
      <c r="B3441" s="630">
        <v>228.77</v>
      </c>
    </row>
    <row r="3442" spans="1:2" ht="15">
      <c r="A3442" s="629" t="s">
        <v>3783</v>
      </c>
      <c r="B3442" s="630">
        <v>209.78</v>
      </c>
    </row>
    <row r="3443" spans="1:2" ht="15">
      <c r="A3443" s="629" t="s">
        <v>3784</v>
      </c>
      <c r="B3443" s="630">
        <v>321.06</v>
      </c>
    </row>
    <row r="3444" spans="1:2" ht="15">
      <c r="A3444" s="629" t="s">
        <v>3785</v>
      </c>
      <c r="B3444" s="630">
        <v>294.41000000000003</v>
      </c>
    </row>
    <row r="3445" spans="1:2" ht="15">
      <c r="A3445" s="629" t="s">
        <v>3786</v>
      </c>
      <c r="B3445" s="630">
        <v>305</v>
      </c>
    </row>
    <row r="3446" spans="1:2" ht="15">
      <c r="A3446" s="629" t="s">
        <v>3787</v>
      </c>
      <c r="B3446" s="630">
        <v>279.69</v>
      </c>
    </row>
    <row r="3447" spans="1:2" ht="15">
      <c r="A3447" s="629" t="s">
        <v>3788</v>
      </c>
      <c r="B3447" s="630">
        <v>417.46</v>
      </c>
    </row>
    <row r="3448" spans="1:2" ht="15">
      <c r="A3448" s="629" t="s">
        <v>3789</v>
      </c>
      <c r="B3448" s="630">
        <v>382.82</v>
      </c>
    </row>
    <row r="3449" spans="1:2" ht="15">
      <c r="A3449" s="629" t="s">
        <v>3790</v>
      </c>
      <c r="B3449" s="630">
        <v>396.59</v>
      </c>
    </row>
    <row r="3450" spans="1:2" ht="15">
      <c r="A3450" s="629" t="s">
        <v>3791</v>
      </c>
      <c r="B3450" s="630">
        <v>363.68</v>
      </c>
    </row>
    <row r="3451" spans="1:2" ht="15">
      <c r="A3451" s="629" t="s">
        <v>3792</v>
      </c>
      <c r="B3451" s="630">
        <v>28.35</v>
      </c>
    </row>
    <row r="3452" spans="1:2" ht="15">
      <c r="A3452" s="629" t="s">
        <v>3793</v>
      </c>
      <c r="B3452" s="630">
        <v>26.58</v>
      </c>
    </row>
    <row r="3453" spans="1:2" ht="15">
      <c r="A3453" s="629" t="s">
        <v>3794</v>
      </c>
      <c r="B3453" s="630">
        <v>32.61</v>
      </c>
    </row>
    <row r="3454" spans="1:2" ht="15">
      <c r="A3454" s="629" t="s">
        <v>3795</v>
      </c>
      <c r="B3454" s="630">
        <v>30.57</v>
      </c>
    </row>
    <row r="3455" spans="1:2" ht="15">
      <c r="A3455" s="629" t="s">
        <v>3796</v>
      </c>
      <c r="B3455" s="630">
        <v>37.68</v>
      </c>
    </row>
    <row r="3456" spans="1:2" ht="15">
      <c r="A3456" s="629" t="s">
        <v>3797</v>
      </c>
      <c r="B3456" s="630">
        <v>35.409999999999997</v>
      </c>
    </row>
    <row r="3457" spans="1:2" ht="15">
      <c r="A3457" s="629" t="s">
        <v>3798</v>
      </c>
      <c r="B3457" s="630">
        <v>43.33</v>
      </c>
    </row>
    <row r="3458" spans="1:2" ht="15">
      <c r="A3458" s="629" t="s">
        <v>3799</v>
      </c>
      <c r="B3458" s="630">
        <v>40.72</v>
      </c>
    </row>
    <row r="3459" spans="1:2" ht="15">
      <c r="A3459" s="629" t="s">
        <v>3800</v>
      </c>
      <c r="B3459" s="630">
        <v>62.36</v>
      </c>
    </row>
    <row r="3460" spans="1:2" ht="15">
      <c r="A3460" s="629" t="s">
        <v>3801</v>
      </c>
      <c r="B3460" s="630">
        <v>57.98</v>
      </c>
    </row>
    <row r="3461" spans="1:2" ht="15">
      <c r="A3461" s="629" t="s">
        <v>3802</v>
      </c>
      <c r="B3461" s="630">
        <v>71.709999999999994</v>
      </c>
    </row>
    <row r="3462" spans="1:2" ht="15">
      <c r="A3462" s="629" t="s">
        <v>3803</v>
      </c>
      <c r="B3462" s="630">
        <v>66.67</v>
      </c>
    </row>
    <row r="3463" spans="1:2" ht="15">
      <c r="A3463" s="629" t="s">
        <v>3804</v>
      </c>
      <c r="B3463" s="630">
        <v>118.79</v>
      </c>
    </row>
    <row r="3464" spans="1:2" ht="15">
      <c r="A3464" s="629" t="s">
        <v>3805</v>
      </c>
      <c r="B3464" s="630">
        <v>109.61</v>
      </c>
    </row>
    <row r="3465" spans="1:2" ht="15">
      <c r="A3465" s="629" t="s">
        <v>3806</v>
      </c>
      <c r="B3465" s="630">
        <v>136.61000000000001</v>
      </c>
    </row>
    <row r="3466" spans="1:2" ht="15">
      <c r="A3466" s="629" t="s">
        <v>3807</v>
      </c>
      <c r="B3466" s="630">
        <v>126.06</v>
      </c>
    </row>
    <row r="3467" spans="1:2" ht="15">
      <c r="A3467" s="629" t="s">
        <v>3808</v>
      </c>
      <c r="B3467" s="630">
        <v>5.46</v>
      </c>
    </row>
    <row r="3468" spans="1:2" ht="15">
      <c r="A3468" s="629" t="s">
        <v>3809</v>
      </c>
      <c r="B3468" s="630">
        <v>5.12</v>
      </c>
    </row>
    <row r="3469" spans="1:2" ht="15">
      <c r="A3469" s="629" t="s">
        <v>3810</v>
      </c>
      <c r="B3469" s="630">
        <v>6.01</v>
      </c>
    </row>
    <row r="3470" spans="1:2" ht="15">
      <c r="A3470" s="629" t="s">
        <v>3811</v>
      </c>
      <c r="B3470" s="630">
        <v>5.64</v>
      </c>
    </row>
    <row r="3471" spans="1:2" ht="15">
      <c r="A3471" s="629" t="s">
        <v>3812</v>
      </c>
      <c r="B3471" s="630">
        <v>6.53</v>
      </c>
    </row>
    <row r="3472" spans="1:2" ht="15">
      <c r="A3472" s="629" t="s">
        <v>3813</v>
      </c>
      <c r="B3472" s="630">
        <v>6.13</v>
      </c>
    </row>
    <row r="3473" spans="1:2" ht="15">
      <c r="A3473" s="629" t="s">
        <v>3814</v>
      </c>
      <c r="B3473" s="630">
        <v>7.56</v>
      </c>
    </row>
    <row r="3474" spans="1:2" ht="15">
      <c r="A3474" s="629" t="s">
        <v>3815</v>
      </c>
      <c r="B3474" s="630">
        <v>7.12</v>
      </c>
    </row>
    <row r="3475" spans="1:2" ht="15">
      <c r="A3475" s="629" t="s">
        <v>3816</v>
      </c>
      <c r="B3475" s="630">
        <v>9.41</v>
      </c>
    </row>
    <row r="3476" spans="1:2" ht="15">
      <c r="A3476" s="629" t="s">
        <v>3817</v>
      </c>
      <c r="B3476" s="630">
        <v>8.89</v>
      </c>
    </row>
    <row r="3477" spans="1:2" ht="15">
      <c r="A3477" s="629" t="s">
        <v>3818</v>
      </c>
      <c r="B3477" s="630">
        <v>4.09</v>
      </c>
    </row>
    <row r="3478" spans="1:2" ht="15">
      <c r="A3478" s="629" t="s">
        <v>3819</v>
      </c>
      <c r="B3478" s="630">
        <v>3.68</v>
      </c>
    </row>
    <row r="3479" spans="1:2" ht="15">
      <c r="A3479" s="629" t="s">
        <v>3820</v>
      </c>
      <c r="B3479" s="630">
        <v>5</v>
      </c>
    </row>
    <row r="3480" spans="1:2" ht="15">
      <c r="A3480" s="629" t="s">
        <v>3821</v>
      </c>
      <c r="B3480" s="630">
        <v>4.5</v>
      </c>
    </row>
    <row r="3481" spans="1:2" ht="15">
      <c r="A3481" s="629" t="s">
        <v>3822</v>
      </c>
      <c r="B3481" s="630">
        <v>6.49</v>
      </c>
    </row>
    <row r="3482" spans="1:2" ht="15">
      <c r="A3482" s="629" t="s">
        <v>3823</v>
      </c>
      <c r="B3482" s="630">
        <v>5.86</v>
      </c>
    </row>
    <row r="3483" spans="1:2" ht="15">
      <c r="A3483" s="629" t="s">
        <v>3824</v>
      </c>
      <c r="B3483" s="630">
        <v>8.1300000000000008</v>
      </c>
    </row>
    <row r="3484" spans="1:2" ht="15">
      <c r="A3484" s="629" t="s">
        <v>3825</v>
      </c>
      <c r="B3484" s="630">
        <v>7.37</v>
      </c>
    </row>
    <row r="3485" spans="1:2" ht="15">
      <c r="A3485" s="629" t="s">
        <v>3826</v>
      </c>
      <c r="B3485" s="630">
        <v>6.09</v>
      </c>
    </row>
    <row r="3486" spans="1:2" ht="15">
      <c r="A3486" s="629" t="s">
        <v>3827</v>
      </c>
      <c r="B3486" s="630">
        <v>5.41</v>
      </c>
    </row>
    <row r="3487" spans="1:2" ht="15">
      <c r="A3487" s="629" t="s">
        <v>3828</v>
      </c>
      <c r="B3487" s="630">
        <v>7.93</v>
      </c>
    </row>
    <row r="3488" spans="1:2" ht="15">
      <c r="A3488" s="629" t="s">
        <v>3829</v>
      </c>
      <c r="B3488" s="630">
        <v>7.05</v>
      </c>
    </row>
    <row r="3489" spans="1:2" ht="15">
      <c r="A3489" s="629" t="s">
        <v>3830</v>
      </c>
      <c r="B3489" s="630">
        <v>12.29</v>
      </c>
    </row>
    <row r="3490" spans="1:2" ht="15">
      <c r="A3490" s="629" t="s">
        <v>3831</v>
      </c>
      <c r="B3490" s="630">
        <v>10.91</v>
      </c>
    </row>
    <row r="3491" spans="1:2" ht="15">
      <c r="A3491" s="629" t="s">
        <v>3832</v>
      </c>
      <c r="B3491" s="630">
        <v>17.149999999999999</v>
      </c>
    </row>
    <row r="3492" spans="1:2" ht="15">
      <c r="A3492" s="629" t="s">
        <v>3833</v>
      </c>
      <c r="B3492" s="630">
        <v>15.21</v>
      </c>
    </row>
    <row r="3493" spans="1:2" ht="15">
      <c r="A3493" s="629" t="s">
        <v>3834</v>
      </c>
      <c r="B3493" s="630">
        <v>20.079999999999998</v>
      </c>
    </row>
    <row r="3494" spans="1:2" ht="15">
      <c r="A3494" s="629" t="s">
        <v>3835</v>
      </c>
      <c r="B3494" s="630">
        <v>17.88</v>
      </c>
    </row>
    <row r="3495" spans="1:2" ht="15">
      <c r="A3495" s="629" t="s">
        <v>3836</v>
      </c>
      <c r="B3495" s="630">
        <v>25.95</v>
      </c>
    </row>
    <row r="3496" spans="1:2" ht="15">
      <c r="A3496" s="629" t="s">
        <v>3837</v>
      </c>
      <c r="B3496" s="630">
        <v>23.2</v>
      </c>
    </row>
    <row r="3497" spans="1:2" ht="15">
      <c r="A3497" s="629" t="s">
        <v>3838</v>
      </c>
      <c r="B3497" s="630">
        <v>11.68</v>
      </c>
    </row>
    <row r="3498" spans="1:2" ht="15">
      <c r="A3498" s="629" t="s">
        <v>3839</v>
      </c>
      <c r="B3498" s="630">
        <v>11.68</v>
      </c>
    </row>
    <row r="3499" spans="1:2" ht="15">
      <c r="A3499" s="629" t="s">
        <v>3840</v>
      </c>
      <c r="B3499" s="630">
        <v>14.63</v>
      </c>
    </row>
    <row r="3500" spans="1:2" ht="15">
      <c r="A3500" s="629" t="s">
        <v>3841</v>
      </c>
      <c r="B3500" s="630">
        <v>14.63</v>
      </c>
    </row>
    <row r="3501" spans="1:2" ht="15">
      <c r="A3501" s="629" t="s">
        <v>3842</v>
      </c>
      <c r="B3501" s="630">
        <v>17.79</v>
      </c>
    </row>
    <row r="3502" spans="1:2" ht="15">
      <c r="A3502" s="629" t="s">
        <v>3843</v>
      </c>
      <c r="B3502" s="630">
        <v>17.79</v>
      </c>
    </row>
    <row r="3503" spans="1:2" ht="15">
      <c r="A3503" s="629" t="s">
        <v>3844</v>
      </c>
      <c r="B3503" s="630">
        <v>18.46</v>
      </c>
    </row>
    <row r="3504" spans="1:2" ht="15">
      <c r="A3504" s="629" t="s">
        <v>3845</v>
      </c>
      <c r="B3504" s="630">
        <v>18.46</v>
      </c>
    </row>
    <row r="3505" spans="1:2" ht="15">
      <c r="A3505" s="629" t="s">
        <v>3846</v>
      </c>
      <c r="B3505" s="630">
        <v>23.94</v>
      </c>
    </row>
    <row r="3506" spans="1:2" ht="15">
      <c r="A3506" s="629" t="s">
        <v>3847</v>
      </c>
      <c r="B3506" s="630">
        <v>23.94</v>
      </c>
    </row>
    <row r="3507" spans="1:2" ht="15">
      <c r="A3507" s="629" t="s">
        <v>3848</v>
      </c>
      <c r="B3507" s="630">
        <v>26.16</v>
      </c>
    </row>
    <row r="3508" spans="1:2" ht="15">
      <c r="A3508" s="629" t="s">
        <v>3849</v>
      </c>
      <c r="B3508" s="630">
        <v>26.16</v>
      </c>
    </row>
    <row r="3509" spans="1:2" ht="15">
      <c r="A3509" s="629" t="s">
        <v>3850</v>
      </c>
      <c r="B3509" s="630">
        <v>28.98</v>
      </c>
    </row>
    <row r="3510" spans="1:2" ht="15">
      <c r="A3510" s="629" t="s">
        <v>3851</v>
      </c>
      <c r="B3510" s="630">
        <v>28.98</v>
      </c>
    </row>
    <row r="3511" spans="1:2" ht="15">
      <c r="A3511" s="629" t="s">
        <v>3852</v>
      </c>
      <c r="B3511" s="630">
        <v>33.11</v>
      </c>
    </row>
    <row r="3512" spans="1:2" ht="15">
      <c r="A3512" s="629" t="s">
        <v>3853</v>
      </c>
      <c r="B3512" s="630">
        <v>33.11</v>
      </c>
    </row>
    <row r="3513" spans="1:2" ht="15">
      <c r="A3513" s="629" t="s">
        <v>3854</v>
      </c>
      <c r="B3513" s="630">
        <v>0.09</v>
      </c>
    </row>
    <row r="3514" spans="1:2" ht="15">
      <c r="A3514" s="629" t="s">
        <v>3855</v>
      </c>
      <c r="B3514" s="630">
        <v>0.09</v>
      </c>
    </row>
    <row r="3515" spans="1:2" ht="15">
      <c r="A3515" s="629" t="s">
        <v>3856</v>
      </c>
      <c r="B3515" s="630">
        <v>0.36</v>
      </c>
    </row>
    <row r="3516" spans="1:2" ht="15">
      <c r="A3516" s="629" t="s">
        <v>3857</v>
      </c>
      <c r="B3516" s="630">
        <v>0.36</v>
      </c>
    </row>
    <row r="3517" spans="1:2" ht="15">
      <c r="A3517" s="629" t="s">
        <v>3858</v>
      </c>
      <c r="B3517" s="630">
        <v>337.33</v>
      </c>
    </row>
    <row r="3518" spans="1:2" ht="15">
      <c r="A3518" s="629" t="s">
        <v>3859</v>
      </c>
      <c r="B3518" s="630">
        <v>318.7</v>
      </c>
    </row>
    <row r="3519" spans="1:2" ht="15">
      <c r="A3519" s="629" t="s">
        <v>3860</v>
      </c>
      <c r="B3519" s="630">
        <v>146.16999999999999</v>
      </c>
    </row>
    <row r="3520" spans="1:2" ht="15">
      <c r="A3520" s="629" t="s">
        <v>3861</v>
      </c>
      <c r="B3520" s="630">
        <v>137.88</v>
      </c>
    </row>
    <row r="3521" spans="1:2" ht="15">
      <c r="A3521" s="629" t="s">
        <v>3862</v>
      </c>
      <c r="B3521" s="630">
        <v>177.25</v>
      </c>
    </row>
    <row r="3522" spans="1:2" ht="15">
      <c r="A3522" s="629" t="s">
        <v>3863</v>
      </c>
      <c r="B3522" s="630">
        <v>164.83</v>
      </c>
    </row>
    <row r="3523" spans="1:2" ht="15">
      <c r="A3523" s="629" t="s">
        <v>3864</v>
      </c>
      <c r="B3523" s="630">
        <v>93.25</v>
      </c>
    </row>
    <row r="3524" spans="1:2" ht="15">
      <c r="A3524" s="629" t="s">
        <v>3865</v>
      </c>
      <c r="B3524" s="630">
        <v>80.83</v>
      </c>
    </row>
    <row r="3525" spans="1:2" ht="15">
      <c r="A3525" s="629" t="s">
        <v>3866</v>
      </c>
      <c r="B3525" s="630">
        <v>27.77</v>
      </c>
    </row>
    <row r="3526" spans="1:2" ht="15">
      <c r="A3526" s="629" t="s">
        <v>3867</v>
      </c>
      <c r="B3526" s="630">
        <v>26.33</v>
      </c>
    </row>
    <row r="3527" spans="1:2" ht="15">
      <c r="A3527" s="629" t="s">
        <v>3868</v>
      </c>
      <c r="B3527" s="630">
        <v>22.32</v>
      </c>
    </row>
    <row r="3528" spans="1:2" ht="15">
      <c r="A3528" s="629" t="s">
        <v>3869</v>
      </c>
      <c r="B3528" s="630">
        <v>21.07</v>
      </c>
    </row>
    <row r="3529" spans="1:2" ht="15">
      <c r="A3529" s="629" t="s">
        <v>3870</v>
      </c>
      <c r="B3529" s="630">
        <v>42.82</v>
      </c>
    </row>
    <row r="3530" spans="1:2" ht="15">
      <c r="A3530" s="629" t="s">
        <v>3871</v>
      </c>
      <c r="B3530" s="630">
        <v>40.71</v>
      </c>
    </row>
    <row r="3531" spans="1:2" ht="15">
      <c r="A3531" s="629" t="s">
        <v>3872</v>
      </c>
      <c r="B3531" s="630">
        <v>33.21</v>
      </c>
    </row>
    <row r="3532" spans="1:2" ht="15">
      <c r="A3532" s="629" t="s">
        <v>3873</v>
      </c>
      <c r="B3532" s="630">
        <v>31.42</v>
      </c>
    </row>
    <row r="3533" spans="1:2" ht="15">
      <c r="A3533" s="629" t="s">
        <v>3874</v>
      </c>
      <c r="B3533" s="630">
        <v>41.37</v>
      </c>
    </row>
    <row r="3534" spans="1:2" ht="15">
      <c r="A3534" s="629" t="s">
        <v>3875</v>
      </c>
      <c r="B3534" s="630">
        <v>38.979999999999997</v>
      </c>
    </row>
    <row r="3535" spans="1:2" ht="15">
      <c r="A3535" s="629" t="s">
        <v>3876</v>
      </c>
      <c r="B3535" s="630">
        <v>50.99</v>
      </c>
    </row>
    <row r="3536" spans="1:2" ht="15">
      <c r="A3536" s="629" t="s">
        <v>3877</v>
      </c>
      <c r="B3536" s="630">
        <v>48.01</v>
      </c>
    </row>
    <row r="3537" spans="1:2" ht="15">
      <c r="A3537" s="629" t="s">
        <v>3878</v>
      </c>
      <c r="B3537" s="630">
        <v>67.56</v>
      </c>
    </row>
    <row r="3538" spans="1:2" ht="15">
      <c r="A3538" s="629" t="s">
        <v>3879</v>
      </c>
      <c r="B3538" s="630">
        <v>65.67</v>
      </c>
    </row>
    <row r="3539" spans="1:2" ht="15">
      <c r="A3539" s="629" t="s">
        <v>3880</v>
      </c>
      <c r="B3539" s="630">
        <v>33.61</v>
      </c>
    </row>
    <row r="3540" spans="1:2" ht="15">
      <c r="A3540" s="629" t="s">
        <v>3881</v>
      </c>
      <c r="B3540" s="630">
        <v>32.35</v>
      </c>
    </row>
    <row r="3541" spans="1:2" ht="15">
      <c r="A3541" s="629" t="s">
        <v>3882</v>
      </c>
      <c r="B3541" s="630">
        <v>181.79</v>
      </c>
    </row>
    <row r="3542" spans="1:2" ht="15">
      <c r="A3542" s="629" t="s">
        <v>3883</v>
      </c>
      <c r="B3542" s="630">
        <v>174.52</v>
      </c>
    </row>
    <row r="3543" spans="1:2" ht="15">
      <c r="A3543" s="629" t="s">
        <v>3884</v>
      </c>
      <c r="B3543" s="630">
        <v>23.88</v>
      </c>
    </row>
    <row r="3544" spans="1:2" ht="15">
      <c r="A3544" s="629" t="s">
        <v>3885</v>
      </c>
      <c r="B3544" s="630">
        <v>22.69</v>
      </c>
    </row>
    <row r="3545" spans="1:2" ht="15">
      <c r="A3545" s="629" t="s">
        <v>3886</v>
      </c>
      <c r="B3545" s="630">
        <v>146.91</v>
      </c>
    </row>
    <row r="3546" spans="1:2" ht="15">
      <c r="A3546" s="629" t="s">
        <v>3887</v>
      </c>
      <c r="B3546" s="630">
        <v>143.72999999999999</v>
      </c>
    </row>
    <row r="3547" spans="1:2" ht="15">
      <c r="A3547" s="629" t="s">
        <v>3888</v>
      </c>
      <c r="B3547" s="630">
        <v>47.75</v>
      </c>
    </row>
    <row r="3548" spans="1:2" ht="15">
      <c r="A3548" s="629" t="s">
        <v>3889</v>
      </c>
      <c r="B3548" s="630">
        <v>46.42</v>
      </c>
    </row>
    <row r="3549" spans="1:2" ht="15">
      <c r="A3549" s="629" t="s">
        <v>3890</v>
      </c>
      <c r="B3549" s="630">
        <v>183.44</v>
      </c>
    </row>
    <row r="3550" spans="1:2" ht="15">
      <c r="A3550" s="629" t="s">
        <v>3891</v>
      </c>
      <c r="B3550" s="630">
        <v>170.57</v>
      </c>
    </row>
    <row r="3551" spans="1:2" ht="15">
      <c r="A3551" s="629" t="s">
        <v>3892</v>
      </c>
      <c r="B3551" s="630">
        <v>9.73</v>
      </c>
    </row>
    <row r="3552" spans="1:2" ht="15">
      <c r="A3552" s="629" t="s">
        <v>3893</v>
      </c>
      <c r="B3552" s="630">
        <v>8.86</v>
      </c>
    </row>
    <row r="3553" spans="1:2" ht="15">
      <c r="A3553" s="629" t="s">
        <v>3894</v>
      </c>
      <c r="B3553" s="630">
        <v>23.03</v>
      </c>
    </row>
    <row r="3554" spans="1:2" ht="15">
      <c r="A3554" s="629" t="s">
        <v>3895</v>
      </c>
      <c r="B3554" s="630">
        <v>21.07</v>
      </c>
    </row>
    <row r="3555" spans="1:2" ht="15">
      <c r="A3555" s="629" t="s">
        <v>3896</v>
      </c>
      <c r="B3555" s="630">
        <v>1341.21</v>
      </c>
    </row>
    <row r="3556" spans="1:2" ht="15">
      <c r="A3556" s="629" t="s">
        <v>3897</v>
      </c>
      <c r="B3556" s="630">
        <v>1243.3800000000001</v>
      </c>
    </row>
    <row r="3557" spans="1:2" ht="15">
      <c r="A3557" s="629" t="s">
        <v>3898</v>
      </c>
      <c r="B3557" s="630">
        <v>55.67</v>
      </c>
    </row>
    <row r="3558" spans="1:2" ht="15">
      <c r="A3558" s="629" t="s">
        <v>3899</v>
      </c>
      <c r="B3558" s="630">
        <v>51.7</v>
      </c>
    </row>
    <row r="3559" spans="1:2" ht="15">
      <c r="A3559" s="629" t="s">
        <v>3900</v>
      </c>
      <c r="B3559" s="630">
        <v>71.05</v>
      </c>
    </row>
    <row r="3560" spans="1:2" ht="15">
      <c r="A3560" s="629" t="s">
        <v>3901</v>
      </c>
      <c r="B3560" s="630">
        <v>66.36</v>
      </c>
    </row>
    <row r="3561" spans="1:2" ht="15">
      <c r="A3561" s="629" t="s">
        <v>3902</v>
      </c>
      <c r="B3561" s="630">
        <v>29.95</v>
      </c>
    </row>
    <row r="3562" spans="1:2" ht="15">
      <c r="A3562" s="629" t="s">
        <v>3903</v>
      </c>
      <c r="B3562" s="630">
        <v>27.24</v>
      </c>
    </row>
    <row r="3563" spans="1:2" ht="15">
      <c r="A3563" s="629" t="s">
        <v>3904</v>
      </c>
      <c r="B3563" s="630">
        <v>173.62</v>
      </c>
    </row>
    <row r="3564" spans="1:2" ht="15">
      <c r="A3564" s="629" t="s">
        <v>3905</v>
      </c>
      <c r="B3564" s="630">
        <v>165.34</v>
      </c>
    </row>
    <row r="3565" spans="1:2" ht="15">
      <c r="A3565" s="629" t="s">
        <v>3906</v>
      </c>
      <c r="B3565" s="630">
        <v>29.48</v>
      </c>
    </row>
    <row r="3566" spans="1:2" ht="15">
      <c r="A3566" s="629" t="s">
        <v>3907</v>
      </c>
      <c r="B3566" s="630">
        <v>26.77</v>
      </c>
    </row>
    <row r="3567" spans="1:2" ht="15">
      <c r="A3567" s="629" t="s">
        <v>3908</v>
      </c>
      <c r="B3567" s="630">
        <v>32.729999999999997</v>
      </c>
    </row>
    <row r="3568" spans="1:2" ht="15">
      <c r="A3568" s="629" t="s">
        <v>3909</v>
      </c>
      <c r="B3568" s="630">
        <v>29.64</v>
      </c>
    </row>
    <row r="3569" spans="1:2" ht="15">
      <c r="A3569" s="629" t="s">
        <v>3910</v>
      </c>
      <c r="B3569" s="630">
        <v>43.62</v>
      </c>
    </row>
    <row r="3570" spans="1:2" ht="15">
      <c r="A3570" s="629" t="s">
        <v>3911</v>
      </c>
      <c r="B3570" s="630">
        <v>40.01</v>
      </c>
    </row>
    <row r="3571" spans="1:2" ht="15">
      <c r="A3571" s="629" t="s">
        <v>3912</v>
      </c>
      <c r="B3571" s="630">
        <v>17.170000000000002</v>
      </c>
    </row>
    <row r="3572" spans="1:2" ht="15">
      <c r="A3572" s="629" t="s">
        <v>3913</v>
      </c>
      <c r="B3572" s="630">
        <v>15.17</v>
      </c>
    </row>
    <row r="3573" spans="1:2" ht="15">
      <c r="A3573" s="629" t="s">
        <v>3914</v>
      </c>
      <c r="B3573" s="630">
        <v>37.799999999999997</v>
      </c>
    </row>
    <row r="3574" spans="1:2" ht="15">
      <c r="A3574" s="629" t="s">
        <v>3915</v>
      </c>
      <c r="B3574" s="630">
        <v>37.799999999999997</v>
      </c>
    </row>
    <row r="3575" spans="1:2" ht="15">
      <c r="A3575" s="629" t="s">
        <v>3916</v>
      </c>
      <c r="B3575" s="630">
        <v>4.42</v>
      </c>
    </row>
    <row r="3576" spans="1:2" ht="15">
      <c r="A3576" s="629" t="s">
        <v>3917</v>
      </c>
      <c r="B3576" s="630">
        <v>3.99</v>
      </c>
    </row>
    <row r="3577" spans="1:2" ht="15">
      <c r="A3577" s="629" t="s">
        <v>3918</v>
      </c>
      <c r="B3577" s="630">
        <v>1.8</v>
      </c>
    </row>
    <row r="3578" spans="1:2" ht="15">
      <c r="A3578" s="629" t="s">
        <v>3919</v>
      </c>
      <c r="B3578" s="630">
        <v>1.58</v>
      </c>
    </row>
    <row r="3579" spans="1:2" ht="15">
      <c r="A3579" s="629" t="s">
        <v>3920</v>
      </c>
      <c r="B3579" s="630">
        <v>2.25</v>
      </c>
    </row>
    <row r="3580" spans="1:2" ht="15">
      <c r="A3580" s="629" t="s">
        <v>3921</v>
      </c>
      <c r="B3580" s="630">
        <v>1.99</v>
      </c>
    </row>
    <row r="3581" spans="1:2" ht="15">
      <c r="A3581" s="629" t="s">
        <v>365</v>
      </c>
      <c r="B3581" s="630">
        <v>327.18</v>
      </c>
    </row>
    <row r="3582" spans="1:2" ht="15">
      <c r="A3582" s="629" t="s">
        <v>364</v>
      </c>
      <c r="B3582" s="630">
        <v>322.88</v>
      </c>
    </row>
    <row r="3583" spans="1:2" ht="15">
      <c r="A3583" s="629" t="s">
        <v>3922</v>
      </c>
      <c r="B3583" s="630">
        <v>932.18</v>
      </c>
    </row>
    <row r="3584" spans="1:2" ht="15">
      <c r="A3584" s="629" t="s">
        <v>3923</v>
      </c>
      <c r="B3584" s="630">
        <v>927.88</v>
      </c>
    </row>
    <row r="3585" spans="1:2" ht="15">
      <c r="A3585" s="629" t="s">
        <v>3924</v>
      </c>
      <c r="B3585" s="630">
        <v>1482.91</v>
      </c>
    </row>
    <row r="3586" spans="1:2" ht="15">
      <c r="A3586" s="629" t="s">
        <v>3925</v>
      </c>
      <c r="B3586" s="630">
        <v>1477.19</v>
      </c>
    </row>
    <row r="3587" spans="1:2" ht="15">
      <c r="A3587" s="629" t="s">
        <v>3926</v>
      </c>
      <c r="B3587" s="630">
        <v>0.51</v>
      </c>
    </row>
    <row r="3588" spans="1:2" ht="15">
      <c r="A3588" s="629" t="s">
        <v>3927</v>
      </c>
      <c r="B3588" s="630">
        <v>0.5</v>
      </c>
    </row>
    <row r="3589" spans="1:2" ht="15">
      <c r="A3589" s="629" t="s">
        <v>3928</v>
      </c>
      <c r="B3589" s="630">
        <v>36.29</v>
      </c>
    </row>
    <row r="3590" spans="1:2" ht="15">
      <c r="A3590" s="629" t="s">
        <v>3929</v>
      </c>
      <c r="B3590" s="630">
        <v>35.71</v>
      </c>
    </row>
    <row r="3591" spans="1:2" ht="15">
      <c r="A3591" s="629" t="s">
        <v>3930</v>
      </c>
      <c r="B3591" s="630">
        <v>36.29</v>
      </c>
    </row>
    <row r="3592" spans="1:2" ht="15">
      <c r="A3592" s="629" t="s">
        <v>3931</v>
      </c>
      <c r="B3592" s="630">
        <v>35.71</v>
      </c>
    </row>
    <row r="3593" spans="1:2" ht="15">
      <c r="A3593" s="629" t="s">
        <v>3932</v>
      </c>
      <c r="B3593" s="630">
        <v>64.290000000000006</v>
      </c>
    </row>
    <row r="3594" spans="1:2" ht="15">
      <c r="A3594" s="629" t="s">
        <v>3933</v>
      </c>
      <c r="B3594" s="630">
        <v>63.71</v>
      </c>
    </row>
    <row r="3595" spans="1:2" ht="15">
      <c r="A3595" s="629" t="s">
        <v>3934</v>
      </c>
      <c r="B3595" s="630">
        <v>598.77</v>
      </c>
    </row>
    <row r="3596" spans="1:2" ht="15">
      <c r="A3596" s="629" t="s">
        <v>3935</v>
      </c>
      <c r="B3596" s="630">
        <v>598.77</v>
      </c>
    </row>
    <row r="3597" spans="1:2" ht="15">
      <c r="A3597" s="629" t="s">
        <v>3936</v>
      </c>
      <c r="B3597" s="630">
        <v>45.1</v>
      </c>
    </row>
    <row r="3598" spans="1:2" ht="15">
      <c r="A3598" s="629" t="s">
        <v>3937</v>
      </c>
      <c r="B3598" s="630">
        <v>43.87</v>
      </c>
    </row>
    <row r="3599" spans="1:2" ht="15">
      <c r="A3599" s="629" t="s">
        <v>3938</v>
      </c>
      <c r="B3599" s="630">
        <v>59.22</v>
      </c>
    </row>
    <row r="3600" spans="1:2" ht="15">
      <c r="A3600" s="629" t="s">
        <v>3939</v>
      </c>
      <c r="B3600" s="630">
        <v>57.99</v>
      </c>
    </row>
    <row r="3601" spans="1:2" ht="15">
      <c r="A3601" s="629" t="s">
        <v>3940</v>
      </c>
      <c r="B3601" s="630">
        <v>1750.31</v>
      </c>
    </row>
    <row r="3602" spans="1:2" ht="15">
      <c r="A3602" s="629" t="s">
        <v>3941</v>
      </c>
      <c r="B3602" s="630">
        <v>1746.01</v>
      </c>
    </row>
    <row r="3603" spans="1:2" ht="15">
      <c r="A3603" s="629" t="s">
        <v>3942</v>
      </c>
      <c r="B3603" s="630">
        <v>1454.17</v>
      </c>
    </row>
    <row r="3604" spans="1:2" ht="15">
      <c r="A3604" s="629" t="s">
        <v>3943</v>
      </c>
      <c r="B3604" s="630">
        <v>1452.28</v>
      </c>
    </row>
    <row r="3605" spans="1:2" ht="15">
      <c r="A3605" s="629" t="s">
        <v>3944</v>
      </c>
      <c r="B3605" s="630">
        <v>1761.87</v>
      </c>
    </row>
    <row r="3606" spans="1:2" ht="15">
      <c r="A3606" s="629" t="s">
        <v>3945</v>
      </c>
      <c r="B3606" s="630">
        <v>1734.83</v>
      </c>
    </row>
    <row r="3607" spans="1:2" ht="15">
      <c r="A3607" s="629" t="s">
        <v>3946</v>
      </c>
      <c r="B3607" s="630">
        <v>162.44</v>
      </c>
    </row>
    <row r="3608" spans="1:2" ht="15">
      <c r="A3608" s="629" t="s">
        <v>3947</v>
      </c>
      <c r="B3608" s="630">
        <v>160.21</v>
      </c>
    </row>
    <row r="3609" spans="1:2" ht="15">
      <c r="A3609" s="629" t="s">
        <v>3948</v>
      </c>
      <c r="B3609" s="630">
        <v>8.9700000000000006</v>
      </c>
    </row>
    <row r="3610" spans="1:2" ht="15">
      <c r="A3610" s="629" t="s">
        <v>3949</v>
      </c>
      <c r="B3610" s="630">
        <v>8.39</v>
      </c>
    </row>
    <row r="3611" spans="1:2" ht="15">
      <c r="A3611" s="629" t="s">
        <v>23601</v>
      </c>
      <c r="B3611" s="630">
        <v>30.94</v>
      </c>
    </row>
    <row r="3612" spans="1:2" ht="15">
      <c r="A3612" s="629" t="s">
        <v>23602</v>
      </c>
      <c r="B3612" s="630">
        <v>30.36</v>
      </c>
    </row>
    <row r="3613" spans="1:2" ht="15">
      <c r="A3613" s="629" t="s">
        <v>23603</v>
      </c>
      <c r="B3613" s="630">
        <v>12.69</v>
      </c>
    </row>
    <row r="3614" spans="1:2" ht="15">
      <c r="A3614" s="629" t="s">
        <v>23604</v>
      </c>
      <c r="B3614" s="630">
        <v>12.11</v>
      </c>
    </row>
    <row r="3615" spans="1:2" ht="15">
      <c r="A3615" s="629" t="s">
        <v>23605</v>
      </c>
      <c r="B3615" s="630">
        <v>13.25</v>
      </c>
    </row>
    <row r="3616" spans="1:2" ht="15">
      <c r="A3616" s="629" t="s">
        <v>23606</v>
      </c>
      <c r="B3616" s="630">
        <v>12.67</v>
      </c>
    </row>
    <row r="3617" spans="1:2" ht="15">
      <c r="A3617" s="629" t="s">
        <v>3950</v>
      </c>
      <c r="B3617" s="630">
        <v>9.2799999999999994</v>
      </c>
    </row>
    <row r="3618" spans="1:2" ht="15">
      <c r="A3618" s="629" t="s">
        <v>3951</v>
      </c>
      <c r="B3618" s="630">
        <v>8.6999999999999993</v>
      </c>
    </row>
    <row r="3619" spans="1:2" ht="15">
      <c r="A3619" s="629" t="s">
        <v>3952</v>
      </c>
      <c r="B3619" s="630">
        <v>35.79</v>
      </c>
    </row>
    <row r="3620" spans="1:2" ht="15">
      <c r="A3620" s="629" t="s">
        <v>3953</v>
      </c>
      <c r="B3620" s="630">
        <v>35.21</v>
      </c>
    </row>
    <row r="3621" spans="1:2" ht="15">
      <c r="A3621" s="629" t="s">
        <v>23607</v>
      </c>
      <c r="B3621" s="630">
        <v>16.649999999999999</v>
      </c>
    </row>
    <row r="3622" spans="1:2" ht="15">
      <c r="A3622" s="629" t="s">
        <v>23608</v>
      </c>
      <c r="B3622" s="630">
        <v>16.07</v>
      </c>
    </row>
    <row r="3623" spans="1:2" ht="15">
      <c r="A3623" s="629" t="s">
        <v>23609</v>
      </c>
      <c r="B3623" s="630">
        <v>15.22</v>
      </c>
    </row>
    <row r="3624" spans="1:2" ht="15">
      <c r="A3624" s="629" t="s">
        <v>23610</v>
      </c>
      <c r="B3624" s="630">
        <v>14.64</v>
      </c>
    </row>
    <row r="3625" spans="1:2" ht="15">
      <c r="A3625" s="629" t="s">
        <v>23611</v>
      </c>
      <c r="B3625" s="630">
        <v>13.11</v>
      </c>
    </row>
    <row r="3626" spans="1:2" ht="15">
      <c r="A3626" s="629" t="s">
        <v>23612</v>
      </c>
      <c r="B3626" s="630">
        <v>12.53</v>
      </c>
    </row>
    <row r="3627" spans="1:2" ht="15">
      <c r="A3627" s="629" t="s">
        <v>3954</v>
      </c>
      <c r="B3627" s="630">
        <v>88.49</v>
      </c>
    </row>
    <row r="3628" spans="1:2" ht="15">
      <c r="A3628" s="629" t="s">
        <v>3955</v>
      </c>
      <c r="B3628" s="630">
        <v>86.03</v>
      </c>
    </row>
    <row r="3629" spans="1:2" ht="15">
      <c r="A3629" s="629" t="s">
        <v>3956</v>
      </c>
      <c r="B3629" s="630">
        <v>183.49</v>
      </c>
    </row>
    <row r="3630" spans="1:2" ht="15">
      <c r="A3630" s="629" t="s">
        <v>3957</v>
      </c>
      <c r="B3630" s="630">
        <v>181.03</v>
      </c>
    </row>
    <row r="3631" spans="1:2" ht="15">
      <c r="A3631" s="629" t="s">
        <v>3958</v>
      </c>
      <c r="B3631" s="630">
        <v>118.49</v>
      </c>
    </row>
    <row r="3632" spans="1:2" ht="15">
      <c r="A3632" s="629" t="s">
        <v>3959</v>
      </c>
      <c r="B3632" s="630">
        <v>116.03</v>
      </c>
    </row>
    <row r="3633" spans="1:2" ht="15">
      <c r="A3633" s="629" t="s">
        <v>3960</v>
      </c>
      <c r="B3633" s="630">
        <v>138.49</v>
      </c>
    </row>
    <row r="3634" spans="1:2" ht="15">
      <c r="A3634" s="629" t="s">
        <v>3961</v>
      </c>
      <c r="B3634" s="630">
        <v>136.03</v>
      </c>
    </row>
    <row r="3635" spans="1:2" ht="15">
      <c r="A3635" s="629" t="s">
        <v>3962</v>
      </c>
      <c r="B3635" s="630">
        <v>57.39</v>
      </c>
    </row>
    <row r="3636" spans="1:2" ht="15">
      <c r="A3636" s="629" t="s">
        <v>3963</v>
      </c>
      <c r="B3636" s="630">
        <v>55.66</v>
      </c>
    </row>
    <row r="3637" spans="1:2" ht="15">
      <c r="A3637" s="629" t="s">
        <v>3964</v>
      </c>
      <c r="B3637" s="630">
        <v>101.83</v>
      </c>
    </row>
    <row r="3638" spans="1:2" ht="15">
      <c r="A3638" s="629" t="s">
        <v>3965</v>
      </c>
      <c r="B3638" s="630">
        <v>100.11</v>
      </c>
    </row>
    <row r="3639" spans="1:2" ht="15">
      <c r="A3639" s="629" t="s">
        <v>3966</v>
      </c>
      <c r="B3639" s="630">
        <v>60.39</v>
      </c>
    </row>
    <row r="3640" spans="1:2" ht="15">
      <c r="A3640" s="629" t="s">
        <v>3967</v>
      </c>
      <c r="B3640" s="630">
        <v>59.41</v>
      </c>
    </row>
    <row r="3641" spans="1:2" ht="15">
      <c r="A3641" s="629" t="s">
        <v>3968</v>
      </c>
      <c r="B3641" s="630">
        <v>15.04</v>
      </c>
    </row>
    <row r="3642" spans="1:2" ht="15">
      <c r="A3642" s="629" t="s">
        <v>3969</v>
      </c>
      <c r="B3642" s="630">
        <v>14.3</v>
      </c>
    </row>
    <row r="3643" spans="1:2" ht="15">
      <c r="A3643" s="629" t="s">
        <v>3970</v>
      </c>
      <c r="B3643" s="630">
        <v>90.72</v>
      </c>
    </row>
    <row r="3644" spans="1:2" ht="15">
      <c r="A3644" s="629" t="s">
        <v>3971</v>
      </c>
      <c r="B3644" s="630">
        <v>89.29</v>
      </c>
    </row>
    <row r="3645" spans="1:2" ht="15">
      <c r="A3645" s="629" t="s">
        <v>3972</v>
      </c>
      <c r="B3645" s="630">
        <v>665.79</v>
      </c>
    </row>
    <row r="3646" spans="1:2" ht="15">
      <c r="A3646" s="629" t="s">
        <v>3973</v>
      </c>
      <c r="B3646" s="630">
        <v>665.21</v>
      </c>
    </row>
    <row r="3647" spans="1:2" ht="15">
      <c r="A3647" s="629" t="s">
        <v>3974</v>
      </c>
      <c r="B3647" s="630">
        <v>33.83</v>
      </c>
    </row>
    <row r="3648" spans="1:2" ht="15">
      <c r="A3648" s="629" t="s">
        <v>3975</v>
      </c>
      <c r="B3648" s="630">
        <v>32.4</v>
      </c>
    </row>
    <row r="3649" spans="1:2" ht="15">
      <c r="A3649" s="629" t="s">
        <v>3976</v>
      </c>
      <c r="B3649" s="630">
        <v>1.1100000000000001</v>
      </c>
    </row>
    <row r="3650" spans="1:2" ht="15">
      <c r="A3650" s="629" t="s">
        <v>3977</v>
      </c>
      <c r="B3650" s="630">
        <v>0.98</v>
      </c>
    </row>
    <row r="3651" spans="1:2" ht="15">
      <c r="A3651" s="629" t="s">
        <v>3978</v>
      </c>
      <c r="B3651" s="630">
        <v>1.18</v>
      </c>
    </row>
    <row r="3652" spans="1:2" ht="15">
      <c r="A3652" s="629" t="s">
        <v>3979</v>
      </c>
      <c r="B3652" s="630">
        <v>1.06</v>
      </c>
    </row>
    <row r="3653" spans="1:2" ht="15">
      <c r="A3653" s="629" t="s">
        <v>314</v>
      </c>
      <c r="B3653" s="630">
        <v>1.41</v>
      </c>
    </row>
    <row r="3654" spans="1:2" ht="15">
      <c r="A3654" s="629" t="s">
        <v>276</v>
      </c>
      <c r="B3654" s="630">
        <v>1.37</v>
      </c>
    </row>
    <row r="3655" spans="1:2" ht="15">
      <c r="A3655" s="629" t="s">
        <v>3980</v>
      </c>
      <c r="B3655" s="630">
        <v>2.71</v>
      </c>
    </row>
    <row r="3656" spans="1:2" ht="15">
      <c r="A3656" s="629" t="s">
        <v>3981</v>
      </c>
      <c r="B3656" s="630">
        <v>2.5</v>
      </c>
    </row>
    <row r="3657" spans="1:2" ht="15">
      <c r="A3657" s="629" t="s">
        <v>3982</v>
      </c>
      <c r="B3657" s="630">
        <v>130.49</v>
      </c>
    </row>
    <row r="3658" spans="1:2" ht="15">
      <c r="A3658" s="629" t="s">
        <v>3983</v>
      </c>
      <c r="B3658" s="630">
        <v>121.01</v>
      </c>
    </row>
    <row r="3659" spans="1:2" ht="15">
      <c r="A3659" s="629" t="s">
        <v>3984</v>
      </c>
      <c r="B3659" s="630">
        <v>168.71</v>
      </c>
    </row>
    <row r="3660" spans="1:2" ht="15">
      <c r="A3660" s="629" t="s">
        <v>3985</v>
      </c>
      <c r="B3660" s="630">
        <v>156.97</v>
      </c>
    </row>
    <row r="3661" spans="1:2" ht="15">
      <c r="A3661" s="629" t="s">
        <v>3986</v>
      </c>
      <c r="B3661" s="630">
        <v>106.54</v>
      </c>
    </row>
    <row r="3662" spans="1:2" ht="15">
      <c r="A3662" s="629" t="s">
        <v>3987</v>
      </c>
      <c r="B3662" s="630">
        <v>100.38</v>
      </c>
    </row>
    <row r="3663" spans="1:2" ht="15">
      <c r="A3663" s="629" t="s">
        <v>3988</v>
      </c>
      <c r="B3663" s="630">
        <v>141.06</v>
      </c>
    </row>
    <row r="3664" spans="1:2" ht="15">
      <c r="A3664" s="629" t="s">
        <v>3989</v>
      </c>
      <c r="B3664" s="630">
        <v>134.32</v>
      </c>
    </row>
    <row r="3665" spans="1:2" ht="15">
      <c r="A3665" s="629" t="s">
        <v>3990</v>
      </c>
      <c r="B3665" s="630">
        <v>209.09</v>
      </c>
    </row>
    <row r="3666" spans="1:2" ht="15">
      <c r="A3666" s="629" t="s">
        <v>3991</v>
      </c>
      <c r="B3666" s="630">
        <v>193.26</v>
      </c>
    </row>
    <row r="3667" spans="1:2" ht="15">
      <c r="A3667" s="629" t="s">
        <v>3992</v>
      </c>
      <c r="B3667" s="630">
        <v>378.5</v>
      </c>
    </row>
    <row r="3668" spans="1:2" ht="15">
      <c r="A3668" s="629" t="s">
        <v>3993</v>
      </c>
      <c r="B3668" s="630">
        <v>353.27</v>
      </c>
    </row>
    <row r="3669" spans="1:2" ht="15">
      <c r="A3669" s="629" t="s">
        <v>3994</v>
      </c>
      <c r="B3669" s="630">
        <v>57.97</v>
      </c>
    </row>
    <row r="3670" spans="1:2" ht="15">
      <c r="A3670" s="629" t="s">
        <v>3995</v>
      </c>
      <c r="B3670" s="630">
        <v>53.95</v>
      </c>
    </row>
    <row r="3671" spans="1:2" ht="15">
      <c r="A3671" s="629" t="s">
        <v>3996</v>
      </c>
      <c r="B3671" s="630">
        <v>62.34</v>
      </c>
    </row>
    <row r="3672" spans="1:2" ht="15">
      <c r="A3672" s="629" t="s">
        <v>3997</v>
      </c>
      <c r="B3672" s="630">
        <v>58.32</v>
      </c>
    </row>
    <row r="3673" spans="1:2" ht="15">
      <c r="A3673" s="629" t="s">
        <v>3998</v>
      </c>
      <c r="B3673" s="630">
        <v>84.2</v>
      </c>
    </row>
    <row r="3674" spans="1:2" ht="15">
      <c r="A3674" s="629" t="s">
        <v>3999</v>
      </c>
      <c r="B3674" s="630">
        <v>80.17</v>
      </c>
    </row>
    <row r="3675" spans="1:2" ht="15">
      <c r="A3675" s="629" t="s">
        <v>4000</v>
      </c>
      <c r="B3675" s="630">
        <v>78.66</v>
      </c>
    </row>
    <row r="3676" spans="1:2" ht="15">
      <c r="A3676" s="629" t="s">
        <v>4001</v>
      </c>
      <c r="B3676" s="630">
        <v>72.83</v>
      </c>
    </row>
    <row r="3677" spans="1:2" ht="15">
      <c r="A3677" s="629" t="s">
        <v>4002</v>
      </c>
      <c r="B3677" s="630">
        <v>83.05</v>
      </c>
    </row>
    <row r="3678" spans="1:2" ht="15">
      <c r="A3678" s="629" t="s">
        <v>4003</v>
      </c>
      <c r="B3678" s="630">
        <v>77.23</v>
      </c>
    </row>
    <row r="3679" spans="1:2" ht="15">
      <c r="A3679" s="629" t="s">
        <v>4004</v>
      </c>
      <c r="B3679" s="630">
        <v>105.04</v>
      </c>
    </row>
    <row r="3680" spans="1:2" ht="15">
      <c r="A3680" s="629" t="s">
        <v>4005</v>
      </c>
      <c r="B3680" s="630">
        <v>99.21</v>
      </c>
    </row>
    <row r="3681" spans="1:2" ht="15">
      <c r="A3681" s="629" t="s">
        <v>4006</v>
      </c>
      <c r="B3681" s="630">
        <v>93.1</v>
      </c>
    </row>
    <row r="3682" spans="1:2" ht="15">
      <c r="A3682" s="629" t="s">
        <v>4007</v>
      </c>
      <c r="B3682" s="630">
        <v>86.03</v>
      </c>
    </row>
    <row r="3683" spans="1:2" ht="15">
      <c r="A3683" s="629" t="s">
        <v>4008</v>
      </c>
      <c r="B3683" s="630">
        <v>97.43</v>
      </c>
    </row>
    <row r="3684" spans="1:2" ht="15">
      <c r="A3684" s="629" t="s">
        <v>4009</v>
      </c>
      <c r="B3684" s="630">
        <v>90.36</v>
      </c>
    </row>
    <row r="3685" spans="1:2" ht="15">
      <c r="A3685" s="629" t="s">
        <v>4010</v>
      </c>
      <c r="B3685" s="630">
        <v>119.06</v>
      </c>
    </row>
    <row r="3686" spans="1:2" ht="15">
      <c r="A3686" s="629" t="s">
        <v>4011</v>
      </c>
      <c r="B3686" s="630">
        <v>111.99</v>
      </c>
    </row>
    <row r="3687" spans="1:2" ht="15">
      <c r="A3687" s="629" t="s">
        <v>4012</v>
      </c>
      <c r="B3687" s="630">
        <v>65.05</v>
      </c>
    </row>
    <row r="3688" spans="1:2" ht="15">
      <c r="A3688" s="629" t="s">
        <v>4013</v>
      </c>
      <c r="B3688" s="630">
        <v>60.54</v>
      </c>
    </row>
    <row r="3689" spans="1:2" ht="15">
      <c r="A3689" s="629" t="s">
        <v>4014</v>
      </c>
      <c r="B3689" s="630">
        <v>69.42</v>
      </c>
    </row>
    <row r="3690" spans="1:2" ht="15">
      <c r="A3690" s="629" t="s">
        <v>4015</v>
      </c>
      <c r="B3690" s="630">
        <v>64.92</v>
      </c>
    </row>
    <row r="3691" spans="1:2" ht="15">
      <c r="A3691" s="629" t="s">
        <v>4016</v>
      </c>
      <c r="B3691" s="630">
        <v>91.27</v>
      </c>
    </row>
    <row r="3692" spans="1:2" ht="15">
      <c r="A3692" s="629" t="s">
        <v>4017</v>
      </c>
      <c r="B3692" s="630">
        <v>86.77</v>
      </c>
    </row>
    <row r="3693" spans="1:2" ht="15">
      <c r="A3693" s="629" t="s">
        <v>4018</v>
      </c>
      <c r="B3693" s="630">
        <v>90.7</v>
      </c>
    </row>
    <row r="3694" spans="1:2" ht="15">
      <c r="A3694" s="629" t="s">
        <v>4019</v>
      </c>
      <c r="B3694" s="630">
        <v>84.26</v>
      </c>
    </row>
    <row r="3695" spans="1:2" ht="15">
      <c r="A3695" s="629" t="s">
        <v>4020</v>
      </c>
      <c r="B3695" s="630">
        <v>95.1</v>
      </c>
    </row>
    <row r="3696" spans="1:2" ht="15">
      <c r="A3696" s="629" t="s">
        <v>4021</v>
      </c>
      <c r="B3696" s="630">
        <v>88.66</v>
      </c>
    </row>
    <row r="3697" spans="1:2" ht="15">
      <c r="A3697" s="629" t="s">
        <v>4022</v>
      </c>
      <c r="B3697" s="630">
        <v>117.09</v>
      </c>
    </row>
    <row r="3698" spans="1:2" ht="15">
      <c r="A3698" s="629" t="s">
        <v>4023</v>
      </c>
      <c r="B3698" s="630">
        <v>110.65</v>
      </c>
    </row>
    <row r="3699" spans="1:2" ht="15">
      <c r="A3699" s="629" t="s">
        <v>4024</v>
      </c>
      <c r="B3699" s="630">
        <v>106.32</v>
      </c>
    </row>
    <row r="3700" spans="1:2" ht="15">
      <c r="A3700" s="629" t="s">
        <v>4025</v>
      </c>
      <c r="B3700" s="630">
        <v>98.54</v>
      </c>
    </row>
    <row r="3701" spans="1:2" ht="15">
      <c r="A3701" s="629" t="s">
        <v>4026</v>
      </c>
      <c r="B3701" s="630">
        <v>110.65</v>
      </c>
    </row>
    <row r="3702" spans="1:2" ht="15">
      <c r="A3702" s="629" t="s">
        <v>4027</v>
      </c>
      <c r="B3702" s="630">
        <v>102.87</v>
      </c>
    </row>
    <row r="3703" spans="1:2" ht="15">
      <c r="A3703" s="629" t="s">
        <v>4028</v>
      </c>
      <c r="B3703" s="630">
        <v>132.28</v>
      </c>
    </row>
    <row r="3704" spans="1:2" ht="15">
      <c r="A3704" s="629" t="s">
        <v>4029</v>
      </c>
      <c r="B3704" s="630">
        <v>124.5</v>
      </c>
    </row>
    <row r="3705" spans="1:2" ht="15">
      <c r="A3705" s="629" t="s">
        <v>4030</v>
      </c>
      <c r="B3705" s="630">
        <v>25.73</v>
      </c>
    </row>
    <row r="3706" spans="1:2" ht="15">
      <c r="A3706" s="629" t="s">
        <v>4031</v>
      </c>
      <c r="B3706" s="630">
        <v>25.33</v>
      </c>
    </row>
    <row r="3707" spans="1:2" ht="15">
      <c r="A3707" s="629" t="s">
        <v>4032</v>
      </c>
      <c r="B3707" s="630">
        <v>45.21</v>
      </c>
    </row>
    <row r="3708" spans="1:2" ht="15">
      <c r="A3708" s="629" t="s">
        <v>4033</v>
      </c>
      <c r="B3708" s="630">
        <v>44.59</v>
      </c>
    </row>
    <row r="3709" spans="1:2" ht="15">
      <c r="A3709" s="629" t="s">
        <v>4034</v>
      </c>
      <c r="B3709" s="630">
        <v>65.22</v>
      </c>
    </row>
    <row r="3710" spans="1:2" ht="15">
      <c r="A3710" s="629" t="s">
        <v>4035</v>
      </c>
      <c r="B3710" s="630">
        <v>64.39</v>
      </c>
    </row>
    <row r="3711" spans="1:2" ht="15">
      <c r="A3711" s="629" t="s">
        <v>4036</v>
      </c>
      <c r="B3711" s="630">
        <v>38.08</v>
      </c>
    </row>
    <row r="3712" spans="1:2" ht="15">
      <c r="A3712" s="629" t="s">
        <v>4037</v>
      </c>
      <c r="B3712" s="630">
        <v>37.520000000000003</v>
      </c>
    </row>
    <row r="3713" spans="1:2" ht="15">
      <c r="A3713" s="629" t="s">
        <v>4038</v>
      </c>
      <c r="B3713" s="630">
        <v>57.85</v>
      </c>
    </row>
    <row r="3714" spans="1:2" ht="15">
      <c r="A3714" s="629" t="s">
        <v>4039</v>
      </c>
      <c r="B3714" s="630">
        <v>57.05</v>
      </c>
    </row>
    <row r="3715" spans="1:2" ht="15">
      <c r="A3715" s="629" t="s">
        <v>4040</v>
      </c>
      <c r="B3715" s="630">
        <v>91.55</v>
      </c>
    </row>
    <row r="3716" spans="1:2" ht="15">
      <c r="A3716" s="629" t="s">
        <v>4041</v>
      </c>
      <c r="B3716" s="630">
        <v>90.42</v>
      </c>
    </row>
    <row r="3717" spans="1:2" ht="15">
      <c r="A3717" s="629" t="s">
        <v>4042</v>
      </c>
      <c r="B3717" s="630">
        <v>71.23</v>
      </c>
    </row>
    <row r="3718" spans="1:2" ht="15">
      <c r="A3718" s="629" t="s">
        <v>4043</v>
      </c>
      <c r="B3718" s="630">
        <v>64.73</v>
      </c>
    </row>
    <row r="3719" spans="1:2" ht="15">
      <c r="A3719" s="629" t="s">
        <v>4044</v>
      </c>
      <c r="B3719" s="630">
        <v>203.21</v>
      </c>
    </row>
    <row r="3720" spans="1:2" ht="15">
      <c r="A3720" s="629" t="s">
        <v>4045</v>
      </c>
      <c r="B3720" s="630">
        <v>186.27</v>
      </c>
    </row>
    <row r="3721" spans="1:2" ht="15">
      <c r="A3721" s="629" t="s">
        <v>4046</v>
      </c>
      <c r="B3721" s="630">
        <v>253.09</v>
      </c>
    </row>
    <row r="3722" spans="1:2" ht="15">
      <c r="A3722" s="629" t="s">
        <v>4047</v>
      </c>
      <c r="B3722" s="630">
        <v>232.54</v>
      </c>
    </row>
    <row r="3723" spans="1:2" ht="15">
      <c r="A3723" s="629" t="s">
        <v>4048</v>
      </c>
      <c r="B3723" s="630">
        <v>209.58</v>
      </c>
    </row>
    <row r="3724" spans="1:2" ht="15">
      <c r="A3724" s="629" t="s">
        <v>4049</v>
      </c>
      <c r="B3724" s="630">
        <v>191.67</v>
      </c>
    </row>
    <row r="3725" spans="1:2" ht="15">
      <c r="A3725" s="629" t="s">
        <v>4050</v>
      </c>
      <c r="B3725" s="630">
        <v>251.89</v>
      </c>
    </row>
    <row r="3726" spans="1:2" ht="15">
      <c r="A3726" s="629" t="s">
        <v>4051</v>
      </c>
      <c r="B3726" s="630">
        <v>230.6</v>
      </c>
    </row>
    <row r="3727" spans="1:2" ht="15">
      <c r="A3727" s="629" t="s">
        <v>4052</v>
      </c>
      <c r="B3727" s="630">
        <v>138.66</v>
      </c>
    </row>
    <row r="3728" spans="1:2" ht="15">
      <c r="A3728" s="629" t="s">
        <v>4053</v>
      </c>
      <c r="B3728" s="630">
        <v>124.66</v>
      </c>
    </row>
    <row r="3729" spans="1:2" ht="15">
      <c r="A3729" s="629" t="s">
        <v>4054</v>
      </c>
      <c r="B3729" s="630">
        <v>140.66999999999999</v>
      </c>
    </row>
    <row r="3730" spans="1:2" ht="15">
      <c r="A3730" s="629" t="s">
        <v>4055</v>
      </c>
      <c r="B3730" s="630">
        <v>126.15</v>
      </c>
    </row>
    <row r="3731" spans="1:2" ht="15">
      <c r="A3731" s="629" t="s">
        <v>4056</v>
      </c>
      <c r="B3731" s="630">
        <v>169.46</v>
      </c>
    </row>
    <row r="3732" spans="1:2" ht="15">
      <c r="A3732" s="629" t="s">
        <v>4057</v>
      </c>
      <c r="B3732" s="630">
        <v>155.22</v>
      </c>
    </row>
    <row r="3733" spans="1:2" ht="15">
      <c r="A3733" s="629" t="s">
        <v>4058</v>
      </c>
      <c r="B3733" s="630">
        <v>211.83</v>
      </c>
    </row>
    <row r="3734" spans="1:2" ht="15">
      <c r="A3734" s="629" t="s">
        <v>4059</v>
      </c>
      <c r="B3734" s="630">
        <v>194.03</v>
      </c>
    </row>
    <row r="3735" spans="1:2" ht="15">
      <c r="A3735" s="629" t="s">
        <v>4060</v>
      </c>
      <c r="B3735" s="630">
        <v>177.93</v>
      </c>
    </row>
    <row r="3736" spans="1:2" ht="15">
      <c r="A3736" s="629" t="s">
        <v>4061</v>
      </c>
      <c r="B3736" s="630">
        <v>162.97999999999999</v>
      </c>
    </row>
    <row r="3737" spans="1:2" ht="15">
      <c r="A3737" s="629" t="s">
        <v>4062</v>
      </c>
      <c r="B3737" s="630">
        <v>228.77</v>
      </c>
    </row>
    <row r="3738" spans="1:2" ht="15">
      <c r="A3738" s="629" t="s">
        <v>4063</v>
      </c>
      <c r="B3738" s="630">
        <v>209.55</v>
      </c>
    </row>
    <row r="3739" spans="1:2" ht="15">
      <c r="A3739" s="629" t="s">
        <v>4064</v>
      </c>
      <c r="B3739" s="630">
        <v>116</v>
      </c>
    </row>
    <row r="3740" spans="1:2" ht="15">
      <c r="A3740" s="629" t="s">
        <v>4065</v>
      </c>
      <c r="B3740" s="630">
        <v>104.33</v>
      </c>
    </row>
    <row r="3741" spans="1:2" ht="15">
      <c r="A3741" s="629" t="s">
        <v>4066</v>
      </c>
      <c r="B3741" s="630">
        <v>117.93</v>
      </c>
    </row>
    <row r="3742" spans="1:2" ht="15">
      <c r="A3742" s="629" t="s">
        <v>4067</v>
      </c>
      <c r="B3742" s="630">
        <v>105.84</v>
      </c>
    </row>
    <row r="3743" spans="1:2" ht="15">
      <c r="A3743" s="629" t="s">
        <v>4068</v>
      </c>
      <c r="B3743" s="630">
        <v>136.97</v>
      </c>
    </row>
    <row r="3744" spans="1:2" ht="15">
      <c r="A3744" s="629" t="s">
        <v>4069</v>
      </c>
      <c r="B3744" s="630">
        <v>124.27</v>
      </c>
    </row>
    <row r="3745" spans="1:2" ht="15">
      <c r="A3745" s="629" t="s">
        <v>4070</v>
      </c>
      <c r="B3745" s="630">
        <v>154.41</v>
      </c>
    </row>
    <row r="3746" spans="1:2" ht="15">
      <c r="A3746" s="629" t="s">
        <v>4071</v>
      </c>
      <c r="B3746" s="630">
        <v>141.71</v>
      </c>
    </row>
    <row r="3747" spans="1:2" ht="15">
      <c r="A3747" s="629" t="s">
        <v>4072</v>
      </c>
      <c r="B3747" s="630">
        <v>167.06</v>
      </c>
    </row>
    <row r="3748" spans="1:2" ht="15">
      <c r="A3748" s="629" t="s">
        <v>4073</v>
      </c>
      <c r="B3748" s="630">
        <v>154.44999999999999</v>
      </c>
    </row>
    <row r="3749" spans="1:2" ht="15">
      <c r="A3749" s="629" t="s">
        <v>4074</v>
      </c>
      <c r="B3749" s="630">
        <v>105.37</v>
      </c>
    </row>
    <row r="3750" spans="1:2" ht="15">
      <c r="A3750" s="629" t="s">
        <v>4075</v>
      </c>
      <c r="B3750" s="630">
        <v>95.54</v>
      </c>
    </row>
    <row r="3751" spans="1:2" ht="15">
      <c r="A3751" s="629" t="s">
        <v>4076</v>
      </c>
      <c r="B3751" s="630">
        <v>58.64</v>
      </c>
    </row>
    <row r="3752" spans="1:2" ht="15">
      <c r="A3752" s="629" t="s">
        <v>4077</v>
      </c>
      <c r="B3752" s="630">
        <v>52.43</v>
      </c>
    </row>
    <row r="3753" spans="1:2" ht="15">
      <c r="A3753" s="629" t="s">
        <v>4078</v>
      </c>
      <c r="B3753" s="630">
        <v>46.81</v>
      </c>
    </row>
    <row r="3754" spans="1:2" ht="15">
      <c r="A3754" s="629" t="s">
        <v>4079</v>
      </c>
      <c r="B3754" s="630">
        <v>46.12</v>
      </c>
    </row>
    <row r="3755" spans="1:2" ht="15">
      <c r="A3755" s="629" t="s">
        <v>4080</v>
      </c>
      <c r="B3755" s="630">
        <v>93.42</v>
      </c>
    </row>
    <row r="3756" spans="1:2" ht="15">
      <c r="A3756" s="629" t="s">
        <v>4081</v>
      </c>
      <c r="B3756" s="630">
        <v>85.85</v>
      </c>
    </row>
    <row r="3757" spans="1:2" ht="15">
      <c r="A3757" s="629" t="s">
        <v>4082</v>
      </c>
      <c r="B3757" s="630">
        <v>49.68</v>
      </c>
    </row>
    <row r="3758" spans="1:2" ht="15">
      <c r="A3758" s="629" t="s">
        <v>4083</v>
      </c>
      <c r="B3758" s="630">
        <v>47.88</v>
      </c>
    </row>
    <row r="3759" spans="1:2" ht="15">
      <c r="A3759" s="629" t="s">
        <v>4084</v>
      </c>
      <c r="B3759" s="630">
        <v>63.97</v>
      </c>
    </row>
    <row r="3760" spans="1:2" ht="15">
      <c r="A3760" s="629" t="s">
        <v>4085</v>
      </c>
      <c r="B3760" s="630">
        <v>61.65</v>
      </c>
    </row>
    <row r="3761" spans="1:2" ht="15">
      <c r="A3761" s="629" t="s">
        <v>4086</v>
      </c>
      <c r="B3761" s="630">
        <v>123.72</v>
      </c>
    </row>
    <row r="3762" spans="1:2" ht="15">
      <c r="A3762" s="629" t="s">
        <v>4087</v>
      </c>
      <c r="B3762" s="630">
        <v>116.61</v>
      </c>
    </row>
    <row r="3763" spans="1:2" ht="15">
      <c r="A3763" s="629" t="s">
        <v>4088</v>
      </c>
      <c r="B3763" s="630">
        <v>4.5</v>
      </c>
    </row>
    <row r="3764" spans="1:2" ht="15">
      <c r="A3764" s="629" t="s">
        <v>4089</v>
      </c>
      <c r="B3764" s="630">
        <v>4.5</v>
      </c>
    </row>
    <row r="3765" spans="1:2" ht="15">
      <c r="A3765" s="629" t="s">
        <v>4090</v>
      </c>
      <c r="B3765" s="630">
        <v>10</v>
      </c>
    </row>
    <row r="3766" spans="1:2" ht="15">
      <c r="A3766" s="629" t="s">
        <v>4091</v>
      </c>
      <c r="B3766" s="630">
        <v>10</v>
      </c>
    </row>
    <row r="3767" spans="1:2" ht="15">
      <c r="A3767" s="629" t="s">
        <v>4092</v>
      </c>
      <c r="B3767" s="630">
        <v>240</v>
      </c>
    </row>
    <row r="3768" spans="1:2" ht="15">
      <c r="A3768" s="629" t="s">
        <v>4093</v>
      </c>
      <c r="B3768" s="630">
        <v>240</v>
      </c>
    </row>
    <row r="3769" spans="1:2" ht="15">
      <c r="A3769" s="629" t="s">
        <v>4094</v>
      </c>
      <c r="B3769" s="630">
        <v>7.07</v>
      </c>
    </row>
    <row r="3770" spans="1:2" ht="15">
      <c r="A3770" s="629" t="s">
        <v>4095</v>
      </c>
      <c r="B3770" s="630">
        <v>7.07</v>
      </c>
    </row>
    <row r="3771" spans="1:2" ht="15">
      <c r="A3771" s="629" t="s">
        <v>4096</v>
      </c>
      <c r="B3771" s="630">
        <v>25.81</v>
      </c>
    </row>
    <row r="3772" spans="1:2" ht="15">
      <c r="A3772" s="629" t="s">
        <v>4097</v>
      </c>
      <c r="B3772" s="630">
        <v>25.81</v>
      </c>
    </row>
    <row r="3773" spans="1:2" ht="15">
      <c r="A3773" s="629" t="s">
        <v>4098</v>
      </c>
      <c r="B3773" s="630">
        <v>5278</v>
      </c>
    </row>
    <row r="3774" spans="1:2" ht="15">
      <c r="A3774" s="629" t="s">
        <v>4099</v>
      </c>
      <c r="B3774" s="630">
        <v>4752</v>
      </c>
    </row>
    <row r="3775" spans="1:2" ht="15">
      <c r="A3775" s="629" t="s">
        <v>4100</v>
      </c>
      <c r="B3775" s="630">
        <v>3493</v>
      </c>
    </row>
    <row r="3776" spans="1:2" ht="15">
      <c r="A3776" s="629" t="s">
        <v>4101</v>
      </c>
      <c r="B3776" s="630">
        <v>3493</v>
      </c>
    </row>
    <row r="3777" spans="1:2" ht="15">
      <c r="A3777" s="629" t="s">
        <v>4102</v>
      </c>
      <c r="B3777" s="630">
        <v>28.83</v>
      </c>
    </row>
    <row r="3778" spans="1:2" ht="15">
      <c r="A3778" s="629" t="s">
        <v>4103</v>
      </c>
      <c r="B3778" s="630">
        <v>24.98</v>
      </c>
    </row>
    <row r="3779" spans="1:2" ht="15">
      <c r="A3779" s="629" t="s">
        <v>4104</v>
      </c>
      <c r="B3779" s="630">
        <v>22.42</v>
      </c>
    </row>
    <row r="3780" spans="1:2" ht="15">
      <c r="A3780" s="629" t="s">
        <v>4105</v>
      </c>
      <c r="B3780" s="630">
        <v>19.43</v>
      </c>
    </row>
    <row r="3781" spans="1:2" ht="15">
      <c r="A3781" s="629" t="s">
        <v>4106</v>
      </c>
      <c r="B3781" s="630">
        <v>20.83</v>
      </c>
    </row>
    <row r="3782" spans="1:2" ht="15">
      <c r="A3782" s="629" t="s">
        <v>4107</v>
      </c>
      <c r="B3782" s="630">
        <v>18.05</v>
      </c>
    </row>
    <row r="3783" spans="1:2" ht="15">
      <c r="A3783" s="629" t="s">
        <v>4108</v>
      </c>
      <c r="B3783" s="630">
        <v>20.83</v>
      </c>
    </row>
    <row r="3784" spans="1:2" ht="15">
      <c r="A3784" s="629" t="s">
        <v>4109</v>
      </c>
      <c r="B3784" s="630">
        <v>18.05</v>
      </c>
    </row>
    <row r="3785" spans="1:2" ht="15">
      <c r="A3785" s="629" t="s">
        <v>4110</v>
      </c>
      <c r="B3785" s="630">
        <v>22.42</v>
      </c>
    </row>
    <row r="3786" spans="1:2" ht="15">
      <c r="A3786" s="629" t="s">
        <v>4111</v>
      </c>
      <c r="B3786" s="630">
        <v>19.43</v>
      </c>
    </row>
    <row r="3787" spans="1:2" ht="15">
      <c r="A3787" s="629" t="s">
        <v>4112</v>
      </c>
      <c r="B3787" s="630">
        <v>20.83</v>
      </c>
    </row>
    <row r="3788" spans="1:2" ht="15">
      <c r="A3788" s="629" t="s">
        <v>4113</v>
      </c>
      <c r="B3788" s="630">
        <v>18.05</v>
      </c>
    </row>
    <row r="3789" spans="1:2" ht="15">
      <c r="A3789" s="629" t="s">
        <v>4114</v>
      </c>
      <c r="B3789" s="630">
        <v>20.83</v>
      </c>
    </row>
    <row r="3790" spans="1:2" ht="15">
      <c r="A3790" s="629" t="s">
        <v>4115</v>
      </c>
      <c r="B3790" s="630">
        <v>18.05</v>
      </c>
    </row>
    <row r="3791" spans="1:2" ht="15">
      <c r="A3791" s="629" t="s">
        <v>4116</v>
      </c>
      <c r="B3791" s="630">
        <v>20.83</v>
      </c>
    </row>
    <row r="3792" spans="1:2" ht="15">
      <c r="A3792" s="629" t="s">
        <v>4117</v>
      </c>
      <c r="B3792" s="630">
        <v>18.05</v>
      </c>
    </row>
    <row r="3793" spans="1:2" ht="15">
      <c r="A3793" s="629" t="s">
        <v>4118</v>
      </c>
      <c r="B3793" s="630">
        <v>20.83</v>
      </c>
    </row>
    <row r="3794" spans="1:2" ht="15">
      <c r="A3794" s="629" t="s">
        <v>4119</v>
      </c>
      <c r="B3794" s="630">
        <v>18.05</v>
      </c>
    </row>
    <row r="3795" spans="1:2" ht="15">
      <c r="A3795" s="629" t="s">
        <v>4120</v>
      </c>
      <c r="B3795" s="630">
        <v>20.83</v>
      </c>
    </row>
    <row r="3796" spans="1:2" ht="15">
      <c r="A3796" s="629" t="s">
        <v>4121</v>
      </c>
      <c r="B3796" s="630">
        <v>18.05</v>
      </c>
    </row>
    <row r="3797" spans="1:2" ht="15">
      <c r="A3797" s="629" t="s">
        <v>4122</v>
      </c>
      <c r="B3797" s="630">
        <v>22.42</v>
      </c>
    </row>
    <row r="3798" spans="1:2" ht="15">
      <c r="A3798" s="629" t="s">
        <v>4123</v>
      </c>
      <c r="B3798" s="630">
        <v>19.43</v>
      </c>
    </row>
    <row r="3799" spans="1:2" ht="15">
      <c r="A3799" s="629" t="s">
        <v>4124</v>
      </c>
      <c r="B3799" s="630">
        <v>20.83</v>
      </c>
    </row>
    <row r="3800" spans="1:2" ht="15">
      <c r="A3800" s="629" t="s">
        <v>4125</v>
      </c>
      <c r="B3800" s="630">
        <v>18.05</v>
      </c>
    </row>
    <row r="3801" spans="1:2" ht="15">
      <c r="A3801" s="629" t="s">
        <v>4126</v>
      </c>
      <c r="B3801" s="630">
        <v>20.83</v>
      </c>
    </row>
    <row r="3802" spans="1:2" ht="15">
      <c r="A3802" s="629" t="s">
        <v>4127</v>
      </c>
      <c r="B3802" s="630">
        <v>18.05</v>
      </c>
    </row>
    <row r="3803" spans="1:2" ht="15">
      <c r="A3803" s="629" t="s">
        <v>4128</v>
      </c>
      <c r="B3803" s="630">
        <v>15.09</v>
      </c>
    </row>
    <row r="3804" spans="1:2" ht="15">
      <c r="A3804" s="629" t="s">
        <v>4129</v>
      </c>
      <c r="B3804" s="630">
        <v>13.08</v>
      </c>
    </row>
    <row r="3805" spans="1:2" ht="15">
      <c r="A3805" s="629" t="s">
        <v>4130</v>
      </c>
      <c r="B3805" s="630">
        <v>15.09</v>
      </c>
    </row>
    <row r="3806" spans="1:2" ht="15">
      <c r="A3806" s="629" t="s">
        <v>4131</v>
      </c>
      <c r="B3806" s="630">
        <v>13.08</v>
      </c>
    </row>
    <row r="3807" spans="1:2" ht="15">
      <c r="A3807" s="629" t="s">
        <v>4132</v>
      </c>
      <c r="B3807" s="630">
        <v>22.42</v>
      </c>
    </row>
    <row r="3808" spans="1:2" ht="15">
      <c r="A3808" s="629" t="s">
        <v>4133</v>
      </c>
      <c r="B3808" s="630">
        <v>19.43</v>
      </c>
    </row>
    <row r="3809" spans="1:2" ht="15">
      <c r="A3809" s="629" t="s">
        <v>4134</v>
      </c>
      <c r="B3809" s="630">
        <v>20.83</v>
      </c>
    </row>
    <row r="3810" spans="1:2" ht="15">
      <c r="A3810" s="629" t="s">
        <v>4135</v>
      </c>
      <c r="B3810" s="630">
        <v>18.05</v>
      </c>
    </row>
    <row r="3811" spans="1:2" ht="15">
      <c r="A3811" s="629" t="s">
        <v>4136</v>
      </c>
      <c r="B3811" s="630">
        <v>20.83</v>
      </c>
    </row>
    <row r="3812" spans="1:2" ht="15">
      <c r="A3812" s="629" t="s">
        <v>4137</v>
      </c>
      <c r="B3812" s="630">
        <v>18.05</v>
      </c>
    </row>
    <row r="3813" spans="1:2" ht="15">
      <c r="A3813" s="629" t="s">
        <v>4138</v>
      </c>
      <c r="B3813" s="630">
        <v>20.399999999999999</v>
      </c>
    </row>
    <row r="3814" spans="1:2" ht="15">
      <c r="A3814" s="629" t="s">
        <v>4139</v>
      </c>
      <c r="B3814" s="630">
        <v>17.670000000000002</v>
      </c>
    </row>
    <row r="3815" spans="1:2" ht="15">
      <c r="A3815" s="629" t="s">
        <v>4140</v>
      </c>
      <c r="B3815" s="630">
        <v>23.41</v>
      </c>
    </row>
    <row r="3816" spans="1:2" ht="15">
      <c r="A3816" s="629" t="s">
        <v>4141</v>
      </c>
      <c r="B3816" s="630">
        <v>20.29</v>
      </c>
    </row>
    <row r="3817" spans="1:2" ht="15">
      <c r="A3817" s="629" t="s">
        <v>4142</v>
      </c>
      <c r="B3817" s="630">
        <v>24.66</v>
      </c>
    </row>
    <row r="3818" spans="1:2" ht="15">
      <c r="A3818" s="629" t="s">
        <v>4143</v>
      </c>
      <c r="B3818" s="630">
        <v>21.37</v>
      </c>
    </row>
    <row r="3819" spans="1:2" ht="15">
      <c r="A3819" s="629" t="s">
        <v>4144</v>
      </c>
      <c r="B3819" s="630">
        <v>24.66</v>
      </c>
    </row>
    <row r="3820" spans="1:2" ht="15">
      <c r="A3820" s="629" t="s">
        <v>4145</v>
      </c>
      <c r="B3820" s="630">
        <v>21.37</v>
      </c>
    </row>
    <row r="3821" spans="1:2" ht="15">
      <c r="A3821" s="629" t="s">
        <v>4146</v>
      </c>
      <c r="B3821" s="630">
        <v>15.88</v>
      </c>
    </row>
    <row r="3822" spans="1:2" ht="15">
      <c r="A3822" s="629" t="s">
        <v>4147</v>
      </c>
      <c r="B3822" s="630">
        <v>13.76</v>
      </c>
    </row>
    <row r="3823" spans="1:2" ht="15">
      <c r="A3823" s="629" t="s">
        <v>4148</v>
      </c>
      <c r="B3823" s="630">
        <v>10.02</v>
      </c>
    </row>
    <row r="3824" spans="1:2" ht="15">
      <c r="A3824" s="629" t="s">
        <v>4149</v>
      </c>
      <c r="B3824" s="630">
        <v>8.68</v>
      </c>
    </row>
    <row r="3825" spans="1:2" ht="15">
      <c r="A3825" s="629" t="s">
        <v>4150</v>
      </c>
      <c r="B3825" s="630">
        <v>15.88</v>
      </c>
    </row>
    <row r="3826" spans="1:2" ht="15">
      <c r="A3826" s="629" t="s">
        <v>4151</v>
      </c>
      <c r="B3826" s="630">
        <v>13.76</v>
      </c>
    </row>
    <row r="3827" spans="1:2" ht="15">
      <c r="A3827" s="629" t="s">
        <v>4152</v>
      </c>
      <c r="B3827" s="630">
        <v>28.83</v>
      </c>
    </row>
    <row r="3828" spans="1:2" ht="15">
      <c r="A3828" s="629" t="s">
        <v>4153</v>
      </c>
      <c r="B3828" s="630">
        <v>24.98</v>
      </c>
    </row>
    <row r="3829" spans="1:2" ht="15">
      <c r="A3829" s="629" t="s">
        <v>4154</v>
      </c>
      <c r="B3829" s="630">
        <v>34.68</v>
      </c>
    </row>
    <row r="3830" spans="1:2" ht="15">
      <c r="A3830" s="629" t="s">
        <v>4155</v>
      </c>
      <c r="B3830" s="630">
        <v>30.05</v>
      </c>
    </row>
    <row r="3831" spans="1:2" ht="15">
      <c r="A3831" s="629" t="s">
        <v>4156</v>
      </c>
      <c r="B3831" s="630">
        <v>47.66</v>
      </c>
    </row>
    <row r="3832" spans="1:2" ht="15">
      <c r="A3832" s="629" t="s">
        <v>4157</v>
      </c>
      <c r="B3832" s="630">
        <v>41.3</v>
      </c>
    </row>
    <row r="3833" spans="1:2" ht="15">
      <c r="A3833" s="629" t="s">
        <v>4158</v>
      </c>
      <c r="B3833" s="630">
        <v>34.68</v>
      </c>
    </row>
    <row r="3834" spans="1:2" ht="15">
      <c r="A3834" s="629" t="s">
        <v>4159</v>
      </c>
      <c r="B3834" s="630">
        <v>30.05</v>
      </c>
    </row>
    <row r="3835" spans="1:2" ht="15">
      <c r="A3835" s="629" t="s">
        <v>4160</v>
      </c>
      <c r="B3835" s="630">
        <v>85.18</v>
      </c>
    </row>
    <row r="3836" spans="1:2" ht="15">
      <c r="A3836" s="629" t="s">
        <v>4161</v>
      </c>
      <c r="B3836" s="630">
        <v>73.81</v>
      </c>
    </row>
    <row r="3837" spans="1:2" ht="15">
      <c r="A3837" s="629" t="s">
        <v>4162</v>
      </c>
      <c r="B3837" s="630">
        <v>85.18</v>
      </c>
    </row>
    <row r="3838" spans="1:2" ht="15">
      <c r="A3838" s="629" t="s">
        <v>4163</v>
      </c>
      <c r="B3838" s="630">
        <v>73.81</v>
      </c>
    </row>
    <row r="3839" spans="1:2" ht="15">
      <c r="A3839" s="629" t="s">
        <v>4164</v>
      </c>
      <c r="B3839" s="630">
        <v>170.36</v>
      </c>
    </row>
    <row r="3840" spans="1:2" ht="15">
      <c r="A3840" s="629" t="s">
        <v>4165</v>
      </c>
      <c r="B3840" s="630">
        <v>147.62</v>
      </c>
    </row>
    <row r="3841" spans="1:2" ht="15">
      <c r="A3841" s="629" t="s">
        <v>4166</v>
      </c>
      <c r="B3841" s="630">
        <v>195.92</v>
      </c>
    </row>
    <row r="3842" spans="1:2" ht="15">
      <c r="A3842" s="629" t="s">
        <v>4167</v>
      </c>
      <c r="B3842" s="630">
        <v>169.76</v>
      </c>
    </row>
    <row r="3843" spans="1:2" ht="15">
      <c r="A3843" s="629" t="s">
        <v>4168</v>
      </c>
      <c r="B3843" s="630">
        <v>28.83</v>
      </c>
    </row>
    <row r="3844" spans="1:2" ht="15">
      <c r="A3844" s="629" t="s">
        <v>4169</v>
      </c>
      <c r="B3844" s="630">
        <v>24.98</v>
      </c>
    </row>
    <row r="3845" spans="1:2" ht="15">
      <c r="A3845" s="629" t="s">
        <v>4170</v>
      </c>
      <c r="B3845" s="630">
        <v>19.079999999999998</v>
      </c>
    </row>
    <row r="3846" spans="1:2" ht="15">
      <c r="A3846" s="629" t="s">
        <v>4171</v>
      </c>
      <c r="B3846" s="630">
        <v>16.54</v>
      </c>
    </row>
    <row r="3847" spans="1:2" ht="15">
      <c r="A3847" s="629" t="s">
        <v>4172</v>
      </c>
      <c r="B3847" s="630">
        <v>33.28</v>
      </c>
    </row>
    <row r="3848" spans="1:2" ht="15">
      <c r="A3848" s="629" t="s">
        <v>4173</v>
      </c>
      <c r="B3848" s="630">
        <v>28.84</v>
      </c>
    </row>
    <row r="3849" spans="1:2" ht="15">
      <c r="A3849" s="629" t="s">
        <v>4174</v>
      </c>
      <c r="B3849" s="630">
        <v>24.66</v>
      </c>
    </row>
    <row r="3850" spans="1:2" ht="15">
      <c r="A3850" s="629" t="s">
        <v>4175</v>
      </c>
      <c r="B3850" s="630">
        <v>21.37</v>
      </c>
    </row>
    <row r="3851" spans="1:2" ht="15">
      <c r="A3851" s="629" t="s">
        <v>4176</v>
      </c>
      <c r="B3851" s="630">
        <v>19.079999999999998</v>
      </c>
    </row>
    <row r="3852" spans="1:2" ht="15">
      <c r="A3852" s="629" t="s">
        <v>4177</v>
      </c>
      <c r="B3852" s="630">
        <v>16.54</v>
      </c>
    </row>
    <row r="3853" spans="1:2" ht="15">
      <c r="A3853" s="629" t="s">
        <v>4178</v>
      </c>
      <c r="B3853" s="630">
        <v>19.079999999999998</v>
      </c>
    </row>
    <row r="3854" spans="1:2" ht="15">
      <c r="A3854" s="629" t="s">
        <v>4179</v>
      </c>
      <c r="B3854" s="630">
        <v>16.54</v>
      </c>
    </row>
    <row r="3855" spans="1:2" ht="15">
      <c r="A3855" s="629" t="s">
        <v>4180</v>
      </c>
      <c r="B3855" s="630">
        <v>19.079999999999998</v>
      </c>
    </row>
    <row r="3856" spans="1:2" ht="15">
      <c r="A3856" s="629" t="s">
        <v>4181</v>
      </c>
      <c r="B3856" s="630">
        <v>16.54</v>
      </c>
    </row>
    <row r="3857" spans="1:2" ht="15">
      <c r="A3857" s="629" t="s">
        <v>4182</v>
      </c>
      <c r="B3857" s="630">
        <v>20.83</v>
      </c>
    </row>
    <row r="3858" spans="1:2" ht="15">
      <c r="A3858" s="629" t="s">
        <v>4183</v>
      </c>
      <c r="B3858" s="630">
        <v>18.05</v>
      </c>
    </row>
    <row r="3859" spans="1:2" ht="15">
      <c r="A3859" s="629" t="s">
        <v>4184</v>
      </c>
      <c r="B3859" s="630">
        <v>20.83</v>
      </c>
    </row>
    <row r="3860" spans="1:2" ht="15">
      <c r="A3860" s="629" t="s">
        <v>4185</v>
      </c>
      <c r="B3860" s="630">
        <v>18.05</v>
      </c>
    </row>
    <row r="3861" spans="1:2" ht="15">
      <c r="A3861" s="629" t="s">
        <v>4186</v>
      </c>
      <c r="B3861" s="630">
        <v>28.83</v>
      </c>
    </row>
    <row r="3862" spans="1:2" ht="15">
      <c r="A3862" s="629" t="s">
        <v>4187</v>
      </c>
      <c r="B3862" s="630">
        <v>24.98</v>
      </c>
    </row>
    <row r="3863" spans="1:2" ht="15">
      <c r="A3863" s="629" t="s">
        <v>4188</v>
      </c>
      <c r="B3863" s="630">
        <v>120.26</v>
      </c>
    </row>
    <row r="3864" spans="1:2" ht="15">
      <c r="A3864" s="629" t="s">
        <v>4189</v>
      </c>
      <c r="B3864" s="630">
        <v>104.2</v>
      </c>
    </row>
    <row r="3865" spans="1:2" ht="15">
      <c r="A3865" s="629" t="s">
        <v>4190</v>
      </c>
      <c r="B3865" s="630">
        <v>20.83</v>
      </c>
    </row>
    <row r="3866" spans="1:2" ht="15">
      <c r="A3866" s="629" t="s">
        <v>4191</v>
      </c>
      <c r="B3866" s="630">
        <v>18.05</v>
      </c>
    </row>
    <row r="3867" spans="1:2" ht="15">
      <c r="A3867" s="629" t="s">
        <v>4192</v>
      </c>
      <c r="B3867" s="630">
        <v>34.68</v>
      </c>
    </row>
    <row r="3868" spans="1:2" ht="15">
      <c r="A3868" s="629" t="s">
        <v>4193</v>
      </c>
      <c r="B3868" s="630">
        <v>30.05</v>
      </c>
    </row>
    <row r="3869" spans="1:2" ht="15">
      <c r="A3869" s="629" t="s">
        <v>4194</v>
      </c>
      <c r="B3869" s="630">
        <v>19.079999999999998</v>
      </c>
    </row>
    <row r="3870" spans="1:2" ht="15">
      <c r="A3870" s="629" t="s">
        <v>4195</v>
      </c>
      <c r="B3870" s="630">
        <v>16.54</v>
      </c>
    </row>
    <row r="3871" spans="1:2" ht="15">
      <c r="A3871" s="629" t="s">
        <v>4196</v>
      </c>
      <c r="B3871" s="630">
        <v>34.68</v>
      </c>
    </row>
    <row r="3872" spans="1:2" ht="15">
      <c r="A3872" s="629" t="s">
        <v>4197</v>
      </c>
      <c r="B3872" s="630">
        <v>30.05</v>
      </c>
    </row>
    <row r="3873" spans="1:2" ht="15">
      <c r="A3873" s="629" t="s">
        <v>4198</v>
      </c>
      <c r="B3873" s="630">
        <v>34.68</v>
      </c>
    </row>
    <row r="3874" spans="1:2" ht="15">
      <c r="A3874" s="629" t="s">
        <v>4199</v>
      </c>
      <c r="B3874" s="630">
        <v>30.05</v>
      </c>
    </row>
    <row r="3875" spans="1:2" ht="15">
      <c r="A3875" s="629" t="s">
        <v>4200</v>
      </c>
      <c r="B3875" s="630">
        <v>28.83</v>
      </c>
    </row>
    <row r="3876" spans="1:2" ht="15">
      <c r="A3876" s="629" t="s">
        <v>4201</v>
      </c>
      <c r="B3876" s="630">
        <v>24.98</v>
      </c>
    </row>
    <row r="3877" spans="1:2" ht="15">
      <c r="A3877" s="629" t="s">
        <v>4202</v>
      </c>
      <c r="B3877" s="630">
        <v>15.88</v>
      </c>
    </row>
    <row r="3878" spans="1:2" ht="15">
      <c r="A3878" s="629" t="s">
        <v>4203</v>
      </c>
      <c r="B3878" s="630">
        <v>13.76</v>
      </c>
    </row>
    <row r="3879" spans="1:2" ht="15">
      <c r="A3879" s="629" t="s">
        <v>4204</v>
      </c>
      <c r="B3879" s="630">
        <v>28.83</v>
      </c>
    </row>
    <row r="3880" spans="1:2" ht="15">
      <c r="A3880" s="629" t="s">
        <v>4205</v>
      </c>
      <c r="B3880" s="630">
        <v>24.98</v>
      </c>
    </row>
    <row r="3881" spans="1:2" ht="15">
      <c r="A3881" s="629" t="s">
        <v>4206</v>
      </c>
      <c r="B3881" s="630">
        <v>20.83</v>
      </c>
    </row>
    <row r="3882" spans="1:2" ht="15">
      <c r="A3882" s="629" t="s">
        <v>4207</v>
      </c>
      <c r="B3882" s="630">
        <v>18.05</v>
      </c>
    </row>
    <row r="3883" spans="1:2" ht="15">
      <c r="A3883" s="629" t="s">
        <v>4208</v>
      </c>
      <c r="B3883" s="630">
        <v>22.42</v>
      </c>
    </row>
    <row r="3884" spans="1:2" ht="15">
      <c r="A3884" s="629" t="s">
        <v>4209</v>
      </c>
      <c r="B3884" s="630">
        <v>19.43</v>
      </c>
    </row>
    <row r="3885" spans="1:2" ht="15">
      <c r="A3885" s="629" t="s">
        <v>4210</v>
      </c>
      <c r="B3885" s="630">
        <v>22.42</v>
      </c>
    </row>
    <row r="3886" spans="1:2" ht="15">
      <c r="A3886" s="629" t="s">
        <v>4211</v>
      </c>
      <c r="B3886" s="630">
        <v>19.43</v>
      </c>
    </row>
    <row r="3887" spans="1:2" ht="15">
      <c r="A3887" s="629" t="s">
        <v>4212</v>
      </c>
      <c r="B3887" s="630">
        <v>23.41</v>
      </c>
    </row>
    <row r="3888" spans="1:2" ht="15">
      <c r="A3888" s="629" t="s">
        <v>4213</v>
      </c>
      <c r="B3888" s="630">
        <v>20.29</v>
      </c>
    </row>
    <row r="3889" spans="1:2" ht="15">
      <c r="A3889" s="629" t="s">
        <v>4214</v>
      </c>
      <c r="B3889" s="630">
        <v>20.83</v>
      </c>
    </row>
    <row r="3890" spans="1:2" ht="15">
      <c r="A3890" s="629" t="s">
        <v>4215</v>
      </c>
      <c r="B3890" s="630">
        <v>18.05</v>
      </c>
    </row>
    <row r="3891" spans="1:2" ht="15">
      <c r="A3891" s="629" t="s">
        <v>4216</v>
      </c>
      <c r="B3891" s="630">
        <v>20.81</v>
      </c>
    </row>
    <row r="3892" spans="1:2" ht="15">
      <c r="A3892" s="629" t="s">
        <v>4217</v>
      </c>
      <c r="B3892" s="630">
        <v>18.03</v>
      </c>
    </row>
    <row r="3893" spans="1:2" ht="15">
      <c r="A3893" s="629" t="s">
        <v>4218</v>
      </c>
      <c r="B3893" s="630">
        <v>12.83</v>
      </c>
    </row>
    <row r="3894" spans="1:2" ht="15">
      <c r="A3894" s="629" t="s">
        <v>4219</v>
      </c>
      <c r="B3894" s="630">
        <v>11.12</v>
      </c>
    </row>
    <row r="3895" spans="1:2" ht="15">
      <c r="A3895" s="629" t="s">
        <v>4220</v>
      </c>
      <c r="B3895" s="630">
        <v>24.66</v>
      </c>
    </row>
    <row r="3896" spans="1:2" ht="15">
      <c r="A3896" s="629" t="s">
        <v>4221</v>
      </c>
      <c r="B3896" s="630">
        <v>21.37</v>
      </c>
    </row>
    <row r="3897" spans="1:2" ht="15">
      <c r="A3897" s="629" t="s">
        <v>4222</v>
      </c>
      <c r="B3897" s="630">
        <v>34.68</v>
      </c>
    </row>
    <row r="3898" spans="1:2" ht="15">
      <c r="A3898" s="629" t="s">
        <v>4223</v>
      </c>
      <c r="B3898" s="630">
        <v>30.05</v>
      </c>
    </row>
    <row r="3899" spans="1:2" ht="15">
      <c r="A3899" s="629" t="s">
        <v>4224</v>
      </c>
      <c r="B3899" s="630">
        <v>22.42</v>
      </c>
    </row>
    <row r="3900" spans="1:2" ht="15">
      <c r="A3900" s="629" t="s">
        <v>4225</v>
      </c>
      <c r="B3900" s="630">
        <v>19.43</v>
      </c>
    </row>
    <row r="3901" spans="1:2" ht="15">
      <c r="A3901" s="629" t="s">
        <v>4226</v>
      </c>
      <c r="B3901" s="630">
        <v>34.68</v>
      </c>
    </row>
    <row r="3902" spans="1:2" ht="15">
      <c r="A3902" s="629" t="s">
        <v>4227</v>
      </c>
      <c r="B3902" s="630">
        <v>30.05</v>
      </c>
    </row>
    <row r="3903" spans="1:2" ht="15">
      <c r="A3903" s="629" t="s">
        <v>4228</v>
      </c>
      <c r="B3903" s="630">
        <v>85.18</v>
      </c>
    </row>
    <row r="3904" spans="1:2" ht="15">
      <c r="A3904" s="629" t="s">
        <v>4229</v>
      </c>
      <c r="B3904" s="630">
        <v>73.81</v>
      </c>
    </row>
    <row r="3905" spans="1:2" ht="15">
      <c r="A3905" s="629" t="s">
        <v>4230</v>
      </c>
      <c r="B3905" s="630">
        <v>34.68</v>
      </c>
    </row>
    <row r="3906" spans="1:2" ht="15">
      <c r="A3906" s="629" t="s">
        <v>4231</v>
      </c>
      <c r="B3906" s="630">
        <v>30.05</v>
      </c>
    </row>
    <row r="3907" spans="1:2" ht="15">
      <c r="A3907" s="629" t="s">
        <v>4232</v>
      </c>
      <c r="B3907" s="630">
        <v>34.68</v>
      </c>
    </row>
    <row r="3908" spans="1:2" ht="15">
      <c r="A3908" s="629" t="s">
        <v>4233</v>
      </c>
      <c r="B3908" s="630">
        <v>30.05</v>
      </c>
    </row>
    <row r="3909" spans="1:2" ht="15">
      <c r="A3909" s="629" t="s">
        <v>4234</v>
      </c>
      <c r="B3909" s="630">
        <v>24.66</v>
      </c>
    </row>
    <row r="3910" spans="1:2" ht="15">
      <c r="A3910" s="629" t="s">
        <v>4235</v>
      </c>
      <c r="B3910" s="630">
        <v>21.37</v>
      </c>
    </row>
    <row r="3911" spans="1:2" ht="15">
      <c r="A3911" s="629" t="s">
        <v>4236</v>
      </c>
      <c r="B3911" s="630">
        <v>22.42</v>
      </c>
    </row>
    <row r="3912" spans="1:2" ht="15">
      <c r="A3912" s="629" t="s">
        <v>4237</v>
      </c>
      <c r="B3912" s="630">
        <v>19.43</v>
      </c>
    </row>
    <row r="3913" spans="1:2" ht="15">
      <c r="A3913" s="629" t="s">
        <v>4238</v>
      </c>
      <c r="B3913" s="630">
        <v>22.42</v>
      </c>
    </row>
    <row r="3914" spans="1:2" ht="15">
      <c r="A3914" s="629" t="s">
        <v>4239</v>
      </c>
      <c r="B3914" s="630">
        <v>19.43</v>
      </c>
    </row>
    <row r="3915" spans="1:2" ht="15">
      <c r="A3915" s="629" t="s">
        <v>4240</v>
      </c>
      <c r="B3915" s="630">
        <v>15.09</v>
      </c>
    </row>
    <row r="3916" spans="1:2" ht="15">
      <c r="A3916" s="629" t="s">
        <v>4241</v>
      </c>
      <c r="B3916" s="630">
        <v>13.08</v>
      </c>
    </row>
    <row r="3917" spans="1:2" ht="15">
      <c r="A3917" s="629" t="s">
        <v>4242</v>
      </c>
      <c r="B3917" s="630">
        <v>15.09</v>
      </c>
    </row>
    <row r="3918" spans="1:2" ht="15">
      <c r="A3918" s="629" t="s">
        <v>4243</v>
      </c>
      <c r="B3918" s="630">
        <v>13.08</v>
      </c>
    </row>
    <row r="3919" spans="1:2" ht="15">
      <c r="A3919" s="629" t="s">
        <v>4244</v>
      </c>
      <c r="B3919" s="630">
        <v>41.57</v>
      </c>
    </row>
    <row r="3920" spans="1:2" ht="15">
      <c r="A3920" s="629" t="s">
        <v>4245</v>
      </c>
      <c r="B3920" s="630">
        <v>36.020000000000003</v>
      </c>
    </row>
    <row r="3921" spans="1:2" ht="15">
      <c r="A3921" s="629" t="s">
        <v>4246</v>
      </c>
      <c r="B3921" s="630">
        <v>47.66</v>
      </c>
    </row>
    <row r="3922" spans="1:2" ht="15">
      <c r="A3922" s="629" t="s">
        <v>4247</v>
      </c>
      <c r="B3922" s="630">
        <v>41.3</v>
      </c>
    </row>
    <row r="3923" spans="1:2" ht="15">
      <c r="A3923" s="629" t="s">
        <v>4248</v>
      </c>
      <c r="B3923" s="630">
        <v>15.88</v>
      </c>
    </row>
    <row r="3924" spans="1:2" ht="15">
      <c r="A3924" s="629" t="s">
        <v>4249</v>
      </c>
      <c r="B3924" s="630">
        <v>13.76</v>
      </c>
    </row>
    <row r="3925" spans="1:2" ht="15">
      <c r="A3925" s="629" t="s">
        <v>4250</v>
      </c>
      <c r="B3925" s="630">
        <v>19.510000000000002</v>
      </c>
    </row>
    <row r="3926" spans="1:2" ht="15">
      <c r="A3926" s="629" t="s">
        <v>4251</v>
      </c>
      <c r="B3926" s="630">
        <v>16.899999999999999</v>
      </c>
    </row>
    <row r="3927" spans="1:2" ht="15">
      <c r="A3927" s="629" t="s">
        <v>4252</v>
      </c>
      <c r="B3927" s="630">
        <v>2794.88</v>
      </c>
    </row>
    <row r="3928" spans="1:2" ht="15">
      <c r="A3928" s="629" t="s">
        <v>4253</v>
      </c>
      <c r="B3928" s="630">
        <v>2421.7600000000002</v>
      </c>
    </row>
    <row r="3929" spans="1:2" ht="15">
      <c r="A3929" s="629" t="s">
        <v>4254</v>
      </c>
      <c r="B3929" s="630">
        <v>5074.08</v>
      </c>
    </row>
    <row r="3930" spans="1:2" ht="15">
      <c r="A3930" s="629" t="s">
        <v>4255</v>
      </c>
      <c r="B3930" s="630">
        <v>4396.4799999999996</v>
      </c>
    </row>
    <row r="3931" spans="1:2" ht="15">
      <c r="A3931" s="629" t="s">
        <v>4256</v>
      </c>
      <c r="B3931" s="630">
        <v>3945.92</v>
      </c>
    </row>
    <row r="3932" spans="1:2" ht="15">
      <c r="A3932" s="629" t="s">
        <v>4257</v>
      </c>
      <c r="B3932" s="630">
        <v>3419.68</v>
      </c>
    </row>
    <row r="3933" spans="1:2" ht="15">
      <c r="A3933" s="629" t="s">
        <v>4258</v>
      </c>
      <c r="B3933" s="630">
        <v>3666.08</v>
      </c>
    </row>
    <row r="3934" spans="1:2" ht="15">
      <c r="A3934" s="629" t="s">
        <v>4259</v>
      </c>
      <c r="B3934" s="630">
        <v>3176.8</v>
      </c>
    </row>
    <row r="3935" spans="1:2" ht="15">
      <c r="A3935" s="629" t="s">
        <v>4260</v>
      </c>
      <c r="B3935" s="630">
        <v>3666.08</v>
      </c>
    </row>
    <row r="3936" spans="1:2" ht="15">
      <c r="A3936" s="629" t="s">
        <v>4261</v>
      </c>
      <c r="B3936" s="630">
        <v>3176.8</v>
      </c>
    </row>
    <row r="3937" spans="1:2" ht="15">
      <c r="A3937" s="629" t="s">
        <v>4262</v>
      </c>
      <c r="B3937" s="630">
        <v>3945.92</v>
      </c>
    </row>
    <row r="3938" spans="1:2" ht="15">
      <c r="A3938" s="629" t="s">
        <v>4263</v>
      </c>
      <c r="B3938" s="630">
        <v>3419.68</v>
      </c>
    </row>
    <row r="3939" spans="1:2" ht="15">
      <c r="A3939" s="629" t="s">
        <v>4264</v>
      </c>
      <c r="B3939" s="630">
        <v>3666.08</v>
      </c>
    </row>
    <row r="3940" spans="1:2" ht="15">
      <c r="A3940" s="629" t="s">
        <v>4265</v>
      </c>
      <c r="B3940" s="630">
        <v>3176.8</v>
      </c>
    </row>
    <row r="3941" spans="1:2" ht="15">
      <c r="A3941" s="629" t="s">
        <v>4266</v>
      </c>
      <c r="B3941" s="630">
        <v>3666.08</v>
      </c>
    </row>
    <row r="3942" spans="1:2" ht="15">
      <c r="A3942" s="629" t="s">
        <v>4267</v>
      </c>
      <c r="B3942" s="630">
        <v>3176.8</v>
      </c>
    </row>
    <row r="3943" spans="1:2" ht="15">
      <c r="A3943" s="629" t="s">
        <v>4268</v>
      </c>
      <c r="B3943" s="630">
        <v>3666.08</v>
      </c>
    </row>
    <row r="3944" spans="1:2" ht="15">
      <c r="A3944" s="629" t="s">
        <v>4269</v>
      </c>
      <c r="B3944" s="630">
        <v>3176.8</v>
      </c>
    </row>
    <row r="3945" spans="1:2" ht="15">
      <c r="A3945" s="629" t="s">
        <v>4270</v>
      </c>
      <c r="B3945" s="630">
        <v>3666.08</v>
      </c>
    </row>
    <row r="3946" spans="1:2" ht="15">
      <c r="A3946" s="629" t="s">
        <v>4271</v>
      </c>
      <c r="B3946" s="630">
        <v>3176.8</v>
      </c>
    </row>
    <row r="3947" spans="1:2" ht="15">
      <c r="A3947" s="629" t="s">
        <v>4272</v>
      </c>
      <c r="B3947" s="630">
        <v>3666.08</v>
      </c>
    </row>
    <row r="3948" spans="1:2" ht="15">
      <c r="A3948" s="629" t="s">
        <v>4273</v>
      </c>
      <c r="B3948" s="630">
        <v>3176.8</v>
      </c>
    </row>
    <row r="3949" spans="1:2" ht="15">
      <c r="A3949" s="629" t="s">
        <v>4274</v>
      </c>
      <c r="B3949" s="630">
        <v>3945.92</v>
      </c>
    </row>
    <row r="3950" spans="1:2" ht="15">
      <c r="A3950" s="629" t="s">
        <v>4275</v>
      </c>
      <c r="B3950" s="630">
        <v>3419.68</v>
      </c>
    </row>
    <row r="3951" spans="1:2" ht="15">
      <c r="A3951" s="629" t="s">
        <v>4276</v>
      </c>
      <c r="B3951" s="630">
        <v>3666.08</v>
      </c>
    </row>
    <row r="3952" spans="1:2" ht="15">
      <c r="A3952" s="629" t="s">
        <v>4277</v>
      </c>
      <c r="B3952" s="630">
        <v>3176.8</v>
      </c>
    </row>
    <row r="3953" spans="1:2" ht="15">
      <c r="A3953" s="629" t="s">
        <v>4278</v>
      </c>
      <c r="B3953" s="630">
        <v>3666.08</v>
      </c>
    </row>
    <row r="3954" spans="1:2" ht="15">
      <c r="A3954" s="629" t="s">
        <v>4279</v>
      </c>
      <c r="B3954" s="630">
        <v>3176.8</v>
      </c>
    </row>
    <row r="3955" spans="1:2" ht="15">
      <c r="A3955" s="629" t="s">
        <v>4280</v>
      </c>
      <c r="B3955" s="630">
        <v>2655.84</v>
      </c>
    </row>
    <row r="3956" spans="1:2" ht="15">
      <c r="A3956" s="629" t="s">
        <v>4281</v>
      </c>
      <c r="B3956" s="630">
        <v>2302.08</v>
      </c>
    </row>
    <row r="3957" spans="1:2" ht="15">
      <c r="A3957" s="629" t="s">
        <v>4282</v>
      </c>
      <c r="B3957" s="630">
        <v>2655.84</v>
      </c>
    </row>
    <row r="3958" spans="1:2" ht="15">
      <c r="A3958" s="629" t="s">
        <v>4283</v>
      </c>
      <c r="B3958" s="630">
        <v>2302.08</v>
      </c>
    </row>
    <row r="3959" spans="1:2" ht="15">
      <c r="A3959" s="629" t="s">
        <v>4284</v>
      </c>
      <c r="B3959" s="630">
        <v>3945.92</v>
      </c>
    </row>
    <row r="3960" spans="1:2" ht="15">
      <c r="A3960" s="629" t="s">
        <v>4285</v>
      </c>
      <c r="B3960" s="630">
        <v>3419.68</v>
      </c>
    </row>
    <row r="3961" spans="1:2" ht="15">
      <c r="A3961" s="629" t="s">
        <v>4286</v>
      </c>
      <c r="B3961" s="630">
        <v>3666.08</v>
      </c>
    </row>
    <row r="3962" spans="1:2" ht="15">
      <c r="A3962" s="629" t="s">
        <v>4287</v>
      </c>
      <c r="B3962" s="630">
        <v>3176.8</v>
      </c>
    </row>
    <row r="3963" spans="1:2" ht="15">
      <c r="A3963" s="629" t="s">
        <v>4288</v>
      </c>
      <c r="B3963" s="630">
        <v>3666.08</v>
      </c>
    </row>
    <row r="3964" spans="1:2" ht="15">
      <c r="A3964" s="629" t="s">
        <v>4289</v>
      </c>
      <c r="B3964" s="630">
        <v>3176.8</v>
      </c>
    </row>
    <row r="3965" spans="1:2" ht="15">
      <c r="A3965" s="629" t="s">
        <v>4290</v>
      </c>
      <c r="B3965" s="630">
        <v>3590.4</v>
      </c>
    </row>
    <row r="3966" spans="1:2" ht="15">
      <c r="A3966" s="629" t="s">
        <v>4291</v>
      </c>
      <c r="B3966" s="630">
        <v>3109.92</v>
      </c>
    </row>
    <row r="3967" spans="1:2" ht="15">
      <c r="A3967" s="629" t="s">
        <v>4292</v>
      </c>
      <c r="B3967" s="630">
        <v>4120.16</v>
      </c>
    </row>
    <row r="3968" spans="1:2" ht="15">
      <c r="A3968" s="629" t="s">
        <v>4293</v>
      </c>
      <c r="B3968" s="630">
        <v>3571.04</v>
      </c>
    </row>
    <row r="3969" spans="1:2" ht="15">
      <c r="A3969" s="629" t="s">
        <v>4294</v>
      </c>
      <c r="B3969" s="630">
        <v>4340.16</v>
      </c>
    </row>
    <row r="3970" spans="1:2" ht="15">
      <c r="A3970" s="629" t="s">
        <v>4295</v>
      </c>
      <c r="B3970" s="630">
        <v>3761.12</v>
      </c>
    </row>
    <row r="3971" spans="1:2" ht="15">
      <c r="A3971" s="629" t="s">
        <v>4296</v>
      </c>
      <c r="B3971" s="630">
        <v>4340.16</v>
      </c>
    </row>
    <row r="3972" spans="1:2" ht="15">
      <c r="A3972" s="629" t="s">
        <v>4297</v>
      </c>
      <c r="B3972" s="630">
        <v>3761.12</v>
      </c>
    </row>
    <row r="3973" spans="1:2" ht="15">
      <c r="A3973" s="629" t="s">
        <v>4298</v>
      </c>
      <c r="B3973" s="630">
        <v>2794.88</v>
      </c>
    </row>
    <row r="3974" spans="1:2" ht="15">
      <c r="A3974" s="629" t="s">
        <v>4299</v>
      </c>
      <c r="B3974" s="630">
        <v>2421.7600000000002</v>
      </c>
    </row>
    <row r="3975" spans="1:2" ht="15">
      <c r="A3975" s="629" t="s">
        <v>4300</v>
      </c>
      <c r="B3975" s="630">
        <v>1202.4000000000001</v>
      </c>
    </row>
    <row r="3976" spans="1:2" ht="15">
      <c r="A3976" s="629" t="s">
        <v>4301</v>
      </c>
      <c r="B3976" s="630">
        <v>1041.5999999999999</v>
      </c>
    </row>
    <row r="3977" spans="1:2" ht="15">
      <c r="A3977" s="629" t="s">
        <v>4302</v>
      </c>
      <c r="B3977" s="630">
        <v>2794.88</v>
      </c>
    </row>
    <row r="3978" spans="1:2" ht="15">
      <c r="A3978" s="629" t="s">
        <v>4303</v>
      </c>
      <c r="B3978" s="630">
        <v>2421.7600000000002</v>
      </c>
    </row>
    <row r="3979" spans="1:2" ht="15">
      <c r="A3979" s="629" t="s">
        <v>4304</v>
      </c>
      <c r="B3979" s="630">
        <v>5074.08</v>
      </c>
    </row>
    <row r="3980" spans="1:2" ht="15">
      <c r="A3980" s="629" t="s">
        <v>4305</v>
      </c>
      <c r="B3980" s="630">
        <v>4396.4799999999996</v>
      </c>
    </row>
    <row r="3981" spans="1:2" ht="15">
      <c r="A3981" s="629" t="s">
        <v>4306</v>
      </c>
      <c r="B3981" s="630">
        <v>6103.68</v>
      </c>
    </row>
    <row r="3982" spans="1:2" ht="15">
      <c r="A3982" s="629" t="s">
        <v>4307</v>
      </c>
      <c r="B3982" s="630">
        <v>5288.8</v>
      </c>
    </row>
    <row r="3983" spans="1:2" ht="15">
      <c r="A3983" s="629" t="s">
        <v>4308</v>
      </c>
      <c r="B3983" s="630">
        <v>8388.16</v>
      </c>
    </row>
    <row r="3984" spans="1:2" ht="15">
      <c r="A3984" s="629" t="s">
        <v>4309</v>
      </c>
      <c r="B3984" s="630">
        <v>7268.8</v>
      </c>
    </row>
    <row r="3985" spans="1:2" ht="15">
      <c r="A3985" s="629" t="s">
        <v>4310</v>
      </c>
      <c r="B3985" s="630">
        <v>6103.68</v>
      </c>
    </row>
    <row r="3986" spans="1:2" ht="15">
      <c r="A3986" s="629" t="s">
        <v>4311</v>
      </c>
      <c r="B3986" s="630">
        <v>5288.8</v>
      </c>
    </row>
    <row r="3987" spans="1:2" ht="15">
      <c r="A3987" s="629" t="s">
        <v>4312</v>
      </c>
      <c r="B3987" s="630">
        <v>14991.68</v>
      </c>
    </row>
    <row r="3988" spans="1:2" ht="15">
      <c r="A3988" s="629" t="s">
        <v>4313</v>
      </c>
      <c r="B3988" s="630">
        <v>12990.56</v>
      </c>
    </row>
    <row r="3989" spans="1:2" ht="15">
      <c r="A3989" s="629" t="s">
        <v>4314</v>
      </c>
      <c r="B3989" s="630">
        <v>29983.360000000001</v>
      </c>
    </row>
    <row r="3990" spans="1:2" ht="15">
      <c r="A3990" s="629" t="s">
        <v>4315</v>
      </c>
      <c r="B3990" s="630">
        <v>25981.119999999999</v>
      </c>
    </row>
    <row r="3991" spans="1:2" ht="15">
      <c r="A3991" s="629" t="s">
        <v>4316</v>
      </c>
      <c r="B3991" s="630">
        <v>34481.919999999998</v>
      </c>
    </row>
    <row r="3992" spans="1:2" ht="15">
      <c r="A3992" s="629" t="s">
        <v>4317</v>
      </c>
      <c r="B3992" s="630">
        <v>29877.759999999998</v>
      </c>
    </row>
    <row r="3993" spans="1:2" ht="15">
      <c r="A3993" s="629" t="s">
        <v>4318</v>
      </c>
      <c r="B3993" s="630">
        <v>5074.08</v>
      </c>
    </row>
    <row r="3994" spans="1:2" ht="15">
      <c r="A3994" s="629" t="s">
        <v>4319</v>
      </c>
      <c r="B3994" s="630">
        <v>4396.4799999999996</v>
      </c>
    </row>
    <row r="3995" spans="1:2" ht="15">
      <c r="A3995" s="629" t="s">
        <v>4320</v>
      </c>
      <c r="B3995" s="630">
        <v>3358.08</v>
      </c>
    </row>
    <row r="3996" spans="1:2" ht="15">
      <c r="A3996" s="629" t="s">
        <v>4321</v>
      </c>
      <c r="B3996" s="630">
        <v>2911.04</v>
      </c>
    </row>
    <row r="3997" spans="1:2" ht="15">
      <c r="A3997" s="629" t="s">
        <v>4322</v>
      </c>
      <c r="B3997" s="630">
        <v>5857.28</v>
      </c>
    </row>
    <row r="3998" spans="1:2" ht="15">
      <c r="A3998" s="629" t="s">
        <v>4323</v>
      </c>
      <c r="B3998" s="630">
        <v>5075.84</v>
      </c>
    </row>
    <row r="3999" spans="1:2" ht="15">
      <c r="A3999" s="629" t="s">
        <v>4324</v>
      </c>
      <c r="B3999" s="630">
        <v>4340.16</v>
      </c>
    </row>
    <row r="4000" spans="1:2" ht="15">
      <c r="A4000" s="629" t="s">
        <v>4325</v>
      </c>
      <c r="B4000" s="630">
        <v>3761.12</v>
      </c>
    </row>
    <row r="4001" spans="1:2" ht="15">
      <c r="A4001" s="629" t="s">
        <v>4326</v>
      </c>
      <c r="B4001" s="630">
        <v>21165.759999999998</v>
      </c>
    </row>
    <row r="4002" spans="1:2" ht="15">
      <c r="A4002" s="629" t="s">
        <v>4327</v>
      </c>
      <c r="B4002" s="630">
        <v>18339.2</v>
      </c>
    </row>
    <row r="4003" spans="1:2" ht="15">
      <c r="A4003" s="629" t="s">
        <v>4328</v>
      </c>
      <c r="B4003" s="630">
        <v>3358.08</v>
      </c>
    </row>
    <row r="4004" spans="1:2" ht="15">
      <c r="A4004" s="629" t="s">
        <v>4329</v>
      </c>
      <c r="B4004" s="630">
        <v>2911.04</v>
      </c>
    </row>
    <row r="4005" spans="1:2" ht="15">
      <c r="A4005" s="629" t="s">
        <v>4330</v>
      </c>
      <c r="B4005" s="630">
        <v>3358.08</v>
      </c>
    </row>
    <row r="4006" spans="1:2" ht="15">
      <c r="A4006" s="629" t="s">
        <v>4331</v>
      </c>
      <c r="B4006" s="630">
        <v>2911.04</v>
      </c>
    </row>
    <row r="4007" spans="1:2" ht="15">
      <c r="A4007" s="629" t="s">
        <v>4332</v>
      </c>
      <c r="B4007" s="630">
        <v>3666.08</v>
      </c>
    </row>
    <row r="4008" spans="1:2" ht="15">
      <c r="A4008" s="629" t="s">
        <v>4333</v>
      </c>
      <c r="B4008" s="630">
        <v>3176.8</v>
      </c>
    </row>
    <row r="4009" spans="1:2" ht="15">
      <c r="A4009" s="629" t="s">
        <v>4334</v>
      </c>
      <c r="B4009" s="630">
        <v>3666.08</v>
      </c>
    </row>
    <row r="4010" spans="1:2" ht="15">
      <c r="A4010" s="629" t="s">
        <v>4335</v>
      </c>
      <c r="B4010" s="630">
        <v>3176.8</v>
      </c>
    </row>
    <row r="4011" spans="1:2" ht="15">
      <c r="A4011" s="629" t="s">
        <v>4336</v>
      </c>
      <c r="B4011" s="630">
        <v>5074.08</v>
      </c>
    </row>
    <row r="4012" spans="1:2" ht="15">
      <c r="A4012" s="629" t="s">
        <v>4337</v>
      </c>
      <c r="B4012" s="630">
        <v>4396.4799999999996</v>
      </c>
    </row>
    <row r="4013" spans="1:2" ht="15">
      <c r="A4013" s="629" t="s">
        <v>4338</v>
      </c>
      <c r="B4013" s="630">
        <v>3666.08</v>
      </c>
    </row>
    <row r="4014" spans="1:2" ht="15">
      <c r="A4014" s="629" t="s">
        <v>4339</v>
      </c>
      <c r="B4014" s="630">
        <v>3176.8</v>
      </c>
    </row>
    <row r="4015" spans="1:2" ht="15">
      <c r="A4015" s="629" t="s">
        <v>4340</v>
      </c>
      <c r="B4015" s="630">
        <v>6103.68</v>
      </c>
    </row>
    <row r="4016" spans="1:2" ht="15">
      <c r="A4016" s="629" t="s">
        <v>4341</v>
      </c>
      <c r="B4016" s="630">
        <v>5288.8</v>
      </c>
    </row>
    <row r="4017" spans="1:2" ht="15">
      <c r="A4017" s="629" t="s">
        <v>4342</v>
      </c>
      <c r="B4017" s="630">
        <v>5074.08</v>
      </c>
    </row>
    <row r="4018" spans="1:2" ht="15">
      <c r="A4018" s="629" t="s">
        <v>4343</v>
      </c>
      <c r="B4018" s="630">
        <v>4396.4799999999996</v>
      </c>
    </row>
    <row r="4019" spans="1:2" ht="15">
      <c r="A4019" s="629" t="s">
        <v>4344</v>
      </c>
      <c r="B4019" s="630">
        <v>2794.88</v>
      </c>
    </row>
    <row r="4020" spans="1:2" ht="15">
      <c r="A4020" s="629" t="s">
        <v>4345</v>
      </c>
      <c r="B4020" s="630">
        <v>2421.7600000000002</v>
      </c>
    </row>
    <row r="4021" spans="1:2" ht="15">
      <c r="A4021" s="629" t="s">
        <v>4346</v>
      </c>
      <c r="B4021" s="630">
        <v>5074.08</v>
      </c>
    </row>
    <row r="4022" spans="1:2" ht="15">
      <c r="A4022" s="629" t="s">
        <v>4347</v>
      </c>
      <c r="B4022" s="630">
        <v>4396.4799999999996</v>
      </c>
    </row>
    <row r="4023" spans="1:2" ht="15">
      <c r="A4023" s="629" t="s">
        <v>4348</v>
      </c>
      <c r="B4023" s="630">
        <v>3666.08</v>
      </c>
    </row>
    <row r="4024" spans="1:2" ht="15">
      <c r="A4024" s="629" t="s">
        <v>4349</v>
      </c>
      <c r="B4024" s="630">
        <v>3176.8</v>
      </c>
    </row>
    <row r="4025" spans="1:2" ht="15">
      <c r="A4025" s="629" t="s">
        <v>4350</v>
      </c>
      <c r="B4025" s="630">
        <v>3945.92</v>
      </c>
    </row>
    <row r="4026" spans="1:2" ht="15">
      <c r="A4026" s="629" t="s">
        <v>4351</v>
      </c>
      <c r="B4026" s="630">
        <v>3419.68</v>
      </c>
    </row>
    <row r="4027" spans="1:2" ht="15">
      <c r="A4027" s="629" t="s">
        <v>4352</v>
      </c>
      <c r="B4027" s="630">
        <v>3945.92</v>
      </c>
    </row>
    <row r="4028" spans="1:2" ht="15">
      <c r="A4028" s="629" t="s">
        <v>4353</v>
      </c>
      <c r="B4028" s="630">
        <v>3419.68</v>
      </c>
    </row>
    <row r="4029" spans="1:2" ht="15">
      <c r="A4029" s="629" t="s">
        <v>4354</v>
      </c>
      <c r="B4029" s="630">
        <v>4120.16</v>
      </c>
    </row>
    <row r="4030" spans="1:2" ht="15">
      <c r="A4030" s="629" t="s">
        <v>4355</v>
      </c>
      <c r="B4030" s="630">
        <v>3571.04</v>
      </c>
    </row>
    <row r="4031" spans="1:2" ht="15">
      <c r="A4031" s="629" t="s">
        <v>4356</v>
      </c>
      <c r="B4031" s="630">
        <v>3666.08</v>
      </c>
    </row>
    <row r="4032" spans="1:2" ht="15">
      <c r="A4032" s="629" t="s">
        <v>4357</v>
      </c>
      <c r="B4032" s="630">
        <v>3176.8</v>
      </c>
    </row>
    <row r="4033" spans="1:2" ht="15">
      <c r="A4033" s="629" t="s">
        <v>4358</v>
      </c>
      <c r="B4033" s="630">
        <v>3662.56</v>
      </c>
    </row>
    <row r="4034" spans="1:2" ht="15">
      <c r="A4034" s="629" t="s">
        <v>4359</v>
      </c>
      <c r="B4034" s="630">
        <v>3173.28</v>
      </c>
    </row>
    <row r="4035" spans="1:2" ht="15">
      <c r="A4035" s="629" t="s">
        <v>4360</v>
      </c>
      <c r="B4035" s="630">
        <v>2258.08</v>
      </c>
    </row>
    <row r="4036" spans="1:2" ht="15">
      <c r="A4036" s="629" t="s">
        <v>4361</v>
      </c>
      <c r="B4036" s="630">
        <v>1957.12</v>
      </c>
    </row>
    <row r="4037" spans="1:2" ht="15">
      <c r="A4037" s="629" t="s">
        <v>4362</v>
      </c>
      <c r="B4037" s="630">
        <v>4340.16</v>
      </c>
    </row>
    <row r="4038" spans="1:2" ht="15">
      <c r="A4038" s="629" t="s">
        <v>4363</v>
      </c>
      <c r="B4038" s="630">
        <v>3761.12</v>
      </c>
    </row>
    <row r="4039" spans="1:2" ht="15">
      <c r="A4039" s="629" t="s">
        <v>4364</v>
      </c>
      <c r="B4039" s="630">
        <v>7316.32</v>
      </c>
    </row>
    <row r="4040" spans="1:2" ht="15">
      <c r="A4040" s="629" t="s">
        <v>4365</v>
      </c>
      <c r="B4040" s="630">
        <v>6339.52</v>
      </c>
    </row>
    <row r="4041" spans="1:2" ht="15">
      <c r="A4041" s="629" t="s">
        <v>4366</v>
      </c>
      <c r="B4041" s="630">
        <v>3945.92</v>
      </c>
    </row>
    <row r="4042" spans="1:2" ht="15">
      <c r="A4042" s="629" t="s">
        <v>4367</v>
      </c>
      <c r="B4042" s="630">
        <v>3419.68</v>
      </c>
    </row>
    <row r="4043" spans="1:2" ht="15">
      <c r="A4043" s="629" t="s">
        <v>4368</v>
      </c>
      <c r="B4043" s="630">
        <v>8388.16</v>
      </c>
    </row>
    <row r="4044" spans="1:2" ht="15">
      <c r="A4044" s="629" t="s">
        <v>4369</v>
      </c>
      <c r="B4044" s="630">
        <v>7268.8</v>
      </c>
    </row>
    <row r="4045" spans="1:2" ht="15">
      <c r="A4045" s="629" t="s">
        <v>4370</v>
      </c>
      <c r="B4045" s="630">
        <v>6103.68</v>
      </c>
    </row>
    <row r="4046" spans="1:2" ht="15">
      <c r="A4046" s="629" t="s">
        <v>4371</v>
      </c>
      <c r="B4046" s="630">
        <v>5288.8</v>
      </c>
    </row>
    <row r="4047" spans="1:2" ht="15">
      <c r="A4047" s="629" t="s">
        <v>4372</v>
      </c>
      <c r="B4047" s="630">
        <v>14991.68</v>
      </c>
    </row>
    <row r="4048" spans="1:2" ht="15">
      <c r="A4048" s="629" t="s">
        <v>4373</v>
      </c>
      <c r="B4048" s="630">
        <v>12990.56</v>
      </c>
    </row>
    <row r="4049" spans="1:2" ht="15">
      <c r="A4049" s="629" t="s">
        <v>4374</v>
      </c>
      <c r="B4049" s="630">
        <v>6103.68</v>
      </c>
    </row>
    <row r="4050" spans="1:2" ht="15">
      <c r="A4050" s="629" t="s">
        <v>4375</v>
      </c>
      <c r="B4050" s="630">
        <v>5288.8</v>
      </c>
    </row>
    <row r="4051" spans="1:2" ht="15">
      <c r="A4051" s="629" t="s">
        <v>4376</v>
      </c>
      <c r="B4051" s="630">
        <v>6103.68</v>
      </c>
    </row>
    <row r="4052" spans="1:2" ht="15">
      <c r="A4052" s="629" t="s">
        <v>4377</v>
      </c>
      <c r="B4052" s="630">
        <v>5288.8</v>
      </c>
    </row>
    <row r="4053" spans="1:2" ht="15">
      <c r="A4053" s="629" t="s">
        <v>4378</v>
      </c>
      <c r="B4053" s="630">
        <v>3358.08</v>
      </c>
    </row>
    <row r="4054" spans="1:2" ht="15">
      <c r="A4054" s="629" t="s">
        <v>4379</v>
      </c>
      <c r="B4054" s="630">
        <v>2911.04</v>
      </c>
    </row>
    <row r="4055" spans="1:2" ht="15">
      <c r="A4055" s="629" t="s">
        <v>4380</v>
      </c>
      <c r="B4055" s="630">
        <v>6103.68</v>
      </c>
    </row>
    <row r="4056" spans="1:2" ht="15">
      <c r="A4056" s="629" t="s">
        <v>4381</v>
      </c>
      <c r="B4056" s="630">
        <v>5288.8</v>
      </c>
    </row>
    <row r="4057" spans="1:2" ht="15">
      <c r="A4057" s="629" t="s">
        <v>4382</v>
      </c>
      <c r="B4057" s="630">
        <v>6103.68</v>
      </c>
    </row>
    <row r="4058" spans="1:2" ht="15">
      <c r="A4058" s="629" t="s">
        <v>4383</v>
      </c>
      <c r="B4058" s="630">
        <v>5288.8</v>
      </c>
    </row>
    <row r="4059" spans="1:2" ht="15">
      <c r="A4059" s="629" t="s">
        <v>4384</v>
      </c>
      <c r="B4059" s="630">
        <v>14991.68</v>
      </c>
    </row>
    <row r="4060" spans="1:2" ht="15">
      <c r="A4060" s="629" t="s">
        <v>4385</v>
      </c>
      <c r="B4060" s="630">
        <v>12990.56</v>
      </c>
    </row>
    <row r="4061" spans="1:2" ht="15">
      <c r="A4061" s="629" t="s">
        <v>4386</v>
      </c>
      <c r="B4061" s="630">
        <v>4340.16</v>
      </c>
    </row>
    <row r="4062" spans="1:2" ht="15">
      <c r="A4062" s="629" t="s">
        <v>4387</v>
      </c>
      <c r="B4062" s="630">
        <v>3761.12</v>
      </c>
    </row>
    <row r="4063" spans="1:2" ht="15">
      <c r="A4063" s="629" t="s">
        <v>4388</v>
      </c>
      <c r="B4063" s="630">
        <v>3358.08</v>
      </c>
    </row>
    <row r="4064" spans="1:2" ht="15">
      <c r="A4064" s="629" t="s">
        <v>4389</v>
      </c>
      <c r="B4064" s="630">
        <v>2911.04</v>
      </c>
    </row>
    <row r="4065" spans="1:2" ht="15">
      <c r="A4065" s="629" t="s">
        <v>4390</v>
      </c>
      <c r="B4065" s="630">
        <v>3945.92</v>
      </c>
    </row>
    <row r="4066" spans="1:2" ht="15">
      <c r="A4066" s="629" t="s">
        <v>4391</v>
      </c>
      <c r="B4066" s="630">
        <v>3419.68</v>
      </c>
    </row>
    <row r="4067" spans="1:2" ht="15">
      <c r="A4067" s="629" t="s">
        <v>4392</v>
      </c>
      <c r="B4067" s="630">
        <v>3945.92</v>
      </c>
    </row>
    <row r="4068" spans="1:2" ht="15">
      <c r="A4068" s="629" t="s">
        <v>4393</v>
      </c>
      <c r="B4068" s="630">
        <v>3419.68</v>
      </c>
    </row>
    <row r="4069" spans="1:2" ht="15">
      <c r="A4069" s="629" t="s">
        <v>4394</v>
      </c>
      <c r="B4069" s="630">
        <v>2655.84</v>
      </c>
    </row>
    <row r="4070" spans="1:2" ht="15">
      <c r="A4070" s="629" t="s">
        <v>4395</v>
      </c>
      <c r="B4070" s="630">
        <v>2302.08</v>
      </c>
    </row>
    <row r="4071" spans="1:2" ht="15">
      <c r="A4071" s="629" t="s">
        <v>4396</v>
      </c>
      <c r="B4071" s="630">
        <v>2655.84</v>
      </c>
    </row>
    <row r="4072" spans="1:2" ht="15">
      <c r="A4072" s="629" t="s">
        <v>4397</v>
      </c>
      <c r="B4072" s="630">
        <v>2302.08</v>
      </c>
    </row>
    <row r="4073" spans="1:2" ht="15">
      <c r="A4073" s="629" t="s">
        <v>4398</v>
      </c>
      <c r="B4073" s="630">
        <v>13104.01</v>
      </c>
    </row>
    <row r="4074" spans="1:2" ht="15">
      <c r="A4074" s="629" t="s">
        <v>4399</v>
      </c>
      <c r="B4074" s="630">
        <v>11354.61</v>
      </c>
    </row>
    <row r="4075" spans="1:2" ht="15">
      <c r="A4075" s="629" t="s">
        <v>4400</v>
      </c>
      <c r="B4075" s="630">
        <v>26208.03</v>
      </c>
    </row>
    <row r="4076" spans="1:2" ht="15">
      <c r="A4076" s="629" t="s">
        <v>4401</v>
      </c>
      <c r="B4076" s="630">
        <v>22709.22</v>
      </c>
    </row>
    <row r="4077" spans="1:2" ht="15">
      <c r="A4077" s="629" t="s">
        <v>4402</v>
      </c>
      <c r="B4077" s="630">
        <v>39312.050000000003</v>
      </c>
    </row>
    <row r="4078" spans="1:2" ht="15">
      <c r="A4078" s="629" t="s">
        <v>4403</v>
      </c>
      <c r="B4078" s="630">
        <v>34063.839999999997</v>
      </c>
    </row>
    <row r="4079" spans="1:2" ht="15">
      <c r="A4079" s="629" t="s">
        <v>4404</v>
      </c>
      <c r="B4079" s="630">
        <v>52416.06</v>
      </c>
    </row>
    <row r="4080" spans="1:2" ht="15">
      <c r="A4080" s="629" t="s">
        <v>4405</v>
      </c>
      <c r="B4080" s="630">
        <v>45418.45</v>
      </c>
    </row>
    <row r="4081" spans="1:2" ht="15">
      <c r="A4081" s="629" t="s">
        <v>4406</v>
      </c>
      <c r="B4081" s="630">
        <v>10154.780000000001</v>
      </c>
    </row>
    <row r="4082" spans="1:2" ht="15">
      <c r="A4082" s="629" t="s">
        <v>4407</v>
      </c>
      <c r="B4082" s="630">
        <v>8799.1</v>
      </c>
    </row>
    <row r="4083" spans="1:2" ht="15">
      <c r="A4083" s="629" t="s">
        <v>4408</v>
      </c>
      <c r="B4083" s="630">
        <v>20309.560000000001</v>
      </c>
    </row>
    <row r="4084" spans="1:2" ht="15">
      <c r="A4084" s="629" t="s">
        <v>4409</v>
      </c>
      <c r="B4084" s="630">
        <v>17598.21</v>
      </c>
    </row>
    <row r="4085" spans="1:2" ht="15">
      <c r="A4085" s="629" t="s">
        <v>4410</v>
      </c>
      <c r="B4085" s="630">
        <v>30464.35</v>
      </c>
    </row>
    <row r="4086" spans="1:2" ht="15">
      <c r="A4086" s="629" t="s">
        <v>4411</v>
      </c>
      <c r="B4086" s="630">
        <v>26397.32</v>
      </c>
    </row>
    <row r="4087" spans="1:2" ht="15">
      <c r="A4087" s="629" t="s">
        <v>4412</v>
      </c>
      <c r="B4087" s="630">
        <v>40619.129999999997</v>
      </c>
    </row>
    <row r="4088" spans="1:2" ht="15">
      <c r="A4088" s="629" t="s">
        <v>4413</v>
      </c>
      <c r="B4088" s="630">
        <v>35196.42</v>
      </c>
    </row>
    <row r="4089" spans="1:2" ht="15">
      <c r="A4089" s="629" t="s">
        <v>4414</v>
      </c>
      <c r="B4089" s="630">
        <v>8216</v>
      </c>
    </row>
    <row r="4090" spans="1:2" ht="15">
      <c r="A4090" s="629" t="s">
        <v>4415</v>
      </c>
      <c r="B4090" s="630">
        <v>7120</v>
      </c>
    </row>
    <row r="4091" spans="1:2" ht="15">
      <c r="A4091" s="629" t="s">
        <v>4416</v>
      </c>
      <c r="B4091" s="630">
        <v>15629.09</v>
      </c>
    </row>
    <row r="4092" spans="1:2" ht="15">
      <c r="A4092" s="629" t="s">
        <v>4417</v>
      </c>
      <c r="B4092" s="630">
        <v>13541.36</v>
      </c>
    </row>
    <row r="4093" spans="1:2" ht="15">
      <c r="A4093" s="629" t="s">
        <v>4418</v>
      </c>
      <c r="B4093" s="630">
        <v>31258.19</v>
      </c>
    </row>
    <row r="4094" spans="1:2" ht="15">
      <c r="A4094" s="629" t="s">
        <v>4419</v>
      </c>
      <c r="B4094" s="630">
        <v>27082.73</v>
      </c>
    </row>
    <row r="4095" spans="1:2" ht="15">
      <c r="A4095" s="629" t="s">
        <v>4420</v>
      </c>
      <c r="B4095" s="630">
        <v>46887.29</v>
      </c>
    </row>
    <row r="4096" spans="1:2" ht="15">
      <c r="A4096" s="629" t="s">
        <v>4421</v>
      </c>
      <c r="B4096" s="630">
        <v>40624.1</v>
      </c>
    </row>
    <row r="4097" spans="1:2" ht="15">
      <c r="A4097" s="629" t="s">
        <v>4422</v>
      </c>
      <c r="B4097" s="630">
        <v>62516.39</v>
      </c>
    </row>
    <row r="4098" spans="1:2" ht="15">
      <c r="A4098" s="629" t="s">
        <v>4423</v>
      </c>
      <c r="B4098" s="630">
        <v>54165.47</v>
      </c>
    </row>
    <row r="4099" spans="1:2" ht="15">
      <c r="A4099" s="629" t="s">
        <v>4424</v>
      </c>
      <c r="B4099" s="630">
        <v>12111.56</v>
      </c>
    </row>
    <row r="4100" spans="1:2" ht="15">
      <c r="A4100" s="629" t="s">
        <v>4425</v>
      </c>
      <c r="B4100" s="630">
        <v>10493.7</v>
      </c>
    </row>
    <row r="4101" spans="1:2" ht="15">
      <c r="A4101" s="629" t="s">
        <v>4426</v>
      </c>
      <c r="B4101" s="630">
        <v>24223.119999999999</v>
      </c>
    </row>
    <row r="4102" spans="1:2" ht="15">
      <c r="A4102" s="629" t="s">
        <v>4427</v>
      </c>
      <c r="B4102" s="630">
        <v>20987.4</v>
      </c>
    </row>
    <row r="4103" spans="1:2" ht="15">
      <c r="A4103" s="629" t="s">
        <v>4428</v>
      </c>
      <c r="B4103" s="630">
        <v>36334.68</v>
      </c>
    </row>
    <row r="4104" spans="1:2" ht="15">
      <c r="A4104" s="629" t="s">
        <v>4429</v>
      </c>
      <c r="B4104" s="630">
        <v>31481.1</v>
      </c>
    </row>
    <row r="4105" spans="1:2" ht="15">
      <c r="A4105" s="629" t="s">
        <v>4430</v>
      </c>
      <c r="B4105" s="630">
        <v>48446.239999999998</v>
      </c>
    </row>
    <row r="4106" spans="1:2" ht="15">
      <c r="A4106" s="629" t="s">
        <v>4431</v>
      </c>
      <c r="B4106" s="630">
        <v>41974.81</v>
      </c>
    </row>
    <row r="4107" spans="1:2" ht="15">
      <c r="A4107" s="629" t="s">
        <v>4432</v>
      </c>
      <c r="B4107" s="630">
        <v>4434</v>
      </c>
    </row>
    <row r="4108" spans="1:2" ht="15">
      <c r="A4108" s="629" t="s">
        <v>4433</v>
      </c>
      <c r="B4108" s="630">
        <v>3964</v>
      </c>
    </row>
    <row r="4109" spans="1:2" ht="15">
      <c r="A4109" s="629" t="s">
        <v>4434</v>
      </c>
      <c r="B4109" s="630">
        <v>25.71</v>
      </c>
    </row>
    <row r="4110" spans="1:2" ht="15">
      <c r="A4110" s="629" t="s">
        <v>4435</v>
      </c>
      <c r="B4110" s="630">
        <v>22.31</v>
      </c>
    </row>
    <row r="4111" spans="1:2" ht="15">
      <c r="A4111" s="629" t="s">
        <v>4436</v>
      </c>
      <c r="B4111" s="630">
        <v>37.590000000000003</v>
      </c>
    </row>
    <row r="4112" spans="1:2" ht="15">
      <c r="A4112" s="629" t="s">
        <v>4437</v>
      </c>
      <c r="B4112" s="630">
        <v>32.64</v>
      </c>
    </row>
    <row r="4113" spans="1:2" ht="15">
      <c r="A4113" s="629" t="s">
        <v>4438</v>
      </c>
      <c r="B4113" s="630">
        <v>52.28</v>
      </c>
    </row>
    <row r="4114" spans="1:2" ht="15">
      <c r="A4114" s="629" t="s">
        <v>4439</v>
      </c>
      <c r="B4114" s="630">
        <v>45.72</v>
      </c>
    </row>
    <row r="4115" spans="1:2" ht="15">
      <c r="A4115" s="629" t="s">
        <v>4440</v>
      </c>
      <c r="B4115" s="630">
        <v>66.7</v>
      </c>
    </row>
    <row r="4116" spans="1:2" ht="15">
      <c r="A4116" s="629" t="s">
        <v>4441</v>
      </c>
      <c r="B4116" s="630">
        <v>58.46</v>
      </c>
    </row>
    <row r="4117" spans="1:2" ht="15">
      <c r="A4117" s="629" t="s">
        <v>4442</v>
      </c>
      <c r="B4117" s="630">
        <v>78.52</v>
      </c>
    </row>
    <row r="4118" spans="1:2" ht="15">
      <c r="A4118" s="629" t="s">
        <v>4443</v>
      </c>
      <c r="B4118" s="630">
        <v>68.84</v>
      </c>
    </row>
    <row r="4119" spans="1:2" ht="15">
      <c r="A4119" s="629" t="s">
        <v>4444</v>
      </c>
      <c r="B4119" s="630">
        <v>37.520000000000003</v>
      </c>
    </row>
    <row r="4120" spans="1:2" ht="15">
      <c r="A4120" s="629" t="s">
        <v>4445</v>
      </c>
      <c r="B4120" s="630">
        <v>32.81</v>
      </c>
    </row>
    <row r="4121" spans="1:2" ht="15">
      <c r="A4121" s="629" t="s">
        <v>4446</v>
      </c>
      <c r="B4121" s="630">
        <v>55.66</v>
      </c>
    </row>
    <row r="4122" spans="1:2" ht="15">
      <c r="A4122" s="629" t="s">
        <v>4447</v>
      </c>
      <c r="B4122" s="630">
        <v>48.67</v>
      </c>
    </row>
    <row r="4123" spans="1:2" ht="15">
      <c r="A4123" s="629" t="s">
        <v>4448</v>
      </c>
      <c r="B4123" s="630">
        <v>69.010000000000005</v>
      </c>
    </row>
    <row r="4124" spans="1:2" ht="15">
      <c r="A4124" s="629" t="s">
        <v>4449</v>
      </c>
      <c r="B4124" s="630">
        <v>60.48</v>
      </c>
    </row>
    <row r="4125" spans="1:2" ht="15">
      <c r="A4125" s="629" t="s">
        <v>4450</v>
      </c>
      <c r="B4125" s="630">
        <v>86.08</v>
      </c>
    </row>
    <row r="4126" spans="1:2" ht="15">
      <c r="A4126" s="629" t="s">
        <v>4451</v>
      </c>
      <c r="B4126" s="630">
        <v>75.41</v>
      </c>
    </row>
    <row r="4127" spans="1:2" ht="15">
      <c r="A4127" s="629" t="s">
        <v>4452</v>
      </c>
      <c r="B4127" s="630">
        <v>99.99</v>
      </c>
    </row>
    <row r="4128" spans="1:2" ht="15">
      <c r="A4128" s="629" t="s">
        <v>4453</v>
      </c>
      <c r="B4128" s="630">
        <v>87.69</v>
      </c>
    </row>
    <row r="4129" spans="1:2" ht="15">
      <c r="A4129" s="629" t="s">
        <v>4454</v>
      </c>
      <c r="B4129" s="630">
        <v>123.3</v>
      </c>
    </row>
    <row r="4130" spans="1:2" ht="15">
      <c r="A4130" s="629" t="s">
        <v>4455</v>
      </c>
      <c r="B4130" s="630">
        <v>108.16</v>
      </c>
    </row>
    <row r="4131" spans="1:2" ht="15">
      <c r="A4131" s="629" t="s">
        <v>4456</v>
      </c>
      <c r="B4131" s="630">
        <v>142.59</v>
      </c>
    </row>
    <row r="4132" spans="1:2" ht="15">
      <c r="A4132" s="629" t="s">
        <v>4457</v>
      </c>
      <c r="B4132" s="630">
        <v>125.16</v>
      </c>
    </row>
    <row r="4133" spans="1:2" ht="15">
      <c r="A4133" s="629" t="s">
        <v>4458</v>
      </c>
      <c r="B4133" s="630">
        <v>223.97</v>
      </c>
    </row>
    <row r="4134" spans="1:2" ht="15">
      <c r="A4134" s="629" t="s">
        <v>4459</v>
      </c>
      <c r="B4134" s="630">
        <v>204.05</v>
      </c>
    </row>
    <row r="4135" spans="1:2" ht="15">
      <c r="A4135" s="629" t="s">
        <v>4460</v>
      </c>
      <c r="B4135" s="630">
        <v>248.36</v>
      </c>
    </row>
    <row r="4136" spans="1:2" ht="15">
      <c r="A4136" s="629" t="s">
        <v>4461</v>
      </c>
      <c r="B4136" s="630">
        <v>226.62</v>
      </c>
    </row>
    <row r="4137" spans="1:2" ht="15">
      <c r="A4137" s="629" t="s">
        <v>4462</v>
      </c>
      <c r="B4137" s="630">
        <v>279.86</v>
      </c>
    </row>
    <row r="4138" spans="1:2" ht="15">
      <c r="A4138" s="629" t="s">
        <v>4463</v>
      </c>
      <c r="B4138" s="630">
        <v>255.34</v>
      </c>
    </row>
    <row r="4139" spans="1:2" ht="15">
      <c r="A4139" s="629" t="s">
        <v>4464</v>
      </c>
      <c r="B4139" s="630">
        <v>338.82</v>
      </c>
    </row>
    <row r="4140" spans="1:2" ht="15">
      <c r="A4140" s="629" t="s">
        <v>4465</v>
      </c>
      <c r="B4140" s="630">
        <v>308.08</v>
      </c>
    </row>
    <row r="4141" spans="1:2" ht="15">
      <c r="A4141" s="629" t="s">
        <v>4466</v>
      </c>
      <c r="B4141" s="630">
        <v>401.37</v>
      </c>
    </row>
    <row r="4142" spans="1:2" ht="15">
      <c r="A4142" s="629" t="s">
        <v>4467</v>
      </c>
      <c r="B4142" s="630">
        <v>364.15</v>
      </c>
    </row>
    <row r="4143" spans="1:2" ht="15">
      <c r="A4143" s="629" t="s">
        <v>4468</v>
      </c>
      <c r="B4143" s="630">
        <v>447.03</v>
      </c>
    </row>
    <row r="4144" spans="1:2" ht="15">
      <c r="A4144" s="629" t="s">
        <v>4469</v>
      </c>
      <c r="B4144" s="630">
        <v>405.02</v>
      </c>
    </row>
    <row r="4145" spans="1:2" ht="15">
      <c r="A4145" s="629" t="s">
        <v>4470</v>
      </c>
      <c r="B4145" s="630">
        <v>26.31</v>
      </c>
    </row>
    <row r="4146" spans="1:2" ht="15">
      <c r="A4146" s="629" t="s">
        <v>4471</v>
      </c>
      <c r="B4146" s="630">
        <v>23.17</v>
      </c>
    </row>
    <row r="4147" spans="1:2" ht="15">
      <c r="A4147" s="629" t="s">
        <v>4472</v>
      </c>
      <c r="B4147" s="630">
        <v>35.67</v>
      </c>
    </row>
    <row r="4148" spans="1:2" ht="15">
      <c r="A4148" s="629" t="s">
        <v>4473</v>
      </c>
      <c r="B4148" s="630">
        <v>31.28</v>
      </c>
    </row>
    <row r="4149" spans="1:2" ht="15">
      <c r="A4149" s="629" t="s">
        <v>4474</v>
      </c>
      <c r="B4149" s="630">
        <v>49.69</v>
      </c>
    </row>
    <row r="4150" spans="1:2" ht="15">
      <c r="A4150" s="629" t="s">
        <v>4475</v>
      </c>
      <c r="B4150" s="630">
        <v>43.66</v>
      </c>
    </row>
    <row r="4151" spans="1:2" ht="15">
      <c r="A4151" s="629" t="s">
        <v>4476</v>
      </c>
      <c r="B4151" s="630">
        <v>59.52</v>
      </c>
    </row>
    <row r="4152" spans="1:2" ht="15">
      <c r="A4152" s="629" t="s">
        <v>4477</v>
      </c>
      <c r="B4152" s="630">
        <v>52.29</v>
      </c>
    </row>
    <row r="4153" spans="1:2" ht="15">
      <c r="A4153" s="629" t="s">
        <v>4478</v>
      </c>
      <c r="B4153" s="630">
        <v>70.959999999999994</v>
      </c>
    </row>
    <row r="4154" spans="1:2" ht="15">
      <c r="A4154" s="629" t="s">
        <v>4479</v>
      </c>
      <c r="B4154" s="630">
        <v>62.37</v>
      </c>
    </row>
    <row r="4155" spans="1:2" ht="15">
      <c r="A4155" s="629" t="s">
        <v>4480</v>
      </c>
      <c r="B4155" s="630">
        <v>86.57</v>
      </c>
    </row>
    <row r="4156" spans="1:2" ht="15">
      <c r="A4156" s="629" t="s">
        <v>4481</v>
      </c>
      <c r="B4156" s="630">
        <v>76.099999999999994</v>
      </c>
    </row>
    <row r="4157" spans="1:2" ht="15">
      <c r="A4157" s="629" t="s">
        <v>4482</v>
      </c>
      <c r="B4157" s="630">
        <v>101.11</v>
      </c>
    </row>
    <row r="4158" spans="1:2" ht="15">
      <c r="A4158" s="629" t="s">
        <v>4483</v>
      </c>
      <c r="B4158" s="630">
        <v>88.93</v>
      </c>
    </row>
    <row r="4159" spans="1:2" ht="15">
      <c r="A4159" s="629" t="s">
        <v>4484</v>
      </c>
      <c r="B4159" s="630">
        <v>174.55</v>
      </c>
    </row>
    <row r="4160" spans="1:2" ht="15">
      <c r="A4160" s="629" t="s">
        <v>4485</v>
      </c>
      <c r="B4160" s="630">
        <v>160.96</v>
      </c>
    </row>
    <row r="4161" spans="1:2" ht="15">
      <c r="A4161" s="629" t="s">
        <v>4486</v>
      </c>
      <c r="B4161" s="630">
        <v>193.07</v>
      </c>
    </row>
    <row r="4162" spans="1:2" ht="15">
      <c r="A4162" s="629" t="s">
        <v>4487</v>
      </c>
      <c r="B4162" s="630">
        <v>178.39</v>
      </c>
    </row>
    <row r="4163" spans="1:2" ht="15">
      <c r="A4163" s="629" t="s">
        <v>4488</v>
      </c>
      <c r="B4163" s="630">
        <v>219.47</v>
      </c>
    </row>
    <row r="4164" spans="1:2" ht="15">
      <c r="A4164" s="629" t="s">
        <v>4489</v>
      </c>
      <c r="B4164" s="630">
        <v>202.66</v>
      </c>
    </row>
    <row r="4165" spans="1:2" ht="15">
      <c r="A4165" s="629" t="s">
        <v>4490</v>
      </c>
      <c r="B4165" s="630">
        <v>260.38</v>
      </c>
    </row>
    <row r="4166" spans="1:2" ht="15">
      <c r="A4166" s="629" t="s">
        <v>4491</v>
      </c>
      <c r="B4166" s="630">
        <v>239.51</v>
      </c>
    </row>
    <row r="4167" spans="1:2" ht="15">
      <c r="A4167" s="629" t="s">
        <v>4492</v>
      </c>
      <c r="B4167" s="630">
        <v>303.58999999999997</v>
      </c>
    </row>
    <row r="4168" spans="1:2" ht="15">
      <c r="A4168" s="629" t="s">
        <v>4493</v>
      </c>
      <c r="B4168" s="630">
        <v>279.17</v>
      </c>
    </row>
    <row r="4169" spans="1:2" ht="15">
      <c r="A4169" s="629" t="s">
        <v>4494</v>
      </c>
      <c r="B4169" s="630">
        <v>346.8</v>
      </c>
    </row>
    <row r="4170" spans="1:2" ht="15">
      <c r="A4170" s="629" t="s">
        <v>4495</v>
      </c>
      <c r="B4170" s="630">
        <v>318.83</v>
      </c>
    </row>
    <row r="4171" spans="1:2" ht="15">
      <c r="A4171" s="629" t="s">
        <v>4496</v>
      </c>
      <c r="B4171" s="630">
        <v>4.25</v>
      </c>
    </row>
    <row r="4172" spans="1:2" ht="15">
      <c r="A4172" s="629" t="s">
        <v>4497</v>
      </c>
      <c r="B4172" s="630">
        <v>3.69</v>
      </c>
    </row>
    <row r="4173" spans="1:2" ht="15">
      <c r="A4173" s="629" t="s">
        <v>4498</v>
      </c>
      <c r="B4173" s="630">
        <v>4.9400000000000004</v>
      </c>
    </row>
    <row r="4174" spans="1:2" ht="15">
      <c r="A4174" s="629" t="s">
        <v>4499</v>
      </c>
      <c r="B4174" s="630">
        <v>4.28</v>
      </c>
    </row>
    <row r="4175" spans="1:2" ht="15">
      <c r="A4175" s="629" t="s">
        <v>4500</v>
      </c>
      <c r="B4175" s="630">
        <v>5.69</v>
      </c>
    </row>
    <row r="4176" spans="1:2" ht="15">
      <c r="A4176" s="629" t="s">
        <v>4501</v>
      </c>
      <c r="B4176" s="630">
        <v>4.93</v>
      </c>
    </row>
    <row r="4177" spans="1:2" ht="15">
      <c r="A4177" s="629" t="s">
        <v>4502</v>
      </c>
      <c r="B4177" s="630">
        <v>6.53</v>
      </c>
    </row>
    <row r="4178" spans="1:2" ht="15">
      <c r="A4178" s="629" t="s">
        <v>4503</v>
      </c>
      <c r="B4178" s="630">
        <v>5.66</v>
      </c>
    </row>
    <row r="4179" spans="1:2" ht="15">
      <c r="A4179" s="629" t="s">
        <v>4504</v>
      </c>
      <c r="B4179" s="630">
        <v>7.44</v>
      </c>
    </row>
    <row r="4180" spans="1:2" ht="15">
      <c r="A4180" s="629" t="s">
        <v>4505</v>
      </c>
      <c r="B4180" s="630">
        <v>6.45</v>
      </c>
    </row>
    <row r="4181" spans="1:2" ht="15">
      <c r="A4181" s="629" t="s">
        <v>4506</v>
      </c>
      <c r="B4181" s="630">
        <v>8.44</v>
      </c>
    </row>
    <row r="4182" spans="1:2" ht="15">
      <c r="A4182" s="629" t="s">
        <v>4507</v>
      </c>
      <c r="B4182" s="630">
        <v>7.31</v>
      </c>
    </row>
    <row r="4183" spans="1:2" ht="15">
      <c r="A4183" s="629" t="s">
        <v>4508</v>
      </c>
      <c r="B4183" s="630">
        <v>21.31</v>
      </c>
    </row>
    <row r="4184" spans="1:2" ht="15">
      <c r="A4184" s="629" t="s">
        <v>4509</v>
      </c>
      <c r="B4184" s="630">
        <v>18.52</v>
      </c>
    </row>
    <row r="4185" spans="1:2" ht="15">
      <c r="A4185" s="629" t="s">
        <v>4510</v>
      </c>
      <c r="B4185" s="630">
        <v>25.53</v>
      </c>
    </row>
    <row r="4186" spans="1:2" ht="15">
      <c r="A4186" s="629" t="s">
        <v>4511</v>
      </c>
      <c r="B4186" s="630">
        <v>22.18</v>
      </c>
    </row>
    <row r="4187" spans="1:2" ht="15">
      <c r="A4187" s="629" t="s">
        <v>4512</v>
      </c>
      <c r="B4187" s="630">
        <v>29.83</v>
      </c>
    </row>
    <row r="4188" spans="1:2" ht="15">
      <c r="A4188" s="629" t="s">
        <v>4513</v>
      </c>
      <c r="B4188" s="630">
        <v>25.92</v>
      </c>
    </row>
    <row r="4189" spans="1:2" ht="15">
      <c r="A4189" s="629" t="s">
        <v>4514</v>
      </c>
      <c r="B4189" s="630">
        <v>38.090000000000003</v>
      </c>
    </row>
    <row r="4190" spans="1:2" ht="15">
      <c r="A4190" s="629" t="s">
        <v>4515</v>
      </c>
      <c r="B4190" s="630">
        <v>33.119999999999997</v>
      </c>
    </row>
    <row r="4191" spans="1:2" ht="15">
      <c r="A4191" s="629" t="s">
        <v>4516</v>
      </c>
      <c r="B4191" s="630">
        <v>42.67</v>
      </c>
    </row>
    <row r="4192" spans="1:2" ht="15">
      <c r="A4192" s="629" t="s">
        <v>4517</v>
      </c>
      <c r="B4192" s="630">
        <v>37.119999999999997</v>
      </c>
    </row>
    <row r="4193" spans="1:2" ht="15">
      <c r="A4193" s="629" t="s">
        <v>4518</v>
      </c>
      <c r="B4193" s="630">
        <v>14.22</v>
      </c>
    </row>
    <row r="4194" spans="1:2" ht="15">
      <c r="A4194" s="629" t="s">
        <v>4519</v>
      </c>
      <c r="B4194" s="630">
        <v>12.32</v>
      </c>
    </row>
    <row r="4195" spans="1:2" ht="15">
      <c r="A4195" s="629" t="s">
        <v>4520</v>
      </c>
      <c r="B4195" s="630">
        <v>17.25</v>
      </c>
    </row>
    <row r="4196" spans="1:2" ht="15">
      <c r="A4196" s="629" t="s">
        <v>4521</v>
      </c>
      <c r="B4196" s="630">
        <v>14.95</v>
      </c>
    </row>
    <row r="4197" spans="1:2" ht="15">
      <c r="A4197" s="629" t="s">
        <v>4522</v>
      </c>
      <c r="B4197" s="630">
        <v>20.59</v>
      </c>
    </row>
    <row r="4198" spans="1:2" ht="15">
      <c r="A4198" s="629" t="s">
        <v>4523</v>
      </c>
      <c r="B4198" s="630">
        <v>17.850000000000001</v>
      </c>
    </row>
    <row r="4199" spans="1:2" ht="15">
      <c r="A4199" s="629" t="s">
        <v>4524</v>
      </c>
      <c r="B4199" s="630">
        <v>24.25</v>
      </c>
    </row>
    <row r="4200" spans="1:2" ht="15">
      <c r="A4200" s="629" t="s">
        <v>4525</v>
      </c>
      <c r="B4200" s="630">
        <v>21.02</v>
      </c>
    </row>
    <row r="4201" spans="1:2" ht="15">
      <c r="A4201" s="629" t="s">
        <v>4526</v>
      </c>
      <c r="B4201" s="630">
        <v>28.22</v>
      </c>
    </row>
    <row r="4202" spans="1:2" ht="15">
      <c r="A4202" s="629" t="s">
        <v>4527</v>
      </c>
      <c r="B4202" s="630">
        <v>24.46</v>
      </c>
    </row>
    <row r="4203" spans="1:2" ht="15">
      <c r="A4203" s="629" t="s">
        <v>4528</v>
      </c>
      <c r="B4203" s="630">
        <v>30.68</v>
      </c>
    </row>
    <row r="4204" spans="1:2" ht="15">
      <c r="A4204" s="629" t="s">
        <v>4529</v>
      </c>
      <c r="B4204" s="630">
        <v>26.63</v>
      </c>
    </row>
    <row r="4205" spans="1:2" ht="15">
      <c r="A4205" s="629" t="s">
        <v>4530</v>
      </c>
      <c r="B4205" s="630">
        <v>38.130000000000003</v>
      </c>
    </row>
    <row r="4206" spans="1:2" ht="15">
      <c r="A4206" s="629" t="s">
        <v>4531</v>
      </c>
      <c r="B4206" s="630">
        <v>33.1</v>
      </c>
    </row>
    <row r="4207" spans="1:2" ht="15">
      <c r="A4207" s="629" t="s">
        <v>4532</v>
      </c>
      <c r="B4207" s="630">
        <v>53.11</v>
      </c>
    </row>
    <row r="4208" spans="1:2" ht="15">
      <c r="A4208" s="629" t="s">
        <v>4533</v>
      </c>
      <c r="B4208" s="630">
        <v>46.1</v>
      </c>
    </row>
    <row r="4209" spans="1:2" ht="15">
      <c r="A4209" s="629" t="s">
        <v>4534</v>
      </c>
      <c r="B4209" s="630">
        <v>60.65</v>
      </c>
    </row>
    <row r="4210" spans="1:2" ht="15">
      <c r="A4210" s="629" t="s">
        <v>4535</v>
      </c>
      <c r="B4210" s="630">
        <v>52.64</v>
      </c>
    </row>
    <row r="4211" spans="1:2" ht="15">
      <c r="A4211" s="629" t="s">
        <v>4536</v>
      </c>
      <c r="B4211" s="630">
        <v>17.600000000000001</v>
      </c>
    </row>
    <row r="4212" spans="1:2" ht="15">
      <c r="A4212" s="629" t="s">
        <v>4537</v>
      </c>
      <c r="B4212" s="630">
        <v>15.28</v>
      </c>
    </row>
    <row r="4213" spans="1:2" ht="15">
      <c r="A4213" s="629" t="s">
        <v>4538</v>
      </c>
      <c r="B4213" s="630">
        <v>24.46</v>
      </c>
    </row>
    <row r="4214" spans="1:2" ht="15">
      <c r="A4214" s="629" t="s">
        <v>4539</v>
      </c>
      <c r="B4214" s="630">
        <v>21.24</v>
      </c>
    </row>
    <row r="4215" spans="1:2" ht="15">
      <c r="A4215" s="629" t="s">
        <v>4540</v>
      </c>
      <c r="B4215" s="630">
        <v>30.04</v>
      </c>
    </row>
    <row r="4216" spans="1:2" ht="15">
      <c r="A4216" s="629" t="s">
        <v>4541</v>
      </c>
      <c r="B4216" s="630">
        <v>26.08</v>
      </c>
    </row>
    <row r="4217" spans="1:2" ht="15">
      <c r="A4217" s="629" t="s">
        <v>4542</v>
      </c>
      <c r="B4217" s="630">
        <v>33.39</v>
      </c>
    </row>
    <row r="4218" spans="1:2" ht="15">
      <c r="A4218" s="629" t="s">
        <v>4543</v>
      </c>
      <c r="B4218" s="630">
        <v>28.99</v>
      </c>
    </row>
    <row r="4219" spans="1:2" ht="15">
      <c r="A4219" s="629" t="s">
        <v>4544</v>
      </c>
      <c r="B4219" s="630">
        <v>33.369999999999997</v>
      </c>
    </row>
    <row r="4220" spans="1:2" ht="15">
      <c r="A4220" s="629" t="s">
        <v>4545</v>
      </c>
      <c r="B4220" s="630">
        <v>28.96</v>
      </c>
    </row>
    <row r="4221" spans="1:2" ht="15">
      <c r="A4221" s="629" t="s">
        <v>4546</v>
      </c>
      <c r="B4221" s="630">
        <v>38.020000000000003</v>
      </c>
    </row>
    <row r="4222" spans="1:2" ht="15">
      <c r="A4222" s="629" t="s">
        <v>4547</v>
      </c>
      <c r="B4222" s="630">
        <v>33.020000000000003</v>
      </c>
    </row>
    <row r="4223" spans="1:2" ht="15">
      <c r="A4223" s="629" t="s">
        <v>4548</v>
      </c>
      <c r="B4223" s="630">
        <v>47.08</v>
      </c>
    </row>
    <row r="4224" spans="1:2" ht="15">
      <c r="A4224" s="629" t="s">
        <v>4549</v>
      </c>
      <c r="B4224" s="630">
        <v>40.89</v>
      </c>
    </row>
    <row r="4225" spans="1:2" ht="15">
      <c r="A4225" s="629" t="s">
        <v>4550</v>
      </c>
      <c r="B4225" s="630">
        <v>51.68</v>
      </c>
    </row>
    <row r="4226" spans="1:2" ht="15">
      <c r="A4226" s="629" t="s">
        <v>4551</v>
      </c>
      <c r="B4226" s="630">
        <v>44.89</v>
      </c>
    </row>
    <row r="4227" spans="1:2" ht="15">
      <c r="A4227" s="629" t="s">
        <v>4552</v>
      </c>
      <c r="B4227" s="630">
        <v>69.81</v>
      </c>
    </row>
    <row r="4228" spans="1:2" ht="15">
      <c r="A4228" s="629" t="s">
        <v>4553</v>
      </c>
      <c r="B4228" s="630">
        <v>60.64</v>
      </c>
    </row>
    <row r="4229" spans="1:2" ht="15">
      <c r="A4229" s="629" t="s">
        <v>4554</v>
      </c>
      <c r="B4229" s="630">
        <v>12.13</v>
      </c>
    </row>
    <row r="4230" spans="1:2" ht="15">
      <c r="A4230" s="629" t="s">
        <v>4555</v>
      </c>
      <c r="B4230" s="630">
        <v>10.51</v>
      </c>
    </row>
    <row r="4231" spans="1:2" ht="15">
      <c r="A4231" s="629" t="s">
        <v>4556</v>
      </c>
      <c r="B4231" s="630">
        <v>15.05</v>
      </c>
    </row>
    <row r="4232" spans="1:2" ht="15">
      <c r="A4232" s="629" t="s">
        <v>4557</v>
      </c>
      <c r="B4232" s="630">
        <v>13.04</v>
      </c>
    </row>
    <row r="4233" spans="1:2" ht="15">
      <c r="A4233" s="629" t="s">
        <v>4558</v>
      </c>
      <c r="B4233" s="630">
        <v>20.64</v>
      </c>
    </row>
    <row r="4234" spans="1:2" ht="15">
      <c r="A4234" s="629" t="s">
        <v>4559</v>
      </c>
      <c r="B4234" s="630">
        <v>17.89</v>
      </c>
    </row>
    <row r="4235" spans="1:2" ht="15">
      <c r="A4235" s="629" t="s">
        <v>4560</v>
      </c>
      <c r="B4235" s="630">
        <v>24.47</v>
      </c>
    </row>
    <row r="4236" spans="1:2" ht="15">
      <c r="A4236" s="629" t="s">
        <v>4561</v>
      </c>
      <c r="B4236" s="630">
        <v>21.2</v>
      </c>
    </row>
    <row r="4237" spans="1:2" ht="15">
      <c r="A4237" s="629" t="s">
        <v>4562</v>
      </c>
      <c r="B4237" s="630">
        <v>28.79</v>
      </c>
    </row>
    <row r="4238" spans="1:2" ht="15">
      <c r="A4238" s="629" t="s">
        <v>4563</v>
      </c>
      <c r="B4238" s="630">
        <v>24.95</v>
      </c>
    </row>
    <row r="4239" spans="1:2" ht="15">
      <c r="A4239" s="629" t="s">
        <v>4564</v>
      </c>
      <c r="B4239" s="630">
        <v>34.380000000000003</v>
      </c>
    </row>
    <row r="4240" spans="1:2" ht="15">
      <c r="A4240" s="629" t="s">
        <v>4565</v>
      </c>
      <c r="B4240" s="630">
        <v>29.79</v>
      </c>
    </row>
    <row r="4241" spans="1:2" ht="15">
      <c r="A4241" s="629" t="s">
        <v>4566</v>
      </c>
      <c r="B4241" s="630">
        <v>40.43</v>
      </c>
    </row>
    <row r="4242" spans="1:2" ht="15">
      <c r="A4242" s="629" t="s">
        <v>4567</v>
      </c>
      <c r="B4242" s="630">
        <v>35.04</v>
      </c>
    </row>
    <row r="4243" spans="1:2" ht="15">
      <c r="A4243" s="629" t="s">
        <v>4568</v>
      </c>
      <c r="B4243" s="630">
        <v>46.44</v>
      </c>
    </row>
    <row r="4244" spans="1:2" ht="15">
      <c r="A4244" s="629" t="s">
        <v>4569</v>
      </c>
      <c r="B4244" s="630">
        <v>40.25</v>
      </c>
    </row>
    <row r="4245" spans="1:2" ht="15">
      <c r="A4245" s="629" t="s">
        <v>4570</v>
      </c>
      <c r="B4245" s="630">
        <v>54.58</v>
      </c>
    </row>
    <row r="4246" spans="1:2" ht="15">
      <c r="A4246" s="629" t="s">
        <v>4571</v>
      </c>
      <c r="B4246" s="630">
        <v>47.3</v>
      </c>
    </row>
    <row r="4247" spans="1:2" ht="15">
      <c r="A4247" s="629" t="s">
        <v>4572</v>
      </c>
      <c r="B4247" s="630">
        <v>65.569999999999993</v>
      </c>
    </row>
    <row r="4248" spans="1:2" ht="15">
      <c r="A4248" s="629" t="s">
        <v>4573</v>
      </c>
      <c r="B4248" s="630">
        <v>56.82</v>
      </c>
    </row>
    <row r="4249" spans="1:2" ht="15">
      <c r="A4249" s="629" t="s">
        <v>4574</v>
      </c>
      <c r="B4249" s="630">
        <v>95.58</v>
      </c>
    </row>
    <row r="4250" spans="1:2" ht="15">
      <c r="A4250" s="629" t="s">
        <v>4575</v>
      </c>
      <c r="B4250" s="630">
        <v>82.84</v>
      </c>
    </row>
    <row r="4251" spans="1:2" ht="15">
      <c r="A4251" s="629" t="s">
        <v>4576</v>
      </c>
      <c r="B4251" s="630">
        <v>123.59</v>
      </c>
    </row>
    <row r="4252" spans="1:2" ht="15">
      <c r="A4252" s="629" t="s">
        <v>4577</v>
      </c>
      <c r="B4252" s="630">
        <v>107.11</v>
      </c>
    </row>
    <row r="4253" spans="1:2" ht="15">
      <c r="A4253" s="629" t="s">
        <v>4578</v>
      </c>
      <c r="B4253" s="630">
        <v>145.22</v>
      </c>
    </row>
    <row r="4254" spans="1:2" ht="15">
      <c r="A4254" s="629" t="s">
        <v>4579</v>
      </c>
      <c r="B4254" s="630">
        <v>125.85</v>
      </c>
    </row>
    <row r="4255" spans="1:2" ht="15">
      <c r="A4255" s="629" t="s">
        <v>4580</v>
      </c>
      <c r="B4255" s="630">
        <v>211.52</v>
      </c>
    </row>
    <row r="4256" spans="1:2" ht="15">
      <c r="A4256" s="629" t="s">
        <v>4581</v>
      </c>
      <c r="B4256" s="630">
        <v>183.32</v>
      </c>
    </row>
    <row r="4257" spans="1:2" ht="15">
      <c r="A4257" s="629" t="s">
        <v>4582</v>
      </c>
      <c r="B4257" s="630">
        <v>293.48</v>
      </c>
    </row>
    <row r="4258" spans="1:2" ht="15">
      <c r="A4258" s="629" t="s">
        <v>4583</v>
      </c>
      <c r="B4258" s="630">
        <v>254.34</v>
      </c>
    </row>
    <row r="4259" spans="1:2" ht="15">
      <c r="A4259" s="629" t="s">
        <v>4584</v>
      </c>
      <c r="B4259" s="630">
        <v>13.11</v>
      </c>
    </row>
    <row r="4260" spans="1:2" ht="15">
      <c r="A4260" s="629" t="s">
        <v>4585</v>
      </c>
      <c r="B4260" s="630">
        <v>11.37</v>
      </c>
    </row>
    <row r="4261" spans="1:2" ht="15">
      <c r="A4261" s="629" t="s">
        <v>4586</v>
      </c>
      <c r="B4261" s="630">
        <v>14.89</v>
      </c>
    </row>
    <row r="4262" spans="1:2" ht="15">
      <c r="A4262" s="629" t="s">
        <v>4587</v>
      </c>
      <c r="B4262" s="630">
        <v>12.9</v>
      </c>
    </row>
    <row r="4263" spans="1:2" ht="15">
      <c r="A4263" s="629" t="s">
        <v>4588</v>
      </c>
      <c r="B4263" s="630">
        <v>16.420000000000002</v>
      </c>
    </row>
    <row r="4264" spans="1:2" ht="15">
      <c r="A4264" s="629" t="s">
        <v>4589</v>
      </c>
      <c r="B4264" s="630">
        <v>14.23</v>
      </c>
    </row>
    <row r="4265" spans="1:2" ht="15">
      <c r="A4265" s="629" t="s">
        <v>4590</v>
      </c>
      <c r="B4265" s="630">
        <v>22.39</v>
      </c>
    </row>
    <row r="4266" spans="1:2" ht="15">
      <c r="A4266" s="629" t="s">
        <v>4591</v>
      </c>
      <c r="B4266" s="630">
        <v>19.41</v>
      </c>
    </row>
    <row r="4267" spans="1:2" ht="15">
      <c r="A4267" s="629" t="s">
        <v>4592</v>
      </c>
      <c r="B4267" s="630">
        <v>26.59</v>
      </c>
    </row>
    <row r="4268" spans="1:2" ht="15">
      <c r="A4268" s="629" t="s">
        <v>4593</v>
      </c>
      <c r="B4268" s="630">
        <v>23.04</v>
      </c>
    </row>
    <row r="4269" spans="1:2" ht="15">
      <c r="A4269" s="629" t="s">
        <v>4594</v>
      </c>
      <c r="B4269" s="630">
        <v>31.31</v>
      </c>
    </row>
    <row r="4270" spans="1:2" ht="15">
      <c r="A4270" s="629" t="s">
        <v>4595</v>
      </c>
      <c r="B4270" s="630">
        <v>27.13</v>
      </c>
    </row>
    <row r="4271" spans="1:2" ht="15">
      <c r="A4271" s="629" t="s">
        <v>4596</v>
      </c>
      <c r="B4271" s="630">
        <v>37.29</v>
      </c>
    </row>
    <row r="4272" spans="1:2" ht="15">
      <c r="A4272" s="629" t="s">
        <v>4597</v>
      </c>
      <c r="B4272" s="630">
        <v>32.31</v>
      </c>
    </row>
    <row r="4273" spans="1:2" ht="15">
      <c r="A4273" s="629" t="s">
        <v>4598</v>
      </c>
      <c r="B4273" s="630">
        <v>43.82</v>
      </c>
    </row>
    <row r="4274" spans="1:2" ht="15">
      <c r="A4274" s="629" t="s">
        <v>4599</v>
      </c>
      <c r="B4274" s="630">
        <v>37.979999999999997</v>
      </c>
    </row>
    <row r="4275" spans="1:2" ht="15">
      <c r="A4275" s="629" t="s">
        <v>4600</v>
      </c>
      <c r="B4275" s="630">
        <v>50.48</v>
      </c>
    </row>
    <row r="4276" spans="1:2" ht="15">
      <c r="A4276" s="629" t="s">
        <v>4601</v>
      </c>
      <c r="B4276" s="630">
        <v>43.74</v>
      </c>
    </row>
    <row r="4277" spans="1:2" ht="15">
      <c r="A4277" s="629" t="s">
        <v>4602</v>
      </c>
      <c r="B4277" s="630">
        <v>71.260000000000005</v>
      </c>
    </row>
    <row r="4278" spans="1:2" ht="15">
      <c r="A4278" s="629" t="s">
        <v>4603</v>
      </c>
      <c r="B4278" s="630">
        <v>61.75</v>
      </c>
    </row>
    <row r="4279" spans="1:2" ht="15">
      <c r="A4279" s="629" t="s">
        <v>4604</v>
      </c>
      <c r="B4279" s="630">
        <v>82.07</v>
      </c>
    </row>
    <row r="4280" spans="1:2" ht="15">
      <c r="A4280" s="629" t="s">
        <v>4605</v>
      </c>
      <c r="B4280" s="630">
        <v>71.13</v>
      </c>
    </row>
    <row r="4281" spans="1:2" ht="15">
      <c r="A4281" s="629" t="s">
        <v>4606</v>
      </c>
      <c r="B4281" s="630">
        <v>86.34</v>
      </c>
    </row>
    <row r="4282" spans="1:2" ht="15">
      <c r="A4282" s="629" t="s">
        <v>4607</v>
      </c>
      <c r="B4282" s="630">
        <v>74.83</v>
      </c>
    </row>
    <row r="4283" spans="1:2" ht="15">
      <c r="A4283" s="629" t="s">
        <v>4608</v>
      </c>
      <c r="B4283" s="630">
        <v>90.68</v>
      </c>
    </row>
    <row r="4284" spans="1:2" ht="15">
      <c r="A4284" s="629" t="s">
        <v>4609</v>
      </c>
      <c r="B4284" s="630">
        <v>78.58</v>
      </c>
    </row>
    <row r="4285" spans="1:2" ht="15">
      <c r="A4285" s="629" t="s">
        <v>4610</v>
      </c>
      <c r="B4285" s="630">
        <v>7.17</v>
      </c>
    </row>
    <row r="4286" spans="1:2" ht="15">
      <c r="A4286" s="629" t="s">
        <v>4611</v>
      </c>
      <c r="B4286" s="630">
        <v>6.22</v>
      </c>
    </row>
    <row r="4287" spans="1:2" ht="15">
      <c r="A4287" s="629" t="s">
        <v>4612</v>
      </c>
      <c r="B4287" s="630">
        <v>9.84</v>
      </c>
    </row>
    <row r="4288" spans="1:2" ht="15">
      <c r="A4288" s="629" t="s">
        <v>4613</v>
      </c>
      <c r="B4288" s="630">
        <v>8.5299999999999994</v>
      </c>
    </row>
    <row r="4289" spans="1:2" ht="15">
      <c r="A4289" s="629" t="s">
        <v>4614</v>
      </c>
      <c r="B4289" s="630">
        <v>12.51</v>
      </c>
    </row>
    <row r="4290" spans="1:2" ht="15">
      <c r="A4290" s="629" t="s">
        <v>4615</v>
      </c>
      <c r="B4290" s="630">
        <v>10.84</v>
      </c>
    </row>
    <row r="4291" spans="1:2" ht="15">
      <c r="A4291" s="629" t="s">
        <v>4616</v>
      </c>
      <c r="B4291" s="630">
        <v>15.17</v>
      </c>
    </row>
    <row r="4292" spans="1:2" ht="15">
      <c r="A4292" s="629" t="s">
        <v>4617</v>
      </c>
      <c r="B4292" s="630">
        <v>13.15</v>
      </c>
    </row>
    <row r="4293" spans="1:2" ht="15">
      <c r="A4293" s="629" t="s">
        <v>4618</v>
      </c>
      <c r="B4293" s="630">
        <v>17.84</v>
      </c>
    </row>
    <row r="4294" spans="1:2" ht="15">
      <c r="A4294" s="629" t="s">
        <v>4619</v>
      </c>
      <c r="B4294" s="630">
        <v>15.46</v>
      </c>
    </row>
    <row r="4295" spans="1:2" ht="15">
      <c r="A4295" s="629" t="s">
        <v>4620</v>
      </c>
      <c r="B4295" s="630">
        <v>20.5</v>
      </c>
    </row>
    <row r="4296" spans="1:2" ht="15">
      <c r="A4296" s="629" t="s">
        <v>4621</v>
      </c>
      <c r="B4296" s="630">
        <v>17.77</v>
      </c>
    </row>
    <row r="4297" spans="1:2" ht="15">
      <c r="A4297" s="629" t="s">
        <v>4622</v>
      </c>
      <c r="B4297" s="630">
        <v>23.17</v>
      </c>
    </row>
    <row r="4298" spans="1:2" ht="15">
      <c r="A4298" s="629" t="s">
        <v>4623</v>
      </c>
      <c r="B4298" s="630">
        <v>20.079999999999998</v>
      </c>
    </row>
    <row r="4299" spans="1:2" ht="15">
      <c r="A4299" s="629" t="s">
        <v>4624</v>
      </c>
      <c r="B4299" s="630">
        <v>2.4300000000000002</v>
      </c>
    </row>
    <row r="4300" spans="1:2" ht="15">
      <c r="A4300" s="629" t="s">
        <v>4625</v>
      </c>
      <c r="B4300" s="630">
        <v>2.12</v>
      </c>
    </row>
    <row r="4301" spans="1:2" ht="15">
      <c r="A4301" s="629" t="s">
        <v>4626</v>
      </c>
      <c r="B4301" s="630">
        <v>4.22</v>
      </c>
    </row>
    <row r="4302" spans="1:2" ht="15">
      <c r="A4302" s="629" t="s">
        <v>4627</v>
      </c>
      <c r="B4302" s="630">
        <v>3.68</v>
      </c>
    </row>
    <row r="4303" spans="1:2" ht="15">
      <c r="A4303" s="629" t="s">
        <v>4628</v>
      </c>
      <c r="B4303" s="630">
        <v>5.69</v>
      </c>
    </row>
    <row r="4304" spans="1:2" ht="15">
      <c r="A4304" s="629" t="s">
        <v>4629</v>
      </c>
      <c r="B4304" s="630">
        <v>4.95</v>
      </c>
    </row>
    <row r="4305" spans="1:2" ht="15">
      <c r="A4305" s="629" t="s">
        <v>4630</v>
      </c>
      <c r="B4305" s="630">
        <v>8.6300000000000008</v>
      </c>
    </row>
    <row r="4306" spans="1:2" ht="15">
      <c r="A4306" s="629" t="s">
        <v>4631</v>
      </c>
      <c r="B4306" s="630">
        <v>7.51</v>
      </c>
    </row>
    <row r="4307" spans="1:2" ht="15">
      <c r="A4307" s="629" t="s">
        <v>4632</v>
      </c>
      <c r="B4307" s="630">
        <v>12.05</v>
      </c>
    </row>
    <row r="4308" spans="1:2" ht="15">
      <c r="A4308" s="629" t="s">
        <v>4633</v>
      </c>
      <c r="B4308" s="630">
        <v>10.5</v>
      </c>
    </row>
    <row r="4309" spans="1:2" ht="15">
      <c r="A4309" s="629" t="s">
        <v>4634</v>
      </c>
      <c r="B4309" s="630">
        <v>15.51</v>
      </c>
    </row>
    <row r="4310" spans="1:2" ht="15">
      <c r="A4310" s="629" t="s">
        <v>4635</v>
      </c>
      <c r="B4310" s="630">
        <v>13.53</v>
      </c>
    </row>
    <row r="4311" spans="1:2" ht="15">
      <c r="A4311" s="629" t="s">
        <v>4636</v>
      </c>
      <c r="B4311" s="630">
        <v>19.14</v>
      </c>
    </row>
    <row r="4312" spans="1:2" ht="15">
      <c r="A4312" s="629" t="s">
        <v>4637</v>
      </c>
      <c r="B4312" s="630">
        <v>16.71</v>
      </c>
    </row>
    <row r="4313" spans="1:2" ht="15">
      <c r="A4313" s="629" t="s">
        <v>4638</v>
      </c>
      <c r="B4313" s="630">
        <v>25.41</v>
      </c>
    </row>
    <row r="4314" spans="1:2" ht="15">
      <c r="A4314" s="629" t="s">
        <v>4639</v>
      </c>
      <c r="B4314" s="630">
        <v>22.21</v>
      </c>
    </row>
    <row r="4315" spans="1:2" ht="15">
      <c r="A4315" s="629" t="s">
        <v>4640</v>
      </c>
      <c r="B4315" s="630">
        <v>31.69</v>
      </c>
    </row>
    <row r="4316" spans="1:2" ht="15">
      <c r="A4316" s="629" t="s">
        <v>4641</v>
      </c>
      <c r="B4316" s="630">
        <v>27.71</v>
      </c>
    </row>
    <row r="4317" spans="1:2" ht="15">
      <c r="A4317" s="629" t="s">
        <v>4642</v>
      </c>
      <c r="B4317" s="630">
        <v>5.91</v>
      </c>
    </row>
    <row r="4318" spans="1:2" ht="15">
      <c r="A4318" s="629" t="s">
        <v>4643</v>
      </c>
      <c r="B4318" s="630">
        <v>5.13</v>
      </c>
    </row>
    <row r="4319" spans="1:2" ht="15">
      <c r="A4319" s="629" t="s">
        <v>4644</v>
      </c>
      <c r="B4319" s="630">
        <v>8.8699999999999992</v>
      </c>
    </row>
    <row r="4320" spans="1:2" ht="15">
      <c r="A4320" s="629" t="s">
        <v>4645</v>
      </c>
      <c r="B4320" s="630">
        <v>7.69</v>
      </c>
    </row>
    <row r="4321" spans="1:2" ht="15">
      <c r="A4321" s="629" t="s">
        <v>4646</v>
      </c>
      <c r="B4321" s="630">
        <v>11.83</v>
      </c>
    </row>
    <row r="4322" spans="1:2" ht="15">
      <c r="A4322" s="629" t="s">
        <v>4647</v>
      </c>
      <c r="B4322" s="630">
        <v>10.26</v>
      </c>
    </row>
    <row r="4323" spans="1:2" ht="15">
      <c r="A4323" s="629" t="s">
        <v>4648</v>
      </c>
      <c r="B4323" s="630">
        <v>14.79</v>
      </c>
    </row>
    <row r="4324" spans="1:2" ht="15">
      <c r="A4324" s="629" t="s">
        <v>4649</v>
      </c>
      <c r="B4324" s="630">
        <v>12.82</v>
      </c>
    </row>
    <row r="4325" spans="1:2" ht="15">
      <c r="A4325" s="629" t="s">
        <v>4650</v>
      </c>
      <c r="B4325" s="630">
        <v>17.75</v>
      </c>
    </row>
    <row r="4326" spans="1:2" ht="15">
      <c r="A4326" s="629" t="s">
        <v>4651</v>
      </c>
      <c r="B4326" s="630">
        <v>15.39</v>
      </c>
    </row>
    <row r="4327" spans="1:2" ht="15">
      <c r="A4327" s="629" t="s">
        <v>4652</v>
      </c>
      <c r="B4327" s="630">
        <v>20.71</v>
      </c>
    </row>
    <row r="4328" spans="1:2" ht="15">
      <c r="A4328" s="629" t="s">
        <v>4653</v>
      </c>
      <c r="B4328" s="630">
        <v>17.95</v>
      </c>
    </row>
    <row r="4329" spans="1:2" ht="15">
      <c r="A4329" s="629" t="s">
        <v>4654</v>
      </c>
      <c r="B4329" s="630">
        <v>23.67</v>
      </c>
    </row>
    <row r="4330" spans="1:2" ht="15">
      <c r="A4330" s="629" t="s">
        <v>4655</v>
      </c>
      <c r="B4330" s="630">
        <v>20.52</v>
      </c>
    </row>
    <row r="4331" spans="1:2" ht="15">
      <c r="A4331" s="629" t="s">
        <v>4656</v>
      </c>
      <c r="B4331" s="630">
        <v>26.63</v>
      </c>
    </row>
    <row r="4332" spans="1:2" ht="15">
      <c r="A4332" s="629" t="s">
        <v>4657</v>
      </c>
      <c r="B4332" s="630">
        <v>23.08</v>
      </c>
    </row>
    <row r="4333" spans="1:2" ht="15">
      <c r="A4333" s="629" t="s">
        <v>4658</v>
      </c>
      <c r="B4333" s="630">
        <v>29.59</v>
      </c>
    </row>
    <row r="4334" spans="1:2" ht="15">
      <c r="A4334" s="629" t="s">
        <v>4659</v>
      </c>
      <c r="B4334" s="630">
        <v>25.65</v>
      </c>
    </row>
    <row r="4335" spans="1:2" ht="15">
      <c r="A4335" s="629" t="s">
        <v>4660</v>
      </c>
      <c r="B4335" s="630">
        <v>35.51</v>
      </c>
    </row>
    <row r="4336" spans="1:2" ht="15">
      <c r="A4336" s="629" t="s">
        <v>4661</v>
      </c>
      <c r="B4336" s="630">
        <v>30.78</v>
      </c>
    </row>
    <row r="4337" spans="1:2" ht="15">
      <c r="A4337" s="629" t="s">
        <v>4662</v>
      </c>
      <c r="B4337" s="630">
        <v>1.4</v>
      </c>
    </row>
    <row r="4338" spans="1:2" ht="15">
      <c r="A4338" s="629" t="s">
        <v>4663</v>
      </c>
      <c r="B4338" s="630">
        <v>1.21</v>
      </c>
    </row>
    <row r="4339" spans="1:2" ht="15">
      <c r="A4339" s="629" t="s">
        <v>4664</v>
      </c>
      <c r="B4339" s="630">
        <v>1.55</v>
      </c>
    </row>
    <row r="4340" spans="1:2" ht="15">
      <c r="A4340" s="629" t="s">
        <v>4665</v>
      </c>
      <c r="B4340" s="630">
        <v>1.34</v>
      </c>
    </row>
    <row r="4341" spans="1:2" ht="15">
      <c r="A4341" s="629" t="s">
        <v>4666</v>
      </c>
      <c r="B4341" s="630">
        <v>1.84</v>
      </c>
    </row>
    <row r="4342" spans="1:2" ht="15">
      <c r="A4342" s="629" t="s">
        <v>4667</v>
      </c>
      <c r="B4342" s="630">
        <v>1.6</v>
      </c>
    </row>
    <row r="4343" spans="1:2" ht="15">
      <c r="A4343" s="629" t="s">
        <v>4668</v>
      </c>
      <c r="B4343" s="630">
        <v>2.21</v>
      </c>
    </row>
    <row r="4344" spans="1:2" ht="15">
      <c r="A4344" s="629" t="s">
        <v>4669</v>
      </c>
      <c r="B4344" s="630">
        <v>1.92</v>
      </c>
    </row>
    <row r="4345" spans="1:2" ht="15">
      <c r="A4345" s="629" t="s">
        <v>4670</v>
      </c>
      <c r="B4345" s="630">
        <v>2.44</v>
      </c>
    </row>
    <row r="4346" spans="1:2" ht="15">
      <c r="A4346" s="629" t="s">
        <v>4671</v>
      </c>
      <c r="B4346" s="630">
        <v>2.11</v>
      </c>
    </row>
    <row r="4347" spans="1:2" ht="15">
      <c r="A4347" s="629" t="s">
        <v>4672</v>
      </c>
      <c r="B4347" s="630">
        <v>3.14</v>
      </c>
    </row>
    <row r="4348" spans="1:2" ht="15">
      <c r="A4348" s="629" t="s">
        <v>4673</v>
      </c>
      <c r="B4348" s="630">
        <v>2.72</v>
      </c>
    </row>
    <row r="4349" spans="1:2" ht="15">
      <c r="A4349" s="629" t="s">
        <v>4674</v>
      </c>
      <c r="B4349" s="630">
        <v>4.03</v>
      </c>
    </row>
    <row r="4350" spans="1:2" ht="15">
      <c r="A4350" s="629" t="s">
        <v>4675</v>
      </c>
      <c r="B4350" s="630">
        <v>3.49</v>
      </c>
    </row>
    <row r="4351" spans="1:2" ht="15">
      <c r="A4351" s="629" t="s">
        <v>4676</v>
      </c>
      <c r="B4351" s="630">
        <v>1416.58</v>
      </c>
    </row>
    <row r="4352" spans="1:2" ht="15">
      <c r="A4352" s="629" t="s">
        <v>4677</v>
      </c>
      <c r="B4352" s="630">
        <v>1229.98</v>
      </c>
    </row>
    <row r="4353" spans="1:2" ht="15">
      <c r="A4353" s="629" t="s">
        <v>4678</v>
      </c>
      <c r="B4353" s="630">
        <v>699.83</v>
      </c>
    </row>
    <row r="4354" spans="1:2" ht="15">
      <c r="A4354" s="629" t="s">
        <v>4679</v>
      </c>
      <c r="B4354" s="630">
        <v>607.73</v>
      </c>
    </row>
    <row r="4355" spans="1:2" ht="15">
      <c r="A4355" s="629" t="s">
        <v>4680</v>
      </c>
      <c r="B4355" s="630">
        <v>364.74</v>
      </c>
    </row>
    <row r="4356" spans="1:2" ht="15">
      <c r="A4356" s="629" t="s">
        <v>4681</v>
      </c>
      <c r="B4356" s="630">
        <v>316.82</v>
      </c>
    </row>
    <row r="4357" spans="1:2" ht="15">
      <c r="A4357" s="629" t="s">
        <v>4682</v>
      </c>
      <c r="B4357" s="630">
        <v>34.92</v>
      </c>
    </row>
    <row r="4358" spans="1:2" ht="15">
      <c r="A4358" s="629" t="s">
        <v>4683</v>
      </c>
      <c r="B4358" s="630">
        <v>30.62</v>
      </c>
    </row>
    <row r="4359" spans="1:2" ht="15">
      <c r="A4359" s="629" t="s">
        <v>4684</v>
      </c>
      <c r="B4359" s="630">
        <v>43.69</v>
      </c>
    </row>
    <row r="4360" spans="1:2" ht="15">
      <c r="A4360" s="629" t="s">
        <v>4685</v>
      </c>
      <c r="B4360" s="630">
        <v>38.35</v>
      </c>
    </row>
    <row r="4361" spans="1:2" ht="15">
      <c r="A4361" s="629" t="s">
        <v>4686</v>
      </c>
      <c r="B4361" s="630">
        <v>138.18</v>
      </c>
    </row>
    <row r="4362" spans="1:2" ht="15">
      <c r="A4362" s="629" t="s">
        <v>4687</v>
      </c>
      <c r="B4362" s="630">
        <v>130.33000000000001</v>
      </c>
    </row>
    <row r="4363" spans="1:2" ht="15">
      <c r="A4363" s="629" t="s">
        <v>4688</v>
      </c>
      <c r="B4363" s="630">
        <v>151.08000000000001</v>
      </c>
    </row>
    <row r="4364" spans="1:2" ht="15">
      <c r="A4364" s="629" t="s">
        <v>4689</v>
      </c>
      <c r="B4364" s="630">
        <v>143.19</v>
      </c>
    </row>
    <row r="4365" spans="1:2" ht="15">
      <c r="A4365" s="629" t="s">
        <v>4690</v>
      </c>
      <c r="B4365" s="630">
        <v>177.2</v>
      </c>
    </row>
    <row r="4366" spans="1:2" ht="15">
      <c r="A4366" s="629" t="s">
        <v>4691</v>
      </c>
      <c r="B4366" s="630">
        <v>167.76</v>
      </c>
    </row>
    <row r="4367" spans="1:2" ht="15">
      <c r="A4367" s="629" t="s">
        <v>4692</v>
      </c>
      <c r="B4367" s="630">
        <v>190.29</v>
      </c>
    </row>
    <row r="4368" spans="1:2" ht="15">
      <c r="A4368" s="629" t="s">
        <v>4693</v>
      </c>
      <c r="B4368" s="630">
        <v>179.62</v>
      </c>
    </row>
    <row r="4369" spans="1:2" ht="15">
      <c r="A4369" s="629" t="s">
        <v>4694</v>
      </c>
      <c r="B4369" s="630">
        <v>202.98</v>
      </c>
    </row>
    <row r="4370" spans="1:2" ht="15">
      <c r="A4370" s="629" t="s">
        <v>4695</v>
      </c>
      <c r="B4370" s="630">
        <v>191.56</v>
      </c>
    </row>
    <row r="4371" spans="1:2" ht="15">
      <c r="A4371" s="629" t="s">
        <v>4696</v>
      </c>
      <c r="B4371" s="630">
        <v>42.72</v>
      </c>
    </row>
    <row r="4372" spans="1:2" ht="15">
      <c r="A4372" s="629" t="s">
        <v>4697</v>
      </c>
      <c r="B4372" s="630">
        <v>37.380000000000003</v>
      </c>
    </row>
    <row r="4373" spans="1:2" ht="15">
      <c r="A4373" s="629" t="s">
        <v>4698</v>
      </c>
      <c r="B4373" s="630">
        <v>43.8</v>
      </c>
    </row>
    <row r="4374" spans="1:2" ht="15">
      <c r="A4374" s="629" t="s">
        <v>4699</v>
      </c>
      <c r="B4374" s="630">
        <v>38.44</v>
      </c>
    </row>
    <row r="4375" spans="1:2" ht="15">
      <c r="A4375" s="629" t="s">
        <v>4700</v>
      </c>
      <c r="B4375" s="630">
        <v>137.36000000000001</v>
      </c>
    </row>
    <row r="4376" spans="1:2" ht="15">
      <c r="A4376" s="629" t="s">
        <v>4701</v>
      </c>
      <c r="B4376" s="630">
        <v>129.54</v>
      </c>
    </row>
    <row r="4377" spans="1:2" ht="15">
      <c r="A4377" s="629" t="s">
        <v>4702</v>
      </c>
      <c r="B4377" s="630">
        <v>150.4</v>
      </c>
    </row>
    <row r="4378" spans="1:2" ht="15">
      <c r="A4378" s="629" t="s">
        <v>4703</v>
      </c>
      <c r="B4378" s="630">
        <v>142.54</v>
      </c>
    </row>
    <row r="4379" spans="1:2" ht="15">
      <c r="A4379" s="629" t="s">
        <v>4704</v>
      </c>
      <c r="B4379" s="630">
        <v>178.33</v>
      </c>
    </row>
    <row r="4380" spans="1:2" ht="15">
      <c r="A4380" s="629" t="s">
        <v>4705</v>
      </c>
      <c r="B4380" s="630">
        <v>168.83</v>
      </c>
    </row>
    <row r="4381" spans="1:2" ht="15">
      <c r="A4381" s="629" t="s">
        <v>4706</v>
      </c>
      <c r="B4381" s="630">
        <v>9.8000000000000007</v>
      </c>
    </row>
    <row r="4382" spans="1:2" ht="15">
      <c r="A4382" s="629" t="s">
        <v>4707</v>
      </c>
      <c r="B4382" s="630">
        <v>8.64</v>
      </c>
    </row>
    <row r="4383" spans="1:2" ht="15">
      <c r="A4383" s="629" t="s">
        <v>4708</v>
      </c>
      <c r="B4383" s="630">
        <v>37.78</v>
      </c>
    </row>
    <row r="4384" spans="1:2" ht="15">
      <c r="A4384" s="629" t="s">
        <v>4709</v>
      </c>
      <c r="B4384" s="630">
        <v>32.83</v>
      </c>
    </row>
    <row r="4385" spans="1:2" ht="15">
      <c r="A4385" s="629" t="s">
        <v>4710</v>
      </c>
      <c r="B4385" s="630">
        <v>150.62</v>
      </c>
    </row>
    <row r="4386" spans="1:2" ht="15">
      <c r="A4386" s="629" t="s">
        <v>4711</v>
      </c>
      <c r="B4386" s="630">
        <v>130.81</v>
      </c>
    </row>
    <row r="4387" spans="1:2" ht="15">
      <c r="A4387" s="629" t="s">
        <v>4712</v>
      </c>
      <c r="B4387" s="630">
        <v>208.33</v>
      </c>
    </row>
    <row r="4388" spans="1:2" ht="15">
      <c r="A4388" s="629" t="s">
        <v>4713</v>
      </c>
      <c r="B4388" s="630">
        <v>180.83</v>
      </c>
    </row>
    <row r="4389" spans="1:2" ht="15">
      <c r="A4389" s="629" t="s">
        <v>4714</v>
      </c>
      <c r="B4389" s="630">
        <v>75.31</v>
      </c>
    </row>
    <row r="4390" spans="1:2" ht="15">
      <c r="A4390" s="629" t="s">
        <v>4715</v>
      </c>
      <c r="B4390" s="630">
        <v>65.400000000000006</v>
      </c>
    </row>
    <row r="4391" spans="1:2" ht="15">
      <c r="A4391" s="629" t="s">
        <v>4716</v>
      </c>
      <c r="B4391" s="630">
        <v>75.31</v>
      </c>
    </row>
    <row r="4392" spans="1:2" ht="15">
      <c r="A4392" s="629" t="s">
        <v>4717</v>
      </c>
      <c r="B4392" s="630">
        <v>65.400000000000006</v>
      </c>
    </row>
    <row r="4393" spans="1:2" ht="15">
      <c r="A4393" s="629" t="s">
        <v>4718</v>
      </c>
      <c r="B4393" s="630">
        <v>150.62</v>
      </c>
    </row>
    <row r="4394" spans="1:2" ht="15">
      <c r="A4394" s="629" t="s">
        <v>4719</v>
      </c>
      <c r="B4394" s="630">
        <v>130.81</v>
      </c>
    </row>
    <row r="4395" spans="1:2" ht="15">
      <c r="A4395" s="629" t="s">
        <v>4720</v>
      </c>
      <c r="B4395" s="630">
        <v>225.93</v>
      </c>
    </row>
    <row r="4396" spans="1:2" ht="15">
      <c r="A4396" s="629" t="s">
        <v>4721</v>
      </c>
      <c r="B4396" s="630">
        <v>196.21</v>
      </c>
    </row>
    <row r="4397" spans="1:2" ht="15">
      <c r="A4397" s="629" t="s">
        <v>4722</v>
      </c>
      <c r="B4397" s="630">
        <v>380.5</v>
      </c>
    </row>
    <row r="4398" spans="1:2" ht="15">
      <c r="A4398" s="629" t="s">
        <v>4723</v>
      </c>
      <c r="B4398" s="630">
        <v>330.86</v>
      </c>
    </row>
    <row r="4399" spans="1:2" ht="15">
      <c r="A4399" s="629" t="s">
        <v>4724</v>
      </c>
      <c r="B4399" s="630">
        <v>98.29</v>
      </c>
    </row>
    <row r="4400" spans="1:2" ht="15">
      <c r="A4400" s="629" t="s">
        <v>4725</v>
      </c>
      <c r="B4400" s="630">
        <v>85.41</v>
      </c>
    </row>
    <row r="4401" spans="1:2" ht="15">
      <c r="A4401" s="629" t="s">
        <v>4726</v>
      </c>
      <c r="B4401" s="630">
        <v>56.81</v>
      </c>
    </row>
    <row r="4402" spans="1:2" ht="15">
      <c r="A4402" s="629" t="s">
        <v>4727</v>
      </c>
      <c r="B4402" s="630">
        <v>49.37</v>
      </c>
    </row>
    <row r="4403" spans="1:2" ht="15">
      <c r="A4403" s="629" t="s">
        <v>4728</v>
      </c>
      <c r="B4403" s="630">
        <v>3.83</v>
      </c>
    </row>
    <row r="4404" spans="1:2" ht="15">
      <c r="A4404" s="629" t="s">
        <v>4729</v>
      </c>
      <c r="B4404" s="630">
        <v>3.35</v>
      </c>
    </row>
    <row r="4405" spans="1:2" ht="15">
      <c r="A4405" s="629" t="s">
        <v>4730</v>
      </c>
      <c r="B4405" s="630">
        <v>6.22</v>
      </c>
    </row>
    <row r="4406" spans="1:2" ht="15">
      <c r="A4406" s="629" t="s">
        <v>4731</v>
      </c>
      <c r="B4406" s="630">
        <v>5.43</v>
      </c>
    </row>
    <row r="4407" spans="1:2" ht="15">
      <c r="A4407" s="629" t="s">
        <v>4732</v>
      </c>
      <c r="B4407" s="630">
        <v>9.06</v>
      </c>
    </row>
    <row r="4408" spans="1:2" ht="15">
      <c r="A4408" s="629" t="s">
        <v>4733</v>
      </c>
      <c r="B4408" s="630">
        <v>7.9</v>
      </c>
    </row>
    <row r="4409" spans="1:2" ht="15">
      <c r="A4409" s="629" t="s">
        <v>4734</v>
      </c>
      <c r="B4409" s="630">
        <v>14.88</v>
      </c>
    </row>
    <row r="4410" spans="1:2" ht="15">
      <c r="A4410" s="629" t="s">
        <v>4735</v>
      </c>
      <c r="B4410" s="630">
        <v>12.98</v>
      </c>
    </row>
    <row r="4411" spans="1:2" ht="15">
      <c r="A4411" s="629" t="s">
        <v>4736</v>
      </c>
      <c r="B4411" s="630">
        <v>22.35</v>
      </c>
    </row>
    <row r="4412" spans="1:2" ht="15">
      <c r="A4412" s="629" t="s">
        <v>4737</v>
      </c>
      <c r="B4412" s="630">
        <v>19.48</v>
      </c>
    </row>
    <row r="4413" spans="1:2" ht="15">
      <c r="A4413" s="629" t="s">
        <v>4738</v>
      </c>
      <c r="B4413" s="630">
        <v>29.15</v>
      </c>
    </row>
    <row r="4414" spans="1:2" ht="15">
      <c r="A4414" s="629" t="s">
        <v>4739</v>
      </c>
      <c r="B4414" s="630">
        <v>25.41</v>
      </c>
    </row>
    <row r="4415" spans="1:2" ht="15">
      <c r="A4415" s="629" t="s">
        <v>4740</v>
      </c>
      <c r="B4415" s="630">
        <v>31.54</v>
      </c>
    </row>
    <row r="4416" spans="1:2" ht="15">
      <c r="A4416" s="629" t="s">
        <v>4741</v>
      </c>
      <c r="B4416" s="630">
        <v>27.86</v>
      </c>
    </row>
    <row r="4417" spans="1:2" ht="15">
      <c r="A4417" s="629" t="s">
        <v>4742</v>
      </c>
      <c r="B4417" s="630">
        <v>36.58</v>
      </c>
    </row>
    <row r="4418" spans="1:2" ht="15">
      <c r="A4418" s="629" t="s">
        <v>4743</v>
      </c>
      <c r="B4418" s="630">
        <v>32.31</v>
      </c>
    </row>
    <row r="4419" spans="1:2" ht="15">
      <c r="A4419" s="629" t="s">
        <v>4744</v>
      </c>
      <c r="B4419" s="630">
        <v>42.72</v>
      </c>
    </row>
    <row r="4420" spans="1:2" ht="15">
      <c r="A4420" s="629" t="s">
        <v>4745</v>
      </c>
      <c r="B4420" s="630">
        <v>37.74</v>
      </c>
    </row>
    <row r="4421" spans="1:2" ht="15">
      <c r="A4421" s="629" t="s">
        <v>4746</v>
      </c>
      <c r="B4421" s="630">
        <v>53.65</v>
      </c>
    </row>
    <row r="4422" spans="1:2" ht="15">
      <c r="A4422" s="629" t="s">
        <v>4747</v>
      </c>
      <c r="B4422" s="630">
        <v>47.84</v>
      </c>
    </row>
    <row r="4423" spans="1:2" ht="15">
      <c r="A4423" s="629" t="s">
        <v>4748</v>
      </c>
      <c r="B4423" s="630">
        <v>54.47</v>
      </c>
    </row>
    <row r="4424" spans="1:2" ht="15">
      <c r="A4424" s="629" t="s">
        <v>4749</v>
      </c>
      <c r="B4424" s="630">
        <v>48.15</v>
      </c>
    </row>
    <row r="4425" spans="1:2" ht="15">
      <c r="A4425" s="629" t="s">
        <v>4750</v>
      </c>
      <c r="B4425" s="630">
        <v>66.72</v>
      </c>
    </row>
    <row r="4426" spans="1:2" ht="15">
      <c r="A4426" s="629" t="s">
        <v>4751</v>
      </c>
      <c r="B4426" s="630">
        <v>59</v>
      </c>
    </row>
    <row r="4427" spans="1:2" ht="15">
      <c r="A4427" s="629" t="s">
        <v>4752</v>
      </c>
      <c r="B4427" s="630">
        <v>102.54</v>
      </c>
    </row>
    <row r="4428" spans="1:2" ht="15">
      <c r="A4428" s="629" t="s">
        <v>4753</v>
      </c>
      <c r="B4428" s="630">
        <v>93.66</v>
      </c>
    </row>
    <row r="4429" spans="1:2" ht="15">
      <c r="A4429" s="629" t="s">
        <v>4754</v>
      </c>
      <c r="B4429" s="630">
        <v>122</v>
      </c>
    </row>
    <row r="4430" spans="1:2" ht="15">
      <c r="A4430" s="629" t="s">
        <v>4755</v>
      </c>
      <c r="B4430" s="630">
        <v>111.49</v>
      </c>
    </row>
    <row r="4431" spans="1:2" ht="15">
      <c r="A4431" s="629" t="s">
        <v>4756</v>
      </c>
      <c r="B4431" s="630">
        <v>146.03</v>
      </c>
    </row>
    <row r="4432" spans="1:2" ht="15">
      <c r="A4432" s="629" t="s">
        <v>4757</v>
      </c>
      <c r="B4432" s="630">
        <v>133.6</v>
      </c>
    </row>
    <row r="4433" spans="1:2" ht="15">
      <c r="A4433" s="629" t="s">
        <v>4758</v>
      </c>
      <c r="B4433" s="630">
        <v>170.18</v>
      </c>
    </row>
    <row r="4434" spans="1:2" ht="15">
      <c r="A4434" s="629" t="s">
        <v>4759</v>
      </c>
      <c r="B4434" s="630">
        <v>155.80000000000001</v>
      </c>
    </row>
    <row r="4435" spans="1:2" ht="15">
      <c r="A4435" s="629" t="s">
        <v>4760</v>
      </c>
      <c r="B4435" s="630">
        <v>211.37</v>
      </c>
    </row>
    <row r="4436" spans="1:2" ht="15">
      <c r="A4436" s="629" t="s">
        <v>4761</v>
      </c>
      <c r="B4436" s="630">
        <v>193.51</v>
      </c>
    </row>
    <row r="4437" spans="1:2" ht="15">
      <c r="A4437" s="629" t="s">
        <v>4762</v>
      </c>
      <c r="B4437" s="630">
        <v>2.56</v>
      </c>
    </row>
    <row r="4438" spans="1:2" ht="15">
      <c r="A4438" s="629" t="s">
        <v>4763</v>
      </c>
      <c r="B4438" s="630">
        <v>2.25</v>
      </c>
    </row>
    <row r="4439" spans="1:2" ht="15">
      <c r="A4439" s="629" t="s">
        <v>4764</v>
      </c>
      <c r="B4439" s="630">
        <v>4.2</v>
      </c>
    </row>
    <row r="4440" spans="1:2" ht="15">
      <c r="A4440" s="629" t="s">
        <v>4765</v>
      </c>
      <c r="B4440" s="630">
        <v>3.67</v>
      </c>
    </row>
    <row r="4441" spans="1:2" ht="15">
      <c r="A4441" s="629" t="s">
        <v>4766</v>
      </c>
      <c r="B4441" s="630">
        <v>6.22</v>
      </c>
    </row>
    <row r="4442" spans="1:2" ht="15">
      <c r="A4442" s="629" t="s">
        <v>4767</v>
      </c>
      <c r="B4442" s="630">
        <v>5.44</v>
      </c>
    </row>
    <row r="4443" spans="1:2" ht="15">
      <c r="A4443" s="629" t="s">
        <v>4768</v>
      </c>
      <c r="B4443" s="630">
        <v>10.39</v>
      </c>
    </row>
    <row r="4444" spans="1:2" ht="15">
      <c r="A4444" s="629" t="s">
        <v>4769</v>
      </c>
      <c r="B4444" s="630">
        <v>9.09</v>
      </c>
    </row>
    <row r="4445" spans="1:2" ht="15">
      <c r="A4445" s="629" t="s">
        <v>4770</v>
      </c>
      <c r="B4445" s="630">
        <v>15.89</v>
      </c>
    </row>
    <row r="4446" spans="1:2" ht="15">
      <c r="A4446" s="629" t="s">
        <v>4771</v>
      </c>
      <c r="B4446" s="630">
        <v>13.88</v>
      </c>
    </row>
    <row r="4447" spans="1:2" ht="15">
      <c r="A4447" s="629" t="s">
        <v>4772</v>
      </c>
      <c r="B4447" s="630">
        <v>20.89</v>
      </c>
    </row>
    <row r="4448" spans="1:2" ht="15">
      <c r="A4448" s="629" t="s">
        <v>4773</v>
      </c>
      <c r="B4448" s="630">
        <v>18.25</v>
      </c>
    </row>
    <row r="4449" spans="1:2" ht="15">
      <c r="A4449" s="629" t="s">
        <v>4774</v>
      </c>
      <c r="B4449" s="630">
        <v>23.49</v>
      </c>
    </row>
    <row r="4450" spans="1:2" ht="15">
      <c r="A4450" s="629" t="s">
        <v>4775</v>
      </c>
      <c r="B4450" s="630">
        <v>20.88</v>
      </c>
    </row>
    <row r="4451" spans="1:2" ht="15">
      <c r="A4451" s="629" t="s">
        <v>4776</v>
      </c>
      <c r="B4451" s="630">
        <v>27.75</v>
      </c>
    </row>
    <row r="4452" spans="1:2" ht="15">
      <c r="A4452" s="629" t="s">
        <v>4777</v>
      </c>
      <c r="B4452" s="630">
        <v>24.67</v>
      </c>
    </row>
    <row r="4453" spans="1:2" ht="15">
      <c r="A4453" s="629" t="s">
        <v>4778</v>
      </c>
      <c r="B4453" s="630">
        <v>31.99</v>
      </c>
    </row>
    <row r="4454" spans="1:2" ht="15">
      <c r="A4454" s="629" t="s">
        <v>4779</v>
      </c>
      <c r="B4454" s="630">
        <v>28.44</v>
      </c>
    </row>
    <row r="4455" spans="1:2" ht="15">
      <c r="A4455" s="629" t="s">
        <v>4780</v>
      </c>
      <c r="B4455" s="630">
        <v>36.53</v>
      </c>
    </row>
    <row r="4456" spans="1:2" ht="15">
      <c r="A4456" s="629" t="s">
        <v>4781</v>
      </c>
      <c r="B4456" s="630">
        <v>32.479999999999997</v>
      </c>
    </row>
    <row r="4457" spans="1:2" ht="15">
      <c r="A4457" s="629" t="s">
        <v>4782</v>
      </c>
      <c r="B4457" s="630">
        <v>41.06</v>
      </c>
    </row>
    <row r="4458" spans="1:2" ht="15">
      <c r="A4458" s="629" t="s">
        <v>4783</v>
      </c>
      <c r="B4458" s="630">
        <v>36.520000000000003</v>
      </c>
    </row>
    <row r="4459" spans="1:2" ht="15">
      <c r="A4459" s="629" t="s">
        <v>4784</v>
      </c>
      <c r="B4459" s="630">
        <v>50.62</v>
      </c>
    </row>
    <row r="4460" spans="1:2" ht="15">
      <c r="A4460" s="629" t="s">
        <v>4785</v>
      </c>
      <c r="B4460" s="630">
        <v>45.04</v>
      </c>
    </row>
    <row r="4461" spans="1:2" ht="15">
      <c r="A4461" s="629" t="s">
        <v>4786</v>
      </c>
      <c r="B4461" s="630">
        <v>83.29</v>
      </c>
    </row>
    <row r="4462" spans="1:2" ht="15">
      <c r="A4462" s="629" t="s">
        <v>4787</v>
      </c>
      <c r="B4462" s="630">
        <v>76.97</v>
      </c>
    </row>
    <row r="4463" spans="1:2" ht="15">
      <c r="A4463" s="629" t="s">
        <v>4788</v>
      </c>
      <c r="B4463" s="630">
        <v>99.92</v>
      </c>
    </row>
    <row r="4464" spans="1:2" ht="15">
      <c r="A4464" s="629" t="s">
        <v>4789</v>
      </c>
      <c r="B4464" s="630">
        <v>92.35</v>
      </c>
    </row>
    <row r="4465" spans="1:2" ht="15">
      <c r="A4465" s="629" t="s">
        <v>4790</v>
      </c>
      <c r="B4465" s="630">
        <v>120.64</v>
      </c>
    </row>
    <row r="4466" spans="1:2" ht="15">
      <c r="A4466" s="629" t="s">
        <v>4791</v>
      </c>
      <c r="B4466" s="630">
        <v>111.59</v>
      </c>
    </row>
    <row r="4467" spans="1:2" ht="15">
      <c r="A4467" s="629" t="s">
        <v>4792</v>
      </c>
      <c r="B4467" s="630">
        <v>141.49</v>
      </c>
    </row>
    <row r="4468" spans="1:2" ht="15">
      <c r="A4468" s="629" t="s">
        <v>4793</v>
      </c>
      <c r="B4468" s="630">
        <v>130.93</v>
      </c>
    </row>
    <row r="4469" spans="1:2" ht="15">
      <c r="A4469" s="629" t="s">
        <v>4794</v>
      </c>
      <c r="B4469" s="630">
        <v>176.69</v>
      </c>
    </row>
    <row r="4470" spans="1:2" ht="15">
      <c r="A4470" s="629" t="s">
        <v>4795</v>
      </c>
      <c r="B4470" s="630">
        <v>163.44999999999999</v>
      </c>
    </row>
    <row r="4471" spans="1:2" ht="15">
      <c r="A4471" s="629" t="s">
        <v>4796</v>
      </c>
      <c r="B4471" s="630">
        <v>8.93</v>
      </c>
    </row>
    <row r="4472" spans="1:2" ht="15">
      <c r="A4472" s="629" t="s">
        <v>4797</v>
      </c>
      <c r="B4472" s="630">
        <v>7.78</v>
      </c>
    </row>
    <row r="4473" spans="1:2" ht="15">
      <c r="A4473" s="629" t="s">
        <v>4798</v>
      </c>
      <c r="B4473" s="630">
        <v>14.72</v>
      </c>
    </row>
    <row r="4474" spans="1:2" ht="15">
      <c r="A4474" s="629" t="s">
        <v>4799</v>
      </c>
      <c r="B4474" s="630">
        <v>12.82</v>
      </c>
    </row>
    <row r="4475" spans="1:2" ht="15">
      <c r="A4475" s="629" t="s">
        <v>4800</v>
      </c>
      <c r="B4475" s="630">
        <v>22.15</v>
      </c>
    </row>
    <row r="4476" spans="1:2" ht="15">
      <c r="A4476" s="629" t="s">
        <v>4801</v>
      </c>
      <c r="B4476" s="630">
        <v>19.28</v>
      </c>
    </row>
    <row r="4477" spans="1:2" ht="15">
      <c r="A4477" s="629" t="s">
        <v>4802</v>
      </c>
      <c r="B4477" s="630">
        <v>28.87</v>
      </c>
    </row>
    <row r="4478" spans="1:2" ht="15">
      <c r="A4478" s="629" t="s">
        <v>4803</v>
      </c>
      <c r="B4478" s="630">
        <v>25.14</v>
      </c>
    </row>
    <row r="4479" spans="1:2" ht="15">
      <c r="A4479" s="629" t="s">
        <v>4804</v>
      </c>
      <c r="B4479" s="630">
        <v>31.17</v>
      </c>
    </row>
    <row r="4480" spans="1:2" ht="15">
      <c r="A4480" s="629" t="s">
        <v>4805</v>
      </c>
      <c r="B4480" s="630">
        <v>27.49</v>
      </c>
    </row>
    <row r="4481" spans="1:2" ht="15">
      <c r="A4481" s="629" t="s">
        <v>4806</v>
      </c>
      <c r="B4481" s="630">
        <v>7.39</v>
      </c>
    </row>
    <row r="4482" spans="1:2" ht="15">
      <c r="A4482" s="629" t="s">
        <v>4807</v>
      </c>
      <c r="B4482" s="630">
        <v>6.41</v>
      </c>
    </row>
    <row r="4483" spans="1:2" ht="15">
      <c r="A4483" s="629" t="s">
        <v>4808</v>
      </c>
      <c r="B4483" s="630">
        <v>11.09</v>
      </c>
    </row>
    <row r="4484" spans="1:2" ht="15">
      <c r="A4484" s="629" t="s">
        <v>4809</v>
      </c>
      <c r="B4484" s="630">
        <v>9.61</v>
      </c>
    </row>
    <row r="4485" spans="1:2" ht="15">
      <c r="A4485" s="629" t="s">
        <v>4810</v>
      </c>
      <c r="B4485" s="630">
        <v>14.79</v>
      </c>
    </row>
    <row r="4486" spans="1:2" ht="15">
      <c r="A4486" s="629" t="s">
        <v>4811</v>
      </c>
      <c r="B4486" s="630">
        <v>12.82</v>
      </c>
    </row>
    <row r="4487" spans="1:2" ht="15">
      <c r="A4487" s="629" t="s">
        <v>4812</v>
      </c>
      <c r="B4487" s="630">
        <v>18.489999999999998</v>
      </c>
    </row>
    <row r="4488" spans="1:2" ht="15">
      <c r="A4488" s="629" t="s">
        <v>4813</v>
      </c>
      <c r="B4488" s="630">
        <v>16.03</v>
      </c>
    </row>
    <row r="4489" spans="1:2" ht="15">
      <c r="A4489" s="629" t="s">
        <v>4814</v>
      </c>
      <c r="B4489" s="630">
        <v>22.19</v>
      </c>
    </row>
    <row r="4490" spans="1:2" ht="15">
      <c r="A4490" s="629" t="s">
        <v>4815</v>
      </c>
      <c r="B4490" s="630">
        <v>19.23</v>
      </c>
    </row>
    <row r="4491" spans="1:2" ht="15">
      <c r="A4491" s="629" t="s">
        <v>4816</v>
      </c>
      <c r="B4491" s="630">
        <v>25.89</v>
      </c>
    </row>
    <row r="4492" spans="1:2" ht="15">
      <c r="A4492" s="629" t="s">
        <v>4817</v>
      </c>
      <c r="B4492" s="630">
        <v>22.44</v>
      </c>
    </row>
    <row r="4493" spans="1:2" ht="15">
      <c r="A4493" s="629" t="s">
        <v>4818</v>
      </c>
      <c r="B4493" s="630">
        <v>29.59</v>
      </c>
    </row>
    <row r="4494" spans="1:2" ht="15">
      <c r="A4494" s="629" t="s">
        <v>4819</v>
      </c>
      <c r="B4494" s="630">
        <v>25.65</v>
      </c>
    </row>
    <row r="4495" spans="1:2" ht="15">
      <c r="A4495" s="629" t="s">
        <v>4820</v>
      </c>
      <c r="B4495" s="630">
        <v>33.29</v>
      </c>
    </row>
    <row r="4496" spans="1:2" ht="15">
      <c r="A4496" s="629" t="s">
        <v>4821</v>
      </c>
      <c r="B4496" s="630">
        <v>28.85</v>
      </c>
    </row>
    <row r="4497" spans="1:2" ht="15">
      <c r="A4497" s="629" t="s">
        <v>4822</v>
      </c>
      <c r="B4497" s="630">
        <v>36.99</v>
      </c>
    </row>
    <row r="4498" spans="1:2" ht="15">
      <c r="A4498" s="629" t="s">
        <v>4823</v>
      </c>
      <c r="B4498" s="630">
        <v>32.06</v>
      </c>
    </row>
    <row r="4499" spans="1:2" ht="15">
      <c r="A4499" s="629" t="s">
        <v>4824</v>
      </c>
      <c r="B4499" s="630">
        <v>40.69</v>
      </c>
    </row>
    <row r="4500" spans="1:2" ht="15">
      <c r="A4500" s="629" t="s">
        <v>4825</v>
      </c>
      <c r="B4500" s="630">
        <v>35.270000000000003</v>
      </c>
    </row>
    <row r="4501" spans="1:2" ht="15">
      <c r="A4501" s="629" t="s">
        <v>4826</v>
      </c>
      <c r="B4501" s="630">
        <v>44.39</v>
      </c>
    </row>
    <row r="4502" spans="1:2" ht="15">
      <c r="A4502" s="629" t="s">
        <v>4827</v>
      </c>
      <c r="B4502" s="630">
        <v>38.47</v>
      </c>
    </row>
    <row r="4503" spans="1:2" ht="15">
      <c r="A4503" s="629" t="s">
        <v>4828</v>
      </c>
      <c r="B4503" s="630">
        <v>48.09</v>
      </c>
    </row>
    <row r="4504" spans="1:2" ht="15">
      <c r="A4504" s="629" t="s">
        <v>4829</v>
      </c>
      <c r="B4504" s="630">
        <v>41.68</v>
      </c>
    </row>
    <row r="4505" spans="1:2" ht="15">
      <c r="A4505" s="629" t="s">
        <v>4830</v>
      </c>
      <c r="B4505" s="630">
        <v>51.79</v>
      </c>
    </row>
    <row r="4506" spans="1:2" ht="15">
      <c r="A4506" s="629" t="s">
        <v>4831</v>
      </c>
      <c r="B4506" s="630">
        <v>44.88</v>
      </c>
    </row>
    <row r="4507" spans="1:2" ht="15">
      <c r="A4507" s="629" t="s">
        <v>4832</v>
      </c>
      <c r="B4507" s="630">
        <v>55.49</v>
      </c>
    </row>
    <row r="4508" spans="1:2" ht="15">
      <c r="A4508" s="629" t="s">
        <v>4833</v>
      </c>
      <c r="B4508" s="630">
        <v>48.09</v>
      </c>
    </row>
    <row r="4509" spans="1:2" ht="15">
      <c r="A4509" s="629" t="s">
        <v>4834</v>
      </c>
      <c r="B4509" s="630">
        <v>59.19</v>
      </c>
    </row>
    <row r="4510" spans="1:2" ht="15">
      <c r="A4510" s="629" t="s">
        <v>4835</v>
      </c>
      <c r="B4510" s="630">
        <v>51.3</v>
      </c>
    </row>
    <row r="4511" spans="1:2" ht="15">
      <c r="A4511" s="629" t="s">
        <v>4836</v>
      </c>
      <c r="B4511" s="630">
        <v>62.89</v>
      </c>
    </row>
    <row r="4512" spans="1:2" ht="15">
      <c r="A4512" s="629" t="s">
        <v>4837</v>
      </c>
      <c r="B4512" s="630">
        <v>54.5</v>
      </c>
    </row>
    <row r="4513" spans="1:2" ht="15">
      <c r="A4513" s="629" t="s">
        <v>4838</v>
      </c>
      <c r="B4513" s="630">
        <v>70.290000000000006</v>
      </c>
    </row>
    <row r="4514" spans="1:2" ht="15">
      <c r="A4514" s="629" t="s">
        <v>4839</v>
      </c>
      <c r="B4514" s="630">
        <v>60.92</v>
      </c>
    </row>
    <row r="4515" spans="1:2" ht="15">
      <c r="A4515" s="629" t="s">
        <v>4840</v>
      </c>
      <c r="B4515" s="630">
        <v>18.489999999999998</v>
      </c>
    </row>
    <row r="4516" spans="1:2" ht="15">
      <c r="A4516" s="629" t="s">
        <v>4841</v>
      </c>
      <c r="B4516" s="630">
        <v>16.03</v>
      </c>
    </row>
    <row r="4517" spans="1:2" ht="15">
      <c r="A4517" s="629" t="s">
        <v>4842</v>
      </c>
      <c r="B4517" s="630">
        <v>27.37</v>
      </c>
    </row>
    <row r="4518" spans="1:2" ht="15">
      <c r="A4518" s="629" t="s">
        <v>4843</v>
      </c>
      <c r="B4518" s="630">
        <v>23.72</v>
      </c>
    </row>
    <row r="4519" spans="1:2" ht="15">
      <c r="A4519" s="629" t="s">
        <v>4844</v>
      </c>
      <c r="B4519" s="630">
        <v>35.880000000000003</v>
      </c>
    </row>
    <row r="4520" spans="1:2" ht="15">
      <c r="A4520" s="629" t="s">
        <v>4845</v>
      </c>
      <c r="B4520" s="630">
        <v>31.1</v>
      </c>
    </row>
    <row r="4521" spans="1:2" ht="15">
      <c r="A4521" s="629" t="s">
        <v>4846</v>
      </c>
      <c r="B4521" s="630">
        <v>53.27</v>
      </c>
    </row>
    <row r="4522" spans="1:2" ht="15">
      <c r="A4522" s="629" t="s">
        <v>4847</v>
      </c>
      <c r="B4522" s="630">
        <v>46.17</v>
      </c>
    </row>
    <row r="4523" spans="1:2" ht="15">
      <c r="A4523" s="629" t="s">
        <v>4848</v>
      </c>
      <c r="B4523" s="630">
        <v>69.180000000000007</v>
      </c>
    </row>
    <row r="4524" spans="1:2" ht="15">
      <c r="A4524" s="629" t="s">
        <v>4849</v>
      </c>
      <c r="B4524" s="630">
        <v>59.95</v>
      </c>
    </row>
    <row r="4525" spans="1:2" ht="15">
      <c r="A4525" s="629" t="s">
        <v>4850</v>
      </c>
      <c r="B4525" s="630">
        <v>84.72</v>
      </c>
    </row>
    <row r="4526" spans="1:2" ht="15">
      <c r="A4526" s="629" t="s">
        <v>4851</v>
      </c>
      <c r="B4526" s="630">
        <v>73.42</v>
      </c>
    </row>
    <row r="4527" spans="1:2" ht="15">
      <c r="A4527" s="629" t="s">
        <v>4852</v>
      </c>
      <c r="B4527" s="630">
        <v>99.52</v>
      </c>
    </row>
    <row r="4528" spans="1:2" ht="15">
      <c r="A4528" s="629" t="s">
        <v>4853</v>
      </c>
      <c r="B4528" s="630">
        <v>86.25</v>
      </c>
    </row>
    <row r="4529" spans="1:2" ht="15">
      <c r="A4529" s="629" t="s">
        <v>4854</v>
      </c>
      <c r="B4529" s="630">
        <v>113.21</v>
      </c>
    </row>
    <row r="4530" spans="1:2" ht="15">
      <c r="A4530" s="629" t="s">
        <v>4855</v>
      </c>
      <c r="B4530" s="630">
        <v>98.11</v>
      </c>
    </row>
    <row r="4531" spans="1:2" ht="15">
      <c r="A4531" s="629" t="s">
        <v>4856</v>
      </c>
      <c r="B4531" s="630">
        <v>126.16</v>
      </c>
    </row>
    <row r="4532" spans="1:2" ht="15">
      <c r="A4532" s="629" t="s">
        <v>4857</v>
      </c>
      <c r="B4532" s="630">
        <v>109.33</v>
      </c>
    </row>
    <row r="4533" spans="1:2" ht="15">
      <c r="A4533" s="629" t="s">
        <v>4858</v>
      </c>
      <c r="B4533" s="630">
        <v>138.74</v>
      </c>
    </row>
    <row r="4534" spans="1:2" ht="15">
      <c r="A4534" s="629" t="s">
        <v>4859</v>
      </c>
      <c r="B4534" s="630">
        <v>120.23</v>
      </c>
    </row>
    <row r="4535" spans="1:2" ht="15">
      <c r="A4535" s="629" t="s">
        <v>4860</v>
      </c>
      <c r="B4535" s="630">
        <v>150.21</v>
      </c>
    </row>
    <row r="4536" spans="1:2" ht="15">
      <c r="A4536" s="629" t="s">
        <v>4861</v>
      </c>
      <c r="B4536" s="630">
        <v>130.16999999999999</v>
      </c>
    </row>
    <row r="4537" spans="1:2" ht="15">
      <c r="A4537" s="629" t="s">
        <v>4862</v>
      </c>
      <c r="B4537" s="630">
        <v>171.29</v>
      </c>
    </row>
    <row r="4538" spans="1:2" ht="15">
      <c r="A4538" s="629" t="s">
        <v>4863</v>
      </c>
      <c r="B4538" s="630">
        <v>148.44999999999999</v>
      </c>
    </row>
    <row r="4539" spans="1:2" ht="15">
      <c r="A4539" s="629" t="s">
        <v>4864</v>
      </c>
      <c r="B4539" s="630">
        <v>189.05</v>
      </c>
    </row>
    <row r="4540" spans="1:2" ht="15">
      <c r="A4540" s="629" t="s">
        <v>4865</v>
      </c>
      <c r="B4540" s="630">
        <v>163.84</v>
      </c>
    </row>
    <row r="4541" spans="1:2" ht="15">
      <c r="A4541" s="629" t="s">
        <v>4866</v>
      </c>
      <c r="B4541" s="630">
        <v>197.56</v>
      </c>
    </row>
    <row r="4542" spans="1:2" ht="15">
      <c r="A4542" s="629" t="s">
        <v>4867</v>
      </c>
      <c r="B4542" s="630">
        <v>171.22</v>
      </c>
    </row>
    <row r="4543" spans="1:2" ht="15">
      <c r="A4543" s="629" t="s">
        <v>4868</v>
      </c>
      <c r="B4543" s="630">
        <v>203.85</v>
      </c>
    </row>
    <row r="4544" spans="1:2" ht="15">
      <c r="A4544" s="629" t="s">
        <v>4869</v>
      </c>
      <c r="B4544" s="630">
        <v>176.67</v>
      </c>
    </row>
    <row r="4545" spans="1:2" ht="15">
      <c r="A4545" s="629" t="s">
        <v>4870</v>
      </c>
      <c r="B4545" s="630">
        <v>223.83</v>
      </c>
    </row>
    <row r="4546" spans="1:2" ht="15">
      <c r="A4546" s="629" t="s">
        <v>4871</v>
      </c>
      <c r="B4546" s="630">
        <v>193.98</v>
      </c>
    </row>
    <row r="4547" spans="1:2" ht="15">
      <c r="A4547" s="629" t="s">
        <v>4872</v>
      </c>
      <c r="B4547" s="630">
        <v>231.97</v>
      </c>
    </row>
    <row r="4548" spans="1:2" ht="15">
      <c r="A4548" s="629" t="s">
        <v>4873</v>
      </c>
      <c r="B4548" s="630">
        <v>201.04</v>
      </c>
    </row>
    <row r="4549" spans="1:2" ht="15">
      <c r="A4549" s="629" t="s">
        <v>4874</v>
      </c>
      <c r="B4549" s="630">
        <v>23.14</v>
      </c>
    </row>
    <row r="4550" spans="1:2" ht="15">
      <c r="A4550" s="629" t="s">
        <v>4875</v>
      </c>
      <c r="B4550" s="630">
        <v>20.05</v>
      </c>
    </row>
    <row r="4551" spans="1:2" ht="15">
      <c r="A4551" s="629" t="s">
        <v>4876</v>
      </c>
      <c r="B4551" s="630">
        <v>33.44</v>
      </c>
    </row>
    <row r="4552" spans="1:2" ht="15">
      <c r="A4552" s="629" t="s">
        <v>4877</v>
      </c>
      <c r="B4552" s="630">
        <v>28.98</v>
      </c>
    </row>
    <row r="4553" spans="1:2" ht="15">
      <c r="A4553" s="629" t="s">
        <v>4878</v>
      </c>
      <c r="B4553" s="630">
        <v>122.88</v>
      </c>
    </row>
    <row r="4554" spans="1:2" ht="15">
      <c r="A4554" s="629" t="s">
        <v>4879</v>
      </c>
      <c r="B4554" s="630">
        <v>116.34</v>
      </c>
    </row>
    <row r="4555" spans="1:2" ht="15">
      <c r="A4555" s="629" t="s">
        <v>4880</v>
      </c>
      <c r="B4555" s="630">
        <v>17.61</v>
      </c>
    </row>
    <row r="4556" spans="1:2" ht="15">
      <c r="A4556" s="629" t="s">
        <v>4881</v>
      </c>
      <c r="B4556" s="630">
        <v>15.26</v>
      </c>
    </row>
    <row r="4557" spans="1:2" ht="15">
      <c r="A4557" s="629" t="s">
        <v>4882</v>
      </c>
      <c r="B4557" s="630">
        <v>21.79</v>
      </c>
    </row>
    <row r="4558" spans="1:2" ht="15">
      <c r="A4558" s="629" t="s">
        <v>4883</v>
      </c>
      <c r="B4558" s="630">
        <v>18.88</v>
      </c>
    </row>
    <row r="4559" spans="1:2" ht="15">
      <c r="A4559" s="629" t="s">
        <v>4884</v>
      </c>
      <c r="B4559" s="630">
        <v>24.49</v>
      </c>
    </row>
    <row r="4560" spans="1:2" ht="15">
      <c r="A4560" s="629" t="s">
        <v>4885</v>
      </c>
      <c r="B4560" s="630">
        <v>21.22</v>
      </c>
    </row>
    <row r="4561" spans="1:2" ht="15">
      <c r="A4561" s="629" t="s">
        <v>4886</v>
      </c>
      <c r="B4561" s="630">
        <v>28.5</v>
      </c>
    </row>
    <row r="4562" spans="1:2" ht="15">
      <c r="A4562" s="629" t="s">
        <v>4887</v>
      </c>
      <c r="B4562" s="630">
        <v>24.7</v>
      </c>
    </row>
    <row r="4563" spans="1:2" ht="15">
      <c r="A4563" s="629" t="s">
        <v>4888</v>
      </c>
      <c r="B4563" s="630">
        <v>31.14</v>
      </c>
    </row>
    <row r="4564" spans="1:2" ht="15">
      <c r="A4564" s="629" t="s">
        <v>4889</v>
      </c>
      <c r="B4564" s="630">
        <v>26.99</v>
      </c>
    </row>
    <row r="4565" spans="1:2" ht="15">
      <c r="A4565" s="629" t="s">
        <v>4890</v>
      </c>
      <c r="B4565" s="630">
        <v>56.41</v>
      </c>
    </row>
    <row r="4566" spans="1:2" ht="15">
      <c r="A4566" s="629" t="s">
        <v>4891</v>
      </c>
      <c r="B4566" s="630">
        <v>49.54</v>
      </c>
    </row>
    <row r="4567" spans="1:2" ht="15">
      <c r="A4567" s="629" t="s">
        <v>4892</v>
      </c>
      <c r="B4567" s="630">
        <v>71.599999999999994</v>
      </c>
    </row>
    <row r="4568" spans="1:2" ht="15">
      <c r="A4568" s="629" t="s">
        <v>4893</v>
      </c>
      <c r="B4568" s="630">
        <v>62.76</v>
      </c>
    </row>
    <row r="4569" spans="1:2" ht="15">
      <c r="A4569" s="629" t="s">
        <v>4894</v>
      </c>
      <c r="B4569" s="630">
        <v>73.64</v>
      </c>
    </row>
    <row r="4570" spans="1:2" ht="15">
      <c r="A4570" s="629" t="s">
        <v>4895</v>
      </c>
      <c r="B4570" s="630">
        <v>64.790000000000006</v>
      </c>
    </row>
    <row r="4571" spans="1:2" ht="15">
      <c r="A4571" s="629" t="s">
        <v>4896</v>
      </c>
      <c r="B4571" s="630">
        <v>181.73</v>
      </c>
    </row>
    <row r="4572" spans="1:2" ht="15">
      <c r="A4572" s="629" t="s">
        <v>4897</v>
      </c>
      <c r="B4572" s="630">
        <v>168.68</v>
      </c>
    </row>
    <row r="4573" spans="1:2" ht="15">
      <c r="A4573" s="629" t="s">
        <v>4898</v>
      </c>
      <c r="B4573" s="630">
        <v>206.95</v>
      </c>
    </row>
    <row r="4574" spans="1:2" ht="15">
      <c r="A4574" s="629" t="s">
        <v>4899</v>
      </c>
      <c r="B4574" s="630">
        <v>193.86</v>
      </c>
    </row>
    <row r="4575" spans="1:2" ht="15">
      <c r="A4575" s="629" t="s">
        <v>4900</v>
      </c>
      <c r="B4575" s="630">
        <v>248.61</v>
      </c>
    </row>
    <row r="4576" spans="1:2" ht="15">
      <c r="A4576" s="629" t="s">
        <v>4901</v>
      </c>
      <c r="B4576" s="630">
        <v>232.86</v>
      </c>
    </row>
    <row r="4577" spans="1:2" ht="15">
      <c r="A4577" s="629" t="s">
        <v>4902</v>
      </c>
      <c r="B4577" s="630">
        <v>268.95</v>
      </c>
    </row>
    <row r="4578" spans="1:2" ht="15">
      <c r="A4578" s="629" t="s">
        <v>4903</v>
      </c>
      <c r="B4578" s="630">
        <v>251.31</v>
      </c>
    </row>
    <row r="4579" spans="1:2" ht="15">
      <c r="A4579" s="629" t="s">
        <v>4904</v>
      </c>
      <c r="B4579" s="630">
        <v>270.93</v>
      </c>
    </row>
    <row r="4580" spans="1:2" ht="15">
      <c r="A4580" s="629" t="s">
        <v>4905</v>
      </c>
      <c r="B4580" s="630">
        <v>253.25</v>
      </c>
    </row>
    <row r="4581" spans="1:2" ht="15">
      <c r="A4581" s="629" t="s">
        <v>4906</v>
      </c>
      <c r="B4581" s="630">
        <v>296.12</v>
      </c>
    </row>
    <row r="4582" spans="1:2" ht="15">
      <c r="A4582" s="629" t="s">
        <v>4907</v>
      </c>
      <c r="B4582" s="630">
        <v>275.33</v>
      </c>
    </row>
    <row r="4583" spans="1:2" ht="15">
      <c r="A4583" s="629" t="s">
        <v>4908</v>
      </c>
      <c r="B4583" s="630">
        <v>320.20999999999998</v>
      </c>
    </row>
    <row r="4584" spans="1:2" ht="15">
      <c r="A4584" s="629" t="s">
        <v>4909</v>
      </c>
      <c r="B4584" s="630">
        <v>297.60000000000002</v>
      </c>
    </row>
    <row r="4585" spans="1:2" ht="15">
      <c r="A4585" s="629" t="s">
        <v>4910</v>
      </c>
      <c r="B4585" s="630">
        <v>349.55</v>
      </c>
    </row>
    <row r="4586" spans="1:2" ht="15">
      <c r="A4586" s="629" t="s">
        <v>4911</v>
      </c>
      <c r="B4586" s="630">
        <v>323.41000000000003</v>
      </c>
    </row>
    <row r="4587" spans="1:2" ht="15">
      <c r="A4587" s="629" t="s">
        <v>4912</v>
      </c>
      <c r="B4587" s="630">
        <v>383.69</v>
      </c>
    </row>
    <row r="4588" spans="1:2" ht="15">
      <c r="A4588" s="629" t="s">
        <v>4913</v>
      </c>
      <c r="B4588" s="630">
        <v>355.32</v>
      </c>
    </row>
    <row r="4589" spans="1:2" ht="15">
      <c r="A4589" s="629" t="s">
        <v>4914</v>
      </c>
      <c r="B4589" s="630">
        <v>422.22</v>
      </c>
    </row>
    <row r="4590" spans="1:2" ht="15">
      <c r="A4590" s="629" t="s">
        <v>4915</v>
      </c>
      <c r="B4590" s="630">
        <v>389.98</v>
      </c>
    </row>
    <row r="4591" spans="1:2" ht="15">
      <c r="A4591" s="629" t="s">
        <v>4916</v>
      </c>
      <c r="B4591" s="630">
        <v>460.86</v>
      </c>
    </row>
    <row r="4592" spans="1:2" ht="15">
      <c r="A4592" s="629" t="s">
        <v>4917</v>
      </c>
      <c r="B4592" s="630">
        <v>426.05</v>
      </c>
    </row>
    <row r="4593" spans="1:2" ht="15">
      <c r="A4593" s="629" t="s">
        <v>4918</v>
      </c>
      <c r="B4593" s="630">
        <v>534.87</v>
      </c>
    </row>
    <row r="4594" spans="1:2" ht="15">
      <c r="A4594" s="629" t="s">
        <v>4919</v>
      </c>
      <c r="B4594" s="630">
        <v>492.73</v>
      </c>
    </row>
    <row r="4595" spans="1:2" ht="15">
      <c r="A4595" s="629" t="s">
        <v>4920</v>
      </c>
      <c r="B4595" s="630">
        <v>606.1</v>
      </c>
    </row>
    <row r="4596" spans="1:2" ht="15">
      <c r="A4596" s="629" t="s">
        <v>4921</v>
      </c>
      <c r="B4596" s="630">
        <v>557.24</v>
      </c>
    </row>
    <row r="4597" spans="1:2" ht="15">
      <c r="A4597" s="629" t="s">
        <v>4922</v>
      </c>
      <c r="B4597" s="630">
        <v>642.87</v>
      </c>
    </row>
    <row r="4598" spans="1:2" ht="15">
      <c r="A4598" s="629" t="s">
        <v>4923</v>
      </c>
      <c r="B4598" s="630">
        <v>592.44000000000005</v>
      </c>
    </row>
    <row r="4599" spans="1:2" ht="15">
      <c r="A4599" s="629" t="s">
        <v>4924</v>
      </c>
      <c r="B4599" s="630">
        <v>27.16</v>
      </c>
    </row>
    <row r="4600" spans="1:2" ht="15">
      <c r="A4600" s="629" t="s">
        <v>4925</v>
      </c>
      <c r="B4600" s="630">
        <v>23.54</v>
      </c>
    </row>
    <row r="4601" spans="1:2" ht="15">
      <c r="A4601" s="629" t="s">
        <v>4926</v>
      </c>
      <c r="B4601" s="630">
        <v>27.19</v>
      </c>
    </row>
    <row r="4602" spans="1:2" ht="15">
      <c r="A4602" s="629" t="s">
        <v>4927</v>
      </c>
      <c r="B4602" s="630">
        <v>23.57</v>
      </c>
    </row>
    <row r="4603" spans="1:2" ht="15">
      <c r="A4603" s="629" t="s">
        <v>4928</v>
      </c>
      <c r="B4603" s="630">
        <v>29.9</v>
      </c>
    </row>
    <row r="4604" spans="1:2" ht="15">
      <c r="A4604" s="629" t="s">
        <v>4929</v>
      </c>
      <c r="B4604" s="630">
        <v>25.91</v>
      </c>
    </row>
    <row r="4605" spans="1:2" ht="15">
      <c r="A4605" s="629" t="s">
        <v>4930</v>
      </c>
      <c r="B4605" s="630">
        <v>29.94</v>
      </c>
    </row>
    <row r="4606" spans="1:2" ht="15">
      <c r="A4606" s="629" t="s">
        <v>4931</v>
      </c>
      <c r="B4606" s="630">
        <v>25.95</v>
      </c>
    </row>
    <row r="4607" spans="1:2" ht="15">
      <c r="A4607" s="629" t="s">
        <v>4932</v>
      </c>
      <c r="B4607" s="630">
        <v>29.94</v>
      </c>
    </row>
    <row r="4608" spans="1:2" ht="15">
      <c r="A4608" s="629" t="s">
        <v>4933</v>
      </c>
      <c r="B4608" s="630">
        <v>25.95</v>
      </c>
    </row>
    <row r="4609" spans="1:2" ht="15">
      <c r="A4609" s="629" t="s">
        <v>4934</v>
      </c>
      <c r="B4609" s="630">
        <v>40.39</v>
      </c>
    </row>
    <row r="4610" spans="1:2" ht="15">
      <c r="A4610" s="629" t="s">
        <v>4935</v>
      </c>
      <c r="B4610" s="630">
        <v>35.01</v>
      </c>
    </row>
    <row r="4611" spans="1:2" ht="15">
      <c r="A4611" s="629" t="s">
        <v>4936</v>
      </c>
      <c r="B4611" s="630">
        <v>40.39</v>
      </c>
    </row>
    <row r="4612" spans="1:2" ht="15">
      <c r="A4612" s="629" t="s">
        <v>4937</v>
      </c>
      <c r="B4612" s="630">
        <v>35.01</v>
      </c>
    </row>
    <row r="4613" spans="1:2" ht="15">
      <c r="A4613" s="629" t="s">
        <v>4938</v>
      </c>
      <c r="B4613" s="630">
        <v>43.15</v>
      </c>
    </row>
    <row r="4614" spans="1:2" ht="15">
      <c r="A4614" s="629" t="s">
        <v>4939</v>
      </c>
      <c r="B4614" s="630">
        <v>37.4</v>
      </c>
    </row>
    <row r="4615" spans="1:2" ht="15">
      <c r="A4615" s="629" t="s">
        <v>4940</v>
      </c>
      <c r="B4615" s="630">
        <v>45.91</v>
      </c>
    </row>
    <row r="4616" spans="1:2" ht="15">
      <c r="A4616" s="629" t="s">
        <v>4941</v>
      </c>
      <c r="B4616" s="630">
        <v>39.79</v>
      </c>
    </row>
    <row r="4617" spans="1:2" ht="15">
      <c r="A4617" s="629" t="s">
        <v>4942</v>
      </c>
      <c r="B4617" s="630">
        <v>45.96</v>
      </c>
    </row>
    <row r="4618" spans="1:2" ht="15">
      <c r="A4618" s="629" t="s">
        <v>4943</v>
      </c>
      <c r="B4618" s="630">
        <v>39.83</v>
      </c>
    </row>
    <row r="4619" spans="1:2" ht="15">
      <c r="A4619" s="629" t="s">
        <v>4944</v>
      </c>
      <c r="B4619" s="630">
        <v>133.36000000000001</v>
      </c>
    </row>
    <row r="4620" spans="1:2" ht="15">
      <c r="A4620" s="629" t="s">
        <v>4945</v>
      </c>
      <c r="B4620" s="630">
        <v>125.3</v>
      </c>
    </row>
    <row r="4621" spans="1:2" ht="15">
      <c r="A4621" s="629" t="s">
        <v>4946</v>
      </c>
      <c r="B4621" s="630">
        <v>136.26</v>
      </c>
    </row>
    <row r="4622" spans="1:2" ht="15">
      <c r="A4622" s="629" t="s">
        <v>4947</v>
      </c>
      <c r="B4622" s="630">
        <v>127.83</v>
      </c>
    </row>
    <row r="4623" spans="1:2" ht="15">
      <c r="A4623" s="629" t="s">
        <v>4948</v>
      </c>
      <c r="B4623" s="630">
        <v>138.49</v>
      </c>
    </row>
    <row r="4624" spans="1:2" ht="15">
      <c r="A4624" s="629" t="s">
        <v>4949</v>
      </c>
      <c r="B4624" s="630">
        <v>129.97</v>
      </c>
    </row>
    <row r="4625" spans="1:2" ht="15">
      <c r="A4625" s="629" t="s">
        <v>4950</v>
      </c>
      <c r="B4625" s="630">
        <v>144.38</v>
      </c>
    </row>
    <row r="4626" spans="1:2" ht="15">
      <c r="A4626" s="629" t="s">
        <v>4951</v>
      </c>
      <c r="B4626" s="630">
        <v>135.11000000000001</v>
      </c>
    </row>
    <row r="4627" spans="1:2" ht="15">
      <c r="A4627" s="629" t="s">
        <v>4952</v>
      </c>
      <c r="B4627" s="630">
        <v>147.77000000000001</v>
      </c>
    </row>
    <row r="4628" spans="1:2" ht="15">
      <c r="A4628" s="629" t="s">
        <v>4953</v>
      </c>
      <c r="B4628" s="630">
        <v>138.1</v>
      </c>
    </row>
    <row r="4629" spans="1:2" ht="15">
      <c r="A4629" s="629" t="s">
        <v>4954</v>
      </c>
      <c r="B4629" s="630">
        <v>151.83000000000001</v>
      </c>
    </row>
    <row r="4630" spans="1:2" ht="15">
      <c r="A4630" s="629" t="s">
        <v>4955</v>
      </c>
      <c r="B4630" s="630">
        <v>141.74</v>
      </c>
    </row>
    <row r="4631" spans="1:2" ht="15">
      <c r="A4631" s="629" t="s">
        <v>4956</v>
      </c>
      <c r="B4631" s="630">
        <v>164.88</v>
      </c>
    </row>
    <row r="4632" spans="1:2" ht="15">
      <c r="A4632" s="629" t="s">
        <v>4957</v>
      </c>
      <c r="B4632" s="630">
        <v>153.25</v>
      </c>
    </row>
    <row r="4633" spans="1:2" ht="15">
      <c r="A4633" s="629" t="s">
        <v>4958</v>
      </c>
      <c r="B4633" s="630">
        <v>169.82</v>
      </c>
    </row>
    <row r="4634" spans="1:2" ht="15">
      <c r="A4634" s="629" t="s">
        <v>4959</v>
      </c>
      <c r="B4634" s="630">
        <v>157.72999999999999</v>
      </c>
    </row>
    <row r="4635" spans="1:2" ht="15">
      <c r="A4635" s="629" t="s">
        <v>4960</v>
      </c>
      <c r="B4635" s="630">
        <v>23.18</v>
      </c>
    </row>
    <row r="4636" spans="1:2" ht="15">
      <c r="A4636" s="629" t="s">
        <v>4961</v>
      </c>
      <c r="B4636" s="630">
        <v>20.54</v>
      </c>
    </row>
    <row r="4637" spans="1:2" ht="15">
      <c r="A4637" s="629" t="s">
        <v>4962</v>
      </c>
      <c r="B4637" s="630">
        <v>23.7</v>
      </c>
    </row>
    <row r="4638" spans="1:2" ht="15">
      <c r="A4638" s="629" t="s">
        <v>4963</v>
      </c>
      <c r="B4638" s="630">
        <v>20.99</v>
      </c>
    </row>
    <row r="4639" spans="1:2" ht="15">
      <c r="A4639" s="629" t="s">
        <v>4964</v>
      </c>
      <c r="B4639" s="630">
        <v>24.41</v>
      </c>
    </row>
    <row r="4640" spans="1:2" ht="15">
      <c r="A4640" s="629" t="s">
        <v>4965</v>
      </c>
      <c r="B4640" s="630">
        <v>21.63</v>
      </c>
    </row>
    <row r="4641" spans="1:2" ht="15">
      <c r="A4641" s="629" t="s">
        <v>4966</v>
      </c>
      <c r="B4641" s="630">
        <v>25.12</v>
      </c>
    </row>
    <row r="4642" spans="1:2" ht="15">
      <c r="A4642" s="629" t="s">
        <v>4967</v>
      </c>
      <c r="B4642" s="630">
        <v>22.26</v>
      </c>
    </row>
    <row r="4643" spans="1:2" ht="15">
      <c r="A4643" s="629" t="s">
        <v>4968</v>
      </c>
      <c r="B4643" s="630">
        <v>25.82</v>
      </c>
    </row>
    <row r="4644" spans="1:2" ht="15">
      <c r="A4644" s="629" t="s">
        <v>4969</v>
      </c>
      <c r="B4644" s="630">
        <v>22.89</v>
      </c>
    </row>
    <row r="4645" spans="1:2" ht="15">
      <c r="A4645" s="629" t="s">
        <v>4970</v>
      </c>
      <c r="B4645" s="630">
        <v>26.53</v>
      </c>
    </row>
    <row r="4646" spans="1:2" ht="15">
      <c r="A4646" s="629" t="s">
        <v>4971</v>
      </c>
      <c r="B4646" s="630">
        <v>23.52</v>
      </c>
    </row>
    <row r="4647" spans="1:2" ht="15">
      <c r="A4647" s="629" t="s">
        <v>4972</v>
      </c>
      <c r="B4647" s="630">
        <v>27.23</v>
      </c>
    </row>
    <row r="4648" spans="1:2" ht="15">
      <c r="A4648" s="629" t="s">
        <v>4973</v>
      </c>
      <c r="B4648" s="630">
        <v>24.15</v>
      </c>
    </row>
    <row r="4649" spans="1:2" ht="15">
      <c r="A4649" s="629" t="s">
        <v>4974</v>
      </c>
      <c r="B4649" s="630">
        <v>27.94</v>
      </c>
    </row>
    <row r="4650" spans="1:2" ht="15">
      <c r="A4650" s="629" t="s">
        <v>4975</v>
      </c>
      <c r="B4650" s="630">
        <v>24.78</v>
      </c>
    </row>
    <row r="4651" spans="1:2" ht="15">
      <c r="A4651" s="629" t="s">
        <v>4976</v>
      </c>
      <c r="B4651" s="630">
        <v>33.479999999999997</v>
      </c>
    </row>
    <row r="4652" spans="1:2" ht="15">
      <c r="A4652" s="629" t="s">
        <v>4977</v>
      </c>
      <c r="B4652" s="630">
        <v>29.91</v>
      </c>
    </row>
    <row r="4653" spans="1:2" ht="15">
      <c r="A4653" s="629" t="s">
        <v>4978</v>
      </c>
      <c r="B4653" s="630">
        <v>43.59</v>
      </c>
    </row>
    <row r="4654" spans="1:2" ht="15">
      <c r="A4654" s="629" t="s">
        <v>4979</v>
      </c>
      <c r="B4654" s="630">
        <v>39.32</v>
      </c>
    </row>
    <row r="4655" spans="1:2" ht="15">
      <c r="A4655" s="629" t="s">
        <v>4980</v>
      </c>
      <c r="B4655" s="630">
        <v>50.49</v>
      </c>
    </row>
    <row r="4656" spans="1:2" ht="15">
      <c r="A4656" s="629" t="s">
        <v>4981</v>
      </c>
      <c r="B4656" s="630">
        <v>46.13</v>
      </c>
    </row>
    <row r="4657" spans="1:2" ht="15">
      <c r="A4657" s="629" t="s">
        <v>4982</v>
      </c>
      <c r="B4657" s="630">
        <v>68.22</v>
      </c>
    </row>
    <row r="4658" spans="1:2" ht="15">
      <c r="A4658" s="629" t="s">
        <v>4983</v>
      </c>
      <c r="B4658" s="630">
        <v>62.95</v>
      </c>
    </row>
    <row r="4659" spans="1:2" ht="15">
      <c r="A4659" s="629" t="s">
        <v>4984</v>
      </c>
      <c r="B4659" s="630">
        <v>167.53</v>
      </c>
    </row>
    <row r="4660" spans="1:2" ht="15">
      <c r="A4660" s="629" t="s">
        <v>4985</v>
      </c>
      <c r="B4660" s="630">
        <v>161.61000000000001</v>
      </c>
    </row>
    <row r="4661" spans="1:2" ht="15">
      <c r="A4661" s="629" t="s">
        <v>4986</v>
      </c>
      <c r="B4661" s="630">
        <v>214.62</v>
      </c>
    </row>
    <row r="4662" spans="1:2" ht="15">
      <c r="A4662" s="629" t="s">
        <v>4987</v>
      </c>
      <c r="B4662" s="630">
        <v>208.59</v>
      </c>
    </row>
    <row r="4663" spans="1:2" ht="15">
      <c r="A4663" s="629" t="s">
        <v>4988</v>
      </c>
      <c r="B4663" s="630">
        <v>260.86</v>
      </c>
    </row>
    <row r="4664" spans="1:2" ht="15">
      <c r="A4664" s="629" t="s">
        <v>4989</v>
      </c>
      <c r="B4664" s="630">
        <v>253.63</v>
      </c>
    </row>
    <row r="4665" spans="1:2" ht="15">
      <c r="A4665" s="629" t="s">
        <v>4990</v>
      </c>
      <c r="B4665" s="630">
        <v>275.18</v>
      </c>
    </row>
    <row r="4666" spans="1:2" ht="15">
      <c r="A4666" s="629" t="s">
        <v>4991</v>
      </c>
      <c r="B4666" s="630">
        <v>266.58999999999997</v>
      </c>
    </row>
    <row r="4667" spans="1:2" ht="15">
      <c r="A4667" s="629" t="s">
        <v>4992</v>
      </c>
      <c r="B4667" s="630">
        <v>392.28</v>
      </c>
    </row>
    <row r="4668" spans="1:2" ht="15">
      <c r="A4668" s="629" t="s">
        <v>4993</v>
      </c>
      <c r="B4668" s="630">
        <v>381.81</v>
      </c>
    </row>
    <row r="4669" spans="1:2" ht="15">
      <c r="A4669" s="629" t="s">
        <v>4994</v>
      </c>
      <c r="B4669" s="630">
        <v>446.73</v>
      </c>
    </row>
    <row r="4670" spans="1:2" ht="15">
      <c r="A4670" s="629" t="s">
        <v>4995</v>
      </c>
      <c r="B4670" s="630">
        <v>434.55</v>
      </c>
    </row>
    <row r="4671" spans="1:2" ht="15">
      <c r="A4671" s="629" t="s">
        <v>4996</v>
      </c>
      <c r="B4671" s="630">
        <v>601.9</v>
      </c>
    </row>
    <row r="4672" spans="1:2" ht="15">
      <c r="A4672" s="629" t="s">
        <v>4997</v>
      </c>
      <c r="B4672" s="630">
        <v>588.30999999999995</v>
      </c>
    </row>
    <row r="4673" spans="1:2" ht="15">
      <c r="A4673" s="629" t="s">
        <v>4998</v>
      </c>
      <c r="B4673" s="630">
        <v>948.47</v>
      </c>
    </row>
    <row r="4674" spans="1:2" ht="15">
      <c r="A4674" s="629" t="s">
        <v>4999</v>
      </c>
      <c r="B4674" s="630">
        <v>931.66</v>
      </c>
    </row>
    <row r="4675" spans="1:2" ht="15">
      <c r="A4675" s="629" t="s">
        <v>5000</v>
      </c>
      <c r="B4675" s="630">
        <v>1361.38</v>
      </c>
    </row>
    <row r="4676" spans="1:2" ht="15">
      <c r="A4676" s="629" t="s">
        <v>5001</v>
      </c>
      <c r="B4676" s="630">
        <v>1340.51</v>
      </c>
    </row>
    <row r="4677" spans="1:2" ht="15">
      <c r="A4677" s="629" t="s">
        <v>5002</v>
      </c>
      <c r="B4677" s="630">
        <v>1708.23</v>
      </c>
    </row>
    <row r="4678" spans="1:2" ht="15">
      <c r="A4678" s="629" t="s">
        <v>5003</v>
      </c>
      <c r="B4678" s="630">
        <v>1682.79</v>
      </c>
    </row>
    <row r="4679" spans="1:2" ht="15">
      <c r="A4679" s="629" t="s">
        <v>5004</v>
      </c>
      <c r="B4679" s="630">
        <v>2077.9499999999998</v>
      </c>
    </row>
    <row r="4680" spans="1:2" ht="15">
      <c r="A4680" s="629" t="s">
        <v>5005</v>
      </c>
      <c r="B4680" s="630">
        <v>2050.17</v>
      </c>
    </row>
    <row r="4681" spans="1:2" ht="15">
      <c r="A4681" s="629" t="s">
        <v>5006</v>
      </c>
      <c r="B4681" s="630">
        <v>162.71</v>
      </c>
    </row>
    <row r="4682" spans="1:2" ht="15">
      <c r="A4682" s="629" t="s">
        <v>5007</v>
      </c>
      <c r="B4682" s="630">
        <v>158.32</v>
      </c>
    </row>
    <row r="4683" spans="1:2" ht="15">
      <c r="A4683" s="629" t="s">
        <v>5008</v>
      </c>
      <c r="B4683" s="630">
        <v>245.69</v>
      </c>
    </row>
    <row r="4684" spans="1:2" ht="15">
      <c r="A4684" s="629" t="s">
        <v>5009</v>
      </c>
      <c r="B4684" s="630">
        <v>239.66</v>
      </c>
    </row>
    <row r="4685" spans="1:2" ht="15">
      <c r="A4685" s="629" t="s">
        <v>5010</v>
      </c>
      <c r="B4685" s="630">
        <v>277.87</v>
      </c>
    </row>
    <row r="4686" spans="1:2" ht="15">
      <c r="A4686" s="629" t="s">
        <v>5011</v>
      </c>
      <c r="B4686" s="630">
        <v>270.64</v>
      </c>
    </row>
    <row r="4687" spans="1:2" ht="15">
      <c r="A4687" s="629" t="s">
        <v>5012</v>
      </c>
      <c r="B4687" s="630">
        <v>314.44</v>
      </c>
    </row>
    <row r="4688" spans="1:2" ht="15">
      <c r="A4688" s="629" t="s">
        <v>5013</v>
      </c>
      <c r="B4688" s="630">
        <v>305.85000000000002</v>
      </c>
    </row>
    <row r="4689" spans="1:2" ht="15">
      <c r="A4689" s="629" t="s">
        <v>5014</v>
      </c>
      <c r="B4689" s="630">
        <v>386.13</v>
      </c>
    </row>
    <row r="4690" spans="1:2" ht="15">
      <c r="A4690" s="629" t="s">
        <v>5015</v>
      </c>
      <c r="B4690" s="630">
        <v>375.66</v>
      </c>
    </row>
    <row r="4691" spans="1:2" ht="15">
      <c r="A4691" s="629" t="s">
        <v>5016</v>
      </c>
      <c r="B4691" s="630">
        <v>534.17999999999995</v>
      </c>
    </row>
    <row r="4692" spans="1:2" ht="15">
      <c r="A4692" s="629" t="s">
        <v>5017</v>
      </c>
      <c r="B4692" s="630">
        <v>522</v>
      </c>
    </row>
    <row r="4693" spans="1:2" ht="15">
      <c r="A4693" s="629" t="s">
        <v>5018</v>
      </c>
      <c r="B4693" s="630">
        <v>648.27</v>
      </c>
    </row>
    <row r="4694" spans="1:2" ht="15">
      <c r="A4694" s="629" t="s">
        <v>5019</v>
      </c>
      <c r="B4694" s="630">
        <v>634.67999999999995</v>
      </c>
    </row>
    <row r="4695" spans="1:2" ht="15">
      <c r="A4695" s="629" t="s">
        <v>5020</v>
      </c>
      <c r="B4695" s="630">
        <v>1021.47</v>
      </c>
    </row>
    <row r="4696" spans="1:2" ht="15">
      <c r="A4696" s="629" t="s">
        <v>5021</v>
      </c>
      <c r="B4696" s="630">
        <v>1004.66</v>
      </c>
    </row>
    <row r="4697" spans="1:2" ht="15">
      <c r="A4697" s="629" t="s">
        <v>5022</v>
      </c>
      <c r="B4697" s="630">
        <v>1471.38</v>
      </c>
    </row>
    <row r="4698" spans="1:2" ht="15">
      <c r="A4698" s="629" t="s">
        <v>5023</v>
      </c>
      <c r="B4698" s="630">
        <v>1450.51</v>
      </c>
    </row>
    <row r="4699" spans="1:2" ht="15">
      <c r="A4699" s="629" t="s">
        <v>5024</v>
      </c>
      <c r="B4699" s="630">
        <v>180.67</v>
      </c>
    </row>
    <row r="4700" spans="1:2" ht="15">
      <c r="A4700" s="629" t="s">
        <v>5025</v>
      </c>
      <c r="B4700" s="630">
        <v>176.28</v>
      </c>
    </row>
    <row r="4701" spans="1:2" ht="15">
      <c r="A4701" s="629" t="s">
        <v>5026</v>
      </c>
      <c r="B4701" s="630">
        <v>265.69</v>
      </c>
    </row>
    <row r="4702" spans="1:2" ht="15">
      <c r="A4702" s="629" t="s">
        <v>5027</v>
      </c>
      <c r="B4702" s="630">
        <v>259.66000000000003</v>
      </c>
    </row>
    <row r="4703" spans="1:2" ht="15">
      <c r="A4703" s="629" t="s">
        <v>5028</v>
      </c>
      <c r="B4703" s="630">
        <v>328.52</v>
      </c>
    </row>
    <row r="4704" spans="1:2" ht="15">
      <c r="A4704" s="629" t="s">
        <v>5029</v>
      </c>
      <c r="B4704" s="630">
        <v>321.29000000000002</v>
      </c>
    </row>
    <row r="4705" spans="1:2" ht="15">
      <c r="A4705" s="629" t="s">
        <v>5030</v>
      </c>
      <c r="B4705" s="630">
        <v>414.96</v>
      </c>
    </row>
    <row r="4706" spans="1:2" ht="15">
      <c r="A4706" s="629" t="s">
        <v>5031</v>
      </c>
      <c r="B4706" s="630">
        <v>406.37</v>
      </c>
    </row>
    <row r="4707" spans="1:2" ht="15">
      <c r="A4707" s="629" t="s">
        <v>5032</v>
      </c>
      <c r="B4707" s="630">
        <v>508.57</v>
      </c>
    </row>
    <row r="4708" spans="1:2" ht="15">
      <c r="A4708" s="629" t="s">
        <v>5033</v>
      </c>
      <c r="B4708" s="630">
        <v>498.1</v>
      </c>
    </row>
    <row r="4709" spans="1:2" ht="15">
      <c r="A4709" s="629" t="s">
        <v>5034</v>
      </c>
      <c r="B4709" s="630">
        <v>638.11</v>
      </c>
    </row>
    <row r="4710" spans="1:2" ht="15">
      <c r="A4710" s="629" t="s">
        <v>5035</v>
      </c>
      <c r="B4710" s="630">
        <v>625.92999999999995</v>
      </c>
    </row>
    <row r="4711" spans="1:2" ht="15">
      <c r="A4711" s="629" t="s">
        <v>5036</v>
      </c>
      <c r="B4711" s="630">
        <v>787.55</v>
      </c>
    </row>
    <row r="4712" spans="1:2" ht="15">
      <c r="A4712" s="629" t="s">
        <v>5037</v>
      </c>
      <c r="B4712" s="630">
        <v>773.96</v>
      </c>
    </row>
    <row r="4713" spans="1:2" ht="15">
      <c r="A4713" s="629" t="s">
        <v>5038</v>
      </c>
      <c r="B4713" s="630">
        <v>1102.47</v>
      </c>
    </row>
    <row r="4714" spans="1:2" ht="15">
      <c r="A4714" s="629" t="s">
        <v>5039</v>
      </c>
      <c r="B4714" s="630">
        <v>1085.6600000000001</v>
      </c>
    </row>
    <row r="4715" spans="1:2" ht="15">
      <c r="A4715" s="629" t="s">
        <v>5040</v>
      </c>
      <c r="B4715" s="630">
        <v>1592.38</v>
      </c>
    </row>
    <row r="4716" spans="1:2" ht="15">
      <c r="A4716" s="629" t="s">
        <v>5041</v>
      </c>
      <c r="B4716" s="630">
        <v>1571.51</v>
      </c>
    </row>
    <row r="4717" spans="1:2" ht="15">
      <c r="A4717" s="629" t="s">
        <v>5042</v>
      </c>
      <c r="B4717" s="630">
        <v>43.79</v>
      </c>
    </row>
    <row r="4718" spans="1:2" ht="15">
      <c r="A4718" s="629" t="s">
        <v>5043</v>
      </c>
      <c r="B4718" s="630">
        <v>41.48</v>
      </c>
    </row>
    <row r="4719" spans="1:2" ht="15">
      <c r="A4719" s="629" t="s">
        <v>5044</v>
      </c>
      <c r="B4719" s="630">
        <v>64.099999999999994</v>
      </c>
    </row>
    <row r="4720" spans="1:2" ht="15">
      <c r="A4720" s="629" t="s">
        <v>5045</v>
      </c>
      <c r="B4720" s="630">
        <v>59.64</v>
      </c>
    </row>
    <row r="4721" spans="1:2" ht="15">
      <c r="A4721" s="629" t="s">
        <v>5046</v>
      </c>
      <c r="B4721" s="630">
        <v>107.28</v>
      </c>
    </row>
    <row r="4722" spans="1:2" ht="15">
      <c r="A4722" s="629" t="s">
        <v>5047</v>
      </c>
      <c r="B4722" s="630">
        <v>99.97</v>
      </c>
    </row>
    <row r="4723" spans="1:2" ht="15">
      <c r="A4723" s="629" t="s">
        <v>5048</v>
      </c>
      <c r="B4723" s="630">
        <v>139.68</v>
      </c>
    </row>
    <row r="4724" spans="1:2" ht="15">
      <c r="A4724" s="629" t="s">
        <v>5049</v>
      </c>
      <c r="B4724" s="630">
        <v>128.52000000000001</v>
      </c>
    </row>
    <row r="4725" spans="1:2" ht="15">
      <c r="A4725" s="629" t="s">
        <v>5050</v>
      </c>
      <c r="B4725" s="630">
        <v>303.95999999999998</v>
      </c>
    </row>
    <row r="4726" spans="1:2" ht="15">
      <c r="A4726" s="629" t="s">
        <v>5051</v>
      </c>
      <c r="B4726" s="630">
        <v>293.12</v>
      </c>
    </row>
    <row r="4727" spans="1:2" ht="15">
      <c r="A4727" s="629" t="s">
        <v>5052</v>
      </c>
      <c r="B4727" s="630">
        <v>378.29</v>
      </c>
    </row>
    <row r="4728" spans="1:2" ht="15">
      <c r="A4728" s="629" t="s">
        <v>5053</v>
      </c>
      <c r="B4728" s="630">
        <v>363.09</v>
      </c>
    </row>
    <row r="4729" spans="1:2" ht="15">
      <c r="A4729" s="629" t="s">
        <v>5054</v>
      </c>
      <c r="B4729" s="630">
        <v>52.79</v>
      </c>
    </row>
    <row r="4730" spans="1:2" ht="15">
      <c r="A4730" s="629" t="s">
        <v>5055</v>
      </c>
      <c r="B4730" s="630">
        <v>49.03</v>
      </c>
    </row>
    <row r="4731" spans="1:2" ht="15">
      <c r="A4731" s="629" t="s">
        <v>5056</v>
      </c>
      <c r="B4731" s="630">
        <v>68.19</v>
      </c>
    </row>
    <row r="4732" spans="1:2" ht="15">
      <c r="A4732" s="629" t="s">
        <v>5057</v>
      </c>
      <c r="B4732" s="630">
        <v>63.24</v>
      </c>
    </row>
    <row r="4733" spans="1:2" ht="15">
      <c r="A4733" s="629" t="s">
        <v>5058</v>
      </c>
      <c r="B4733" s="630">
        <v>100.54</v>
      </c>
    </row>
    <row r="4734" spans="1:2" ht="15">
      <c r="A4734" s="629" t="s">
        <v>5059</v>
      </c>
      <c r="B4734" s="630">
        <v>93.98</v>
      </c>
    </row>
    <row r="4735" spans="1:2" ht="15">
      <c r="A4735" s="629" t="s">
        <v>5060</v>
      </c>
      <c r="B4735" s="630">
        <v>136.83000000000001</v>
      </c>
    </row>
    <row r="4736" spans="1:2" ht="15">
      <c r="A4736" s="629" t="s">
        <v>5061</v>
      </c>
      <c r="B4736" s="630">
        <v>128.59</v>
      </c>
    </row>
    <row r="4737" spans="1:2" ht="15">
      <c r="A4737" s="629" t="s">
        <v>5062</v>
      </c>
      <c r="B4737" s="630">
        <v>171.39</v>
      </c>
    </row>
    <row r="4738" spans="1:2" ht="15">
      <c r="A4738" s="629" t="s">
        <v>5063</v>
      </c>
      <c r="B4738" s="630">
        <v>161.71</v>
      </c>
    </row>
    <row r="4739" spans="1:2" ht="15">
      <c r="A4739" s="629" t="s">
        <v>5064</v>
      </c>
      <c r="B4739" s="630">
        <v>60.66</v>
      </c>
    </row>
    <row r="4740" spans="1:2" ht="15">
      <c r="A4740" s="629" t="s">
        <v>5065</v>
      </c>
      <c r="B4740" s="630">
        <v>57.26</v>
      </c>
    </row>
    <row r="4741" spans="1:2" ht="15">
      <c r="A4741" s="629" t="s">
        <v>5066</v>
      </c>
      <c r="B4741" s="630">
        <v>78.260000000000005</v>
      </c>
    </row>
    <row r="4742" spans="1:2" ht="15">
      <c r="A4742" s="629" t="s">
        <v>5067</v>
      </c>
      <c r="B4742" s="630">
        <v>73.31</v>
      </c>
    </row>
    <row r="4743" spans="1:2" ht="15">
      <c r="A4743" s="629" t="s">
        <v>5068</v>
      </c>
      <c r="B4743" s="630">
        <v>115.28</v>
      </c>
    </row>
    <row r="4744" spans="1:2" ht="15">
      <c r="A4744" s="629" t="s">
        <v>5069</v>
      </c>
      <c r="B4744" s="630">
        <v>108.72</v>
      </c>
    </row>
    <row r="4745" spans="1:2" ht="15">
      <c r="A4745" s="629" t="s">
        <v>5070</v>
      </c>
      <c r="B4745" s="630">
        <v>161.69999999999999</v>
      </c>
    </row>
    <row r="4746" spans="1:2" ht="15">
      <c r="A4746" s="629" t="s">
        <v>5071</v>
      </c>
      <c r="B4746" s="630">
        <v>153.46</v>
      </c>
    </row>
    <row r="4747" spans="1:2" ht="15">
      <c r="A4747" s="629" t="s">
        <v>5072</v>
      </c>
      <c r="B4747" s="630">
        <v>178.59</v>
      </c>
    </row>
    <row r="4748" spans="1:2" ht="15">
      <c r="A4748" s="629" t="s">
        <v>5073</v>
      </c>
      <c r="B4748" s="630">
        <v>168.91</v>
      </c>
    </row>
    <row r="4749" spans="1:2" ht="15">
      <c r="A4749" s="629" t="s">
        <v>5074</v>
      </c>
      <c r="B4749" s="630">
        <v>96.71</v>
      </c>
    </row>
    <row r="4750" spans="1:2" ht="15">
      <c r="A4750" s="629" t="s">
        <v>5075</v>
      </c>
      <c r="B4750" s="630">
        <v>91.49</v>
      </c>
    </row>
    <row r="4751" spans="1:2" ht="15">
      <c r="A4751" s="629" t="s">
        <v>5076</v>
      </c>
      <c r="B4751" s="630">
        <v>113.08</v>
      </c>
    </row>
    <row r="4752" spans="1:2" ht="15">
      <c r="A4752" s="629" t="s">
        <v>5077</v>
      </c>
      <c r="B4752" s="630">
        <v>106.52</v>
      </c>
    </row>
    <row r="4753" spans="1:2" ht="15">
      <c r="A4753" s="629" t="s">
        <v>5078</v>
      </c>
      <c r="B4753" s="630">
        <v>165.58</v>
      </c>
    </row>
    <row r="4754" spans="1:2" ht="15">
      <c r="A4754" s="629" t="s">
        <v>5079</v>
      </c>
      <c r="B4754" s="630">
        <v>157.34</v>
      </c>
    </row>
    <row r="4755" spans="1:2" ht="15">
      <c r="A4755" s="629" t="s">
        <v>5080</v>
      </c>
      <c r="B4755" s="630">
        <v>192.52</v>
      </c>
    </row>
    <row r="4756" spans="1:2" ht="15">
      <c r="A4756" s="629" t="s">
        <v>5081</v>
      </c>
      <c r="B4756" s="630">
        <v>182.84</v>
      </c>
    </row>
    <row r="4757" spans="1:2" ht="15">
      <c r="A4757" s="629" t="s">
        <v>5082</v>
      </c>
      <c r="B4757" s="630">
        <v>244.45</v>
      </c>
    </row>
    <row r="4758" spans="1:2" ht="15">
      <c r="A4758" s="629" t="s">
        <v>5083</v>
      </c>
      <c r="B4758" s="630">
        <v>233.24</v>
      </c>
    </row>
    <row r="4759" spans="1:2" ht="15">
      <c r="A4759" s="629" t="s">
        <v>5084</v>
      </c>
      <c r="B4759" s="630">
        <v>315.27999999999997</v>
      </c>
    </row>
    <row r="4760" spans="1:2" ht="15">
      <c r="A4760" s="629" t="s">
        <v>5085</v>
      </c>
      <c r="B4760" s="630">
        <v>302.55</v>
      </c>
    </row>
    <row r="4761" spans="1:2" ht="15">
      <c r="A4761" s="629" t="s">
        <v>5086</v>
      </c>
      <c r="B4761" s="630">
        <v>396.09</v>
      </c>
    </row>
    <row r="4762" spans="1:2" ht="15">
      <c r="A4762" s="629" t="s">
        <v>5087</v>
      </c>
      <c r="B4762" s="630">
        <v>379.08</v>
      </c>
    </row>
    <row r="4763" spans="1:2" ht="15">
      <c r="A4763" s="629" t="s">
        <v>5088</v>
      </c>
      <c r="B4763" s="630">
        <v>539.72</v>
      </c>
    </row>
    <row r="4764" spans="1:2" ht="15">
      <c r="A4764" s="629" t="s">
        <v>5089</v>
      </c>
      <c r="B4764" s="630">
        <v>521</v>
      </c>
    </row>
    <row r="4765" spans="1:2" ht="15">
      <c r="A4765" s="629" t="s">
        <v>5090</v>
      </c>
      <c r="B4765" s="630">
        <v>683.74</v>
      </c>
    </row>
    <row r="4766" spans="1:2" ht="15">
      <c r="A4766" s="629" t="s">
        <v>5091</v>
      </c>
      <c r="B4766" s="630">
        <v>662.34</v>
      </c>
    </row>
    <row r="4767" spans="1:2" ht="15">
      <c r="A4767" s="629" t="s">
        <v>5092</v>
      </c>
      <c r="B4767" s="630">
        <v>756.85</v>
      </c>
    </row>
    <row r="4768" spans="1:2" ht="15">
      <c r="A4768" s="629" t="s">
        <v>5093</v>
      </c>
      <c r="B4768" s="630">
        <v>732.84</v>
      </c>
    </row>
    <row r="4769" spans="1:2" ht="15">
      <c r="A4769" s="629" t="s">
        <v>5094</v>
      </c>
      <c r="B4769" s="630">
        <v>1056.19</v>
      </c>
    </row>
    <row r="4770" spans="1:2" ht="15">
      <c r="A4770" s="629" t="s">
        <v>5095</v>
      </c>
      <c r="B4770" s="630">
        <v>1025.8</v>
      </c>
    </row>
    <row r="4771" spans="1:2" ht="15">
      <c r="A4771" s="629" t="s">
        <v>5096</v>
      </c>
      <c r="B4771" s="630">
        <v>1730.77</v>
      </c>
    </row>
    <row r="4772" spans="1:2" ht="15">
      <c r="A4772" s="629" t="s">
        <v>5097</v>
      </c>
      <c r="B4772" s="630">
        <v>1694.91</v>
      </c>
    </row>
    <row r="4773" spans="1:2" ht="15">
      <c r="A4773" s="629" t="s">
        <v>5098</v>
      </c>
      <c r="B4773" s="630">
        <v>1832.98</v>
      </c>
    </row>
    <row r="4774" spans="1:2" ht="15">
      <c r="A4774" s="629" t="s">
        <v>5099</v>
      </c>
      <c r="B4774" s="630">
        <v>1792.05</v>
      </c>
    </row>
    <row r="4775" spans="1:2" ht="15">
      <c r="A4775" s="629" t="s">
        <v>5100</v>
      </c>
      <c r="B4775" s="630">
        <v>113.49</v>
      </c>
    </row>
    <row r="4776" spans="1:2" ht="15">
      <c r="A4776" s="629" t="s">
        <v>5101</v>
      </c>
      <c r="B4776" s="630">
        <v>108.27</v>
      </c>
    </row>
    <row r="4777" spans="1:2" ht="15">
      <c r="A4777" s="629" t="s">
        <v>5102</v>
      </c>
      <c r="B4777" s="630">
        <v>133.28</v>
      </c>
    </row>
    <row r="4778" spans="1:2" ht="15">
      <c r="A4778" s="629" t="s">
        <v>5103</v>
      </c>
      <c r="B4778" s="630">
        <v>126.72</v>
      </c>
    </row>
    <row r="4779" spans="1:2" ht="15">
      <c r="A4779" s="629" t="s">
        <v>5104</v>
      </c>
      <c r="B4779" s="630">
        <v>180.06</v>
      </c>
    </row>
    <row r="4780" spans="1:2" ht="15">
      <c r="A4780" s="629" t="s">
        <v>5105</v>
      </c>
      <c r="B4780" s="630">
        <v>171.82</v>
      </c>
    </row>
    <row r="4781" spans="1:2" ht="15">
      <c r="A4781" s="629" t="s">
        <v>5106</v>
      </c>
      <c r="B4781" s="630">
        <v>228.52</v>
      </c>
    </row>
    <row r="4782" spans="1:2" ht="15">
      <c r="A4782" s="629" t="s">
        <v>5107</v>
      </c>
      <c r="B4782" s="630">
        <v>218.84</v>
      </c>
    </row>
    <row r="4783" spans="1:2" ht="15">
      <c r="A4783" s="629" t="s">
        <v>5108</v>
      </c>
      <c r="B4783" s="630">
        <v>318.64999999999998</v>
      </c>
    </row>
    <row r="4784" spans="1:2" ht="15">
      <c r="A4784" s="629" t="s">
        <v>5109</v>
      </c>
      <c r="B4784" s="630">
        <v>307.44</v>
      </c>
    </row>
    <row r="4785" spans="1:2" ht="15">
      <c r="A4785" s="629" t="s">
        <v>5110</v>
      </c>
      <c r="B4785" s="630">
        <v>339.78</v>
      </c>
    </row>
    <row r="4786" spans="1:2" ht="15">
      <c r="A4786" s="629" t="s">
        <v>5111</v>
      </c>
      <c r="B4786" s="630">
        <v>327.05</v>
      </c>
    </row>
    <row r="4787" spans="1:2" ht="15">
      <c r="A4787" s="629" t="s">
        <v>5112</v>
      </c>
      <c r="B4787" s="630">
        <v>387.99</v>
      </c>
    </row>
    <row r="4788" spans="1:2" ht="15">
      <c r="A4788" s="629" t="s">
        <v>5113</v>
      </c>
      <c r="B4788" s="630">
        <v>370.98</v>
      </c>
    </row>
    <row r="4789" spans="1:2" ht="15">
      <c r="A4789" s="629" t="s">
        <v>5114</v>
      </c>
      <c r="B4789" s="630">
        <v>573.72</v>
      </c>
    </row>
    <row r="4790" spans="1:2" ht="15">
      <c r="A4790" s="629" t="s">
        <v>5115</v>
      </c>
      <c r="B4790" s="630">
        <v>555</v>
      </c>
    </row>
    <row r="4791" spans="1:2" ht="15">
      <c r="A4791" s="629" t="s">
        <v>5116</v>
      </c>
      <c r="B4791" s="630">
        <v>741.74</v>
      </c>
    </row>
    <row r="4792" spans="1:2" ht="15">
      <c r="A4792" s="629" t="s">
        <v>5117</v>
      </c>
      <c r="B4792" s="630">
        <v>720.34</v>
      </c>
    </row>
    <row r="4793" spans="1:2" ht="15">
      <c r="A4793" s="629" t="s">
        <v>5118</v>
      </c>
      <c r="B4793" s="630">
        <v>811.35</v>
      </c>
    </row>
    <row r="4794" spans="1:2" ht="15">
      <c r="A4794" s="629" t="s">
        <v>5119</v>
      </c>
      <c r="B4794" s="630">
        <v>787.34</v>
      </c>
    </row>
    <row r="4795" spans="1:2" ht="15">
      <c r="A4795" s="629" t="s">
        <v>5120</v>
      </c>
      <c r="B4795" s="630">
        <v>919.63</v>
      </c>
    </row>
    <row r="4796" spans="1:2" ht="15">
      <c r="A4796" s="629" t="s">
        <v>5121</v>
      </c>
      <c r="B4796" s="630">
        <v>889.24</v>
      </c>
    </row>
    <row r="4797" spans="1:2" ht="15">
      <c r="A4797" s="629" t="s">
        <v>5122</v>
      </c>
      <c r="B4797" s="630">
        <v>1924.52</v>
      </c>
    </row>
    <row r="4798" spans="1:2" ht="15">
      <c r="A4798" s="629" t="s">
        <v>5123</v>
      </c>
      <c r="B4798" s="630">
        <v>1888.66</v>
      </c>
    </row>
    <row r="4799" spans="1:2" ht="15">
      <c r="A4799" s="629" t="s">
        <v>5124</v>
      </c>
      <c r="B4799" s="630">
        <v>1995.98</v>
      </c>
    </row>
    <row r="4800" spans="1:2" ht="15">
      <c r="A4800" s="629" t="s">
        <v>5125</v>
      </c>
      <c r="B4800" s="630">
        <v>1955.05</v>
      </c>
    </row>
    <row r="4801" spans="1:2" ht="15">
      <c r="A4801" s="629" t="s">
        <v>5126</v>
      </c>
      <c r="B4801" s="630">
        <v>124.49</v>
      </c>
    </row>
    <row r="4802" spans="1:2" ht="15">
      <c r="A4802" s="629" t="s">
        <v>5127</v>
      </c>
      <c r="B4802" s="630">
        <v>119.27</v>
      </c>
    </row>
    <row r="4803" spans="1:2" ht="15">
      <c r="A4803" s="629" t="s">
        <v>5128</v>
      </c>
      <c r="B4803" s="630">
        <v>137.41999999999999</v>
      </c>
    </row>
    <row r="4804" spans="1:2" ht="15">
      <c r="A4804" s="629" t="s">
        <v>5129</v>
      </c>
      <c r="B4804" s="630">
        <v>130.86000000000001</v>
      </c>
    </row>
    <row r="4805" spans="1:2" ht="15">
      <c r="A4805" s="629" t="s">
        <v>5130</v>
      </c>
      <c r="B4805" s="630">
        <v>184.56</v>
      </c>
    </row>
    <row r="4806" spans="1:2" ht="15">
      <c r="A4806" s="629" t="s">
        <v>5131</v>
      </c>
      <c r="B4806" s="630">
        <v>176.32</v>
      </c>
    </row>
    <row r="4807" spans="1:2" ht="15">
      <c r="A4807" s="629" t="s">
        <v>5132</v>
      </c>
      <c r="B4807" s="630">
        <v>239.42</v>
      </c>
    </row>
    <row r="4808" spans="1:2" ht="15">
      <c r="A4808" s="629" t="s">
        <v>5133</v>
      </c>
      <c r="B4808" s="630">
        <v>229.74</v>
      </c>
    </row>
    <row r="4809" spans="1:2" ht="15">
      <c r="A4809" s="629" t="s">
        <v>5134</v>
      </c>
      <c r="B4809" s="630">
        <v>363.65</v>
      </c>
    </row>
    <row r="4810" spans="1:2" ht="15">
      <c r="A4810" s="629" t="s">
        <v>5135</v>
      </c>
      <c r="B4810" s="630">
        <v>352.44</v>
      </c>
    </row>
    <row r="4811" spans="1:2" ht="15">
      <c r="A4811" s="629" t="s">
        <v>5136</v>
      </c>
      <c r="B4811" s="630">
        <v>386.78</v>
      </c>
    </row>
    <row r="4812" spans="1:2" ht="15">
      <c r="A4812" s="629" t="s">
        <v>5137</v>
      </c>
      <c r="B4812" s="630">
        <v>374.05</v>
      </c>
    </row>
    <row r="4813" spans="1:2" ht="15">
      <c r="A4813" s="629" t="s">
        <v>5138</v>
      </c>
      <c r="B4813" s="630">
        <v>545.04999999999995</v>
      </c>
    </row>
    <row r="4814" spans="1:2" ht="15">
      <c r="A4814" s="629" t="s">
        <v>5139</v>
      </c>
      <c r="B4814" s="630">
        <v>528.04</v>
      </c>
    </row>
    <row r="4815" spans="1:2" ht="15">
      <c r="A4815" s="629" t="s">
        <v>5140</v>
      </c>
      <c r="B4815" s="630">
        <v>646.72</v>
      </c>
    </row>
    <row r="4816" spans="1:2" ht="15">
      <c r="A4816" s="629" t="s">
        <v>5141</v>
      </c>
      <c r="B4816" s="630">
        <v>628</v>
      </c>
    </row>
    <row r="4817" spans="1:2" ht="15">
      <c r="A4817" s="629" t="s">
        <v>5142</v>
      </c>
      <c r="B4817" s="630">
        <v>841.74</v>
      </c>
    </row>
    <row r="4818" spans="1:2" ht="15">
      <c r="A4818" s="629" t="s">
        <v>5143</v>
      </c>
      <c r="B4818" s="630">
        <v>820.34</v>
      </c>
    </row>
    <row r="4819" spans="1:2" ht="15">
      <c r="A4819" s="629" t="s">
        <v>5144</v>
      </c>
      <c r="B4819" s="630">
        <v>927.85</v>
      </c>
    </row>
    <row r="4820" spans="1:2" ht="15">
      <c r="A4820" s="629" t="s">
        <v>5145</v>
      </c>
      <c r="B4820" s="630">
        <v>903.84</v>
      </c>
    </row>
    <row r="4821" spans="1:2" ht="15">
      <c r="A4821" s="629" t="s">
        <v>5146</v>
      </c>
      <c r="B4821" s="630">
        <v>1249.19</v>
      </c>
    </row>
    <row r="4822" spans="1:2" ht="15">
      <c r="A4822" s="629" t="s">
        <v>5147</v>
      </c>
      <c r="B4822" s="630">
        <v>1218.8</v>
      </c>
    </row>
    <row r="4823" spans="1:2" ht="15">
      <c r="A4823" s="629" t="s">
        <v>5148</v>
      </c>
      <c r="B4823" s="630">
        <v>2470.52</v>
      </c>
    </row>
    <row r="4824" spans="1:2" ht="15">
      <c r="A4824" s="629" t="s">
        <v>5149</v>
      </c>
      <c r="B4824" s="630">
        <v>2434.66</v>
      </c>
    </row>
    <row r="4825" spans="1:2" ht="15">
      <c r="A4825" s="629" t="s">
        <v>5150</v>
      </c>
      <c r="B4825" s="630">
        <v>2722.98</v>
      </c>
    </row>
    <row r="4826" spans="1:2" ht="15">
      <c r="A4826" s="629" t="s">
        <v>5151</v>
      </c>
      <c r="B4826" s="630">
        <v>2682.05</v>
      </c>
    </row>
    <row r="4827" spans="1:2" ht="15">
      <c r="A4827" s="629" t="s">
        <v>5152</v>
      </c>
      <c r="B4827" s="630">
        <v>136.49</v>
      </c>
    </row>
    <row r="4828" spans="1:2" ht="15">
      <c r="A4828" s="629" t="s">
        <v>5153</v>
      </c>
      <c r="B4828" s="630">
        <v>131.27000000000001</v>
      </c>
    </row>
    <row r="4829" spans="1:2" ht="15">
      <c r="A4829" s="629" t="s">
        <v>5154</v>
      </c>
      <c r="B4829" s="630">
        <v>162.66</v>
      </c>
    </row>
    <row r="4830" spans="1:2" ht="15">
      <c r="A4830" s="629" t="s">
        <v>5155</v>
      </c>
      <c r="B4830" s="630">
        <v>155.66999999999999</v>
      </c>
    </row>
    <row r="4831" spans="1:2" ht="15">
      <c r="A4831" s="629" t="s">
        <v>5156</v>
      </c>
      <c r="B4831" s="630">
        <v>196.87</v>
      </c>
    </row>
    <row r="4832" spans="1:2" ht="15">
      <c r="A4832" s="629" t="s">
        <v>5157</v>
      </c>
      <c r="B4832" s="630">
        <v>188.34</v>
      </c>
    </row>
    <row r="4833" spans="1:2" ht="15">
      <c r="A4833" s="629" t="s">
        <v>5158</v>
      </c>
      <c r="B4833" s="630">
        <v>259.48</v>
      </c>
    </row>
    <row r="4834" spans="1:2" ht="15">
      <c r="A4834" s="629" t="s">
        <v>5159</v>
      </c>
      <c r="B4834" s="630">
        <v>248.81</v>
      </c>
    </row>
    <row r="4835" spans="1:2" ht="15">
      <c r="A4835" s="629" t="s">
        <v>5160</v>
      </c>
      <c r="B4835" s="630">
        <v>398.99</v>
      </c>
    </row>
    <row r="4836" spans="1:2" ht="15">
      <c r="A4836" s="629" t="s">
        <v>5161</v>
      </c>
      <c r="B4836" s="630">
        <v>386.69</v>
      </c>
    </row>
    <row r="4837" spans="1:2" ht="15">
      <c r="A4837" s="629" t="s">
        <v>5162</v>
      </c>
      <c r="B4837" s="630">
        <v>433.3</v>
      </c>
    </row>
    <row r="4838" spans="1:2" ht="15">
      <c r="A4838" s="629" t="s">
        <v>5163</v>
      </c>
      <c r="B4838" s="630">
        <v>418.16</v>
      </c>
    </row>
    <row r="4839" spans="1:2" ht="15">
      <c r="A4839" s="629" t="s">
        <v>5164</v>
      </c>
      <c r="B4839" s="630">
        <v>589.59</v>
      </c>
    </row>
    <row r="4840" spans="1:2" ht="15">
      <c r="A4840" s="629" t="s">
        <v>5165</v>
      </c>
      <c r="B4840" s="630">
        <v>572.16</v>
      </c>
    </row>
    <row r="4841" spans="1:2" ht="15">
      <c r="A4841" s="629" t="s">
        <v>5166</v>
      </c>
      <c r="B4841" s="630">
        <v>709.97</v>
      </c>
    </row>
    <row r="4842" spans="1:2" ht="15">
      <c r="A4842" s="629" t="s">
        <v>5167</v>
      </c>
      <c r="B4842" s="630">
        <v>690.05</v>
      </c>
    </row>
    <row r="4843" spans="1:2" ht="15">
      <c r="A4843" s="629" t="s">
        <v>5168</v>
      </c>
      <c r="B4843" s="630">
        <v>917.36</v>
      </c>
    </row>
    <row r="4844" spans="1:2" ht="15">
      <c r="A4844" s="629" t="s">
        <v>5169</v>
      </c>
      <c r="B4844" s="630">
        <v>895.62</v>
      </c>
    </row>
    <row r="4845" spans="1:2" ht="15">
      <c r="A4845" s="629" t="s">
        <v>5170</v>
      </c>
      <c r="B4845" s="630">
        <v>1028.46</v>
      </c>
    </row>
    <row r="4846" spans="1:2" ht="15">
      <c r="A4846" s="629" t="s">
        <v>5171</v>
      </c>
      <c r="B4846" s="630">
        <v>1003.94</v>
      </c>
    </row>
    <row r="4847" spans="1:2" ht="15">
      <c r="A4847" s="629" t="s">
        <v>5172</v>
      </c>
      <c r="B4847" s="630">
        <v>1296.32</v>
      </c>
    </row>
    <row r="4848" spans="1:2" ht="15">
      <c r="A4848" s="629" t="s">
        <v>5173</v>
      </c>
      <c r="B4848" s="630">
        <v>1265.58</v>
      </c>
    </row>
    <row r="4849" spans="1:2" ht="15">
      <c r="A4849" s="629" t="s">
        <v>5174</v>
      </c>
      <c r="B4849" s="630">
        <v>2677.52</v>
      </c>
    </row>
    <row r="4850" spans="1:2" ht="15">
      <c r="A4850" s="629" t="s">
        <v>5175</v>
      </c>
      <c r="B4850" s="630">
        <v>2641.66</v>
      </c>
    </row>
    <row r="4851" spans="1:2" ht="15">
      <c r="A4851" s="629" t="s">
        <v>5176</v>
      </c>
      <c r="B4851" s="630">
        <v>2949.98</v>
      </c>
    </row>
    <row r="4852" spans="1:2" ht="15">
      <c r="A4852" s="629" t="s">
        <v>5177</v>
      </c>
      <c r="B4852" s="630">
        <v>2909.05</v>
      </c>
    </row>
    <row r="4853" spans="1:2" ht="15">
      <c r="A4853" s="629" t="s">
        <v>5178</v>
      </c>
      <c r="B4853" s="630">
        <v>629.35</v>
      </c>
    </row>
    <row r="4854" spans="1:2" ht="15">
      <c r="A4854" s="629" t="s">
        <v>5179</v>
      </c>
      <c r="B4854" s="630">
        <v>578.34</v>
      </c>
    </row>
    <row r="4855" spans="1:2" ht="15">
      <c r="A4855" s="629" t="s">
        <v>5180</v>
      </c>
      <c r="B4855" s="630">
        <v>694.98</v>
      </c>
    </row>
    <row r="4856" spans="1:2" ht="15">
      <c r="A4856" s="629" t="s">
        <v>5181</v>
      </c>
      <c r="B4856" s="630">
        <v>641.22</v>
      </c>
    </row>
    <row r="4857" spans="1:2" ht="15">
      <c r="A4857" s="629" t="s">
        <v>5182</v>
      </c>
      <c r="B4857" s="630">
        <v>4827.72</v>
      </c>
    </row>
    <row r="4858" spans="1:2" ht="15">
      <c r="A4858" s="629" t="s">
        <v>5183</v>
      </c>
      <c r="B4858" s="630">
        <v>4647.79</v>
      </c>
    </row>
    <row r="4859" spans="1:2" ht="15">
      <c r="A4859" s="629" t="s">
        <v>5184</v>
      </c>
      <c r="B4859" s="630">
        <v>5004.2</v>
      </c>
    </row>
    <row r="4860" spans="1:2" ht="15">
      <c r="A4860" s="629" t="s">
        <v>5185</v>
      </c>
      <c r="B4860" s="630">
        <v>4808.46</v>
      </c>
    </row>
    <row r="4861" spans="1:2" ht="15">
      <c r="A4861" s="629" t="s">
        <v>5186</v>
      </c>
      <c r="B4861" s="630">
        <v>5458.09</v>
      </c>
    </row>
    <row r="4862" spans="1:2" ht="15">
      <c r="A4862" s="629" t="s">
        <v>5187</v>
      </c>
      <c r="B4862" s="630">
        <v>5241.57</v>
      </c>
    </row>
    <row r="4863" spans="1:2" ht="15">
      <c r="A4863" s="629" t="s">
        <v>5188</v>
      </c>
      <c r="B4863" s="630">
        <v>8094.89</v>
      </c>
    </row>
    <row r="4864" spans="1:2" ht="15">
      <c r="A4864" s="629" t="s">
        <v>5189</v>
      </c>
      <c r="B4864" s="630">
        <v>7692.11</v>
      </c>
    </row>
    <row r="4865" spans="1:2" ht="15">
      <c r="A4865" s="629" t="s">
        <v>5190</v>
      </c>
      <c r="B4865" s="630">
        <v>7249.7</v>
      </c>
    </row>
    <row r="4866" spans="1:2" ht="15">
      <c r="A4866" s="629" t="s">
        <v>5191</v>
      </c>
      <c r="B4866" s="630">
        <v>6986.58</v>
      </c>
    </row>
    <row r="4867" spans="1:2" ht="15">
      <c r="A4867" s="629" t="s">
        <v>5192</v>
      </c>
      <c r="B4867" s="630">
        <v>9443.09</v>
      </c>
    </row>
    <row r="4868" spans="1:2" ht="15">
      <c r="A4868" s="629" t="s">
        <v>5193</v>
      </c>
      <c r="B4868" s="630">
        <v>9102.3799999999992</v>
      </c>
    </row>
    <row r="4869" spans="1:2" ht="15">
      <c r="A4869" s="629" t="s">
        <v>5194</v>
      </c>
      <c r="B4869" s="630">
        <v>8822.56</v>
      </c>
    </row>
    <row r="4870" spans="1:2" ht="15">
      <c r="A4870" s="629" t="s">
        <v>5195</v>
      </c>
      <c r="B4870" s="630">
        <v>8481.32</v>
      </c>
    </row>
    <row r="4871" spans="1:2" ht="15">
      <c r="A4871" s="629" t="s">
        <v>5196</v>
      </c>
      <c r="B4871" s="630">
        <v>12825.18</v>
      </c>
    </row>
    <row r="4872" spans="1:2" ht="15">
      <c r="A4872" s="629" t="s">
        <v>5197</v>
      </c>
      <c r="B4872" s="630">
        <v>12186.03</v>
      </c>
    </row>
    <row r="4873" spans="1:2" ht="15">
      <c r="A4873" s="629" t="s">
        <v>5198</v>
      </c>
      <c r="B4873" s="630">
        <v>10019.36</v>
      </c>
    </row>
    <row r="4874" spans="1:2" ht="15">
      <c r="A4874" s="629" t="s">
        <v>5199</v>
      </c>
      <c r="B4874" s="630">
        <v>9669.0499999999993</v>
      </c>
    </row>
    <row r="4875" spans="1:2" ht="15">
      <c r="A4875" s="629" t="s">
        <v>5200</v>
      </c>
      <c r="B4875" s="630">
        <v>11148.88</v>
      </c>
    </row>
    <row r="4876" spans="1:2" ht="15">
      <c r="A4876" s="629" t="s">
        <v>5201</v>
      </c>
      <c r="B4876" s="630">
        <v>10731.52</v>
      </c>
    </row>
    <row r="4877" spans="1:2" ht="15">
      <c r="A4877" s="629" t="s">
        <v>5202</v>
      </c>
      <c r="B4877" s="630">
        <v>11554.84</v>
      </c>
    </row>
    <row r="4878" spans="1:2" ht="15">
      <c r="A4878" s="629" t="s">
        <v>5203</v>
      </c>
      <c r="B4878" s="630">
        <v>11112.49</v>
      </c>
    </row>
    <row r="4879" spans="1:2" ht="15">
      <c r="A4879" s="629" t="s">
        <v>5204</v>
      </c>
      <c r="B4879" s="630">
        <v>16839.78</v>
      </c>
    </row>
    <row r="4880" spans="1:2" ht="15">
      <c r="A4880" s="629" t="s">
        <v>5205</v>
      </c>
      <c r="B4880" s="630">
        <v>16000.74</v>
      </c>
    </row>
    <row r="4881" spans="1:2" ht="15">
      <c r="A4881" s="629" t="s">
        <v>5206</v>
      </c>
      <c r="B4881" s="630">
        <v>2583.06</v>
      </c>
    </row>
    <row r="4882" spans="1:2" ht="15">
      <c r="A4882" s="629" t="s">
        <v>5207</v>
      </c>
      <c r="B4882" s="630">
        <v>2376.2600000000002</v>
      </c>
    </row>
    <row r="4883" spans="1:2" ht="15">
      <c r="A4883" s="629" t="s">
        <v>5208</v>
      </c>
      <c r="B4883" s="630">
        <v>3245.23</v>
      </c>
    </row>
    <row r="4884" spans="1:2" ht="15">
      <c r="A4884" s="629" t="s">
        <v>5209</v>
      </c>
      <c r="B4884" s="630">
        <v>2986.05</v>
      </c>
    </row>
    <row r="4885" spans="1:2" ht="15">
      <c r="A4885" s="629" t="s">
        <v>5210</v>
      </c>
      <c r="B4885" s="630">
        <v>4159.1499999999996</v>
      </c>
    </row>
    <row r="4886" spans="1:2" ht="15">
      <c r="A4886" s="629" t="s">
        <v>5211</v>
      </c>
      <c r="B4886" s="630">
        <v>3827.18</v>
      </c>
    </row>
    <row r="4887" spans="1:2" ht="15">
      <c r="A4887" s="629" t="s">
        <v>5212</v>
      </c>
      <c r="B4887" s="630">
        <v>4536.76</v>
      </c>
    </row>
    <row r="4888" spans="1:2" ht="15">
      <c r="A4888" s="629" t="s">
        <v>5213</v>
      </c>
      <c r="B4888" s="630">
        <v>4174.18</v>
      </c>
    </row>
    <row r="4889" spans="1:2" ht="15">
      <c r="A4889" s="629" t="s">
        <v>5214</v>
      </c>
      <c r="B4889" s="630">
        <v>5198.9399999999996</v>
      </c>
    </row>
    <row r="4890" spans="1:2" ht="15">
      <c r="A4890" s="629" t="s">
        <v>5215</v>
      </c>
      <c r="B4890" s="630">
        <v>4783.97</v>
      </c>
    </row>
    <row r="4891" spans="1:2" ht="15">
      <c r="A4891" s="629" t="s">
        <v>5216</v>
      </c>
      <c r="B4891" s="630">
        <v>5828.3</v>
      </c>
    </row>
    <row r="4892" spans="1:2" ht="15">
      <c r="A4892" s="629" t="s">
        <v>5217</v>
      </c>
      <c r="B4892" s="630">
        <v>5362.32</v>
      </c>
    </row>
    <row r="4893" spans="1:2" ht="15">
      <c r="A4893" s="629" t="s">
        <v>5218</v>
      </c>
      <c r="B4893" s="630">
        <v>6490.47</v>
      </c>
    </row>
    <row r="4894" spans="1:2" ht="15">
      <c r="A4894" s="629" t="s">
        <v>5219</v>
      </c>
      <c r="B4894" s="630">
        <v>5972.11</v>
      </c>
    </row>
    <row r="4895" spans="1:2" ht="15">
      <c r="A4895" s="629" t="s">
        <v>5220</v>
      </c>
      <c r="B4895" s="630">
        <v>7152.64</v>
      </c>
    </row>
    <row r="4896" spans="1:2" ht="15">
      <c r="A4896" s="629" t="s">
        <v>5221</v>
      </c>
      <c r="B4896" s="630">
        <v>6581.89</v>
      </c>
    </row>
    <row r="4897" spans="1:2" ht="15">
      <c r="A4897" s="629" t="s">
        <v>5222</v>
      </c>
      <c r="B4897" s="630">
        <v>31.77</v>
      </c>
    </row>
    <row r="4898" spans="1:2" ht="15">
      <c r="A4898" s="629" t="s">
        <v>5223</v>
      </c>
      <c r="B4898" s="630">
        <v>28.98</v>
      </c>
    </row>
    <row r="4899" spans="1:2" ht="15">
      <c r="A4899" s="629" t="s">
        <v>5224</v>
      </c>
      <c r="B4899" s="630">
        <v>40.72</v>
      </c>
    </row>
    <row r="4900" spans="1:2" ht="15">
      <c r="A4900" s="629" t="s">
        <v>5225</v>
      </c>
      <c r="B4900" s="630">
        <v>37.369999999999997</v>
      </c>
    </row>
    <row r="4901" spans="1:2" ht="15">
      <c r="A4901" s="629" t="s">
        <v>5226</v>
      </c>
      <c r="B4901" s="630">
        <v>55.94</v>
      </c>
    </row>
    <row r="4902" spans="1:2" ht="15">
      <c r="A4902" s="629" t="s">
        <v>5227</v>
      </c>
      <c r="B4902" s="630">
        <v>52.03</v>
      </c>
    </row>
    <row r="4903" spans="1:2" ht="15">
      <c r="A4903" s="629" t="s">
        <v>5228</v>
      </c>
      <c r="B4903" s="630">
        <v>84.31</v>
      </c>
    </row>
    <row r="4904" spans="1:2" ht="15">
      <c r="A4904" s="629" t="s">
        <v>5229</v>
      </c>
      <c r="B4904" s="630">
        <v>79.34</v>
      </c>
    </row>
    <row r="4905" spans="1:2" ht="15">
      <c r="A4905" s="629" t="s">
        <v>5230</v>
      </c>
      <c r="B4905" s="630">
        <v>106.43</v>
      </c>
    </row>
    <row r="4906" spans="1:2" ht="15">
      <c r="A4906" s="629" t="s">
        <v>5231</v>
      </c>
      <c r="B4906" s="630">
        <v>100.88</v>
      </c>
    </row>
    <row r="4907" spans="1:2" ht="15">
      <c r="A4907" s="629" t="s">
        <v>5232</v>
      </c>
      <c r="B4907" s="630">
        <v>154.22</v>
      </c>
    </row>
    <row r="4908" spans="1:2" ht="15">
      <c r="A4908" s="629" t="s">
        <v>5233</v>
      </c>
      <c r="B4908" s="630">
        <v>143.44999999999999</v>
      </c>
    </row>
    <row r="4909" spans="1:2" ht="15">
      <c r="A4909" s="629" t="s">
        <v>5234</v>
      </c>
      <c r="B4909" s="630">
        <v>32.26</v>
      </c>
    </row>
    <row r="4910" spans="1:2" ht="15">
      <c r="A4910" s="629" t="s">
        <v>5235</v>
      </c>
      <c r="B4910" s="630">
        <v>30.35</v>
      </c>
    </row>
    <row r="4911" spans="1:2" ht="15">
      <c r="A4911" s="629" t="s">
        <v>5236</v>
      </c>
      <c r="B4911" s="630">
        <v>105.45</v>
      </c>
    </row>
    <row r="4912" spans="1:2" ht="15">
      <c r="A4912" s="629" t="s">
        <v>5237</v>
      </c>
      <c r="B4912" s="630">
        <v>98.88</v>
      </c>
    </row>
    <row r="4913" spans="1:2" ht="15">
      <c r="A4913" s="629" t="s">
        <v>5238</v>
      </c>
      <c r="B4913" s="630">
        <v>21.73</v>
      </c>
    </row>
    <row r="4914" spans="1:2" ht="15">
      <c r="A4914" s="629" t="s">
        <v>5239</v>
      </c>
      <c r="B4914" s="630">
        <v>20.46</v>
      </c>
    </row>
    <row r="4915" spans="1:2" ht="15">
      <c r="A4915" s="629" t="s">
        <v>5240</v>
      </c>
      <c r="B4915" s="630">
        <v>75.38</v>
      </c>
    </row>
    <row r="4916" spans="1:2" ht="15">
      <c r="A4916" s="629" t="s">
        <v>5241</v>
      </c>
      <c r="B4916" s="630">
        <v>71.05</v>
      </c>
    </row>
    <row r="4917" spans="1:2" ht="15">
      <c r="A4917" s="629" t="s">
        <v>5242</v>
      </c>
      <c r="B4917" s="630">
        <v>123.95</v>
      </c>
    </row>
    <row r="4918" spans="1:2" ht="15">
      <c r="A4918" s="629" t="s">
        <v>5243</v>
      </c>
      <c r="B4918" s="630">
        <v>114.5</v>
      </c>
    </row>
    <row r="4919" spans="1:2" ht="15">
      <c r="A4919" s="629" t="s">
        <v>5244</v>
      </c>
      <c r="B4919" s="630">
        <v>87.47</v>
      </c>
    </row>
    <row r="4920" spans="1:2" ht="15">
      <c r="A4920" s="629" t="s">
        <v>5245</v>
      </c>
      <c r="B4920" s="630">
        <v>80.03</v>
      </c>
    </row>
    <row r="4921" spans="1:2" ht="15">
      <c r="A4921" s="629" t="s">
        <v>5246</v>
      </c>
      <c r="B4921" s="630">
        <v>158.53</v>
      </c>
    </row>
    <row r="4922" spans="1:2" ht="15">
      <c r="A4922" s="629" t="s">
        <v>5247</v>
      </c>
      <c r="B4922" s="630">
        <v>146.88</v>
      </c>
    </row>
    <row r="4923" spans="1:2" ht="15">
      <c r="A4923" s="629" t="s">
        <v>5248</v>
      </c>
      <c r="B4923" s="630">
        <v>110.1</v>
      </c>
    </row>
    <row r="4924" spans="1:2" ht="15">
      <c r="A4924" s="629" t="s">
        <v>5249</v>
      </c>
      <c r="B4924" s="630">
        <v>101.05</v>
      </c>
    </row>
    <row r="4925" spans="1:2" ht="15">
      <c r="A4925" s="629" t="s">
        <v>5250</v>
      </c>
      <c r="B4925" s="630">
        <v>227.96</v>
      </c>
    </row>
    <row r="4926" spans="1:2" ht="15">
      <c r="A4926" s="629" t="s">
        <v>5251</v>
      </c>
      <c r="B4926" s="630">
        <v>213.48</v>
      </c>
    </row>
    <row r="4927" spans="1:2" ht="15">
      <c r="A4927" s="629" t="s">
        <v>5252</v>
      </c>
      <c r="B4927" s="630">
        <v>138.62</v>
      </c>
    </row>
    <row r="4928" spans="1:2" ht="15">
      <c r="A4928" s="629" t="s">
        <v>5253</v>
      </c>
      <c r="B4928" s="630">
        <v>127.99</v>
      </c>
    </row>
    <row r="4929" spans="1:2" ht="15">
      <c r="A4929" s="629" t="s">
        <v>5254</v>
      </c>
      <c r="B4929" s="630">
        <v>581.74</v>
      </c>
    </row>
    <row r="4930" spans="1:2" ht="15">
      <c r="A4930" s="629" t="s">
        <v>5255</v>
      </c>
      <c r="B4930" s="630">
        <v>563.53</v>
      </c>
    </row>
    <row r="4931" spans="1:2" ht="15">
      <c r="A4931" s="629" t="s">
        <v>5256</v>
      </c>
      <c r="B4931" s="630">
        <v>180.29</v>
      </c>
    </row>
    <row r="4932" spans="1:2" ht="15">
      <c r="A4932" s="629" t="s">
        <v>5257</v>
      </c>
      <c r="B4932" s="630">
        <v>167.57</v>
      </c>
    </row>
    <row r="4933" spans="1:2" ht="15">
      <c r="A4933" s="629" t="s">
        <v>5258</v>
      </c>
      <c r="B4933" s="630">
        <v>844.73</v>
      </c>
    </row>
    <row r="4934" spans="1:2" ht="15">
      <c r="A4934" s="629" t="s">
        <v>5259</v>
      </c>
      <c r="B4934" s="630">
        <v>823.2</v>
      </c>
    </row>
    <row r="4935" spans="1:2" ht="15">
      <c r="A4935" s="629" t="s">
        <v>5260</v>
      </c>
      <c r="B4935" s="630">
        <v>220.6</v>
      </c>
    </row>
    <row r="4936" spans="1:2" ht="15">
      <c r="A4936" s="629" t="s">
        <v>5261</v>
      </c>
      <c r="B4936" s="630">
        <v>205.97</v>
      </c>
    </row>
    <row r="4937" spans="1:2" ht="15">
      <c r="A4937" s="629" t="s">
        <v>5262</v>
      </c>
      <c r="B4937" s="630">
        <v>52.71</v>
      </c>
    </row>
    <row r="4938" spans="1:2" ht="15">
      <c r="A4938" s="629" t="s">
        <v>5263</v>
      </c>
      <c r="B4938" s="630">
        <v>50.02</v>
      </c>
    </row>
    <row r="4939" spans="1:2" ht="15">
      <c r="A4939" s="629" t="s">
        <v>5264</v>
      </c>
      <c r="B4939" s="630">
        <v>70.06</v>
      </c>
    </row>
    <row r="4940" spans="1:2" ht="15">
      <c r="A4940" s="629" t="s">
        <v>5265</v>
      </c>
      <c r="B4940" s="630">
        <v>66.7</v>
      </c>
    </row>
    <row r="4941" spans="1:2" ht="15">
      <c r="A4941" s="629" t="s">
        <v>5266</v>
      </c>
      <c r="B4941" s="630">
        <v>32.799999999999997</v>
      </c>
    </row>
    <row r="4942" spans="1:2" ht="15">
      <c r="A4942" s="629" t="s">
        <v>5267</v>
      </c>
      <c r="B4942" s="630">
        <v>28.81</v>
      </c>
    </row>
    <row r="4943" spans="1:2" ht="15">
      <c r="A4943" s="629" t="s">
        <v>5268</v>
      </c>
      <c r="B4943" s="630">
        <v>41.31</v>
      </c>
    </row>
    <row r="4944" spans="1:2" ht="15">
      <c r="A4944" s="629" t="s">
        <v>5269</v>
      </c>
      <c r="B4944" s="630">
        <v>36.270000000000003</v>
      </c>
    </row>
    <row r="4945" spans="1:2" ht="15">
      <c r="A4945" s="629" t="s">
        <v>5270</v>
      </c>
      <c r="B4945" s="630">
        <v>56.17</v>
      </c>
    </row>
    <row r="4946" spans="1:2" ht="15">
      <c r="A4946" s="629" t="s">
        <v>5271</v>
      </c>
      <c r="B4946" s="630">
        <v>49.31</v>
      </c>
    </row>
    <row r="4947" spans="1:2" ht="15">
      <c r="A4947" s="629" t="s">
        <v>5272</v>
      </c>
      <c r="B4947" s="630">
        <v>69.239999999999995</v>
      </c>
    </row>
    <row r="4948" spans="1:2" ht="15">
      <c r="A4948" s="629" t="s">
        <v>5273</v>
      </c>
      <c r="B4948" s="630">
        <v>60.77</v>
      </c>
    </row>
    <row r="4949" spans="1:2" ht="15">
      <c r="A4949" s="629" t="s">
        <v>5274</v>
      </c>
      <c r="B4949" s="630">
        <v>74.27</v>
      </c>
    </row>
    <row r="4950" spans="1:2" ht="15">
      <c r="A4950" s="629" t="s">
        <v>5275</v>
      </c>
      <c r="B4950" s="630">
        <v>65.209999999999994</v>
      </c>
    </row>
    <row r="4951" spans="1:2" ht="15">
      <c r="A4951" s="629" t="s">
        <v>5276</v>
      </c>
      <c r="B4951" s="630">
        <v>84.61</v>
      </c>
    </row>
    <row r="4952" spans="1:2" ht="15">
      <c r="A4952" s="629" t="s">
        <v>5277</v>
      </c>
      <c r="B4952" s="630">
        <v>74.28</v>
      </c>
    </row>
    <row r="4953" spans="1:2" ht="15">
      <c r="A4953" s="629" t="s">
        <v>5278</v>
      </c>
      <c r="B4953" s="630">
        <v>100.4</v>
      </c>
    </row>
    <row r="4954" spans="1:2" ht="15">
      <c r="A4954" s="629" t="s">
        <v>5279</v>
      </c>
      <c r="B4954" s="630">
        <v>88.18</v>
      </c>
    </row>
    <row r="4955" spans="1:2" ht="15">
      <c r="A4955" s="629" t="s">
        <v>5280</v>
      </c>
      <c r="B4955" s="630">
        <v>48.78</v>
      </c>
    </row>
    <row r="4956" spans="1:2" ht="15">
      <c r="A4956" s="629" t="s">
        <v>5281</v>
      </c>
      <c r="B4956" s="630">
        <v>43.65</v>
      </c>
    </row>
    <row r="4957" spans="1:2" ht="15">
      <c r="A4957" s="629" t="s">
        <v>5282</v>
      </c>
      <c r="B4957" s="630">
        <v>65.27</v>
      </c>
    </row>
    <row r="4958" spans="1:2" ht="15">
      <c r="A4958" s="629" t="s">
        <v>5283</v>
      </c>
      <c r="B4958" s="630">
        <v>58.37</v>
      </c>
    </row>
    <row r="4959" spans="1:2" ht="15">
      <c r="A4959" s="629" t="s">
        <v>5284</v>
      </c>
      <c r="B4959" s="630">
        <v>99.89</v>
      </c>
    </row>
    <row r="4960" spans="1:2" ht="15">
      <c r="A4960" s="629" t="s">
        <v>5285</v>
      </c>
      <c r="B4960" s="630">
        <v>89.53</v>
      </c>
    </row>
    <row r="4961" spans="1:2" ht="15">
      <c r="A4961" s="629" t="s">
        <v>5286</v>
      </c>
      <c r="B4961" s="630">
        <v>156.79</v>
      </c>
    </row>
    <row r="4962" spans="1:2" ht="15">
      <c r="A4962" s="629" t="s">
        <v>5287</v>
      </c>
      <c r="B4962" s="630">
        <v>140.22</v>
      </c>
    </row>
    <row r="4963" spans="1:2" ht="15">
      <c r="A4963" s="629" t="s">
        <v>5288</v>
      </c>
      <c r="B4963" s="630">
        <v>203.19</v>
      </c>
    </row>
    <row r="4964" spans="1:2" ht="15">
      <c r="A4964" s="629" t="s">
        <v>5289</v>
      </c>
      <c r="B4964" s="630">
        <v>181.7</v>
      </c>
    </row>
    <row r="4965" spans="1:2" ht="15">
      <c r="A4965" s="629" t="s">
        <v>5290</v>
      </c>
      <c r="B4965" s="630">
        <v>249.32</v>
      </c>
    </row>
    <row r="4966" spans="1:2" ht="15">
      <c r="A4966" s="629" t="s">
        <v>5291</v>
      </c>
      <c r="B4966" s="630">
        <v>223.05</v>
      </c>
    </row>
    <row r="4967" spans="1:2" ht="15">
      <c r="A4967" s="629" t="s">
        <v>5292</v>
      </c>
      <c r="B4967" s="630">
        <v>98.31</v>
      </c>
    </row>
    <row r="4968" spans="1:2" ht="15">
      <c r="A4968" s="629" t="s">
        <v>5293</v>
      </c>
      <c r="B4968" s="630">
        <v>87.95</v>
      </c>
    </row>
    <row r="4969" spans="1:2" ht="15">
      <c r="A4969" s="629" t="s">
        <v>5294</v>
      </c>
      <c r="B4969" s="630">
        <v>127.64</v>
      </c>
    </row>
    <row r="4970" spans="1:2" ht="15">
      <c r="A4970" s="629" t="s">
        <v>5295</v>
      </c>
      <c r="B4970" s="630">
        <v>114.32</v>
      </c>
    </row>
    <row r="4971" spans="1:2" ht="15">
      <c r="A4971" s="629" t="s">
        <v>5296</v>
      </c>
      <c r="B4971" s="630">
        <v>198.74</v>
      </c>
    </row>
    <row r="4972" spans="1:2" ht="15">
      <c r="A4972" s="629" t="s">
        <v>5297</v>
      </c>
      <c r="B4972" s="630">
        <v>178.26</v>
      </c>
    </row>
    <row r="4973" spans="1:2" ht="15">
      <c r="A4973" s="629" t="s">
        <v>5298</v>
      </c>
      <c r="B4973" s="630">
        <v>313.58</v>
      </c>
    </row>
    <row r="4974" spans="1:2" ht="15">
      <c r="A4974" s="629" t="s">
        <v>5299</v>
      </c>
      <c r="B4974" s="630">
        <v>280.44</v>
      </c>
    </row>
    <row r="4975" spans="1:2" ht="15">
      <c r="A4975" s="629" t="s">
        <v>5300</v>
      </c>
      <c r="B4975" s="630">
        <v>407.18</v>
      </c>
    </row>
    <row r="4976" spans="1:2" ht="15">
      <c r="A4976" s="629" t="s">
        <v>5301</v>
      </c>
      <c r="B4976" s="630">
        <v>364.21</v>
      </c>
    </row>
    <row r="4977" spans="1:2" ht="15">
      <c r="A4977" s="629" t="s">
        <v>5302</v>
      </c>
      <c r="B4977" s="630">
        <v>497.84</v>
      </c>
    </row>
    <row r="4978" spans="1:2" ht="15">
      <c r="A4978" s="629" t="s">
        <v>5303</v>
      </c>
      <c r="B4978" s="630">
        <v>445.32</v>
      </c>
    </row>
    <row r="4979" spans="1:2" ht="15">
      <c r="A4979" s="629" t="s">
        <v>5304</v>
      </c>
      <c r="B4979" s="630">
        <v>98.31</v>
      </c>
    </row>
    <row r="4980" spans="1:2" ht="15">
      <c r="A4980" s="629" t="s">
        <v>5305</v>
      </c>
      <c r="B4980" s="630">
        <v>87.95</v>
      </c>
    </row>
    <row r="4981" spans="1:2" ht="15">
      <c r="A4981" s="629" t="s">
        <v>5306</v>
      </c>
      <c r="B4981" s="630">
        <v>128.44</v>
      </c>
    </row>
    <row r="4982" spans="1:2" ht="15">
      <c r="A4982" s="629" t="s">
        <v>5307</v>
      </c>
      <c r="B4982" s="630">
        <v>115.12</v>
      </c>
    </row>
    <row r="4983" spans="1:2" ht="15">
      <c r="A4983" s="629" t="s">
        <v>5308</v>
      </c>
      <c r="B4983" s="630">
        <v>196.89</v>
      </c>
    </row>
    <row r="4984" spans="1:2" ht="15">
      <c r="A4984" s="629" t="s">
        <v>5309</v>
      </c>
      <c r="B4984" s="630">
        <v>176.66</v>
      </c>
    </row>
    <row r="4985" spans="1:2" ht="15">
      <c r="A4985" s="629" t="s">
        <v>5310</v>
      </c>
      <c r="B4985" s="630">
        <v>132.66999999999999</v>
      </c>
    </row>
    <row r="4986" spans="1:2" ht="15">
      <c r="A4986" s="629" t="s">
        <v>5311</v>
      </c>
      <c r="B4986" s="630">
        <v>119.84</v>
      </c>
    </row>
    <row r="4987" spans="1:2" ht="15">
      <c r="A4987" s="629" t="s">
        <v>5312</v>
      </c>
      <c r="B4987" s="630">
        <v>172.84</v>
      </c>
    </row>
    <row r="4988" spans="1:2" ht="15">
      <c r="A4988" s="629" t="s">
        <v>5313</v>
      </c>
      <c r="B4988" s="630">
        <v>155.08000000000001</v>
      </c>
    </row>
    <row r="4989" spans="1:2" ht="15">
      <c r="A4989" s="629" t="s">
        <v>5314</v>
      </c>
      <c r="B4989" s="630">
        <v>283.83999999999997</v>
      </c>
    </row>
    <row r="4990" spans="1:2" ht="15">
      <c r="A4990" s="629" t="s">
        <v>5315</v>
      </c>
      <c r="B4990" s="630">
        <v>257.2</v>
      </c>
    </row>
    <row r="4991" spans="1:2" ht="15">
      <c r="A4991" s="629" t="s">
        <v>5316</v>
      </c>
      <c r="B4991" s="630">
        <v>465.07</v>
      </c>
    </row>
    <row r="4992" spans="1:2" ht="15">
      <c r="A4992" s="629" t="s">
        <v>5317</v>
      </c>
      <c r="B4992" s="630">
        <v>422.1</v>
      </c>
    </row>
    <row r="4993" spans="1:2" ht="15">
      <c r="A4993" s="629" t="s">
        <v>5318</v>
      </c>
      <c r="B4993" s="630">
        <v>634.96</v>
      </c>
    </row>
    <row r="4994" spans="1:2" ht="15">
      <c r="A4994" s="629" t="s">
        <v>5319</v>
      </c>
      <c r="B4994" s="630">
        <v>579.05999999999995</v>
      </c>
    </row>
    <row r="4995" spans="1:2" ht="15">
      <c r="A4995" s="629" t="s">
        <v>5320</v>
      </c>
      <c r="B4995" s="630">
        <v>763.06</v>
      </c>
    </row>
    <row r="4996" spans="1:2" ht="15">
      <c r="A4996" s="629" t="s">
        <v>5321</v>
      </c>
      <c r="B4996" s="630">
        <v>694.52</v>
      </c>
    </row>
    <row r="4997" spans="1:2" ht="15">
      <c r="A4997" s="629" t="s">
        <v>5322</v>
      </c>
      <c r="B4997" s="630">
        <v>126.55</v>
      </c>
    </row>
    <row r="4998" spans="1:2" ht="15">
      <c r="A4998" s="629" t="s">
        <v>5323</v>
      </c>
      <c r="B4998" s="630">
        <v>125.11</v>
      </c>
    </row>
    <row r="4999" spans="1:2" ht="15">
      <c r="A4999" s="629" t="s">
        <v>5324</v>
      </c>
      <c r="B4999" s="630">
        <v>154.22</v>
      </c>
    </row>
    <row r="5000" spans="1:2" ht="15">
      <c r="A5000" s="629" t="s">
        <v>5325</v>
      </c>
      <c r="B5000" s="630">
        <v>152.29</v>
      </c>
    </row>
    <row r="5001" spans="1:2" ht="15">
      <c r="A5001" s="629" t="s">
        <v>5326</v>
      </c>
      <c r="B5001" s="630">
        <v>176.41</v>
      </c>
    </row>
    <row r="5002" spans="1:2" ht="15">
      <c r="A5002" s="629" t="s">
        <v>5327</v>
      </c>
      <c r="B5002" s="630">
        <v>173.98</v>
      </c>
    </row>
    <row r="5003" spans="1:2" ht="15">
      <c r="A5003" s="629" t="s">
        <v>5328</v>
      </c>
      <c r="B5003" s="630">
        <v>291.88</v>
      </c>
    </row>
    <row r="5004" spans="1:2" ht="15">
      <c r="A5004" s="629" t="s">
        <v>5329</v>
      </c>
      <c r="B5004" s="630">
        <v>289.20999999999998</v>
      </c>
    </row>
    <row r="5005" spans="1:2" ht="15">
      <c r="A5005" s="629" t="s">
        <v>5330</v>
      </c>
      <c r="B5005" s="630">
        <v>276.57</v>
      </c>
    </row>
    <row r="5006" spans="1:2" ht="15">
      <c r="A5006" s="629" t="s">
        <v>5331</v>
      </c>
      <c r="B5006" s="630">
        <v>273.64999999999998</v>
      </c>
    </row>
    <row r="5007" spans="1:2" ht="15">
      <c r="A5007" s="629" t="s">
        <v>5332</v>
      </c>
      <c r="B5007" s="630">
        <v>441.48</v>
      </c>
    </row>
    <row r="5008" spans="1:2" ht="15">
      <c r="A5008" s="629" t="s">
        <v>5333</v>
      </c>
      <c r="B5008" s="630">
        <v>438.07</v>
      </c>
    </row>
    <row r="5009" spans="1:2" ht="15">
      <c r="A5009" s="629" t="s">
        <v>5334</v>
      </c>
      <c r="B5009" s="630">
        <v>723.88</v>
      </c>
    </row>
    <row r="5010" spans="1:2" ht="15">
      <c r="A5010" s="629" t="s">
        <v>5335</v>
      </c>
      <c r="B5010" s="630">
        <v>719.97</v>
      </c>
    </row>
    <row r="5011" spans="1:2" ht="15">
      <c r="A5011" s="629" t="s">
        <v>5336</v>
      </c>
      <c r="B5011" s="630">
        <v>1195.48</v>
      </c>
    </row>
    <row r="5012" spans="1:2" ht="15">
      <c r="A5012" s="629" t="s">
        <v>5337</v>
      </c>
      <c r="B5012" s="630">
        <v>1191.08</v>
      </c>
    </row>
    <row r="5013" spans="1:2" ht="15">
      <c r="A5013" s="629" t="s">
        <v>5338</v>
      </c>
      <c r="B5013" s="630">
        <v>3269.51</v>
      </c>
    </row>
    <row r="5014" spans="1:2" ht="15">
      <c r="A5014" s="629" t="s">
        <v>5339</v>
      </c>
      <c r="B5014" s="630">
        <v>3264.62</v>
      </c>
    </row>
    <row r="5015" spans="1:2" ht="15">
      <c r="A5015" s="629" t="s">
        <v>5340</v>
      </c>
      <c r="B5015" s="630">
        <v>3973.46</v>
      </c>
    </row>
    <row r="5016" spans="1:2" ht="15">
      <c r="A5016" s="629" t="s">
        <v>5341</v>
      </c>
      <c r="B5016" s="630">
        <v>3968.07</v>
      </c>
    </row>
    <row r="5017" spans="1:2" ht="15">
      <c r="A5017" s="629" t="s">
        <v>5342</v>
      </c>
      <c r="B5017" s="630">
        <v>5342.55</v>
      </c>
    </row>
    <row r="5018" spans="1:2" ht="15">
      <c r="A5018" s="629" t="s">
        <v>5343</v>
      </c>
      <c r="B5018" s="630">
        <v>5336.67</v>
      </c>
    </row>
    <row r="5019" spans="1:2" ht="15">
      <c r="A5019" s="629" t="s">
        <v>5344</v>
      </c>
      <c r="B5019" s="630">
        <v>205.17</v>
      </c>
    </row>
    <row r="5020" spans="1:2" ht="15">
      <c r="A5020" s="629" t="s">
        <v>5345</v>
      </c>
      <c r="B5020" s="630">
        <v>202.74</v>
      </c>
    </row>
    <row r="5021" spans="1:2" ht="15">
      <c r="A5021" s="629" t="s">
        <v>5346</v>
      </c>
      <c r="B5021" s="630">
        <v>322.35000000000002</v>
      </c>
    </row>
    <row r="5022" spans="1:2" ht="15">
      <c r="A5022" s="629" t="s">
        <v>5347</v>
      </c>
      <c r="B5022" s="630">
        <v>319.43</v>
      </c>
    </row>
    <row r="5023" spans="1:2" ht="15">
      <c r="A5023" s="629" t="s">
        <v>5348</v>
      </c>
      <c r="B5023" s="630">
        <v>154.43</v>
      </c>
    </row>
    <row r="5024" spans="1:2" ht="15">
      <c r="A5024" s="629" t="s">
        <v>5349</v>
      </c>
      <c r="B5024" s="630">
        <v>153.88999999999999</v>
      </c>
    </row>
    <row r="5025" spans="1:2" ht="15">
      <c r="A5025" s="629" t="s">
        <v>5350</v>
      </c>
      <c r="B5025" s="630">
        <v>217.88</v>
      </c>
    </row>
    <row r="5026" spans="1:2" ht="15">
      <c r="A5026" s="629" t="s">
        <v>5351</v>
      </c>
      <c r="B5026" s="630">
        <v>217.11</v>
      </c>
    </row>
    <row r="5027" spans="1:2" ht="15">
      <c r="A5027" s="629" t="s">
        <v>5352</v>
      </c>
      <c r="B5027" s="630">
        <v>299.60000000000002</v>
      </c>
    </row>
    <row r="5028" spans="1:2" ht="15">
      <c r="A5028" s="629" t="s">
        <v>5353</v>
      </c>
      <c r="B5028" s="630">
        <v>298.73</v>
      </c>
    </row>
    <row r="5029" spans="1:2" ht="15">
      <c r="A5029" s="629" t="s">
        <v>5354</v>
      </c>
      <c r="B5029" s="630">
        <v>353.26</v>
      </c>
    </row>
    <row r="5030" spans="1:2" ht="15">
      <c r="A5030" s="629" t="s">
        <v>5355</v>
      </c>
      <c r="B5030" s="630">
        <v>352.47</v>
      </c>
    </row>
    <row r="5031" spans="1:2" ht="15">
      <c r="A5031" s="629" t="s">
        <v>5356</v>
      </c>
      <c r="B5031" s="630">
        <v>358.08</v>
      </c>
    </row>
    <row r="5032" spans="1:2" ht="15">
      <c r="A5032" s="629" t="s">
        <v>5357</v>
      </c>
      <c r="B5032" s="630">
        <v>356.92</v>
      </c>
    </row>
    <row r="5033" spans="1:2" ht="15">
      <c r="A5033" s="629" t="s">
        <v>5358</v>
      </c>
      <c r="B5033" s="630">
        <v>429.76</v>
      </c>
    </row>
    <row r="5034" spans="1:2" ht="15">
      <c r="A5034" s="629" t="s">
        <v>5359</v>
      </c>
      <c r="B5034" s="630">
        <v>427.86</v>
      </c>
    </row>
    <row r="5035" spans="1:2" ht="15">
      <c r="A5035" s="629" t="s">
        <v>5360</v>
      </c>
      <c r="B5035" s="630">
        <v>527.33000000000004</v>
      </c>
    </row>
    <row r="5036" spans="1:2" ht="15">
      <c r="A5036" s="629" t="s">
        <v>5361</v>
      </c>
      <c r="B5036" s="630">
        <v>524.46</v>
      </c>
    </row>
    <row r="5037" spans="1:2" ht="15">
      <c r="A5037" s="629" t="s">
        <v>5362</v>
      </c>
      <c r="B5037" s="630">
        <v>648.44000000000005</v>
      </c>
    </row>
    <row r="5038" spans="1:2" ht="15">
      <c r="A5038" s="629" t="s">
        <v>5363</v>
      </c>
      <c r="B5038" s="630">
        <v>644.70000000000005</v>
      </c>
    </row>
    <row r="5039" spans="1:2" ht="15">
      <c r="A5039" s="629" t="s">
        <v>5364</v>
      </c>
      <c r="B5039" s="630">
        <v>762.42</v>
      </c>
    </row>
    <row r="5040" spans="1:2" ht="15">
      <c r="A5040" s="629" t="s">
        <v>5365</v>
      </c>
      <c r="B5040" s="630">
        <v>758.74</v>
      </c>
    </row>
    <row r="5041" spans="1:2" ht="15">
      <c r="A5041" s="629" t="s">
        <v>5366</v>
      </c>
      <c r="B5041" s="630">
        <v>1040.6099999999999</v>
      </c>
    </row>
    <row r="5042" spans="1:2" ht="15">
      <c r="A5042" s="629" t="s">
        <v>5367</v>
      </c>
      <c r="B5042" s="630">
        <v>1035.6300000000001</v>
      </c>
    </row>
    <row r="5043" spans="1:2" ht="15">
      <c r="A5043" s="629" t="s">
        <v>5368</v>
      </c>
      <c r="B5043" s="630">
        <v>1338.32</v>
      </c>
    </row>
    <row r="5044" spans="1:2" ht="15">
      <c r="A5044" s="629" t="s">
        <v>5369</v>
      </c>
      <c r="B5044" s="630">
        <v>1332</v>
      </c>
    </row>
    <row r="5045" spans="1:2" ht="15">
      <c r="A5045" s="629" t="s">
        <v>5370</v>
      </c>
      <c r="B5045" s="630">
        <v>1731.99</v>
      </c>
    </row>
    <row r="5046" spans="1:2" ht="15">
      <c r="A5046" s="629" t="s">
        <v>5371</v>
      </c>
      <c r="B5046" s="630">
        <v>1724.27</v>
      </c>
    </row>
    <row r="5047" spans="1:2" ht="15">
      <c r="A5047" s="629" t="s">
        <v>5372</v>
      </c>
      <c r="B5047" s="630">
        <v>2423.71</v>
      </c>
    </row>
    <row r="5048" spans="1:2" ht="15">
      <c r="A5048" s="629" t="s">
        <v>5373</v>
      </c>
      <c r="B5048" s="630">
        <v>2414.6999999999998</v>
      </c>
    </row>
    <row r="5049" spans="1:2" ht="15">
      <c r="A5049" s="629" t="s">
        <v>5374</v>
      </c>
      <c r="B5049" s="630">
        <v>2897.97</v>
      </c>
    </row>
    <row r="5050" spans="1:2" ht="15">
      <c r="A5050" s="629" t="s">
        <v>5375</v>
      </c>
      <c r="B5050" s="630">
        <v>2887.68</v>
      </c>
    </row>
    <row r="5051" spans="1:2" ht="15">
      <c r="A5051" s="629" t="s">
        <v>5376</v>
      </c>
      <c r="B5051" s="630">
        <v>3388</v>
      </c>
    </row>
    <row r="5052" spans="1:2" ht="15">
      <c r="A5052" s="629" t="s">
        <v>5377</v>
      </c>
      <c r="B5052" s="630">
        <v>3376.43</v>
      </c>
    </row>
    <row r="5053" spans="1:2" ht="15">
      <c r="A5053" s="629" t="s">
        <v>5378</v>
      </c>
      <c r="B5053" s="630">
        <v>3946.36</v>
      </c>
    </row>
    <row r="5054" spans="1:2" ht="15">
      <c r="A5054" s="629" t="s">
        <v>5379</v>
      </c>
      <c r="B5054" s="630">
        <v>3933.51</v>
      </c>
    </row>
    <row r="5055" spans="1:2" ht="15">
      <c r="A5055" s="629" t="s">
        <v>5380</v>
      </c>
      <c r="B5055" s="630">
        <v>5150.49</v>
      </c>
    </row>
    <row r="5056" spans="1:2" ht="15">
      <c r="A5056" s="629" t="s">
        <v>5381</v>
      </c>
      <c r="B5056" s="630">
        <v>5135.29</v>
      </c>
    </row>
    <row r="5057" spans="1:2" ht="15">
      <c r="A5057" s="629" t="s">
        <v>5382</v>
      </c>
      <c r="B5057" s="630">
        <v>401.67</v>
      </c>
    </row>
    <row r="5058" spans="1:2" ht="15">
      <c r="A5058" s="629" t="s">
        <v>5383</v>
      </c>
      <c r="B5058" s="630">
        <v>399.77</v>
      </c>
    </row>
    <row r="5059" spans="1:2" ht="15">
      <c r="A5059" s="629" t="s">
        <v>5384</v>
      </c>
      <c r="B5059" s="630">
        <v>484.74</v>
      </c>
    </row>
    <row r="5060" spans="1:2" ht="15">
      <c r="A5060" s="629" t="s">
        <v>5385</v>
      </c>
      <c r="B5060" s="630">
        <v>481.87</v>
      </c>
    </row>
    <row r="5061" spans="1:2" ht="15">
      <c r="A5061" s="629" t="s">
        <v>5386</v>
      </c>
      <c r="B5061" s="630">
        <v>594.61</v>
      </c>
    </row>
    <row r="5062" spans="1:2" ht="15">
      <c r="A5062" s="629" t="s">
        <v>5387</v>
      </c>
      <c r="B5062" s="630">
        <v>590.87</v>
      </c>
    </row>
    <row r="5063" spans="1:2" ht="15">
      <c r="A5063" s="629" t="s">
        <v>5388</v>
      </c>
      <c r="B5063" s="630">
        <v>676.62</v>
      </c>
    </row>
    <row r="5064" spans="1:2" ht="15">
      <c r="A5064" s="629" t="s">
        <v>5389</v>
      </c>
      <c r="B5064" s="630">
        <v>672.94</v>
      </c>
    </row>
    <row r="5065" spans="1:2" ht="15">
      <c r="A5065" s="629" t="s">
        <v>5390</v>
      </c>
      <c r="B5065" s="630">
        <v>950.88</v>
      </c>
    </row>
    <row r="5066" spans="1:2" ht="15">
      <c r="A5066" s="629" t="s">
        <v>5391</v>
      </c>
      <c r="B5066" s="630">
        <v>945.9</v>
      </c>
    </row>
    <row r="5067" spans="1:2" ht="15">
      <c r="A5067" s="629" t="s">
        <v>5392</v>
      </c>
      <c r="B5067" s="630">
        <v>1186.8499999999999</v>
      </c>
    </row>
    <row r="5068" spans="1:2" ht="15">
      <c r="A5068" s="629" t="s">
        <v>5393</v>
      </c>
      <c r="B5068" s="630">
        <v>1180.53</v>
      </c>
    </row>
    <row r="5069" spans="1:2" ht="15">
      <c r="A5069" s="629" t="s">
        <v>5394</v>
      </c>
      <c r="B5069" s="630">
        <v>1521.05</v>
      </c>
    </row>
    <row r="5070" spans="1:2" ht="15">
      <c r="A5070" s="629" t="s">
        <v>5395</v>
      </c>
      <c r="B5070" s="630">
        <v>1514.63</v>
      </c>
    </row>
    <row r="5071" spans="1:2" ht="15">
      <c r="A5071" s="629" t="s">
        <v>5396</v>
      </c>
      <c r="B5071" s="630">
        <v>2148</v>
      </c>
    </row>
    <row r="5072" spans="1:2" ht="15">
      <c r="A5072" s="629" t="s">
        <v>5397</v>
      </c>
      <c r="B5072" s="630">
        <v>2140.52</v>
      </c>
    </row>
    <row r="5073" spans="1:2" ht="15">
      <c r="A5073" s="629" t="s">
        <v>5398</v>
      </c>
      <c r="B5073" s="630">
        <v>2492.04</v>
      </c>
    </row>
    <row r="5074" spans="1:2" ht="15">
      <c r="A5074" s="629" t="s">
        <v>5399</v>
      </c>
      <c r="B5074" s="630">
        <v>2483.4899999999998</v>
      </c>
    </row>
    <row r="5075" spans="1:2" ht="15">
      <c r="A5075" s="629" t="s">
        <v>5400</v>
      </c>
      <c r="B5075" s="630">
        <v>2876.5</v>
      </c>
    </row>
    <row r="5076" spans="1:2" ht="15">
      <c r="A5076" s="629" t="s">
        <v>5401</v>
      </c>
      <c r="B5076" s="630">
        <v>2866.88</v>
      </c>
    </row>
    <row r="5077" spans="1:2" ht="15">
      <c r="A5077" s="629" t="s">
        <v>5402</v>
      </c>
      <c r="B5077" s="630">
        <v>3376.12</v>
      </c>
    </row>
    <row r="5078" spans="1:2" ht="15">
      <c r="A5078" s="629" t="s">
        <v>5403</v>
      </c>
      <c r="B5078" s="630">
        <v>3365.44</v>
      </c>
    </row>
    <row r="5079" spans="1:2" ht="15">
      <c r="A5079" s="629" t="s">
        <v>5404</v>
      </c>
      <c r="B5079" s="630">
        <v>4480.0200000000004</v>
      </c>
    </row>
    <row r="5080" spans="1:2" ht="15">
      <c r="A5080" s="629" t="s">
        <v>5405</v>
      </c>
      <c r="B5080" s="630">
        <v>4467.1899999999996</v>
      </c>
    </row>
    <row r="5081" spans="1:2" ht="15">
      <c r="A5081" s="629" t="s">
        <v>5406</v>
      </c>
      <c r="B5081" s="630">
        <v>216.49</v>
      </c>
    </row>
    <row r="5082" spans="1:2" ht="15">
      <c r="A5082" s="629" t="s">
        <v>5407</v>
      </c>
      <c r="B5082" s="630">
        <v>201.77</v>
      </c>
    </row>
    <row r="5083" spans="1:2" ht="15">
      <c r="A5083" s="629" t="s">
        <v>5408</v>
      </c>
      <c r="B5083" s="630">
        <v>96.44</v>
      </c>
    </row>
    <row r="5084" spans="1:2" ht="15">
      <c r="A5084" s="629" t="s">
        <v>5409</v>
      </c>
      <c r="B5084" s="630">
        <v>89.63</v>
      </c>
    </row>
    <row r="5085" spans="1:2" ht="15">
      <c r="A5085" s="629" t="s">
        <v>5410</v>
      </c>
      <c r="B5085" s="630">
        <v>514.94000000000005</v>
      </c>
    </row>
    <row r="5086" spans="1:2" ht="15">
      <c r="A5086" s="629" t="s">
        <v>5411</v>
      </c>
      <c r="B5086" s="630">
        <v>496.85</v>
      </c>
    </row>
    <row r="5087" spans="1:2" ht="15">
      <c r="A5087" s="629" t="s">
        <v>5412</v>
      </c>
      <c r="B5087" s="630">
        <v>131.6</v>
      </c>
    </row>
    <row r="5088" spans="1:2" ht="15">
      <c r="A5088" s="629" t="s">
        <v>5413</v>
      </c>
      <c r="B5088" s="630">
        <v>123.39</v>
      </c>
    </row>
    <row r="5089" spans="1:2" ht="15">
      <c r="A5089" s="629" t="s">
        <v>5414</v>
      </c>
      <c r="B5089" s="630">
        <v>1116.22</v>
      </c>
    </row>
    <row r="5090" spans="1:2" ht="15">
      <c r="A5090" s="629" t="s">
        <v>5415</v>
      </c>
      <c r="B5090" s="630">
        <v>1094.78</v>
      </c>
    </row>
    <row r="5091" spans="1:2" ht="15">
      <c r="A5091" s="629" t="s">
        <v>5416</v>
      </c>
      <c r="B5091" s="630">
        <v>167.09</v>
      </c>
    </row>
    <row r="5092" spans="1:2" ht="15">
      <c r="A5092" s="629" t="s">
        <v>5417</v>
      </c>
      <c r="B5092" s="630">
        <v>157.49</v>
      </c>
    </row>
    <row r="5093" spans="1:2" ht="15">
      <c r="A5093" s="629" t="s">
        <v>5418</v>
      </c>
      <c r="B5093" s="630">
        <v>1664.36</v>
      </c>
    </row>
    <row r="5094" spans="1:2" ht="15">
      <c r="A5094" s="629" t="s">
        <v>5419</v>
      </c>
      <c r="B5094" s="630">
        <v>1652</v>
      </c>
    </row>
    <row r="5095" spans="1:2" ht="15">
      <c r="A5095" s="629" t="s">
        <v>5420</v>
      </c>
      <c r="B5095" s="630">
        <v>271.87</v>
      </c>
    </row>
    <row r="5096" spans="1:2" ht="15">
      <c r="A5096" s="629" t="s">
        <v>5421</v>
      </c>
      <c r="B5096" s="630">
        <v>260.89</v>
      </c>
    </row>
    <row r="5097" spans="1:2" ht="15">
      <c r="A5097" s="629" t="s">
        <v>5422</v>
      </c>
      <c r="B5097" s="630">
        <v>3334.05</v>
      </c>
    </row>
    <row r="5098" spans="1:2" ht="15">
      <c r="A5098" s="629" t="s">
        <v>5423</v>
      </c>
      <c r="B5098" s="630">
        <v>3319.8</v>
      </c>
    </row>
    <row r="5099" spans="1:2" ht="15">
      <c r="A5099" s="629" t="s">
        <v>5424</v>
      </c>
      <c r="B5099" s="630">
        <v>375.91</v>
      </c>
    </row>
    <row r="5100" spans="1:2" ht="15">
      <c r="A5100" s="629" t="s">
        <v>5425</v>
      </c>
      <c r="B5100" s="630">
        <v>363.25</v>
      </c>
    </row>
    <row r="5101" spans="1:2" ht="15">
      <c r="A5101" s="629" t="s">
        <v>5426</v>
      </c>
      <c r="B5101" s="630">
        <v>28.94</v>
      </c>
    </row>
    <row r="5102" spans="1:2" ht="15">
      <c r="A5102" s="629" t="s">
        <v>5427</v>
      </c>
      <c r="B5102" s="630">
        <v>27.04</v>
      </c>
    </row>
    <row r="5103" spans="1:2" ht="15">
      <c r="A5103" s="629" t="s">
        <v>5428</v>
      </c>
      <c r="B5103" s="630">
        <v>29.63</v>
      </c>
    </row>
    <row r="5104" spans="1:2" ht="15">
      <c r="A5104" s="629" t="s">
        <v>5429</v>
      </c>
      <c r="B5104" s="630">
        <v>27.71</v>
      </c>
    </row>
    <row r="5105" spans="1:2" ht="15">
      <c r="A5105" s="629" t="s">
        <v>5430</v>
      </c>
      <c r="B5105" s="630">
        <v>58.81</v>
      </c>
    </row>
    <row r="5106" spans="1:2" ht="15">
      <c r="A5106" s="629" t="s">
        <v>5431</v>
      </c>
      <c r="B5106" s="630">
        <v>56.2</v>
      </c>
    </row>
    <row r="5107" spans="1:2" ht="15">
      <c r="A5107" s="629" t="s">
        <v>5432</v>
      </c>
      <c r="B5107" s="630">
        <v>65.69</v>
      </c>
    </row>
    <row r="5108" spans="1:2" ht="15">
      <c r="A5108" s="629" t="s">
        <v>5433</v>
      </c>
      <c r="B5108" s="630">
        <v>62.19</v>
      </c>
    </row>
    <row r="5109" spans="1:2" ht="15">
      <c r="A5109" s="629" t="s">
        <v>5434</v>
      </c>
      <c r="B5109" s="630">
        <v>67.400000000000006</v>
      </c>
    </row>
    <row r="5110" spans="1:2" ht="15">
      <c r="A5110" s="629" t="s">
        <v>5435</v>
      </c>
      <c r="B5110" s="630">
        <v>63.81</v>
      </c>
    </row>
    <row r="5111" spans="1:2" ht="15">
      <c r="A5111" s="629" t="s">
        <v>5436</v>
      </c>
      <c r="B5111" s="630">
        <v>129.62</v>
      </c>
    </row>
    <row r="5112" spans="1:2" ht="15">
      <c r="A5112" s="629" t="s">
        <v>5437</v>
      </c>
      <c r="B5112" s="630">
        <v>124.87</v>
      </c>
    </row>
    <row r="5113" spans="1:2" ht="15">
      <c r="A5113" s="629" t="s">
        <v>5438</v>
      </c>
      <c r="B5113" s="630">
        <v>142.05000000000001</v>
      </c>
    </row>
    <row r="5114" spans="1:2" ht="15">
      <c r="A5114" s="629" t="s">
        <v>5439</v>
      </c>
      <c r="B5114" s="630">
        <v>137.28</v>
      </c>
    </row>
    <row r="5115" spans="1:2" ht="15">
      <c r="A5115" s="629" t="s">
        <v>5440</v>
      </c>
      <c r="B5115" s="630">
        <v>177.75</v>
      </c>
    </row>
    <row r="5116" spans="1:2" ht="15">
      <c r="A5116" s="629" t="s">
        <v>5441</v>
      </c>
      <c r="B5116" s="630">
        <v>172.14</v>
      </c>
    </row>
    <row r="5117" spans="1:2" ht="15">
      <c r="A5117" s="629" t="s">
        <v>5442</v>
      </c>
      <c r="B5117" s="630">
        <v>231.48</v>
      </c>
    </row>
    <row r="5118" spans="1:2" ht="15">
      <c r="A5118" s="629" t="s">
        <v>5443</v>
      </c>
      <c r="B5118" s="630">
        <v>225.19</v>
      </c>
    </row>
    <row r="5119" spans="1:2" ht="15">
      <c r="A5119" s="629" t="s">
        <v>5444</v>
      </c>
      <c r="B5119" s="630">
        <v>266.18</v>
      </c>
    </row>
    <row r="5120" spans="1:2" ht="15">
      <c r="A5120" s="629" t="s">
        <v>5445</v>
      </c>
      <c r="B5120" s="630">
        <v>259.36</v>
      </c>
    </row>
    <row r="5121" spans="1:2" ht="15">
      <c r="A5121" s="629" t="s">
        <v>5446</v>
      </c>
      <c r="B5121" s="630">
        <v>270.81</v>
      </c>
    </row>
    <row r="5122" spans="1:2" ht="15">
      <c r="A5122" s="629" t="s">
        <v>5447</v>
      </c>
      <c r="B5122" s="630">
        <v>263.48</v>
      </c>
    </row>
    <row r="5123" spans="1:2" ht="15">
      <c r="A5123" s="629" t="s">
        <v>5448</v>
      </c>
      <c r="B5123" s="630">
        <v>334.45</v>
      </c>
    </row>
    <row r="5124" spans="1:2" ht="15">
      <c r="A5124" s="629" t="s">
        <v>5449</v>
      </c>
      <c r="B5124" s="630">
        <v>326.45</v>
      </c>
    </row>
    <row r="5125" spans="1:2" ht="15">
      <c r="A5125" s="629" t="s">
        <v>5450</v>
      </c>
      <c r="B5125" s="630">
        <v>385.02</v>
      </c>
    </row>
    <row r="5126" spans="1:2" ht="15">
      <c r="A5126" s="629" t="s">
        <v>5451</v>
      </c>
      <c r="B5126" s="630">
        <v>375.85</v>
      </c>
    </row>
    <row r="5127" spans="1:2" ht="15">
      <c r="A5127" s="629" t="s">
        <v>5452</v>
      </c>
      <c r="B5127" s="630">
        <v>706.79</v>
      </c>
    </row>
    <row r="5128" spans="1:2" ht="15">
      <c r="A5128" s="629" t="s">
        <v>5453</v>
      </c>
      <c r="B5128" s="630">
        <v>696.82</v>
      </c>
    </row>
    <row r="5129" spans="1:2" ht="15">
      <c r="A5129" s="629" t="s">
        <v>5454</v>
      </c>
      <c r="B5129" s="630">
        <v>812.91</v>
      </c>
    </row>
    <row r="5130" spans="1:2" ht="15">
      <c r="A5130" s="629" t="s">
        <v>5455</v>
      </c>
      <c r="B5130" s="630">
        <v>801.65</v>
      </c>
    </row>
    <row r="5131" spans="1:2" ht="15">
      <c r="A5131" s="629" t="s">
        <v>5456</v>
      </c>
      <c r="B5131" s="630">
        <v>935.84</v>
      </c>
    </row>
    <row r="5132" spans="1:2" ht="15">
      <c r="A5132" s="629" t="s">
        <v>5457</v>
      </c>
      <c r="B5132" s="630">
        <v>923.63</v>
      </c>
    </row>
    <row r="5133" spans="1:2" ht="15">
      <c r="A5133" s="629" t="s">
        <v>5458</v>
      </c>
      <c r="B5133" s="630">
        <v>1312.44</v>
      </c>
    </row>
    <row r="5134" spans="1:2" ht="15">
      <c r="A5134" s="629" t="s">
        <v>5459</v>
      </c>
      <c r="B5134" s="630">
        <v>1297.73</v>
      </c>
    </row>
    <row r="5135" spans="1:2" ht="15">
      <c r="A5135" s="629" t="s">
        <v>5460</v>
      </c>
      <c r="B5135" s="630">
        <v>28.94</v>
      </c>
    </row>
    <row r="5136" spans="1:2" ht="15">
      <c r="A5136" s="629" t="s">
        <v>5461</v>
      </c>
      <c r="B5136" s="630">
        <v>27.04</v>
      </c>
    </row>
    <row r="5137" spans="1:2" ht="15">
      <c r="A5137" s="629" t="s">
        <v>5462</v>
      </c>
      <c r="B5137" s="630">
        <v>29.63</v>
      </c>
    </row>
    <row r="5138" spans="1:2" ht="15">
      <c r="A5138" s="629" t="s">
        <v>5463</v>
      </c>
      <c r="B5138" s="630">
        <v>27.71</v>
      </c>
    </row>
    <row r="5139" spans="1:2" ht="15">
      <c r="A5139" s="629" t="s">
        <v>5464</v>
      </c>
      <c r="B5139" s="630">
        <v>48.81</v>
      </c>
    </row>
    <row r="5140" spans="1:2" ht="15">
      <c r="A5140" s="629" t="s">
        <v>5465</v>
      </c>
      <c r="B5140" s="630">
        <v>46.2</v>
      </c>
    </row>
    <row r="5141" spans="1:2" ht="15">
      <c r="A5141" s="629" t="s">
        <v>5466</v>
      </c>
      <c r="B5141" s="630">
        <v>65.69</v>
      </c>
    </row>
    <row r="5142" spans="1:2" ht="15">
      <c r="A5142" s="629" t="s">
        <v>5467</v>
      </c>
      <c r="B5142" s="630">
        <v>62.19</v>
      </c>
    </row>
    <row r="5143" spans="1:2" ht="15">
      <c r="A5143" s="629" t="s">
        <v>5468</v>
      </c>
      <c r="B5143" s="630">
        <v>91.98</v>
      </c>
    </row>
    <row r="5144" spans="1:2" ht="15">
      <c r="A5144" s="629" t="s">
        <v>5469</v>
      </c>
      <c r="B5144" s="630">
        <v>87.56</v>
      </c>
    </row>
    <row r="5145" spans="1:2" ht="15">
      <c r="A5145" s="629" t="s">
        <v>5470</v>
      </c>
      <c r="B5145" s="630">
        <v>167.64</v>
      </c>
    </row>
    <row r="5146" spans="1:2" ht="15">
      <c r="A5146" s="629" t="s">
        <v>5471</v>
      </c>
      <c r="B5146" s="630">
        <v>162.4</v>
      </c>
    </row>
    <row r="5147" spans="1:2" ht="15">
      <c r="A5147" s="629" t="s">
        <v>5472</v>
      </c>
      <c r="B5147" s="630">
        <v>180.07</v>
      </c>
    </row>
    <row r="5148" spans="1:2" ht="15">
      <c r="A5148" s="629" t="s">
        <v>5473</v>
      </c>
      <c r="B5148" s="630">
        <v>174.81</v>
      </c>
    </row>
    <row r="5149" spans="1:2" ht="15">
      <c r="A5149" s="629" t="s">
        <v>5474</v>
      </c>
      <c r="B5149" s="630">
        <v>277.98</v>
      </c>
    </row>
    <row r="5150" spans="1:2" ht="15">
      <c r="A5150" s="629" t="s">
        <v>5475</v>
      </c>
      <c r="B5150" s="630">
        <v>271.19</v>
      </c>
    </row>
    <row r="5151" spans="1:2" ht="15">
      <c r="A5151" s="629" t="s">
        <v>5476</v>
      </c>
      <c r="B5151" s="630">
        <v>325.8</v>
      </c>
    </row>
    <row r="5152" spans="1:2" ht="15">
      <c r="A5152" s="629" t="s">
        <v>5477</v>
      </c>
      <c r="B5152" s="630">
        <v>318.12</v>
      </c>
    </row>
    <row r="5153" spans="1:2" ht="15">
      <c r="A5153" s="629" t="s">
        <v>5478</v>
      </c>
      <c r="B5153" s="630">
        <v>589.84</v>
      </c>
    </row>
    <row r="5154" spans="1:2" ht="15">
      <c r="A5154" s="629" t="s">
        <v>5479</v>
      </c>
      <c r="B5154" s="630">
        <v>581.27</v>
      </c>
    </row>
    <row r="5155" spans="1:2" ht="15">
      <c r="A5155" s="629" t="s">
        <v>5480</v>
      </c>
      <c r="B5155" s="630">
        <v>600.41</v>
      </c>
    </row>
    <row r="5156" spans="1:2" ht="15">
      <c r="A5156" s="629" t="s">
        <v>5481</v>
      </c>
      <c r="B5156" s="630">
        <v>591.15</v>
      </c>
    </row>
    <row r="5157" spans="1:2" ht="15">
      <c r="A5157" s="629" t="s">
        <v>5482</v>
      </c>
      <c r="B5157" s="630">
        <v>794.91</v>
      </c>
    </row>
    <row r="5158" spans="1:2" ht="15">
      <c r="A5158" s="629" t="s">
        <v>5483</v>
      </c>
      <c r="B5158" s="630">
        <v>784.24</v>
      </c>
    </row>
    <row r="5159" spans="1:2" ht="15">
      <c r="A5159" s="629" t="s">
        <v>5484</v>
      </c>
      <c r="B5159" s="630">
        <v>991.11</v>
      </c>
    </row>
    <row r="5160" spans="1:2" ht="15">
      <c r="A5160" s="629" t="s">
        <v>5485</v>
      </c>
      <c r="B5160" s="630">
        <v>979.64</v>
      </c>
    </row>
    <row r="5161" spans="1:2" ht="15">
      <c r="A5161" s="629" t="s">
        <v>5486</v>
      </c>
      <c r="B5161" s="630">
        <v>1144.9000000000001</v>
      </c>
    </row>
    <row r="5162" spans="1:2" ht="15">
      <c r="A5162" s="629" t="s">
        <v>5487</v>
      </c>
      <c r="B5162" s="630">
        <v>1131.8800000000001</v>
      </c>
    </row>
    <row r="5163" spans="1:2" ht="15">
      <c r="A5163" s="629" t="s">
        <v>5488</v>
      </c>
      <c r="B5163" s="630">
        <v>1374.15</v>
      </c>
    </row>
    <row r="5164" spans="1:2" ht="15">
      <c r="A5164" s="629" t="s">
        <v>5489</v>
      </c>
      <c r="B5164" s="630">
        <v>1360.18</v>
      </c>
    </row>
    <row r="5165" spans="1:2" ht="15">
      <c r="A5165" s="629" t="s">
        <v>5490</v>
      </c>
      <c r="B5165" s="630">
        <v>2553.0300000000002</v>
      </c>
    </row>
    <row r="5166" spans="1:2" ht="15">
      <c r="A5166" s="629" t="s">
        <v>5491</v>
      </c>
      <c r="B5166" s="630">
        <v>2535.31</v>
      </c>
    </row>
    <row r="5167" spans="1:2" ht="15">
      <c r="A5167" s="629" t="s">
        <v>5492</v>
      </c>
      <c r="B5167" s="630">
        <v>2.56</v>
      </c>
    </row>
    <row r="5168" spans="1:2" ht="15">
      <c r="A5168" s="629" t="s">
        <v>5493</v>
      </c>
      <c r="B5168" s="630">
        <v>2.2200000000000002</v>
      </c>
    </row>
    <row r="5169" spans="1:2" ht="15">
      <c r="A5169" s="629" t="s">
        <v>5494</v>
      </c>
      <c r="B5169" s="630">
        <v>9.77</v>
      </c>
    </row>
    <row r="5170" spans="1:2" ht="15">
      <c r="A5170" s="629" t="s">
        <v>5495</v>
      </c>
      <c r="B5170" s="630">
        <v>9.36</v>
      </c>
    </row>
    <row r="5171" spans="1:2" ht="15">
      <c r="A5171" s="629" t="s">
        <v>5496</v>
      </c>
      <c r="B5171" s="630">
        <v>9.77</v>
      </c>
    </row>
    <row r="5172" spans="1:2" ht="15">
      <c r="A5172" s="629" t="s">
        <v>5497</v>
      </c>
      <c r="B5172" s="630">
        <v>9.36</v>
      </c>
    </row>
    <row r="5173" spans="1:2" ht="15">
      <c r="A5173" s="629" t="s">
        <v>5498</v>
      </c>
      <c r="B5173" s="630">
        <v>9.94</v>
      </c>
    </row>
    <row r="5174" spans="1:2" ht="15">
      <c r="A5174" s="629" t="s">
        <v>5499</v>
      </c>
      <c r="B5174" s="630">
        <v>9.52</v>
      </c>
    </row>
    <row r="5175" spans="1:2" ht="15">
      <c r="A5175" s="629" t="s">
        <v>5500</v>
      </c>
      <c r="B5175" s="630">
        <v>9.94</v>
      </c>
    </row>
    <row r="5176" spans="1:2" ht="15">
      <c r="A5176" s="629" t="s">
        <v>5501</v>
      </c>
      <c r="B5176" s="630">
        <v>9.52</v>
      </c>
    </row>
    <row r="5177" spans="1:2" ht="15">
      <c r="A5177" s="629" t="s">
        <v>5502</v>
      </c>
      <c r="B5177" s="630">
        <v>10.33</v>
      </c>
    </row>
    <row r="5178" spans="1:2" ht="15">
      <c r="A5178" s="629" t="s">
        <v>5503</v>
      </c>
      <c r="B5178" s="630">
        <v>9.9</v>
      </c>
    </row>
    <row r="5179" spans="1:2" ht="15">
      <c r="A5179" s="629" t="s">
        <v>5504</v>
      </c>
      <c r="B5179" s="630">
        <v>10.37</v>
      </c>
    </row>
    <row r="5180" spans="1:2" ht="15">
      <c r="A5180" s="629" t="s">
        <v>5505</v>
      </c>
      <c r="B5180" s="630">
        <v>9.93</v>
      </c>
    </row>
    <row r="5181" spans="1:2" ht="15">
      <c r="A5181" s="629" t="s">
        <v>5506</v>
      </c>
      <c r="B5181" s="630">
        <v>10.53</v>
      </c>
    </row>
    <row r="5182" spans="1:2" ht="15">
      <c r="A5182" s="629" t="s">
        <v>5507</v>
      </c>
      <c r="B5182" s="630">
        <v>10.09</v>
      </c>
    </row>
    <row r="5183" spans="1:2" ht="15">
      <c r="A5183" s="629" t="s">
        <v>5508</v>
      </c>
      <c r="B5183" s="630">
        <v>10.57</v>
      </c>
    </row>
    <row r="5184" spans="1:2" ht="15">
      <c r="A5184" s="629" t="s">
        <v>5509</v>
      </c>
      <c r="B5184" s="630">
        <v>10.119999999999999</v>
      </c>
    </row>
    <row r="5185" spans="1:2" ht="15">
      <c r="A5185" s="629" t="s">
        <v>5510</v>
      </c>
      <c r="B5185" s="630">
        <v>10.74</v>
      </c>
    </row>
    <row r="5186" spans="1:2" ht="15">
      <c r="A5186" s="629" t="s">
        <v>5511</v>
      </c>
      <c r="B5186" s="630">
        <v>10.28</v>
      </c>
    </row>
    <row r="5187" spans="1:2" ht="15">
      <c r="A5187" s="629" t="s">
        <v>5512</v>
      </c>
      <c r="B5187" s="630">
        <v>11.13</v>
      </c>
    </row>
    <row r="5188" spans="1:2" ht="15">
      <c r="A5188" s="629" t="s">
        <v>5513</v>
      </c>
      <c r="B5188" s="630">
        <v>10.66</v>
      </c>
    </row>
    <row r="5189" spans="1:2" ht="15">
      <c r="A5189" s="629" t="s">
        <v>5514</v>
      </c>
      <c r="B5189" s="630">
        <v>11.56</v>
      </c>
    </row>
    <row r="5190" spans="1:2" ht="15">
      <c r="A5190" s="629" t="s">
        <v>5515</v>
      </c>
      <c r="B5190" s="630">
        <v>11.07</v>
      </c>
    </row>
    <row r="5191" spans="1:2" ht="15">
      <c r="A5191" s="629" t="s">
        <v>5516</v>
      </c>
      <c r="B5191" s="630">
        <v>12.16</v>
      </c>
    </row>
    <row r="5192" spans="1:2" ht="15">
      <c r="A5192" s="629" t="s">
        <v>5517</v>
      </c>
      <c r="B5192" s="630">
        <v>11.65</v>
      </c>
    </row>
    <row r="5193" spans="1:2" ht="15">
      <c r="A5193" s="629" t="s">
        <v>5518</v>
      </c>
      <c r="B5193" s="630">
        <v>12.53</v>
      </c>
    </row>
    <row r="5194" spans="1:2" ht="15">
      <c r="A5194" s="629" t="s">
        <v>5519</v>
      </c>
      <c r="B5194" s="630">
        <v>11.99</v>
      </c>
    </row>
    <row r="5195" spans="1:2" ht="15">
      <c r="A5195" s="629" t="s">
        <v>5520</v>
      </c>
      <c r="B5195" s="630">
        <v>13.25</v>
      </c>
    </row>
    <row r="5196" spans="1:2" ht="15">
      <c r="A5196" s="629" t="s">
        <v>5521</v>
      </c>
      <c r="B5196" s="630">
        <v>12.69</v>
      </c>
    </row>
    <row r="5197" spans="1:2" ht="15">
      <c r="A5197" s="629" t="s">
        <v>5522</v>
      </c>
      <c r="B5197" s="630">
        <v>13.85</v>
      </c>
    </row>
    <row r="5198" spans="1:2" ht="15">
      <c r="A5198" s="629" t="s">
        <v>5523</v>
      </c>
      <c r="B5198" s="630">
        <v>13.26</v>
      </c>
    </row>
    <row r="5199" spans="1:2" ht="15">
      <c r="A5199" s="629" t="s">
        <v>5524</v>
      </c>
      <c r="B5199" s="630">
        <v>15.6</v>
      </c>
    </row>
    <row r="5200" spans="1:2" ht="15">
      <c r="A5200" s="629" t="s">
        <v>5525</v>
      </c>
      <c r="B5200" s="630">
        <v>14.94</v>
      </c>
    </row>
    <row r="5201" spans="1:2" ht="15">
      <c r="A5201" s="629" t="s">
        <v>5526</v>
      </c>
      <c r="B5201" s="630">
        <v>28.9</v>
      </c>
    </row>
    <row r="5202" spans="1:2" ht="15">
      <c r="A5202" s="629" t="s">
        <v>5527</v>
      </c>
      <c r="B5202" s="630">
        <v>27.01</v>
      </c>
    </row>
    <row r="5203" spans="1:2" ht="15">
      <c r="A5203" s="629" t="s">
        <v>5528</v>
      </c>
      <c r="B5203" s="630">
        <v>29.74</v>
      </c>
    </row>
    <row r="5204" spans="1:2" ht="15">
      <c r="A5204" s="629" t="s">
        <v>5529</v>
      </c>
      <c r="B5204" s="630">
        <v>27.81</v>
      </c>
    </row>
    <row r="5205" spans="1:2" ht="15">
      <c r="A5205" s="629" t="s">
        <v>5530</v>
      </c>
      <c r="B5205" s="630">
        <v>52.5</v>
      </c>
    </row>
    <row r="5206" spans="1:2" ht="15">
      <c r="A5206" s="629" t="s">
        <v>5531</v>
      </c>
      <c r="B5206" s="630">
        <v>49.4</v>
      </c>
    </row>
    <row r="5207" spans="1:2" ht="15">
      <c r="A5207" s="629" t="s">
        <v>5532</v>
      </c>
      <c r="B5207" s="630">
        <v>66.16</v>
      </c>
    </row>
    <row r="5208" spans="1:2" ht="15">
      <c r="A5208" s="629" t="s">
        <v>5533</v>
      </c>
      <c r="B5208" s="630">
        <v>62.6</v>
      </c>
    </row>
    <row r="5209" spans="1:2" ht="15">
      <c r="A5209" s="629" t="s">
        <v>5534</v>
      </c>
      <c r="B5209" s="630">
        <v>103.27</v>
      </c>
    </row>
    <row r="5210" spans="1:2" ht="15">
      <c r="A5210" s="629" t="s">
        <v>5535</v>
      </c>
      <c r="B5210" s="630">
        <v>99.36</v>
      </c>
    </row>
    <row r="5211" spans="1:2" ht="15">
      <c r="A5211" s="629" t="s">
        <v>5536</v>
      </c>
      <c r="B5211" s="630">
        <v>129.94999999999999</v>
      </c>
    </row>
    <row r="5212" spans="1:2" ht="15">
      <c r="A5212" s="629" t="s">
        <v>5537</v>
      </c>
      <c r="B5212" s="630">
        <v>125.19</v>
      </c>
    </row>
    <row r="5213" spans="1:2" ht="15">
      <c r="A5213" s="629" t="s">
        <v>5538</v>
      </c>
      <c r="B5213" s="630">
        <v>143.04</v>
      </c>
    </row>
    <row r="5214" spans="1:2" ht="15">
      <c r="A5214" s="629" t="s">
        <v>5539</v>
      </c>
      <c r="B5214" s="630">
        <v>138.22999999999999</v>
      </c>
    </row>
    <row r="5215" spans="1:2" ht="15">
      <c r="A5215" s="629" t="s">
        <v>5540</v>
      </c>
      <c r="B5215" s="630">
        <v>179.89</v>
      </c>
    </row>
    <row r="5216" spans="1:2" ht="15">
      <c r="A5216" s="629" t="s">
        <v>5541</v>
      </c>
      <c r="B5216" s="630">
        <v>174.18</v>
      </c>
    </row>
    <row r="5217" spans="1:2" ht="15">
      <c r="A5217" s="629" t="s">
        <v>5542</v>
      </c>
      <c r="B5217" s="630">
        <v>234.05</v>
      </c>
    </row>
    <row r="5218" spans="1:2" ht="15">
      <c r="A5218" s="629" t="s">
        <v>5543</v>
      </c>
      <c r="B5218" s="630">
        <v>227.65</v>
      </c>
    </row>
    <row r="5219" spans="1:2" ht="15">
      <c r="A5219" s="629" t="s">
        <v>5544</v>
      </c>
      <c r="B5219" s="630">
        <v>270.11</v>
      </c>
    </row>
    <row r="5220" spans="1:2" ht="15">
      <c r="A5220" s="629" t="s">
        <v>5545</v>
      </c>
      <c r="B5220" s="630">
        <v>263.13</v>
      </c>
    </row>
    <row r="5221" spans="1:2" ht="15">
      <c r="A5221" s="629" t="s">
        <v>5546</v>
      </c>
      <c r="B5221" s="630">
        <v>276.5</v>
      </c>
    </row>
    <row r="5222" spans="1:2" ht="15">
      <c r="A5222" s="629" t="s">
        <v>5547</v>
      </c>
      <c r="B5222" s="630">
        <v>268.93</v>
      </c>
    </row>
    <row r="5223" spans="1:2" ht="15">
      <c r="A5223" s="629" t="s">
        <v>5548</v>
      </c>
      <c r="B5223" s="630">
        <v>343.05</v>
      </c>
    </row>
    <row r="5224" spans="1:2" ht="15">
      <c r="A5224" s="629" t="s">
        <v>5549</v>
      </c>
      <c r="B5224" s="630">
        <v>334.68</v>
      </c>
    </row>
    <row r="5225" spans="1:2" ht="15">
      <c r="A5225" s="629" t="s">
        <v>5550</v>
      </c>
      <c r="B5225" s="630">
        <v>399.3</v>
      </c>
    </row>
    <row r="5226" spans="1:2" ht="15">
      <c r="A5226" s="629" t="s">
        <v>5551</v>
      </c>
      <c r="B5226" s="630">
        <v>389.53</v>
      </c>
    </row>
    <row r="5227" spans="1:2" ht="15">
      <c r="A5227" s="629" t="s">
        <v>5552</v>
      </c>
      <c r="B5227" s="630">
        <v>723.09</v>
      </c>
    </row>
    <row r="5228" spans="1:2" ht="15">
      <c r="A5228" s="629" t="s">
        <v>5553</v>
      </c>
      <c r="B5228" s="630">
        <v>712.41</v>
      </c>
    </row>
    <row r="5229" spans="1:2" ht="15">
      <c r="A5229" s="629" t="s">
        <v>5554</v>
      </c>
      <c r="B5229" s="630">
        <v>837.06</v>
      </c>
    </row>
    <row r="5230" spans="1:2" ht="15">
      <c r="A5230" s="629" t="s">
        <v>5555</v>
      </c>
      <c r="B5230" s="630">
        <v>824.77</v>
      </c>
    </row>
    <row r="5231" spans="1:2" ht="15">
      <c r="A5231" s="629" t="s">
        <v>5556</v>
      </c>
      <c r="B5231" s="630">
        <v>988.52</v>
      </c>
    </row>
    <row r="5232" spans="1:2" ht="15">
      <c r="A5232" s="629" t="s">
        <v>5557</v>
      </c>
      <c r="B5232" s="630">
        <v>974.25</v>
      </c>
    </row>
    <row r="5233" spans="1:2" ht="15">
      <c r="A5233" s="629" t="s">
        <v>5558</v>
      </c>
      <c r="B5233" s="630">
        <v>1383.92</v>
      </c>
    </row>
    <row r="5234" spans="1:2" ht="15">
      <c r="A5234" s="629" t="s">
        <v>5559</v>
      </c>
      <c r="B5234" s="630">
        <v>1366.37</v>
      </c>
    </row>
    <row r="5235" spans="1:2" ht="15">
      <c r="A5235" s="629" t="s">
        <v>5560</v>
      </c>
      <c r="B5235" s="630">
        <v>28.9</v>
      </c>
    </row>
    <row r="5236" spans="1:2" ht="15">
      <c r="A5236" s="629" t="s">
        <v>5561</v>
      </c>
      <c r="B5236" s="630">
        <v>27.01</v>
      </c>
    </row>
    <row r="5237" spans="1:2" ht="15">
      <c r="A5237" s="629" t="s">
        <v>5562</v>
      </c>
      <c r="B5237" s="630">
        <v>29.74</v>
      </c>
    </row>
    <row r="5238" spans="1:2" ht="15">
      <c r="A5238" s="629" t="s">
        <v>5563</v>
      </c>
      <c r="B5238" s="630">
        <v>27.81</v>
      </c>
    </row>
    <row r="5239" spans="1:2" ht="15">
      <c r="A5239" s="629" t="s">
        <v>5564</v>
      </c>
      <c r="B5239" s="630">
        <v>52.5</v>
      </c>
    </row>
    <row r="5240" spans="1:2" ht="15">
      <c r="A5240" s="629" t="s">
        <v>5565</v>
      </c>
      <c r="B5240" s="630">
        <v>49.4</v>
      </c>
    </row>
    <row r="5241" spans="1:2" ht="15">
      <c r="A5241" s="629" t="s">
        <v>5566</v>
      </c>
      <c r="B5241" s="630">
        <v>66.16</v>
      </c>
    </row>
    <row r="5242" spans="1:2" ht="15">
      <c r="A5242" s="629" t="s">
        <v>5567</v>
      </c>
      <c r="B5242" s="630">
        <v>62.6</v>
      </c>
    </row>
    <row r="5243" spans="1:2" ht="15">
      <c r="A5243" s="629" t="s">
        <v>5568</v>
      </c>
      <c r="B5243" s="630">
        <v>127.87</v>
      </c>
    </row>
    <row r="5244" spans="1:2" ht="15">
      <c r="A5244" s="629" t="s">
        <v>5569</v>
      </c>
      <c r="B5244" s="630">
        <v>123.05</v>
      </c>
    </row>
    <row r="5245" spans="1:2" ht="15">
      <c r="A5245" s="629" t="s">
        <v>5570</v>
      </c>
      <c r="B5245" s="630">
        <v>168.2</v>
      </c>
    </row>
    <row r="5246" spans="1:2" ht="15">
      <c r="A5246" s="629" t="s">
        <v>5571</v>
      </c>
      <c r="B5246" s="630">
        <v>162.94</v>
      </c>
    </row>
    <row r="5247" spans="1:2" ht="15">
      <c r="A5247" s="629" t="s">
        <v>5572</v>
      </c>
      <c r="B5247" s="630">
        <v>177.85</v>
      </c>
    </row>
    <row r="5248" spans="1:2" ht="15">
      <c r="A5248" s="629" t="s">
        <v>5573</v>
      </c>
      <c r="B5248" s="630">
        <v>172.62</v>
      </c>
    </row>
    <row r="5249" spans="1:2" ht="15">
      <c r="A5249" s="629" t="s">
        <v>5574</v>
      </c>
      <c r="B5249" s="630">
        <v>226.85</v>
      </c>
    </row>
    <row r="5250" spans="1:2" ht="15">
      <c r="A5250" s="629" t="s">
        <v>5575</v>
      </c>
      <c r="B5250" s="630">
        <v>220.77</v>
      </c>
    </row>
    <row r="5251" spans="1:2" ht="15">
      <c r="A5251" s="629" t="s">
        <v>5576</v>
      </c>
      <c r="B5251" s="630">
        <v>281.29000000000002</v>
      </c>
    </row>
    <row r="5252" spans="1:2" ht="15">
      <c r="A5252" s="629" t="s">
        <v>5577</v>
      </c>
      <c r="B5252" s="630">
        <v>274.36</v>
      </c>
    </row>
    <row r="5253" spans="1:2" ht="15">
      <c r="A5253" s="629" t="s">
        <v>5578</v>
      </c>
      <c r="B5253" s="630">
        <v>330.41</v>
      </c>
    </row>
    <row r="5254" spans="1:2" ht="15">
      <c r="A5254" s="629" t="s">
        <v>5579</v>
      </c>
      <c r="B5254" s="630">
        <v>322.54000000000002</v>
      </c>
    </row>
    <row r="5255" spans="1:2" ht="15">
      <c r="A5255" s="629" t="s">
        <v>5580</v>
      </c>
      <c r="B5255" s="630">
        <v>595.52</v>
      </c>
    </row>
    <row r="5256" spans="1:2" ht="15">
      <c r="A5256" s="629" t="s">
        <v>5581</v>
      </c>
      <c r="B5256" s="630">
        <v>586.71</v>
      </c>
    </row>
    <row r="5257" spans="1:2" ht="15">
      <c r="A5257" s="629" t="s">
        <v>5582</v>
      </c>
      <c r="B5257" s="630">
        <v>675.5</v>
      </c>
    </row>
    <row r="5258" spans="1:2" ht="15">
      <c r="A5258" s="629" t="s">
        <v>5583</v>
      </c>
      <c r="B5258" s="630">
        <v>667.12</v>
      </c>
    </row>
    <row r="5259" spans="1:2" ht="15">
      <c r="A5259" s="629" t="s">
        <v>5584</v>
      </c>
      <c r="B5259" s="630">
        <v>808.93</v>
      </c>
    </row>
    <row r="5260" spans="1:2" ht="15">
      <c r="A5260" s="629" t="s">
        <v>5585</v>
      </c>
      <c r="B5260" s="630">
        <v>797.67</v>
      </c>
    </row>
    <row r="5261" spans="1:2" ht="15">
      <c r="A5261" s="629" t="s">
        <v>5586</v>
      </c>
      <c r="B5261" s="630">
        <v>1008.08</v>
      </c>
    </row>
    <row r="5262" spans="1:2" ht="15">
      <c r="A5262" s="629" t="s">
        <v>5587</v>
      </c>
      <c r="B5262" s="630">
        <v>995.95</v>
      </c>
    </row>
    <row r="5263" spans="1:2" ht="15">
      <c r="A5263" s="629" t="s">
        <v>5588</v>
      </c>
      <c r="B5263" s="630">
        <v>1169.1099999999999</v>
      </c>
    </row>
    <row r="5264" spans="1:2" ht="15">
      <c r="A5264" s="629" t="s">
        <v>5589</v>
      </c>
      <c r="B5264" s="630">
        <v>1155.07</v>
      </c>
    </row>
    <row r="5265" spans="1:2" ht="15">
      <c r="A5265" s="629" t="s">
        <v>5590</v>
      </c>
      <c r="B5265" s="630">
        <v>1402.45</v>
      </c>
    </row>
    <row r="5266" spans="1:2" ht="15">
      <c r="A5266" s="629" t="s">
        <v>5591</v>
      </c>
      <c r="B5266" s="630">
        <v>1387.29</v>
      </c>
    </row>
    <row r="5267" spans="1:2" ht="15">
      <c r="A5267" s="629" t="s">
        <v>5592</v>
      </c>
      <c r="B5267" s="630">
        <v>2605.9699999999998</v>
      </c>
    </row>
    <row r="5268" spans="1:2" ht="15">
      <c r="A5268" s="629" t="s">
        <v>5593</v>
      </c>
      <c r="B5268" s="630">
        <v>2585.87</v>
      </c>
    </row>
    <row r="5269" spans="1:2" ht="15">
      <c r="A5269" s="629" t="s">
        <v>5594</v>
      </c>
      <c r="B5269" s="630">
        <v>29.98</v>
      </c>
    </row>
    <row r="5270" spans="1:2" ht="15">
      <c r="A5270" s="629" t="s">
        <v>5595</v>
      </c>
      <c r="B5270" s="630">
        <v>28.01</v>
      </c>
    </row>
    <row r="5271" spans="1:2" ht="15">
      <c r="A5271" s="629" t="s">
        <v>5596</v>
      </c>
      <c r="B5271" s="630">
        <v>52.71</v>
      </c>
    </row>
    <row r="5272" spans="1:2" ht="15">
      <c r="A5272" s="629" t="s">
        <v>5597</v>
      </c>
      <c r="B5272" s="630">
        <v>49.57</v>
      </c>
    </row>
    <row r="5273" spans="1:2" ht="15">
      <c r="A5273" s="629" t="s">
        <v>5598</v>
      </c>
      <c r="B5273" s="630">
        <v>65.959999999999994</v>
      </c>
    </row>
    <row r="5274" spans="1:2" ht="15">
      <c r="A5274" s="629" t="s">
        <v>5599</v>
      </c>
      <c r="B5274" s="630">
        <v>62.43</v>
      </c>
    </row>
    <row r="5275" spans="1:2" ht="15">
      <c r="A5275" s="629" t="s">
        <v>5600</v>
      </c>
      <c r="B5275" s="630">
        <v>103.11</v>
      </c>
    </row>
    <row r="5276" spans="1:2" ht="15">
      <c r="A5276" s="629" t="s">
        <v>5601</v>
      </c>
      <c r="B5276" s="630">
        <v>99.2</v>
      </c>
    </row>
    <row r="5277" spans="1:2" ht="15">
      <c r="A5277" s="629" t="s">
        <v>5602</v>
      </c>
      <c r="B5277" s="630">
        <v>129.74</v>
      </c>
    </row>
    <row r="5278" spans="1:2" ht="15">
      <c r="A5278" s="629" t="s">
        <v>5603</v>
      </c>
      <c r="B5278" s="630">
        <v>125</v>
      </c>
    </row>
    <row r="5279" spans="1:2" ht="15">
      <c r="A5279" s="629" t="s">
        <v>5604</v>
      </c>
      <c r="B5279" s="630">
        <v>142.44</v>
      </c>
    </row>
    <row r="5280" spans="1:2" ht="15">
      <c r="A5280" s="629" t="s">
        <v>5605</v>
      </c>
      <c r="B5280" s="630">
        <v>137.66</v>
      </c>
    </row>
    <row r="5281" spans="1:2" ht="15">
      <c r="A5281" s="629" t="s">
        <v>5606</v>
      </c>
      <c r="B5281" s="630">
        <v>177.91</v>
      </c>
    </row>
    <row r="5282" spans="1:2" ht="15">
      <c r="A5282" s="629" t="s">
        <v>5607</v>
      </c>
      <c r="B5282" s="630">
        <v>172.29</v>
      </c>
    </row>
    <row r="5283" spans="1:2" ht="15">
      <c r="A5283" s="629" t="s">
        <v>5608</v>
      </c>
      <c r="B5283" s="630">
        <v>231.87</v>
      </c>
    </row>
    <row r="5284" spans="1:2" ht="15">
      <c r="A5284" s="629" t="s">
        <v>5609</v>
      </c>
      <c r="B5284" s="630">
        <v>225.57</v>
      </c>
    </row>
    <row r="5285" spans="1:2" ht="15">
      <c r="A5285" s="629" t="s">
        <v>5610</v>
      </c>
      <c r="B5285" s="630">
        <v>266.36</v>
      </c>
    </row>
    <row r="5286" spans="1:2" ht="15">
      <c r="A5286" s="629" t="s">
        <v>5611</v>
      </c>
      <c r="B5286" s="630">
        <v>259.54000000000002</v>
      </c>
    </row>
    <row r="5287" spans="1:2" ht="15">
      <c r="A5287" s="629" t="s">
        <v>5612</v>
      </c>
      <c r="B5287" s="630">
        <v>271.43</v>
      </c>
    </row>
    <row r="5288" spans="1:2" ht="15">
      <c r="A5288" s="629" t="s">
        <v>5613</v>
      </c>
      <c r="B5288" s="630">
        <v>264.08</v>
      </c>
    </row>
    <row r="5289" spans="1:2" ht="15">
      <c r="A5289" s="629" t="s">
        <v>5614</v>
      </c>
      <c r="B5289" s="630">
        <v>335.78</v>
      </c>
    </row>
    <row r="5290" spans="1:2" ht="15">
      <c r="A5290" s="629" t="s">
        <v>5615</v>
      </c>
      <c r="B5290" s="630">
        <v>327.73</v>
      </c>
    </row>
    <row r="5291" spans="1:2" ht="15">
      <c r="A5291" s="629" t="s">
        <v>5616</v>
      </c>
      <c r="B5291" s="630">
        <v>386.41</v>
      </c>
    </row>
    <row r="5292" spans="1:2" ht="15">
      <c r="A5292" s="629" t="s">
        <v>5617</v>
      </c>
      <c r="B5292" s="630">
        <v>377.18</v>
      </c>
    </row>
    <row r="5293" spans="1:2" ht="15">
      <c r="A5293" s="629" t="s">
        <v>5618</v>
      </c>
      <c r="B5293" s="630">
        <v>711.44</v>
      </c>
    </row>
    <row r="5294" spans="1:2" ht="15">
      <c r="A5294" s="629" t="s">
        <v>5619</v>
      </c>
      <c r="B5294" s="630">
        <v>701.27</v>
      </c>
    </row>
    <row r="5295" spans="1:2" ht="15">
      <c r="A5295" s="629" t="s">
        <v>5620</v>
      </c>
      <c r="B5295" s="630">
        <v>818.12</v>
      </c>
    </row>
    <row r="5296" spans="1:2" ht="15">
      <c r="A5296" s="629" t="s">
        <v>5621</v>
      </c>
      <c r="B5296" s="630">
        <v>806.63</v>
      </c>
    </row>
    <row r="5297" spans="1:2" ht="15">
      <c r="A5297" s="629" t="s">
        <v>5622</v>
      </c>
      <c r="B5297" s="630">
        <v>941.31</v>
      </c>
    </row>
    <row r="5298" spans="1:2" ht="15">
      <c r="A5298" s="629" t="s">
        <v>5623</v>
      </c>
      <c r="B5298" s="630">
        <v>928.87</v>
      </c>
    </row>
    <row r="5299" spans="1:2" ht="15">
      <c r="A5299" s="629" t="s">
        <v>5624</v>
      </c>
      <c r="B5299" s="630">
        <v>1323.6</v>
      </c>
    </row>
    <row r="5300" spans="1:2" ht="15">
      <c r="A5300" s="629" t="s">
        <v>5625</v>
      </c>
      <c r="B5300" s="630">
        <v>1308.4100000000001</v>
      </c>
    </row>
    <row r="5301" spans="1:2" ht="15">
      <c r="A5301" s="629" t="s">
        <v>5626</v>
      </c>
      <c r="B5301" s="630">
        <v>33.57</v>
      </c>
    </row>
    <row r="5302" spans="1:2" ht="15">
      <c r="A5302" s="629" t="s">
        <v>5627</v>
      </c>
      <c r="B5302" s="630">
        <v>31.12</v>
      </c>
    </row>
    <row r="5303" spans="1:2" ht="15">
      <c r="A5303" s="629" t="s">
        <v>5628</v>
      </c>
      <c r="B5303" s="630">
        <v>52.81</v>
      </c>
    </row>
    <row r="5304" spans="1:2" ht="15">
      <c r="A5304" s="629" t="s">
        <v>5629</v>
      </c>
      <c r="B5304" s="630">
        <v>49.67</v>
      </c>
    </row>
    <row r="5305" spans="1:2" ht="15">
      <c r="A5305" s="629" t="s">
        <v>5630</v>
      </c>
      <c r="B5305" s="630">
        <v>65.8</v>
      </c>
    </row>
    <row r="5306" spans="1:2" ht="15">
      <c r="A5306" s="629" t="s">
        <v>5631</v>
      </c>
      <c r="B5306" s="630">
        <v>62.29</v>
      </c>
    </row>
    <row r="5307" spans="1:2" ht="15">
      <c r="A5307" s="629" t="s">
        <v>5632</v>
      </c>
      <c r="B5307" s="630">
        <v>127.86</v>
      </c>
    </row>
    <row r="5308" spans="1:2" ht="15">
      <c r="A5308" s="629" t="s">
        <v>5633</v>
      </c>
      <c r="B5308" s="630">
        <v>123.12</v>
      </c>
    </row>
    <row r="5309" spans="1:2" ht="15">
      <c r="A5309" s="629" t="s">
        <v>5634</v>
      </c>
      <c r="B5309" s="630">
        <v>168.18</v>
      </c>
    </row>
    <row r="5310" spans="1:2" ht="15">
      <c r="A5310" s="629" t="s">
        <v>5635</v>
      </c>
      <c r="B5310" s="630">
        <v>162.91999999999999</v>
      </c>
    </row>
    <row r="5311" spans="1:2" ht="15">
      <c r="A5311" s="629" t="s">
        <v>5636</v>
      </c>
      <c r="B5311" s="630">
        <v>180.24</v>
      </c>
    </row>
    <row r="5312" spans="1:2" ht="15">
      <c r="A5312" s="629" t="s">
        <v>5637</v>
      </c>
      <c r="B5312" s="630">
        <v>174.97</v>
      </c>
    </row>
    <row r="5313" spans="1:2" ht="15">
      <c r="A5313" s="629" t="s">
        <v>5638</v>
      </c>
      <c r="B5313" s="630">
        <v>226.67</v>
      </c>
    </row>
    <row r="5314" spans="1:2" ht="15">
      <c r="A5314" s="629" t="s">
        <v>5639</v>
      </c>
      <c r="B5314" s="630">
        <v>220.63</v>
      </c>
    </row>
    <row r="5315" spans="1:2" ht="15">
      <c r="A5315" s="629" t="s">
        <v>5640</v>
      </c>
      <c r="B5315" s="630">
        <v>278.39</v>
      </c>
    </row>
    <row r="5316" spans="1:2" ht="15">
      <c r="A5316" s="629" t="s">
        <v>5641</v>
      </c>
      <c r="B5316" s="630">
        <v>271.58999999999997</v>
      </c>
    </row>
    <row r="5317" spans="1:2" ht="15">
      <c r="A5317" s="629" t="s">
        <v>5642</v>
      </c>
      <c r="B5317" s="630">
        <v>326.75</v>
      </c>
    </row>
    <row r="5318" spans="1:2" ht="15">
      <c r="A5318" s="629" t="s">
        <v>5643</v>
      </c>
      <c r="B5318" s="630">
        <v>319.04000000000002</v>
      </c>
    </row>
    <row r="5319" spans="1:2" ht="15">
      <c r="A5319" s="629" t="s">
        <v>5644</v>
      </c>
      <c r="B5319" s="630">
        <v>590.85</v>
      </c>
    </row>
    <row r="5320" spans="1:2" ht="15">
      <c r="A5320" s="629" t="s">
        <v>5645</v>
      </c>
      <c r="B5320" s="630">
        <v>582.24</v>
      </c>
    </row>
    <row r="5321" spans="1:2" ht="15">
      <c r="A5321" s="629" t="s">
        <v>5646</v>
      </c>
      <c r="B5321" s="630">
        <v>677.05</v>
      </c>
    </row>
    <row r="5322" spans="1:2" ht="15">
      <c r="A5322" s="629" t="s">
        <v>5647</v>
      </c>
      <c r="B5322" s="630">
        <v>667.76</v>
      </c>
    </row>
    <row r="5323" spans="1:2" ht="15">
      <c r="A5323" s="629" t="s">
        <v>5648</v>
      </c>
      <c r="B5323" s="630">
        <v>796.94</v>
      </c>
    </row>
    <row r="5324" spans="1:2" ht="15">
      <c r="A5324" s="629" t="s">
        <v>5649</v>
      </c>
      <c r="B5324" s="630">
        <v>786.19</v>
      </c>
    </row>
    <row r="5325" spans="1:2" ht="15">
      <c r="A5325" s="629" t="s">
        <v>5650</v>
      </c>
      <c r="B5325" s="630">
        <v>996.34</v>
      </c>
    </row>
    <row r="5326" spans="1:2" ht="15">
      <c r="A5326" s="629" t="s">
        <v>5651</v>
      </c>
      <c r="B5326" s="630">
        <v>984.65</v>
      </c>
    </row>
    <row r="5327" spans="1:2" ht="15">
      <c r="A5327" s="629" t="s">
        <v>5652</v>
      </c>
      <c r="B5327" s="630">
        <v>1152.6500000000001</v>
      </c>
    </row>
    <row r="5328" spans="1:2" ht="15">
      <c r="A5328" s="629" t="s">
        <v>5653</v>
      </c>
      <c r="B5328" s="630">
        <v>1139.3399999999999</v>
      </c>
    </row>
    <row r="5329" spans="1:2" ht="15">
      <c r="A5329" s="629" t="s">
        <v>5654</v>
      </c>
      <c r="B5329" s="630">
        <v>1380.22</v>
      </c>
    </row>
    <row r="5330" spans="1:2" ht="15">
      <c r="A5330" s="629" t="s">
        <v>5655</v>
      </c>
      <c r="B5330" s="630">
        <v>1365.99</v>
      </c>
    </row>
    <row r="5331" spans="1:2" ht="15">
      <c r="A5331" s="629" t="s">
        <v>5656</v>
      </c>
      <c r="B5331" s="630">
        <v>2565.2199999999998</v>
      </c>
    </row>
    <row r="5332" spans="1:2" ht="15">
      <c r="A5332" s="629" t="s">
        <v>5657</v>
      </c>
      <c r="B5332" s="630">
        <v>2546.98</v>
      </c>
    </row>
    <row r="5333" spans="1:2" ht="15">
      <c r="A5333" s="629" t="s">
        <v>5658</v>
      </c>
      <c r="B5333" s="630">
        <v>44.43</v>
      </c>
    </row>
    <row r="5334" spans="1:2" ht="15">
      <c r="A5334" s="629" t="s">
        <v>5659</v>
      </c>
      <c r="B5334" s="630">
        <v>41.17</v>
      </c>
    </row>
    <row r="5335" spans="1:2" ht="15">
      <c r="A5335" s="629" t="s">
        <v>5660</v>
      </c>
      <c r="B5335" s="630">
        <v>71.02</v>
      </c>
    </row>
    <row r="5336" spans="1:2" ht="15">
      <c r="A5336" s="629" t="s">
        <v>5661</v>
      </c>
      <c r="B5336" s="630">
        <v>67.040000000000006</v>
      </c>
    </row>
    <row r="5337" spans="1:2" ht="15">
      <c r="A5337" s="629" t="s">
        <v>5662</v>
      </c>
      <c r="B5337" s="630">
        <v>108.85</v>
      </c>
    </row>
    <row r="5338" spans="1:2" ht="15">
      <c r="A5338" s="629" t="s">
        <v>5663</v>
      </c>
      <c r="B5338" s="630">
        <v>104.55</v>
      </c>
    </row>
    <row r="5339" spans="1:2" ht="15">
      <c r="A5339" s="629" t="s">
        <v>5664</v>
      </c>
      <c r="B5339" s="630">
        <v>184.73</v>
      </c>
    </row>
    <row r="5340" spans="1:2" ht="15">
      <c r="A5340" s="629" t="s">
        <v>5665</v>
      </c>
      <c r="B5340" s="630">
        <v>178.51</v>
      </c>
    </row>
    <row r="5341" spans="1:2" ht="15">
      <c r="A5341" s="629" t="s">
        <v>5666</v>
      </c>
      <c r="B5341" s="630">
        <v>304.97000000000003</v>
      </c>
    </row>
    <row r="5342" spans="1:2" ht="15">
      <c r="A5342" s="629" t="s">
        <v>5667</v>
      </c>
      <c r="B5342" s="630">
        <v>297.17</v>
      </c>
    </row>
    <row r="5343" spans="1:2" ht="15">
      <c r="A5343" s="629" t="s">
        <v>5668</v>
      </c>
      <c r="B5343" s="630">
        <v>381.61</v>
      </c>
    </row>
    <row r="5344" spans="1:2" ht="15">
      <c r="A5344" s="629" t="s">
        <v>5669</v>
      </c>
      <c r="B5344" s="630">
        <v>372.91</v>
      </c>
    </row>
    <row r="5345" spans="1:2" ht="15">
      <c r="A5345" s="629" t="s">
        <v>5670</v>
      </c>
      <c r="B5345" s="630">
        <v>486.86</v>
      </c>
    </row>
    <row r="5346" spans="1:2" ht="15">
      <c r="A5346" s="629" t="s">
        <v>5671</v>
      </c>
      <c r="B5346" s="630">
        <v>477.51</v>
      </c>
    </row>
    <row r="5347" spans="1:2" ht="15">
      <c r="A5347" s="629" t="s">
        <v>5672</v>
      </c>
      <c r="B5347" s="630">
        <v>608.26</v>
      </c>
    </row>
    <row r="5348" spans="1:2" ht="15">
      <c r="A5348" s="629" t="s">
        <v>5673</v>
      </c>
      <c r="B5348" s="630">
        <v>597.82000000000005</v>
      </c>
    </row>
    <row r="5349" spans="1:2" ht="15">
      <c r="A5349" s="629" t="s">
        <v>5674</v>
      </c>
      <c r="B5349" s="630">
        <v>1136.3599999999999</v>
      </c>
    </row>
    <row r="5350" spans="1:2" ht="15">
      <c r="A5350" s="629" t="s">
        <v>5675</v>
      </c>
      <c r="B5350" s="630">
        <v>1125.26</v>
      </c>
    </row>
    <row r="5351" spans="1:2" ht="15">
      <c r="A5351" s="629" t="s">
        <v>5676</v>
      </c>
      <c r="B5351" s="630">
        <v>1331.51</v>
      </c>
    </row>
    <row r="5352" spans="1:2" ht="15">
      <c r="A5352" s="629" t="s">
        <v>5677</v>
      </c>
      <c r="B5352" s="630">
        <v>1319.11</v>
      </c>
    </row>
    <row r="5353" spans="1:2" ht="15">
      <c r="A5353" s="629" t="s">
        <v>5678</v>
      </c>
      <c r="B5353" s="630">
        <v>1768.34</v>
      </c>
    </row>
    <row r="5354" spans="1:2" ht="15">
      <c r="A5354" s="629" t="s">
        <v>5679</v>
      </c>
      <c r="B5354" s="630">
        <v>1754.99</v>
      </c>
    </row>
    <row r="5355" spans="1:2" ht="15">
      <c r="A5355" s="629" t="s">
        <v>5680</v>
      </c>
      <c r="B5355" s="630">
        <v>2297.5700000000002</v>
      </c>
    </row>
    <row r="5356" spans="1:2" ht="15">
      <c r="A5356" s="629" t="s">
        <v>5681</v>
      </c>
      <c r="B5356" s="630">
        <v>2282.85</v>
      </c>
    </row>
    <row r="5357" spans="1:2" ht="15">
      <c r="A5357" s="629" t="s">
        <v>5682</v>
      </c>
      <c r="B5357" s="630">
        <v>2587.6799999999998</v>
      </c>
    </row>
    <row r="5358" spans="1:2" ht="15">
      <c r="A5358" s="629" t="s">
        <v>5683</v>
      </c>
      <c r="B5358" s="630">
        <v>2571.85</v>
      </c>
    </row>
    <row r="5359" spans="1:2" ht="15">
      <c r="A5359" s="629" t="s">
        <v>5684</v>
      </c>
      <c r="B5359" s="630">
        <v>5198.5</v>
      </c>
    </row>
    <row r="5360" spans="1:2" ht="15">
      <c r="A5360" s="629" t="s">
        <v>5685</v>
      </c>
      <c r="B5360" s="630">
        <v>5179.67</v>
      </c>
    </row>
    <row r="5361" spans="1:2" ht="15">
      <c r="A5361" s="629" t="s">
        <v>5686</v>
      </c>
      <c r="B5361" s="630">
        <v>44.43</v>
      </c>
    </row>
    <row r="5362" spans="1:2" ht="15">
      <c r="A5362" s="629" t="s">
        <v>5687</v>
      </c>
      <c r="B5362" s="630">
        <v>41.17</v>
      </c>
    </row>
    <row r="5363" spans="1:2" ht="15">
      <c r="A5363" s="629" t="s">
        <v>5688</v>
      </c>
      <c r="B5363" s="630">
        <v>68.599999999999994</v>
      </c>
    </row>
    <row r="5364" spans="1:2" ht="15">
      <c r="A5364" s="629" t="s">
        <v>5689</v>
      </c>
      <c r="B5364" s="630">
        <v>64.62</v>
      </c>
    </row>
    <row r="5365" spans="1:2" ht="15">
      <c r="A5365" s="629" t="s">
        <v>5690</v>
      </c>
      <c r="B5365" s="630">
        <v>107.84</v>
      </c>
    </row>
    <row r="5366" spans="1:2" ht="15">
      <c r="A5366" s="629" t="s">
        <v>5691</v>
      </c>
      <c r="B5366" s="630">
        <v>103.54</v>
      </c>
    </row>
    <row r="5367" spans="1:2" ht="15">
      <c r="A5367" s="629" t="s">
        <v>5692</v>
      </c>
      <c r="B5367" s="630">
        <v>151.88999999999999</v>
      </c>
    </row>
    <row r="5368" spans="1:2" ht="15">
      <c r="A5368" s="629" t="s">
        <v>5693</v>
      </c>
      <c r="B5368" s="630">
        <v>146.72</v>
      </c>
    </row>
    <row r="5369" spans="1:2" ht="15">
      <c r="A5369" s="629" t="s">
        <v>5694</v>
      </c>
      <c r="B5369" s="630">
        <v>243.23</v>
      </c>
    </row>
    <row r="5370" spans="1:2" ht="15">
      <c r="A5370" s="629" t="s">
        <v>5695</v>
      </c>
      <c r="B5370" s="630">
        <v>236.55</v>
      </c>
    </row>
    <row r="5371" spans="1:2" ht="15">
      <c r="A5371" s="629" t="s">
        <v>5696</v>
      </c>
      <c r="B5371" s="630">
        <v>365.94</v>
      </c>
    </row>
    <row r="5372" spans="1:2" ht="15">
      <c r="A5372" s="629" t="s">
        <v>5697</v>
      </c>
      <c r="B5372" s="630">
        <v>357.68</v>
      </c>
    </row>
    <row r="5373" spans="1:2" ht="15">
      <c r="A5373" s="629" t="s">
        <v>5698</v>
      </c>
      <c r="B5373" s="630">
        <v>511.05</v>
      </c>
    </row>
    <row r="5374" spans="1:2" ht="15">
      <c r="A5374" s="629" t="s">
        <v>5699</v>
      </c>
      <c r="B5374" s="630">
        <v>501.73</v>
      </c>
    </row>
    <row r="5375" spans="1:2" ht="15">
      <c r="A5375" s="629" t="s">
        <v>5700</v>
      </c>
      <c r="B5375" s="630">
        <v>733.54</v>
      </c>
    </row>
    <row r="5376" spans="1:2" ht="15">
      <c r="A5376" s="629" t="s">
        <v>5701</v>
      </c>
      <c r="B5376" s="630">
        <v>723.72</v>
      </c>
    </row>
    <row r="5377" spans="1:2" ht="15">
      <c r="A5377" s="629" t="s">
        <v>5702</v>
      </c>
      <c r="B5377" s="630">
        <v>1346.2</v>
      </c>
    </row>
    <row r="5378" spans="1:2" ht="15">
      <c r="A5378" s="629" t="s">
        <v>5703</v>
      </c>
      <c r="B5378" s="630">
        <v>1334.6</v>
      </c>
    </row>
    <row r="5379" spans="1:2" ht="15">
      <c r="A5379" s="629" t="s">
        <v>5704</v>
      </c>
      <c r="B5379" s="630">
        <v>1449.77</v>
      </c>
    </row>
    <row r="5380" spans="1:2" ht="15">
      <c r="A5380" s="629" t="s">
        <v>5705</v>
      </c>
      <c r="B5380" s="630">
        <v>1437.51</v>
      </c>
    </row>
    <row r="5381" spans="1:2" ht="15">
      <c r="A5381" s="629" t="s">
        <v>5706</v>
      </c>
      <c r="B5381" s="630">
        <v>1825.61</v>
      </c>
    </row>
    <row r="5382" spans="1:2" ht="15">
      <c r="A5382" s="629" t="s">
        <v>5707</v>
      </c>
      <c r="B5382" s="630">
        <v>1811.82</v>
      </c>
    </row>
    <row r="5383" spans="1:2" ht="15">
      <c r="A5383" s="629" t="s">
        <v>5708</v>
      </c>
      <c r="B5383" s="630">
        <v>3183.98</v>
      </c>
    </row>
    <row r="5384" spans="1:2" ht="15">
      <c r="A5384" s="629" t="s">
        <v>5709</v>
      </c>
      <c r="B5384" s="630">
        <v>3169.24</v>
      </c>
    </row>
    <row r="5385" spans="1:2" ht="15">
      <c r="A5385" s="629" t="s">
        <v>5710</v>
      </c>
      <c r="B5385" s="630">
        <v>4077.35</v>
      </c>
    </row>
    <row r="5386" spans="1:2" ht="15">
      <c r="A5386" s="629" t="s">
        <v>5711</v>
      </c>
      <c r="B5386" s="630">
        <v>4061</v>
      </c>
    </row>
    <row r="5387" spans="1:2" ht="15">
      <c r="A5387" s="629" t="s">
        <v>5712</v>
      </c>
      <c r="B5387" s="630">
        <v>5721.35</v>
      </c>
    </row>
    <row r="5388" spans="1:2" ht="15">
      <c r="A5388" s="629" t="s">
        <v>5713</v>
      </c>
      <c r="B5388" s="630">
        <v>5703.89</v>
      </c>
    </row>
    <row r="5389" spans="1:2" ht="15">
      <c r="A5389" s="629" t="s">
        <v>5714</v>
      </c>
      <c r="B5389" s="630">
        <v>7753.79</v>
      </c>
    </row>
    <row r="5390" spans="1:2" ht="15">
      <c r="A5390" s="629" t="s">
        <v>5715</v>
      </c>
      <c r="B5390" s="630">
        <v>7732.18</v>
      </c>
    </row>
    <row r="5391" spans="1:2" ht="15">
      <c r="A5391" s="629" t="s">
        <v>5716</v>
      </c>
      <c r="B5391" s="630">
        <v>44.12</v>
      </c>
    </row>
    <row r="5392" spans="1:2" ht="15">
      <c r="A5392" s="629" t="s">
        <v>5717</v>
      </c>
      <c r="B5392" s="630">
        <v>42.12</v>
      </c>
    </row>
    <row r="5393" spans="1:2" ht="15">
      <c r="A5393" s="629" t="s">
        <v>5718</v>
      </c>
      <c r="B5393" s="630">
        <v>44.03</v>
      </c>
    </row>
    <row r="5394" spans="1:2" ht="15">
      <c r="A5394" s="629" t="s">
        <v>5719</v>
      </c>
      <c r="B5394" s="630">
        <v>42.11</v>
      </c>
    </row>
    <row r="5395" spans="1:2" ht="15">
      <c r="A5395" s="629" t="s">
        <v>5720</v>
      </c>
      <c r="B5395" s="630">
        <v>191.13</v>
      </c>
    </row>
    <row r="5396" spans="1:2" ht="15">
      <c r="A5396" s="629" t="s">
        <v>5721</v>
      </c>
      <c r="B5396" s="630">
        <v>188.52</v>
      </c>
    </row>
    <row r="5397" spans="1:2" ht="15">
      <c r="A5397" s="629" t="s">
        <v>5722</v>
      </c>
      <c r="B5397" s="630">
        <v>198.01</v>
      </c>
    </row>
    <row r="5398" spans="1:2" ht="15">
      <c r="A5398" s="629" t="s">
        <v>5723</v>
      </c>
      <c r="B5398" s="630">
        <v>194.51</v>
      </c>
    </row>
    <row r="5399" spans="1:2" ht="15">
      <c r="A5399" s="629" t="s">
        <v>5724</v>
      </c>
      <c r="B5399" s="630">
        <v>199.72</v>
      </c>
    </row>
    <row r="5400" spans="1:2" ht="15">
      <c r="A5400" s="629" t="s">
        <v>5725</v>
      </c>
      <c r="B5400" s="630">
        <v>196.13</v>
      </c>
    </row>
    <row r="5401" spans="1:2" ht="15">
      <c r="A5401" s="629" t="s">
        <v>5726</v>
      </c>
      <c r="B5401" s="630">
        <v>328.1</v>
      </c>
    </row>
    <row r="5402" spans="1:2" ht="15">
      <c r="A5402" s="629" t="s">
        <v>5727</v>
      </c>
      <c r="B5402" s="630">
        <v>323.35000000000002</v>
      </c>
    </row>
    <row r="5403" spans="1:2" ht="15">
      <c r="A5403" s="629" t="s">
        <v>5728</v>
      </c>
      <c r="B5403" s="630">
        <v>340.53</v>
      </c>
    </row>
    <row r="5404" spans="1:2" ht="15">
      <c r="A5404" s="629" t="s">
        <v>5729</v>
      </c>
      <c r="B5404" s="630">
        <v>335.76</v>
      </c>
    </row>
    <row r="5405" spans="1:2" ht="15">
      <c r="A5405" s="629" t="s">
        <v>5730</v>
      </c>
      <c r="B5405" s="630">
        <v>442.39</v>
      </c>
    </row>
    <row r="5406" spans="1:2" ht="15">
      <c r="A5406" s="629" t="s">
        <v>5731</v>
      </c>
      <c r="B5406" s="630">
        <v>436.78</v>
      </c>
    </row>
    <row r="5407" spans="1:2" ht="15">
      <c r="A5407" s="629" t="s">
        <v>5732</v>
      </c>
      <c r="B5407" s="630">
        <v>682.85</v>
      </c>
    </row>
    <row r="5408" spans="1:2" ht="15">
      <c r="A5408" s="629" t="s">
        <v>5733</v>
      </c>
      <c r="B5408" s="630">
        <v>676.56</v>
      </c>
    </row>
    <row r="5409" spans="1:2" ht="15">
      <c r="A5409" s="629" t="s">
        <v>5734</v>
      </c>
      <c r="B5409" s="630">
        <v>831.46</v>
      </c>
    </row>
    <row r="5410" spans="1:2" ht="15">
      <c r="A5410" s="629" t="s">
        <v>5735</v>
      </c>
      <c r="B5410" s="630">
        <v>824.48</v>
      </c>
    </row>
    <row r="5411" spans="1:2" ht="15">
      <c r="A5411" s="629" t="s">
        <v>5736</v>
      </c>
      <c r="B5411" s="630">
        <v>835.03</v>
      </c>
    </row>
    <row r="5412" spans="1:2" ht="15">
      <c r="A5412" s="629" t="s">
        <v>5737</v>
      </c>
      <c r="B5412" s="630">
        <v>827.7</v>
      </c>
    </row>
    <row r="5413" spans="1:2" ht="15">
      <c r="A5413" s="629" t="s">
        <v>5738</v>
      </c>
      <c r="B5413" s="630">
        <v>1761.2</v>
      </c>
    </row>
    <row r="5414" spans="1:2" ht="15">
      <c r="A5414" s="629" t="s">
        <v>5739</v>
      </c>
      <c r="B5414" s="630">
        <v>1753.2</v>
      </c>
    </row>
    <row r="5415" spans="1:2" ht="15">
      <c r="A5415" s="629" t="s">
        <v>5740</v>
      </c>
      <c r="B5415" s="630">
        <v>2097.12</v>
      </c>
    </row>
    <row r="5416" spans="1:2" ht="15">
      <c r="A5416" s="629" t="s">
        <v>5741</v>
      </c>
      <c r="B5416" s="630">
        <v>2087.9499999999998</v>
      </c>
    </row>
    <row r="5417" spans="1:2" ht="15">
      <c r="A5417" s="629" t="s">
        <v>5742</v>
      </c>
      <c r="B5417" s="630">
        <v>2877.16</v>
      </c>
    </row>
    <row r="5418" spans="1:2" ht="15">
      <c r="A5418" s="629" t="s">
        <v>5743</v>
      </c>
      <c r="B5418" s="630">
        <v>2867.19</v>
      </c>
    </row>
    <row r="5419" spans="1:2" ht="15">
      <c r="A5419" s="629" t="s">
        <v>5744</v>
      </c>
      <c r="B5419" s="630">
        <v>3345.01</v>
      </c>
    </row>
    <row r="5420" spans="1:2" ht="15">
      <c r="A5420" s="629" t="s">
        <v>5745</v>
      </c>
      <c r="B5420" s="630">
        <v>3333.74</v>
      </c>
    </row>
    <row r="5421" spans="1:2" ht="15">
      <c r="A5421" s="629" t="s">
        <v>5746</v>
      </c>
      <c r="B5421" s="630">
        <v>4679.17</v>
      </c>
    </row>
    <row r="5422" spans="1:2" ht="15">
      <c r="A5422" s="629" t="s">
        <v>5747</v>
      </c>
      <c r="B5422" s="630">
        <v>4666.96</v>
      </c>
    </row>
    <row r="5423" spans="1:2" ht="15">
      <c r="A5423" s="629" t="s">
        <v>5748</v>
      </c>
      <c r="B5423" s="630">
        <v>5514.26</v>
      </c>
    </row>
    <row r="5424" spans="1:2" ht="15">
      <c r="A5424" s="629" t="s">
        <v>5749</v>
      </c>
      <c r="B5424" s="630">
        <v>5499.55</v>
      </c>
    </row>
    <row r="5425" spans="1:2" ht="15">
      <c r="A5425" s="629" t="s">
        <v>5750</v>
      </c>
      <c r="B5425" s="630">
        <v>43.3</v>
      </c>
    </row>
    <row r="5426" spans="1:2" ht="15">
      <c r="A5426" s="629" t="s">
        <v>5751</v>
      </c>
      <c r="B5426" s="630">
        <v>41.41</v>
      </c>
    </row>
    <row r="5427" spans="1:2" ht="15">
      <c r="A5427" s="629" t="s">
        <v>5752</v>
      </c>
      <c r="B5427" s="630">
        <v>44.14</v>
      </c>
    </row>
    <row r="5428" spans="1:2" ht="15">
      <c r="A5428" s="629" t="s">
        <v>5753</v>
      </c>
      <c r="B5428" s="630">
        <v>42.21</v>
      </c>
    </row>
    <row r="5429" spans="1:2" ht="15">
      <c r="A5429" s="629" t="s">
        <v>5754</v>
      </c>
      <c r="B5429" s="630">
        <v>81.3</v>
      </c>
    </row>
    <row r="5430" spans="1:2" ht="15">
      <c r="A5430" s="629" t="s">
        <v>5755</v>
      </c>
      <c r="B5430" s="630">
        <v>78.2</v>
      </c>
    </row>
    <row r="5431" spans="1:2" ht="15">
      <c r="A5431" s="629" t="s">
        <v>5756</v>
      </c>
      <c r="B5431" s="630">
        <v>198.48</v>
      </c>
    </row>
    <row r="5432" spans="1:2" ht="15">
      <c r="A5432" s="629" t="s">
        <v>5757</v>
      </c>
      <c r="B5432" s="630">
        <v>194.92</v>
      </c>
    </row>
    <row r="5433" spans="1:2" ht="15">
      <c r="A5433" s="629" t="s">
        <v>5758</v>
      </c>
      <c r="B5433" s="630">
        <v>235.59</v>
      </c>
    </row>
    <row r="5434" spans="1:2" ht="15">
      <c r="A5434" s="629" t="s">
        <v>5759</v>
      </c>
      <c r="B5434" s="630">
        <v>231.68</v>
      </c>
    </row>
    <row r="5435" spans="1:2" ht="15">
      <c r="A5435" s="629" t="s">
        <v>5760</v>
      </c>
      <c r="B5435" s="630">
        <v>328.43</v>
      </c>
    </row>
    <row r="5436" spans="1:2" ht="15">
      <c r="A5436" s="629" t="s">
        <v>5761</v>
      </c>
      <c r="B5436" s="630">
        <v>323.67</v>
      </c>
    </row>
    <row r="5437" spans="1:2" ht="15">
      <c r="A5437" s="629" t="s">
        <v>5762</v>
      </c>
      <c r="B5437" s="630">
        <v>341.52</v>
      </c>
    </row>
    <row r="5438" spans="1:2" ht="15">
      <c r="A5438" s="629" t="s">
        <v>5763</v>
      </c>
      <c r="B5438" s="630">
        <v>336.71</v>
      </c>
    </row>
    <row r="5439" spans="1:2" ht="15">
      <c r="A5439" s="629" t="s">
        <v>5764</v>
      </c>
      <c r="B5439" s="630">
        <v>444.53</v>
      </c>
    </row>
    <row r="5440" spans="1:2" ht="15">
      <c r="A5440" s="629" t="s">
        <v>5765</v>
      </c>
      <c r="B5440" s="630">
        <v>438.82</v>
      </c>
    </row>
    <row r="5441" spans="1:2" ht="15">
      <c r="A5441" s="629" t="s">
        <v>5766</v>
      </c>
      <c r="B5441" s="630">
        <v>685.42</v>
      </c>
    </row>
    <row r="5442" spans="1:2" ht="15">
      <c r="A5442" s="629" t="s">
        <v>5767</v>
      </c>
      <c r="B5442" s="630">
        <v>679.02</v>
      </c>
    </row>
    <row r="5443" spans="1:2" ht="15">
      <c r="A5443" s="629" t="s">
        <v>5768</v>
      </c>
      <c r="B5443" s="630">
        <v>834.64</v>
      </c>
    </row>
    <row r="5444" spans="1:2" ht="15">
      <c r="A5444" s="629" t="s">
        <v>5769</v>
      </c>
      <c r="B5444" s="630">
        <v>827.54</v>
      </c>
    </row>
    <row r="5445" spans="1:2" ht="15">
      <c r="A5445" s="629" t="s">
        <v>5770</v>
      </c>
      <c r="B5445" s="630">
        <v>840.71</v>
      </c>
    </row>
    <row r="5446" spans="1:2" ht="15">
      <c r="A5446" s="629" t="s">
        <v>5771</v>
      </c>
      <c r="B5446" s="630">
        <v>833.15</v>
      </c>
    </row>
    <row r="5447" spans="1:2" ht="15">
      <c r="A5447" s="629" t="s">
        <v>5772</v>
      </c>
      <c r="B5447" s="630">
        <v>1769.8</v>
      </c>
    </row>
    <row r="5448" spans="1:2" ht="15">
      <c r="A5448" s="629" t="s">
        <v>5773</v>
      </c>
      <c r="B5448" s="630">
        <v>1761.44</v>
      </c>
    </row>
    <row r="5449" spans="1:2" ht="15">
      <c r="A5449" s="629" t="s">
        <v>5774</v>
      </c>
      <c r="B5449" s="630">
        <v>2111.4</v>
      </c>
    </row>
    <row r="5450" spans="1:2" ht="15">
      <c r="A5450" s="629" t="s">
        <v>5775</v>
      </c>
      <c r="B5450" s="630">
        <v>2101.63</v>
      </c>
    </row>
    <row r="5451" spans="1:2" ht="15">
      <c r="A5451" s="629" t="s">
        <v>5776</v>
      </c>
      <c r="B5451" s="630">
        <v>2893.46</v>
      </c>
    </row>
    <row r="5452" spans="1:2" ht="15">
      <c r="A5452" s="629" t="s">
        <v>5777</v>
      </c>
      <c r="B5452" s="630">
        <v>2882.78</v>
      </c>
    </row>
    <row r="5453" spans="1:2" ht="15">
      <c r="A5453" s="629" t="s">
        <v>5778</v>
      </c>
      <c r="B5453" s="630">
        <v>3369.16</v>
      </c>
    </row>
    <row r="5454" spans="1:2" ht="15">
      <c r="A5454" s="629" t="s">
        <v>5779</v>
      </c>
      <c r="B5454" s="630">
        <v>3356.87</v>
      </c>
    </row>
    <row r="5455" spans="1:2" ht="15">
      <c r="A5455" s="629" t="s">
        <v>5780</v>
      </c>
      <c r="B5455" s="630">
        <v>4731.8500000000004</v>
      </c>
    </row>
    <row r="5456" spans="1:2" ht="15">
      <c r="A5456" s="629" t="s">
        <v>5781</v>
      </c>
      <c r="B5456" s="630">
        <v>4717.58</v>
      </c>
    </row>
    <row r="5457" spans="1:2" ht="15">
      <c r="A5457" s="629" t="s">
        <v>5782</v>
      </c>
      <c r="B5457" s="630">
        <v>5585.74</v>
      </c>
    </row>
    <row r="5458" spans="1:2" ht="15">
      <c r="A5458" s="629" t="s">
        <v>5783</v>
      </c>
      <c r="B5458" s="630">
        <v>5568.19</v>
      </c>
    </row>
    <row r="5459" spans="1:2" ht="15">
      <c r="A5459" s="629" t="s">
        <v>377</v>
      </c>
      <c r="B5459" s="630">
        <v>2440.2800000000002</v>
      </c>
    </row>
    <row r="5460" spans="1:2" ht="15">
      <c r="A5460" s="629" t="s">
        <v>378</v>
      </c>
      <c r="B5460" s="630">
        <v>2276.38</v>
      </c>
    </row>
    <row r="5461" spans="1:2" ht="15">
      <c r="A5461" s="629" t="s">
        <v>5784</v>
      </c>
      <c r="B5461" s="630">
        <v>2559.8200000000002</v>
      </c>
    </row>
    <row r="5462" spans="1:2" ht="15">
      <c r="A5462" s="629" t="s">
        <v>5785</v>
      </c>
      <c r="B5462" s="630">
        <v>2386.98</v>
      </c>
    </row>
    <row r="5463" spans="1:2" ht="15">
      <c r="A5463" s="629" t="s">
        <v>5786</v>
      </c>
      <c r="B5463" s="630">
        <v>2864.26</v>
      </c>
    </row>
    <row r="5464" spans="1:2" ht="15">
      <c r="A5464" s="629" t="s">
        <v>5787</v>
      </c>
      <c r="B5464" s="630">
        <v>2674.01</v>
      </c>
    </row>
    <row r="5465" spans="1:2" ht="15">
      <c r="A5465" s="629" t="s">
        <v>5788</v>
      </c>
      <c r="B5465" s="630">
        <v>3190.43</v>
      </c>
    </row>
    <row r="5466" spans="1:2" ht="15">
      <c r="A5466" s="629" t="s">
        <v>5789</v>
      </c>
      <c r="B5466" s="630">
        <v>2976.59</v>
      </c>
    </row>
    <row r="5467" spans="1:2" ht="15">
      <c r="A5467" s="629" t="s">
        <v>5790</v>
      </c>
      <c r="B5467" s="630">
        <v>3466.62</v>
      </c>
    </row>
    <row r="5468" spans="1:2" ht="15">
      <c r="A5468" s="629" t="s">
        <v>5791</v>
      </c>
      <c r="B5468" s="630">
        <v>3232.5</v>
      </c>
    </row>
    <row r="5469" spans="1:2" ht="15">
      <c r="A5469" s="629" t="s">
        <v>5792</v>
      </c>
      <c r="B5469" s="630">
        <v>3973.9</v>
      </c>
    </row>
    <row r="5470" spans="1:2" ht="15">
      <c r="A5470" s="629" t="s">
        <v>5793</v>
      </c>
      <c r="B5470" s="630">
        <v>3704.02</v>
      </c>
    </row>
    <row r="5471" spans="1:2" ht="15">
      <c r="A5471" s="629" t="s">
        <v>5794</v>
      </c>
      <c r="B5471" s="630">
        <v>4407.3100000000004</v>
      </c>
    </row>
    <row r="5472" spans="1:2" ht="15">
      <c r="A5472" s="629" t="s">
        <v>5795</v>
      </c>
      <c r="B5472" s="630">
        <v>4109.2700000000004</v>
      </c>
    </row>
    <row r="5473" spans="1:2" ht="15">
      <c r="A5473" s="629" t="s">
        <v>5796</v>
      </c>
      <c r="B5473" s="630">
        <v>4838.41</v>
      </c>
    </row>
    <row r="5474" spans="1:2" ht="15">
      <c r="A5474" s="629" t="s">
        <v>5797</v>
      </c>
      <c r="B5474" s="630">
        <v>4512.18</v>
      </c>
    </row>
    <row r="5475" spans="1:2" ht="15">
      <c r="A5475" s="629" t="s">
        <v>5798</v>
      </c>
      <c r="B5475" s="630">
        <v>5389.43</v>
      </c>
    </row>
    <row r="5476" spans="1:2" ht="15">
      <c r="A5476" s="629" t="s">
        <v>5799</v>
      </c>
      <c r="B5476" s="630">
        <v>5026.16</v>
      </c>
    </row>
    <row r="5477" spans="1:2" ht="15">
      <c r="A5477" s="629" t="s">
        <v>5800</v>
      </c>
      <c r="B5477" s="630">
        <v>1789.64</v>
      </c>
    </row>
    <row r="5478" spans="1:2" ht="15">
      <c r="A5478" s="629" t="s">
        <v>5801</v>
      </c>
      <c r="B5478" s="630">
        <v>1668.08</v>
      </c>
    </row>
    <row r="5479" spans="1:2" ht="15">
      <c r="A5479" s="629" t="s">
        <v>5802</v>
      </c>
      <c r="B5479" s="630">
        <v>2048.65</v>
      </c>
    </row>
    <row r="5480" spans="1:2" ht="15">
      <c r="A5480" s="629" t="s">
        <v>5803</v>
      </c>
      <c r="B5480" s="630">
        <v>1911.13</v>
      </c>
    </row>
    <row r="5481" spans="1:2" ht="15">
      <c r="A5481" s="629" t="s">
        <v>5804</v>
      </c>
      <c r="B5481" s="630">
        <v>2219.5300000000002</v>
      </c>
    </row>
    <row r="5482" spans="1:2" ht="15">
      <c r="A5482" s="629" t="s">
        <v>5805</v>
      </c>
      <c r="B5482" s="630">
        <v>2070.02</v>
      </c>
    </row>
    <row r="5483" spans="1:2" ht="15">
      <c r="A5483" s="629" t="s">
        <v>5806</v>
      </c>
      <c r="B5483" s="630">
        <v>2506.6</v>
      </c>
    </row>
    <row r="5484" spans="1:2" ht="15">
      <c r="A5484" s="629" t="s">
        <v>5807</v>
      </c>
      <c r="B5484" s="630">
        <v>2335.42</v>
      </c>
    </row>
    <row r="5485" spans="1:2" ht="15">
      <c r="A5485" s="629" t="s">
        <v>5808</v>
      </c>
      <c r="B5485" s="630">
        <v>2936.84</v>
      </c>
    </row>
    <row r="5486" spans="1:2" ht="15">
      <c r="A5486" s="629" t="s">
        <v>5809</v>
      </c>
      <c r="B5486" s="630">
        <v>2738.5</v>
      </c>
    </row>
    <row r="5487" spans="1:2" ht="15">
      <c r="A5487" s="629" t="s">
        <v>5810</v>
      </c>
      <c r="B5487" s="630">
        <v>3248.45</v>
      </c>
    </row>
    <row r="5488" spans="1:2" ht="15">
      <c r="A5488" s="629" t="s">
        <v>5811</v>
      </c>
      <c r="B5488" s="630">
        <v>3025.85</v>
      </c>
    </row>
    <row r="5489" spans="1:2" ht="15">
      <c r="A5489" s="629" t="s">
        <v>5812</v>
      </c>
      <c r="B5489" s="630">
        <v>3519.42</v>
      </c>
    </row>
    <row r="5490" spans="1:2" ht="15">
      <c r="A5490" s="629" t="s">
        <v>5813</v>
      </c>
      <c r="B5490" s="630">
        <v>3278.69</v>
      </c>
    </row>
    <row r="5491" spans="1:2" ht="15">
      <c r="A5491" s="629" t="s">
        <v>5814</v>
      </c>
      <c r="B5491" s="630">
        <v>3803.04</v>
      </c>
    </row>
    <row r="5492" spans="1:2" ht="15">
      <c r="A5492" s="629" t="s">
        <v>5815</v>
      </c>
      <c r="B5492" s="630">
        <v>3544.62</v>
      </c>
    </row>
    <row r="5493" spans="1:2" ht="15">
      <c r="A5493" s="629" t="s">
        <v>5816</v>
      </c>
      <c r="B5493" s="630">
        <v>1712.68</v>
      </c>
    </row>
    <row r="5494" spans="1:2" ht="15">
      <c r="A5494" s="629" t="s">
        <v>5817</v>
      </c>
      <c r="B5494" s="630">
        <v>1585.81</v>
      </c>
    </row>
    <row r="5495" spans="1:2" ht="15">
      <c r="A5495" s="629" t="s">
        <v>5818</v>
      </c>
      <c r="B5495" s="630">
        <v>1564.48</v>
      </c>
    </row>
    <row r="5496" spans="1:2" ht="15">
      <c r="A5496" s="629" t="s">
        <v>5819</v>
      </c>
      <c r="B5496" s="630">
        <v>1449.1</v>
      </c>
    </row>
    <row r="5497" spans="1:2" ht="15">
      <c r="A5497" s="629" t="s">
        <v>5820</v>
      </c>
      <c r="B5497" s="630">
        <v>1485.88</v>
      </c>
    </row>
    <row r="5498" spans="1:2" ht="15">
      <c r="A5498" s="629" t="s">
        <v>5821</v>
      </c>
      <c r="B5498" s="630">
        <v>1375.4</v>
      </c>
    </row>
    <row r="5499" spans="1:2" ht="15">
      <c r="A5499" s="629" t="s">
        <v>5822</v>
      </c>
      <c r="B5499" s="630">
        <v>1302.22</v>
      </c>
    </row>
    <row r="5500" spans="1:2" ht="15">
      <c r="A5500" s="629" t="s">
        <v>5823</v>
      </c>
      <c r="B5500" s="630">
        <v>1206.8800000000001</v>
      </c>
    </row>
    <row r="5501" spans="1:2" ht="15">
      <c r="A5501" s="629" t="s">
        <v>5824</v>
      </c>
      <c r="B5501" s="630">
        <v>1249.6300000000001</v>
      </c>
    </row>
    <row r="5502" spans="1:2" ht="15">
      <c r="A5502" s="629" t="s">
        <v>5825</v>
      </c>
      <c r="B5502" s="630">
        <v>1157.57</v>
      </c>
    </row>
    <row r="5503" spans="1:2" ht="15">
      <c r="A5503" s="629" t="s">
        <v>5826</v>
      </c>
      <c r="B5503" s="630">
        <v>4026.26</v>
      </c>
    </row>
    <row r="5504" spans="1:2" ht="15">
      <c r="A5504" s="629" t="s">
        <v>5827</v>
      </c>
      <c r="B5504" s="630">
        <v>3645.88</v>
      </c>
    </row>
    <row r="5505" spans="1:2" ht="15">
      <c r="A5505" s="629" t="s">
        <v>5828</v>
      </c>
      <c r="B5505" s="630">
        <v>4413.3900000000003</v>
      </c>
    </row>
    <row r="5506" spans="1:2" ht="15">
      <c r="A5506" s="629" t="s">
        <v>5829</v>
      </c>
      <c r="B5506" s="630">
        <v>3996.03</v>
      </c>
    </row>
    <row r="5507" spans="1:2" ht="15">
      <c r="A5507" s="629" t="s">
        <v>5830</v>
      </c>
      <c r="B5507" s="630">
        <v>4842.8999999999996</v>
      </c>
    </row>
    <row r="5508" spans="1:2" ht="15">
      <c r="A5508" s="629" t="s">
        <v>5831</v>
      </c>
      <c r="B5508" s="630">
        <v>4388.83</v>
      </c>
    </row>
    <row r="5509" spans="1:2" ht="15">
      <c r="A5509" s="629" t="s">
        <v>5832</v>
      </c>
      <c r="B5509" s="630">
        <v>5286.82</v>
      </c>
    </row>
    <row r="5510" spans="1:2" ht="15">
      <c r="A5510" s="629" t="s">
        <v>5833</v>
      </c>
      <c r="B5510" s="630">
        <v>4794.71</v>
      </c>
    </row>
    <row r="5511" spans="1:2" ht="15">
      <c r="A5511" s="629" t="s">
        <v>5834</v>
      </c>
      <c r="B5511" s="630">
        <v>5897.88</v>
      </c>
    </row>
    <row r="5512" spans="1:2" ht="15">
      <c r="A5512" s="629" t="s">
        <v>5835</v>
      </c>
      <c r="B5512" s="630">
        <v>5348.7</v>
      </c>
    </row>
    <row r="5513" spans="1:2" ht="15">
      <c r="A5513" s="629" t="s">
        <v>5836</v>
      </c>
      <c r="B5513" s="630">
        <v>6461.66</v>
      </c>
    </row>
    <row r="5514" spans="1:2" ht="15">
      <c r="A5514" s="629" t="s">
        <v>5837</v>
      </c>
      <c r="B5514" s="630">
        <v>5855.69</v>
      </c>
    </row>
    <row r="5515" spans="1:2" ht="15">
      <c r="A5515" s="629" t="s">
        <v>5838</v>
      </c>
      <c r="B5515" s="630">
        <v>6593.13</v>
      </c>
    </row>
    <row r="5516" spans="1:2" ht="15">
      <c r="A5516" s="629" t="s">
        <v>5839</v>
      </c>
      <c r="B5516" s="630">
        <v>5982.02</v>
      </c>
    </row>
    <row r="5517" spans="1:2" ht="15">
      <c r="A5517" s="629" t="s">
        <v>5840</v>
      </c>
      <c r="B5517" s="630">
        <v>6719.72</v>
      </c>
    </row>
    <row r="5518" spans="1:2" ht="15">
      <c r="A5518" s="629" t="s">
        <v>5841</v>
      </c>
      <c r="B5518" s="630">
        <v>6102.43</v>
      </c>
    </row>
    <row r="5519" spans="1:2" ht="15">
      <c r="A5519" s="629" t="s">
        <v>5842</v>
      </c>
      <c r="B5519" s="630">
        <v>7038.42</v>
      </c>
    </row>
    <row r="5520" spans="1:2" ht="15">
      <c r="A5520" s="629" t="s">
        <v>5843</v>
      </c>
      <c r="B5520" s="630">
        <v>6405.83</v>
      </c>
    </row>
    <row r="5521" spans="1:2" ht="15">
      <c r="A5521" s="629" t="s">
        <v>5844</v>
      </c>
      <c r="B5521" s="630">
        <v>7353.52</v>
      </c>
    </row>
    <row r="5522" spans="1:2" ht="15">
      <c r="A5522" s="629" t="s">
        <v>5845</v>
      </c>
      <c r="B5522" s="630">
        <v>6689.88</v>
      </c>
    </row>
    <row r="5523" spans="1:2" ht="15">
      <c r="A5523" s="629" t="s">
        <v>5846</v>
      </c>
      <c r="B5523" s="630">
        <v>7712.06</v>
      </c>
    </row>
    <row r="5524" spans="1:2" ht="15">
      <c r="A5524" s="629" t="s">
        <v>5847</v>
      </c>
      <c r="B5524" s="630">
        <v>7017.58</v>
      </c>
    </row>
    <row r="5525" spans="1:2" ht="15">
      <c r="A5525" s="629" t="s">
        <v>5848</v>
      </c>
      <c r="B5525" s="630">
        <v>8072.22</v>
      </c>
    </row>
    <row r="5526" spans="1:2" ht="15">
      <c r="A5526" s="629" t="s">
        <v>5849</v>
      </c>
      <c r="B5526" s="630">
        <v>7346.68</v>
      </c>
    </row>
    <row r="5527" spans="1:2" ht="15">
      <c r="A5527" s="629" t="s">
        <v>5850</v>
      </c>
      <c r="B5527" s="630">
        <v>8432.32</v>
      </c>
    </row>
    <row r="5528" spans="1:2" ht="15">
      <c r="A5528" s="629" t="s">
        <v>5851</v>
      </c>
      <c r="B5528" s="630">
        <v>7675.73</v>
      </c>
    </row>
    <row r="5529" spans="1:2" ht="15">
      <c r="A5529" s="629" t="s">
        <v>5852</v>
      </c>
      <c r="B5529" s="630">
        <v>8745.86</v>
      </c>
    </row>
    <row r="5530" spans="1:2" ht="15">
      <c r="A5530" s="629" t="s">
        <v>5853</v>
      </c>
      <c r="B5530" s="630">
        <v>7958.42</v>
      </c>
    </row>
    <row r="5531" spans="1:2" ht="15">
      <c r="A5531" s="629" t="s">
        <v>5854</v>
      </c>
      <c r="B5531" s="630">
        <v>9105.9599999999991</v>
      </c>
    </row>
    <row r="5532" spans="1:2" ht="15">
      <c r="A5532" s="629" t="s">
        <v>5855</v>
      </c>
      <c r="B5532" s="630">
        <v>8287.4699999999993</v>
      </c>
    </row>
    <row r="5533" spans="1:2" ht="15">
      <c r="A5533" s="629" t="s">
        <v>5856</v>
      </c>
      <c r="B5533" s="630">
        <v>9466.11</v>
      </c>
    </row>
    <row r="5534" spans="1:2" ht="15">
      <c r="A5534" s="629" t="s">
        <v>5857</v>
      </c>
      <c r="B5534" s="630">
        <v>8616.57</v>
      </c>
    </row>
    <row r="5535" spans="1:2" ht="15">
      <c r="A5535" s="629" t="s">
        <v>5858</v>
      </c>
      <c r="B5535" s="630">
        <v>9824.65</v>
      </c>
    </row>
    <row r="5536" spans="1:2" ht="15">
      <c r="A5536" s="629" t="s">
        <v>5859</v>
      </c>
      <c r="B5536" s="630">
        <v>8944.27</v>
      </c>
    </row>
    <row r="5537" spans="1:2" ht="15">
      <c r="A5537" s="629" t="s">
        <v>5860</v>
      </c>
      <c r="B5537" s="630">
        <v>4955.41</v>
      </c>
    </row>
    <row r="5538" spans="1:2" ht="15">
      <c r="A5538" s="629" t="s">
        <v>5861</v>
      </c>
      <c r="B5538" s="630">
        <v>4487.4799999999996</v>
      </c>
    </row>
    <row r="5539" spans="1:2" ht="15">
      <c r="A5539" s="629" t="s">
        <v>5862</v>
      </c>
      <c r="B5539" s="630">
        <v>5417.42</v>
      </c>
    </row>
    <row r="5540" spans="1:2" ht="15">
      <c r="A5540" s="629" t="s">
        <v>5863</v>
      </c>
      <c r="B5540" s="630">
        <v>4909.74</v>
      </c>
    </row>
    <row r="5541" spans="1:2" ht="15">
      <c r="A5541" s="629" t="s">
        <v>5864</v>
      </c>
      <c r="B5541" s="630">
        <v>5879.57</v>
      </c>
    </row>
    <row r="5542" spans="1:2" ht="15">
      <c r="A5542" s="629" t="s">
        <v>5865</v>
      </c>
      <c r="B5542" s="630">
        <v>5332.16</v>
      </c>
    </row>
    <row r="5543" spans="1:2" ht="15">
      <c r="A5543" s="629" t="s">
        <v>5866</v>
      </c>
      <c r="B5543" s="630">
        <v>6500.54</v>
      </c>
    </row>
    <row r="5544" spans="1:2" ht="15">
      <c r="A5544" s="629" t="s">
        <v>5867</v>
      </c>
      <c r="B5544" s="630">
        <v>5891.65</v>
      </c>
    </row>
    <row r="5545" spans="1:2" ht="15">
      <c r="A5545" s="629" t="s">
        <v>5868</v>
      </c>
      <c r="B5545" s="630">
        <v>7144.75</v>
      </c>
    </row>
    <row r="5546" spans="1:2" ht="15">
      <c r="A5546" s="629" t="s">
        <v>5869</v>
      </c>
      <c r="B5546" s="630">
        <v>6474.35</v>
      </c>
    </row>
    <row r="5547" spans="1:2" ht="15">
      <c r="A5547" s="629" t="s">
        <v>5870</v>
      </c>
      <c r="B5547" s="630">
        <v>7447.36</v>
      </c>
    </row>
    <row r="5548" spans="1:2" ht="15">
      <c r="A5548" s="629" t="s">
        <v>5871</v>
      </c>
      <c r="B5548" s="630">
        <v>6757.04</v>
      </c>
    </row>
    <row r="5549" spans="1:2" ht="15">
      <c r="A5549" s="629" t="s">
        <v>5872</v>
      </c>
      <c r="B5549" s="630">
        <v>7693.46</v>
      </c>
    </row>
    <row r="5550" spans="1:2" ht="15">
      <c r="A5550" s="629" t="s">
        <v>5873</v>
      </c>
      <c r="B5550" s="630">
        <v>6980.14</v>
      </c>
    </row>
    <row r="5551" spans="1:2" ht="15">
      <c r="A5551" s="629" t="s">
        <v>5874</v>
      </c>
      <c r="B5551" s="630">
        <v>8011.06</v>
      </c>
    </row>
    <row r="5552" spans="1:2" ht="15">
      <c r="A5552" s="629" t="s">
        <v>5875</v>
      </c>
      <c r="B5552" s="630">
        <v>7268.04</v>
      </c>
    </row>
    <row r="5553" spans="1:2" ht="15">
      <c r="A5553" s="629" t="s">
        <v>5876</v>
      </c>
      <c r="B5553" s="630">
        <v>8113.97</v>
      </c>
    </row>
    <row r="5554" spans="1:2" ht="15">
      <c r="A5554" s="629" t="s">
        <v>5877</v>
      </c>
      <c r="B5554" s="630">
        <v>7379.25</v>
      </c>
    </row>
    <row r="5555" spans="1:2" ht="15">
      <c r="A5555" s="629" t="s">
        <v>5878</v>
      </c>
      <c r="B5555" s="630">
        <v>8472.51</v>
      </c>
    </row>
    <row r="5556" spans="1:2" ht="15">
      <c r="A5556" s="629" t="s">
        <v>5879</v>
      </c>
      <c r="B5556" s="630">
        <v>7706.95</v>
      </c>
    </row>
    <row r="5557" spans="1:2" ht="15">
      <c r="A5557" s="629" t="s">
        <v>5880</v>
      </c>
      <c r="B5557" s="630">
        <v>8832.67</v>
      </c>
    </row>
    <row r="5558" spans="1:2" ht="15">
      <c r="A5558" s="629" t="s">
        <v>5881</v>
      </c>
      <c r="B5558" s="630">
        <v>8036.05</v>
      </c>
    </row>
    <row r="5559" spans="1:2" ht="15">
      <c r="A5559" s="629" t="s">
        <v>5882</v>
      </c>
      <c r="B5559" s="630">
        <v>9147.76</v>
      </c>
    </row>
    <row r="5560" spans="1:2" ht="15">
      <c r="A5560" s="629" t="s">
        <v>5883</v>
      </c>
      <c r="B5560" s="630">
        <v>8320.1</v>
      </c>
    </row>
    <row r="5561" spans="1:2" ht="15">
      <c r="A5561" s="629" t="s">
        <v>5884</v>
      </c>
      <c r="B5561" s="630">
        <v>9506.31</v>
      </c>
    </row>
    <row r="5562" spans="1:2" ht="15">
      <c r="A5562" s="629" t="s">
        <v>5885</v>
      </c>
      <c r="B5562" s="630">
        <v>8647.7900000000009</v>
      </c>
    </row>
    <row r="5563" spans="1:2" ht="15">
      <c r="A5563" s="629" t="s">
        <v>5886</v>
      </c>
      <c r="B5563" s="630">
        <v>9866.41</v>
      </c>
    </row>
    <row r="5564" spans="1:2" ht="15">
      <c r="A5564" s="629" t="s">
        <v>5887</v>
      </c>
      <c r="B5564" s="630">
        <v>8976.84</v>
      </c>
    </row>
    <row r="5565" spans="1:2" ht="15">
      <c r="A5565" s="629" t="s">
        <v>5888</v>
      </c>
      <c r="B5565" s="630">
        <v>10226.56</v>
      </c>
    </row>
    <row r="5566" spans="1:2" ht="15">
      <c r="A5566" s="629" t="s">
        <v>5889</v>
      </c>
      <c r="B5566" s="630">
        <v>9305.94</v>
      </c>
    </row>
    <row r="5567" spans="1:2" ht="15">
      <c r="A5567" s="629" t="s">
        <v>5890</v>
      </c>
      <c r="B5567" s="630">
        <v>10540.1</v>
      </c>
    </row>
    <row r="5568" spans="1:2" ht="15">
      <c r="A5568" s="629" t="s">
        <v>5891</v>
      </c>
      <c r="B5568" s="630">
        <v>9588.64</v>
      </c>
    </row>
    <row r="5569" spans="1:2" ht="15">
      <c r="A5569" s="629" t="s">
        <v>5892</v>
      </c>
      <c r="B5569" s="630">
        <v>5645.27</v>
      </c>
    </row>
    <row r="5570" spans="1:2" ht="15">
      <c r="A5570" s="629" t="s">
        <v>5893</v>
      </c>
      <c r="B5570" s="630">
        <v>5111.5200000000004</v>
      </c>
    </row>
    <row r="5571" spans="1:2" ht="15">
      <c r="A5571" s="629" t="s">
        <v>5894</v>
      </c>
      <c r="B5571" s="630">
        <v>6150.53</v>
      </c>
    </row>
    <row r="5572" spans="1:2" ht="15">
      <c r="A5572" s="629" t="s">
        <v>5895</v>
      </c>
      <c r="B5572" s="630">
        <v>5572.54</v>
      </c>
    </row>
    <row r="5573" spans="1:2" ht="15">
      <c r="A5573" s="629" t="s">
        <v>5896</v>
      </c>
      <c r="B5573" s="630">
        <v>6607.33</v>
      </c>
    </row>
    <row r="5574" spans="1:2" ht="15">
      <c r="A5574" s="629" t="s">
        <v>5897</v>
      </c>
      <c r="B5574" s="630">
        <v>5985.77</v>
      </c>
    </row>
    <row r="5575" spans="1:2" ht="15">
      <c r="A5575" s="629" t="s">
        <v>5898</v>
      </c>
      <c r="B5575" s="630">
        <v>7152.2</v>
      </c>
    </row>
    <row r="5576" spans="1:2" ht="15">
      <c r="A5576" s="629" t="s">
        <v>5899</v>
      </c>
      <c r="B5576" s="630">
        <v>6481.36</v>
      </c>
    </row>
    <row r="5577" spans="1:2" ht="15">
      <c r="A5577" s="629" t="s">
        <v>5900</v>
      </c>
      <c r="B5577" s="630">
        <v>7851.5</v>
      </c>
    </row>
    <row r="5578" spans="1:2" ht="15">
      <c r="A5578" s="629" t="s">
        <v>5901</v>
      </c>
      <c r="B5578" s="630">
        <v>7114.67</v>
      </c>
    </row>
    <row r="5579" spans="1:2" ht="15">
      <c r="A5579" s="629" t="s">
        <v>5902</v>
      </c>
      <c r="B5579" s="630">
        <v>8322.11</v>
      </c>
    </row>
    <row r="5580" spans="1:2" ht="15">
      <c r="A5580" s="629" t="s">
        <v>5903</v>
      </c>
      <c r="B5580" s="630">
        <v>7552.36</v>
      </c>
    </row>
    <row r="5581" spans="1:2" ht="15">
      <c r="A5581" s="629" t="s">
        <v>5904</v>
      </c>
      <c r="B5581" s="630">
        <v>8511.44</v>
      </c>
    </row>
    <row r="5582" spans="1:2" ht="15">
      <c r="A5582" s="629" t="s">
        <v>5905</v>
      </c>
      <c r="B5582" s="630">
        <v>7715.54</v>
      </c>
    </row>
    <row r="5583" spans="1:2" ht="15">
      <c r="A5583" s="629" t="s">
        <v>5906</v>
      </c>
      <c r="B5583" s="630">
        <v>8762.69</v>
      </c>
    </row>
    <row r="5584" spans="1:2" ht="15">
      <c r="A5584" s="629" t="s">
        <v>5907</v>
      </c>
      <c r="B5584" s="630">
        <v>7948.73</v>
      </c>
    </row>
    <row r="5585" spans="1:2" ht="15">
      <c r="A5585" s="629" t="s">
        <v>5908</v>
      </c>
      <c r="B5585" s="630">
        <v>9083.0300000000007</v>
      </c>
    </row>
    <row r="5586" spans="1:2" ht="15">
      <c r="A5586" s="629" t="s">
        <v>5909</v>
      </c>
      <c r="B5586" s="630">
        <v>8253.59</v>
      </c>
    </row>
    <row r="5587" spans="1:2" ht="15">
      <c r="A5587" s="629" t="s">
        <v>5910</v>
      </c>
      <c r="B5587" s="630">
        <v>9441.65</v>
      </c>
    </row>
    <row r="5588" spans="1:2" ht="15">
      <c r="A5588" s="629" t="s">
        <v>5911</v>
      </c>
      <c r="B5588" s="630">
        <v>8581.3700000000008</v>
      </c>
    </row>
    <row r="5589" spans="1:2" ht="15">
      <c r="A5589" s="629" t="s">
        <v>5912</v>
      </c>
      <c r="B5589" s="630">
        <v>9756.81</v>
      </c>
    </row>
    <row r="5590" spans="1:2" ht="15">
      <c r="A5590" s="629" t="s">
        <v>5913</v>
      </c>
      <c r="B5590" s="630">
        <v>8865.4699999999993</v>
      </c>
    </row>
    <row r="5591" spans="1:2" ht="15">
      <c r="A5591" s="629" t="s">
        <v>5914</v>
      </c>
      <c r="B5591" s="630">
        <v>10115.6</v>
      </c>
    </row>
    <row r="5592" spans="1:2" ht="15">
      <c r="A5592" s="629" t="s">
        <v>5915</v>
      </c>
      <c r="B5592" s="630">
        <v>9193.2199999999993</v>
      </c>
    </row>
    <row r="5593" spans="1:2" ht="15">
      <c r="A5593" s="629" t="s">
        <v>5916</v>
      </c>
      <c r="B5593" s="630">
        <v>10475.450000000001</v>
      </c>
    </row>
    <row r="5594" spans="1:2" ht="15">
      <c r="A5594" s="629" t="s">
        <v>5917</v>
      </c>
      <c r="B5594" s="630">
        <v>9522.2199999999993</v>
      </c>
    </row>
    <row r="5595" spans="1:2" ht="15">
      <c r="A5595" s="629" t="s">
        <v>5918</v>
      </c>
      <c r="B5595" s="630">
        <v>10835.55</v>
      </c>
    </row>
    <row r="5596" spans="1:2" ht="15">
      <c r="A5596" s="629" t="s">
        <v>5919</v>
      </c>
      <c r="B5596" s="630">
        <v>9851.27</v>
      </c>
    </row>
    <row r="5597" spans="1:2" ht="15">
      <c r="A5597" s="629" t="s">
        <v>5920</v>
      </c>
      <c r="B5597" s="630">
        <v>11150.02</v>
      </c>
    </row>
    <row r="5598" spans="1:2" ht="15">
      <c r="A5598" s="629" t="s">
        <v>5921</v>
      </c>
      <c r="B5598" s="630">
        <v>10134.69</v>
      </c>
    </row>
    <row r="5599" spans="1:2" ht="15">
      <c r="A5599" s="629" t="s">
        <v>5922</v>
      </c>
      <c r="B5599" s="630">
        <v>11509.33</v>
      </c>
    </row>
    <row r="5600" spans="1:2" ht="15">
      <c r="A5600" s="629" t="s">
        <v>5923</v>
      </c>
      <c r="B5600" s="630">
        <v>10463.15</v>
      </c>
    </row>
    <row r="5601" spans="1:2" ht="15">
      <c r="A5601" s="629" t="s">
        <v>5924</v>
      </c>
      <c r="B5601" s="630">
        <v>6744.89</v>
      </c>
    </row>
    <row r="5602" spans="1:2" ht="15">
      <c r="A5602" s="629" t="s">
        <v>5925</v>
      </c>
      <c r="B5602" s="630">
        <v>6106.22</v>
      </c>
    </row>
    <row r="5603" spans="1:2" ht="15">
      <c r="A5603" s="629" t="s">
        <v>5926</v>
      </c>
      <c r="B5603" s="630">
        <v>7285.58</v>
      </c>
    </row>
    <row r="5604" spans="1:2" ht="15">
      <c r="A5604" s="629" t="s">
        <v>5927</v>
      </c>
      <c r="B5604" s="630">
        <v>6599.67</v>
      </c>
    </row>
    <row r="5605" spans="1:2" ht="15">
      <c r="A5605" s="629" t="s">
        <v>5928</v>
      </c>
      <c r="B5605" s="630">
        <v>7826.23</v>
      </c>
    </row>
    <row r="5606" spans="1:2" ht="15">
      <c r="A5606" s="629" t="s">
        <v>5929</v>
      </c>
      <c r="B5606" s="630">
        <v>7093.1</v>
      </c>
    </row>
    <row r="5607" spans="1:2" ht="15">
      <c r="A5607" s="629" t="s">
        <v>5930</v>
      </c>
      <c r="B5607" s="630">
        <v>8570.4699999999993</v>
      </c>
    </row>
    <row r="5608" spans="1:2" ht="15">
      <c r="A5608" s="629" t="s">
        <v>5931</v>
      </c>
      <c r="B5608" s="630">
        <v>7766.88</v>
      </c>
    </row>
    <row r="5609" spans="1:2" ht="15">
      <c r="A5609" s="629" t="s">
        <v>5932</v>
      </c>
      <c r="B5609" s="630">
        <v>9314.75</v>
      </c>
    </row>
    <row r="5610" spans="1:2" ht="15">
      <c r="A5610" s="629" t="s">
        <v>5933</v>
      </c>
      <c r="B5610" s="630">
        <v>8440.9</v>
      </c>
    </row>
    <row r="5611" spans="1:2" ht="15">
      <c r="A5611" s="629" t="s">
        <v>5934</v>
      </c>
      <c r="B5611" s="630">
        <v>9455.01</v>
      </c>
    </row>
    <row r="5612" spans="1:2" ht="15">
      <c r="A5612" s="629" t="s">
        <v>5935</v>
      </c>
      <c r="B5612" s="630">
        <v>8573.16</v>
      </c>
    </row>
    <row r="5613" spans="1:2" ht="15">
      <c r="A5613" s="629" t="s">
        <v>5936</v>
      </c>
      <c r="B5613" s="630">
        <v>9525.6200000000008</v>
      </c>
    </row>
    <row r="5614" spans="1:2" ht="15">
      <c r="A5614" s="629" t="s">
        <v>5937</v>
      </c>
      <c r="B5614" s="630">
        <v>8640.4599999999991</v>
      </c>
    </row>
    <row r="5615" spans="1:2" ht="15">
      <c r="A5615" s="629" t="s">
        <v>5938</v>
      </c>
      <c r="B5615" s="630">
        <v>9845.01</v>
      </c>
    </row>
    <row r="5616" spans="1:2" ht="15">
      <c r="A5616" s="629" t="s">
        <v>5939</v>
      </c>
      <c r="B5616" s="630">
        <v>8944.51</v>
      </c>
    </row>
    <row r="5617" spans="1:2" ht="15">
      <c r="A5617" s="629" t="s">
        <v>5940</v>
      </c>
      <c r="B5617" s="630">
        <v>10160.11</v>
      </c>
    </row>
    <row r="5618" spans="1:2" ht="15">
      <c r="A5618" s="629" t="s">
        <v>5941</v>
      </c>
      <c r="B5618" s="630">
        <v>9228.56</v>
      </c>
    </row>
    <row r="5619" spans="1:2" ht="15">
      <c r="A5619" s="629" t="s">
        <v>5942</v>
      </c>
      <c r="B5619" s="630">
        <v>10520.2</v>
      </c>
    </row>
    <row r="5620" spans="1:2" ht="15">
      <c r="A5620" s="629" t="s">
        <v>5943</v>
      </c>
      <c r="B5620" s="630">
        <v>9557.61</v>
      </c>
    </row>
    <row r="5621" spans="1:2" ht="15">
      <c r="A5621" s="629" t="s">
        <v>5944</v>
      </c>
      <c r="B5621" s="630">
        <v>10878.81</v>
      </c>
    </row>
    <row r="5622" spans="1:2" ht="15">
      <c r="A5622" s="629" t="s">
        <v>5945</v>
      </c>
      <c r="B5622" s="630">
        <v>9885.36</v>
      </c>
    </row>
    <row r="5623" spans="1:2" ht="15">
      <c r="A5623" s="629" t="s">
        <v>5946</v>
      </c>
      <c r="B5623" s="630">
        <v>11238.9</v>
      </c>
    </row>
    <row r="5624" spans="1:2" ht="15">
      <c r="A5624" s="629" t="s">
        <v>5947</v>
      </c>
      <c r="B5624" s="630">
        <v>10214.41</v>
      </c>
    </row>
    <row r="5625" spans="1:2" ht="15">
      <c r="A5625" s="629" t="s">
        <v>5948</v>
      </c>
      <c r="B5625" s="630">
        <v>11554</v>
      </c>
    </row>
    <row r="5626" spans="1:2" ht="15">
      <c r="A5626" s="629" t="s">
        <v>5949</v>
      </c>
      <c r="B5626" s="630">
        <v>10498.45</v>
      </c>
    </row>
    <row r="5627" spans="1:2" ht="15">
      <c r="A5627" s="629" t="s">
        <v>5950</v>
      </c>
      <c r="B5627" s="630">
        <v>11912.54</v>
      </c>
    </row>
    <row r="5628" spans="1:2" ht="15">
      <c r="A5628" s="629" t="s">
        <v>5951</v>
      </c>
      <c r="B5628" s="630">
        <v>10826.15</v>
      </c>
    </row>
    <row r="5629" spans="1:2" ht="15">
      <c r="A5629" s="629" t="s">
        <v>5952</v>
      </c>
      <c r="B5629" s="630">
        <v>12272.7</v>
      </c>
    </row>
    <row r="5630" spans="1:2" ht="15">
      <c r="A5630" s="629" t="s">
        <v>5953</v>
      </c>
      <c r="B5630" s="630">
        <v>11155.26</v>
      </c>
    </row>
    <row r="5631" spans="1:2" ht="15">
      <c r="A5631" s="629" t="s">
        <v>5954</v>
      </c>
      <c r="B5631" s="630">
        <v>7595.01</v>
      </c>
    </row>
    <row r="5632" spans="1:2" ht="15">
      <c r="A5632" s="629" t="s">
        <v>5955</v>
      </c>
      <c r="B5632" s="630">
        <v>6873.55</v>
      </c>
    </row>
    <row r="5633" spans="1:2" ht="15">
      <c r="A5633" s="629" t="s">
        <v>5956</v>
      </c>
      <c r="B5633" s="630">
        <v>8165.84</v>
      </c>
    </row>
    <row r="5634" spans="1:2" ht="15">
      <c r="A5634" s="629" t="s">
        <v>5957</v>
      </c>
      <c r="B5634" s="630">
        <v>7393.96</v>
      </c>
    </row>
    <row r="5635" spans="1:2" ht="15">
      <c r="A5635" s="629" t="s">
        <v>5958</v>
      </c>
      <c r="B5635" s="630">
        <v>8745.7199999999993</v>
      </c>
    </row>
    <row r="5636" spans="1:2" ht="15">
      <c r="A5636" s="629" t="s">
        <v>5959</v>
      </c>
      <c r="B5636" s="630">
        <v>7922.69</v>
      </c>
    </row>
    <row r="5637" spans="1:2" ht="15">
      <c r="A5637" s="629" t="s">
        <v>5960</v>
      </c>
      <c r="B5637" s="630">
        <v>9283.9699999999993</v>
      </c>
    </row>
    <row r="5638" spans="1:2" ht="15">
      <c r="A5638" s="629" t="s">
        <v>5961</v>
      </c>
      <c r="B5638" s="630">
        <v>8409.5400000000009</v>
      </c>
    </row>
    <row r="5639" spans="1:2" ht="15">
      <c r="A5639" s="629" t="s">
        <v>5962</v>
      </c>
      <c r="B5639" s="630">
        <v>10115.530000000001</v>
      </c>
    </row>
    <row r="5640" spans="1:2" ht="15">
      <c r="A5640" s="629" t="s">
        <v>5963</v>
      </c>
      <c r="B5640" s="630">
        <v>9166.1299999999992</v>
      </c>
    </row>
    <row r="5641" spans="1:2" ht="15">
      <c r="A5641" s="629" t="s">
        <v>5964</v>
      </c>
      <c r="B5641" s="630">
        <v>10488.45</v>
      </c>
    </row>
    <row r="5642" spans="1:2" ht="15">
      <c r="A5642" s="629" t="s">
        <v>5965</v>
      </c>
      <c r="B5642" s="630">
        <v>9512.9699999999993</v>
      </c>
    </row>
    <row r="5643" spans="1:2" ht="15">
      <c r="A5643" s="629" t="s">
        <v>5966</v>
      </c>
      <c r="B5643" s="630">
        <v>10689.84</v>
      </c>
    </row>
    <row r="5644" spans="1:2" ht="15">
      <c r="A5644" s="629" t="s">
        <v>5967</v>
      </c>
      <c r="B5644" s="630">
        <v>9690.61</v>
      </c>
    </row>
    <row r="5645" spans="1:2" ht="15">
      <c r="A5645" s="629" t="s">
        <v>5968</v>
      </c>
      <c r="B5645" s="630">
        <v>11079.08</v>
      </c>
    </row>
    <row r="5646" spans="1:2" ht="15">
      <c r="A5646" s="629" t="s">
        <v>5969</v>
      </c>
      <c r="B5646" s="630">
        <v>10042.709999999999</v>
      </c>
    </row>
    <row r="5647" spans="1:2" ht="15">
      <c r="A5647" s="629" t="s">
        <v>5970</v>
      </c>
      <c r="B5647" s="630">
        <v>11123.13</v>
      </c>
    </row>
    <row r="5648" spans="1:2" ht="15">
      <c r="A5648" s="629" t="s">
        <v>5971</v>
      </c>
      <c r="B5648" s="630">
        <v>10101.19</v>
      </c>
    </row>
    <row r="5649" spans="1:2" ht="15">
      <c r="A5649" s="629" t="s">
        <v>5972</v>
      </c>
      <c r="B5649" s="630">
        <v>11482.02</v>
      </c>
    </row>
    <row r="5650" spans="1:2" ht="15">
      <c r="A5650" s="629" t="s">
        <v>5973</v>
      </c>
      <c r="B5650" s="630">
        <v>10429.23</v>
      </c>
    </row>
    <row r="5651" spans="1:2" ht="15">
      <c r="A5651" s="629" t="s">
        <v>5974</v>
      </c>
      <c r="B5651" s="630">
        <v>11842.11</v>
      </c>
    </row>
    <row r="5652" spans="1:2" ht="15">
      <c r="A5652" s="629" t="s">
        <v>5975</v>
      </c>
      <c r="B5652" s="630">
        <v>10758.27</v>
      </c>
    </row>
    <row r="5653" spans="1:2" ht="15">
      <c r="A5653" s="629" t="s">
        <v>5976</v>
      </c>
      <c r="B5653" s="630">
        <v>12157.21</v>
      </c>
    </row>
    <row r="5654" spans="1:2" ht="15">
      <c r="A5654" s="629" t="s">
        <v>5977</v>
      </c>
      <c r="B5654" s="630">
        <v>11042.32</v>
      </c>
    </row>
    <row r="5655" spans="1:2" ht="15">
      <c r="A5655" s="629" t="s">
        <v>5978</v>
      </c>
      <c r="B5655" s="630">
        <v>12515.81</v>
      </c>
    </row>
    <row r="5656" spans="1:2" ht="15">
      <c r="A5656" s="629" t="s">
        <v>5979</v>
      </c>
      <c r="B5656" s="630">
        <v>11370.07</v>
      </c>
    </row>
    <row r="5657" spans="1:2" ht="15">
      <c r="A5657" s="629" t="s">
        <v>5980</v>
      </c>
      <c r="B5657" s="630">
        <v>12875.91</v>
      </c>
    </row>
    <row r="5658" spans="1:2" ht="15">
      <c r="A5658" s="629" t="s">
        <v>5981</v>
      </c>
      <c r="B5658" s="630">
        <v>11699.12</v>
      </c>
    </row>
    <row r="5659" spans="1:2" ht="15">
      <c r="A5659" s="629" t="s">
        <v>5982</v>
      </c>
      <c r="B5659" s="630">
        <v>13236.01</v>
      </c>
    </row>
    <row r="5660" spans="1:2" ht="15">
      <c r="A5660" s="629" t="s">
        <v>5983</v>
      </c>
      <c r="B5660" s="630">
        <v>12028.17</v>
      </c>
    </row>
    <row r="5661" spans="1:2" ht="15">
      <c r="A5661" s="629" t="s">
        <v>5984</v>
      </c>
      <c r="B5661" s="630">
        <v>9151.3700000000008</v>
      </c>
    </row>
    <row r="5662" spans="1:2" ht="15">
      <c r="A5662" s="629" t="s">
        <v>5985</v>
      </c>
      <c r="B5662" s="630">
        <v>8248.86</v>
      </c>
    </row>
    <row r="5663" spans="1:2" ht="15">
      <c r="A5663" s="629" t="s">
        <v>5986</v>
      </c>
      <c r="B5663" s="630">
        <v>9348.76</v>
      </c>
    </row>
    <row r="5664" spans="1:2" ht="15">
      <c r="A5664" s="629" t="s">
        <v>5987</v>
      </c>
      <c r="B5664" s="630">
        <v>8435.81</v>
      </c>
    </row>
    <row r="5665" spans="1:2" ht="15">
      <c r="A5665" s="629" t="s">
        <v>5988</v>
      </c>
      <c r="B5665" s="630">
        <v>10069.41</v>
      </c>
    </row>
    <row r="5666" spans="1:2" ht="15">
      <c r="A5666" s="629" t="s">
        <v>5989</v>
      </c>
      <c r="B5666" s="630">
        <v>9070.65</v>
      </c>
    </row>
    <row r="5667" spans="1:2" ht="15">
      <c r="A5667" s="629" t="s">
        <v>5990</v>
      </c>
      <c r="B5667" s="630">
        <v>10077.64</v>
      </c>
    </row>
    <row r="5668" spans="1:2" ht="15">
      <c r="A5668" s="629" t="s">
        <v>5991</v>
      </c>
      <c r="B5668" s="630">
        <v>9129.73</v>
      </c>
    </row>
    <row r="5669" spans="1:2" ht="15">
      <c r="A5669" s="629" t="s">
        <v>5992</v>
      </c>
      <c r="B5669" s="630">
        <v>10955.4</v>
      </c>
    </row>
    <row r="5670" spans="1:2" ht="15">
      <c r="A5670" s="629" t="s">
        <v>5993</v>
      </c>
      <c r="B5670" s="630">
        <v>9928.09</v>
      </c>
    </row>
    <row r="5671" spans="1:2" ht="15">
      <c r="A5671" s="629" t="s">
        <v>5994</v>
      </c>
      <c r="B5671" s="630">
        <v>11605.66</v>
      </c>
    </row>
    <row r="5672" spans="1:2" ht="15">
      <c r="A5672" s="629" t="s">
        <v>5995</v>
      </c>
      <c r="B5672" s="630">
        <v>10523.21</v>
      </c>
    </row>
    <row r="5673" spans="1:2" ht="15">
      <c r="A5673" s="629" t="s">
        <v>5996</v>
      </c>
      <c r="B5673" s="630">
        <v>11698.78</v>
      </c>
    </row>
    <row r="5674" spans="1:2" ht="15">
      <c r="A5674" s="629" t="s">
        <v>5997</v>
      </c>
      <c r="B5674" s="630">
        <v>10601.98</v>
      </c>
    </row>
    <row r="5675" spans="1:2" ht="15">
      <c r="A5675" s="629" t="s">
        <v>5998</v>
      </c>
      <c r="B5675" s="630">
        <v>12004.09</v>
      </c>
    </row>
    <row r="5676" spans="1:2" ht="15">
      <c r="A5676" s="629" t="s">
        <v>5999</v>
      </c>
      <c r="B5676" s="630">
        <v>10885.64</v>
      </c>
    </row>
    <row r="5677" spans="1:2" ht="15">
      <c r="A5677" s="629" t="s">
        <v>6000</v>
      </c>
      <c r="B5677" s="630">
        <v>12150.74</v>
      </c>
    </row>
    <row r="5678" spans="1:2" ht="15">
      <c r="A5678" s="629" t="s">
        <v>6001</v>
      </c>
      <c r="B5678" s="630">
        <v>11031.85</v>
      </c>
    </row>
    <row r="5679" spans="1:2" ht="15">
      <c r="A5679" s="629" t="s">
        <v>6002</v>
      </c>
      <c r="B5679" s="630">
        <v>12429.47</v>
      </c>
    </row>
    <row r="5680" spans="1:2" ht="15">
      <c r="A5680" s="629" t="s">
        <v>6003</v>
      </c>
      <c r="B5680" s="630">
        <v>11279.63</v>
      </c>
    </row>
    <row r="5681" spans="1:2" ht="15">
      <c r="A5681" s="629" t="s">
        <v>6004</v>
      </c>
      <c r="B5681" s="630">
        <v>12796.36</v>
      </c>
    </row>
    <row r="5682" spans="1:2" ht="15">
      <c r="A5682" s="629" t="s">
        <v>6005</v>
      </c>
      <c r="B5682" s="630">
        <v>11619.33</v>
      </c>
    </row>
    <row r="5683" spans="1:2" ht="15">
      <c r="A5683" s="629" t="s">
        <v>6006</v>
      </c>
      <c r="B5683" s="630">
        <v>13121.08</v>
      </c>
    </row>
    <row r="5684" spans="1:2" ht="15">
      <c r="A5684" s="629" t="s">
        <v>6007</v>
      </c>
      <c r="B5684" s="630">
        <v>11917.73</v>
      </c>
    </row>
    <row r="5685" spans="1:2" ht="15">
      <c r="A5685" s="629" t="s">
        <v>6008</v>
      </c>
      <c r="B5685" s="630">
        <v>13544.02</v>
      </c>
    </row>
    <row r="5686" spans="1:2" ht="15">
      <c r="A5686" s="629" t="s">
        <v>6009</v>
      </c>
      <c r="B5686" s="630">
        <v>12301.23</v>
      </c>
    </row>
    <row r="5687" spans="1:2" ht="15">
      <c r="A5687" s="629" t="s">
        <v>6010</v>
      </c>
      <c r="B5687" s="630">
        <v>13904.11</v>
      </c>
    </row>
    <row r="5688" spans="1:2" ht="15">
      <c r="A5688" s="629" t="s">
        <v>6011</v>
      </c>
      <c r="B5688" s="630">
        <v>12630.27</v>
      </c>
    </row>
    <row r="5689" spans="1:2" ht="15">
      <c r="A5689" s="629" t="s">
        <v>6012</v>
      </c>
      <c r="B5689" s="630">
        <v>14232.73</v>
      </c>
    </row>
    <row r="5690" spans="1:2" ht="15">
      <c r="A5690" s="629" t="s">
        <v>6013</v>
      </c>
      <c r="B5690" s="630">
        <v>12926.03</v>
      </c>
    </row>
    <row r="5691" spans="1:2" ht="15">
      <c r="A5691" s="629" t="s">
        <v>6014</v>
      </c>
      <c r="B5691" s="630">
        <v>10276.24</v>
      </c>
    </row>
    <row r="5692" spans="1:2" ht="15">
      <c r="A5692" s="629" t="s">
        <v>6015</v>
      </c>
      <c r="B5692" s="630">
        <v>9250.0300000000007</v>
      </c>
    </row>
    <row r="5693" spans="1:2" ht="15">
      <c r="A5693" s="629" t="s">
        <v>6016</v>
      </c>
      <c r="B5693" s="630">
        <v>10487.67</v>
      </c>
    </row>
    <row r="5694" spans="1:2" ht="15">
      <c r="A5694" s="629" t="s">
        <v>6017</v>
      </c>
      <c r="B5694" s="630">
        <v>9433.6299999999992</v>
      </c>
    </row>
    <row r="5695" spans="1:2" ht="15">
      <c r="A5695" s="629" t="s">
        <v>6018</v>
      </c>
      <c r="B5695" s="630">
        <v>10649.27</v>
      </c>
    </row>
    <row r="5696" spans="1:2" ht="15">
      <c r="A5696" s="629" t="s">
        <v>6019</v>
      </c>
      <c r="B5696" s="630">
        <v>9579.86</v>
      </c>
    </row>
    <row r="5697" spans="1:2" ht="15">
      <c r="A5697" s="629" t="s">
        <v>6020</v>
      </c>
      <c r="B5697" s="630">
        <v>11082.7</v>
      </c>
    </row>
    <row r="5698" spans="1:2" ht="15">
      <c r="A5698" s="629" t="s">
        <v>6021</v>
      </c>
      <c r="B5698" s="630">
        <v>10033.15</v>
      </c>
    </row>
    <row r="5699" spans="1:2" ht="15">
      <c r="A5699" s="629" t="s">
        <v>6022</v>
      </c>
      <c r="B5699" s="630">
        <v>11795.27</v>
      </c>
    </row>
    <row r="5700" spans="1:2" ht="15">
      <c r="A5700" s="629" t="s">
        <v>6023</v>
      </c>
      <c r="B5700" s="630">
        <v>10690.05</v>
      </c>
    </row>
    <row r="5701" spans="1:2" ht="15">
      <c r="A5701" s="629" t="s">
        <v>6024</v>
      </c>
      <c r="B5701" s="630">
        <v>12677.3</v>
      </c>
    </row>
    <row r="5702" spans="1:2" ht="15">
      <c r="A5702" s="629" t="s">
        <v>6025</v>
      </c>
      <c r="B5702" s="630">
        <v>11487.87</v>
      </c>
    </row>
    <row r="5703" spans="1:2" ht="15">
      <c r="A5703" s="629" t="s">
        <v>6026</v>
      </c>
      <c r="B5703" s="630">
        <v>12760.04</v>
      </c>
    </row>
    <row r="5704" spans="1:2" ht="15">
      <c r="A5704" s="629" t="s">
        <v>6027</v>
      </c>
      <c r="B5704" s="630">
        <v>11565.67</v>
      </c>
    </row>
    <row r="5705" spans="1:2" ht="15">
      <c r="A5705" s="629" t="s">
        <v>6028</v>
      </c>
      <c r="B5705" s="630">
        <v>12839.1</v>
      </c>
    </row>
    <row r="5706" spans="1:2" ht="15">
      <c r="A5706" s="629" t="s">
        <v>6029</v>
      </c>
      <c r="B5706" s="630">
        <v>11638.56</v>
      </c>
    </row>
    <row r="5707" spans="1:2" ht="15">
      <c r="A5707" s="629" t="s">
        <v>6030</v>
      </c>
      <c r="B5707" s="630">
        <v>13158.03</v>
      </c>
    </row>
    <row r="5708" spans="1:2" ht="15">
      <c r="A5708" s="629" t="s">
        <v>6031</v>
      </c>
      <c r="B5708" s="630">
        <v>11942.18</v>
      </c>
    </row>
    <row r="5709" spans="1:2" ht="15">
      <c r="A5709" s="629" t="s">
        <v>6032</v>
      </c>
      <c r="B5709" s="630">
        <v>13473.12</v>
      </c>
    </row>
    <row r="5710" spans="1:2" ht="15">
      <c r="A5710" s="629" t="s">
        <v>6033</v>
      </c>
      <c r="B5710" s="630">
        <v>12226.23</v>
      </c>
    </row>
    <row r="5711" spans="1:2" ht="15">
      <c r="A5711" s="629" t="s">
        <v>6034</v>
      </c>
      <c r="B5711" s="630">
        <v>13775.29</v>
      </c>
    </row>
    <row r="5712" spans="1:2" ht="15">
      <c r="A5712" s="629" t="s">
        <v>6035</v>
      </c>
      <c r="B5712" s="630">
        <v>12505.08</v>
      </c>
    </row>
    <row r="5713" spans="1:2" ht="15">
      <c r="A5713" s="629" t="s">
        <v>6036</v>
      </c>
      <c r="B5713" s="630">
        <v>14193.38</v>
      </c>
    </row>
    <row r="5714" spans="1:2" ht="15">
      <c r="A5714" s="629" t="s">
        <v>6037</v>
      </c>
      <c r="B5714" s="630">
        <v>12884.38</v>
      </c>
    </row>
    <row r="5715" spans="1:2" ht="15">
      <c r="A5715" s="629" t="s">
        <v>6038</v>
      </c>
      <c r="B5715" s="630">
        <v>14551.92</v>
      </c>
    </row>
    <row r="5716" spans="1:2" ht="15">
      <c r="A5716" s="629" t="s">
        <v>6039</v>
      </c>
      <c r="B5716" s="630">
        <v>13212.08</v>
      </c>
    </row>
    <row r="5717" spans="1:2" ht="15">
      <c r="A5717" s="629" t="s">
        <v>6040</v>
      </c>
      <c r="B5717" s="630">
        <v>14867.02</v>
      </c>
    </row>
    <row r="5718" spans="1:2" ht="15">
      <c r="A5718" s="629" t="s">
        <v>6041</v>
      </c>
      <c r="B5718" s="630">
        <v>13496.12</v>
      </c>
    </row>
    <row r="5719" spans="1:2" ht="15">
      <c r="A5719" s="629" t="s">
        <v>6042</v>
      </c>
      <c r="B5719" s="630">
        <v>15226.69</v>
      </c>
    </row>
    <row r="5720" spans="1:2" ht="15">
      <c r="A5720" s="629" t="s">
        <v>6043</v>
      </c>
      <c r="B5720" s="630">
        <v>13824.8</v>
      </c>
    </row>
    <row r="5721" spans="1:2" ht="15">
      <c r="A5721" s="629" t="s">
        <v>6044</v>
      </c>
      <c r="B5721" s="630">
        <v>13488.01</v>
      </c>
    </row>
    <row r="5722" spans="1:2" ht="15">
      <c r="A5722" s="629" t="s">
        <v>6045</v>
      </c>
      <c r="B5722" s="630">
        <v>12197.81</v>
      </c>
    </row>
    <row r="5723" spans="1:2" ht="15">
      <c r="A5723" s="629" t="s">
        <v>6046</v>
      </c>
      <c r="B5723" s="630">
        <v>14948.24</v>
      </c>
    </row>
    <row r="5724" spans="1:2" ht="15">
      <c r="A5724" s="629" t="s">
        <v>6047</v>
      </c>
      <c r="B5724" s="630">
        <v>13534.7</v>
      </c>
    </row>
    <row r="5725" spans="1:2" ht="15">
      <c r="A5725" s="629" t="s">
        <v>6048</v>
      </c>
      <c r="B5725" s="630">
        <v>16408.650000000001</v>
      </c>
    </row>
    <row r="5726" spans="1:2" ht="15">
      <c r="A5726" s="629" t="s">
        <v>6049</v>
      </c>
      <c r="B5726" s="630">
        <v>14858.36</v>
      </c>
    </row>
    <row r="5727" spans="1:2" ht="15">
      <c r="A5727" s="629" t="s">
        <v>6050</v>
      </c>
      <c r="B5727" s="630">
        <v>18474.509999999998</v>
      </c>
    </row>
    <row r="5728" spans="1:2" ht="15">
      <c r="A5728" s="629" t="s">
        <v>6051</v>
      </c>
      <c r="B5728" s="630">
        <v>16729.11</v>
      </c>
    </row>
    <row r="5729" spans="1:2" ht="15">
      <c r="A5729" s="629" t="s">
        <v>6052</v>
      </c>
      <c r="B5729" s="630">
        <v>18711.71</v>
      </c>
    </row>
    <row r="5730" spans="1:2" ht="15">
      <c r="A5730" s="629" t="s">
        <v>6053</v>
      </c>
      <c r="B5730" s="630">
        <v>16963.7</v>
      </c>
    </row>
    <row r="5731" spans="1:2" ht="15">
      <c r="A5731" s="629" t="s">
        <v>6054</v>
      </c>
      <c r="B5731" s="630">
        <v>18815.66</v>
      </c>
    </row>
    <row r="5732" spans="1:2" ht="15">
      <c r="A5732" s="629" t="s">
        <v>6055</v>
      </c>
      <c r="B5732" s="630">
        <v>17059.93</v>
      </c>
    </row>
    <row r="5733" spans="1:2" ht="15">
      <c r="A5733" s="629" t="s">
        <v>6056</v>
      </c>
      <c r="B5733" s="630">
        <v>19092</v>
      </c>
    </row>
    <row r="5734" spans="1:2" ht="15">
      <c r="A5734" s="629" t="s">
        <v>6057</v>
      </c>
      <c r="B5734" s="630">
        <v>17292.09</v>
      </c>
    </row>
    <row r="5735" spans="1:2" ht="15">
      <c r="A5735" s="629" t="s">
        <v>6058</v>
      </c>
      <c r="B5735" s="630">
        <v>19557.86</v>
      </c>
    </row>
    <row r="5736" spans="1:2" ht="15">
      <c r="A5736" s="629" t="s">
        <v>6059</v>
      </c>
      <c r="B5736" s="630">
        <v>17712.89</v>
      </c>
    </row>
    <row r="5737" spans="1:2" ht="15">
      <c r="A5737" s="629" t="s">
        <v>6060</v>
      </c>
      <c r="B5737" s="630">
        <v>19895.32</v>
      </c>
    </row>
    <row r="5738" spans="1:2" ht="15">
      <c r="A5738" s="629" t="s">
        <v>6061</v>
      </c>
      <c r="B5738" s="630">
        <v>18016.419999999998</v>
      </c>
    </row>
    <row r="5739" spans="1:2" ht="15">
      <c r="A5739" s="629" t="s">
        <v>6062</v>
      </c>
      <c r="B5739" s="630">
        <v>20444.650000000001</v>
      </c>
    </row>
    <row r="5740" spans="1:2" ht="15">
      <c r="A5740" s="629" t="s">
        <v>6063</v>
      </c>
      <c r="B5740" s="630">
        <v>18509.55</v>
      </c>
    </row>
    <row r="5741" spans="1:2" ht="15">
      <c r="A5741" s="629" t="s">
        <v>6064</v>
      </c>
      <c r="B5741" s="630">
        <v>20912.02</v>
      </c>
    </row>
    <row r="5742" spans="1:2" ht="15">
      <c r="A5742" s="629" t="s">
        <v>6065</v>
      </c>
      <c r="B5742" s="630">
        <v>18932.16</v>
      </c>
    </row>
    <row r="5743" spans="1:2" ht="15">
      <c r="A5743" s="629" t="s">
        <v>6066</v>
      </c>
      <c r="B5743" s="630">
        <v>21413.42</v>
      </c>
    </row>
    <row r="5744" spans="1:2" ht="15">
      <c r="A5744" s="629" t="s">
        <v>6067</v>
      </c>
      <c r="B5744" s="630">
        <v>19383.259999999998</v>
      </c>
    </row>
    <row r="5745" spans="1:2" ht="15">
      <c r="A5745" s="629" t="s">
        <v>6068</v>
      </c>
      <c r="B5745" s="630">
        <v>21834.48</v>
      </c>
    </row>
    <row r="5746" spans="1:2" ht="15">
      <c r="A5746" s="629" t="s">
        <v>6069</v>
      </c>
      <c r="B5746" s="630">
        <v>19759.23</v>
      </c>
    </row>
    <row r="5747" spans="1:2" ht="15">
      <c r="A5747" s="629" t="s">
        <v>6070</v>
      </c>
      <c r="B5747" s="630">
        <v>2536.54</v>
      </c>
    </row>
    <row r="5748" spans="1:2" ht="15">
      <c r="A5748" s="629" t="s">
        <v>6071</v>
      </c>
      <c r="B5748" s="630">
        <v>2392.87</v>
      </c>
    </row>
    <row r="5749" spans="1:2" ht="15">
      <c r="A5749" s="629" t="s">
        <v>6072</v>
      </c>
      <c r="B5749" s="630">
        <v>2669.38</v>
      </c>
    </row>
    <row r="5750" spans="1:2" ht="15">
      <c r="A5750" s="629" t="s">
        <v>6073</v>
      </c>
      <c r="B5750" s="630">
        <v>2513.5</v>
      </c>
    </row>
    <row r="5751" spans="1:2" ht="15">
      <c r="A5751" s="629" t="s">
        <v>6074</v>
      </c>
      <c r="B5751" s="630">
        <v>2909.73</v>
      </c>
    </row>
    <row r="5752" spans="1:2" ht="15">
      <c r="A5752" s="629" t="s">
        <v>6075</v>
      </c>
      <c r="B5752" s="630">
        <v>2744.35</v>
      </c>
    </row>
    <row r="5753" spans="1:2" ht="15">
      <c r="A5753" s="629" t="s">
        <v>6076</v>
      </c>
      <c r="B5753" s="630">
        <v>3257.91</v>
      </c>
    </row>
    <row r="5754" spans="1:2" ht="15">
      <c r="A5754" s="629" t="s">
        <v>6077</v>
      </c>
      <c r="B5754" s="630">
        <v>3068.31</v>
      </c>
    </row>
    <row r="5755" spans="1:2" ht="15">
      <c r="A5755" s="629" t="s">
        <v>6078</v>
      </c>
      <c r="B5755" s="630">
        <v>3649.66</v>
      </c>
    </row>
    <row r="5756" spans="1:2" ht="15">
      <c r="A5756" s="629" t="s">
        <v>6079</v>
      </c>
      <c r="B5756" s="630">
        <v>3432.28</v>
      </c>
    </row>
    <row r="5757" spans="1:2" ht="15">
      <c r="A5757" s="629" t="s">
        <v>6080</v>
      </c>
      <c r="B5757" s="630">
        <v>453.64</v>
      </c>
    </row>
    <row r="5758" spans="1:2" ht="15">
      <c r="A5758" s="629" t="s">
        <v>6081</v>
      </c>
      <c r="B5758" s="630">
        <v>422.67</v>
      </c>
    </row>
    <row r="5759" spans="1:2" ht="15">
      <c r="A5759" s="629" t="s">
        <v>6082</v>
      </c>
      <c r="B5759" s="630">
        <v>545.79</v>
      </c>
    </row>
    <row r="5760" spans="1:2" ht="15">
      <c r="A5760" s="629" t="s">
        <v>6083</v>
      </c>
      <c r="B5760" s="630">
        <v>507.6</v>
      </c>
    </row>
    <row r="5761" spans="1:2" ht="15">
      <c r="A5761" s="629" t="s">
        <v>6084</v>
      </c>
      <c r="B5761" s="630">
        <v>797.83</v>
      </c>
    </row>
    <row r="5762" spans="1:2" ht="15">
      <c r="A5762" s="629" t="s">
        <v>6085</v>
      </c>
      <c r="B5762" s="630">
        <v>743.12</v>
      </c>
    </row>
    <row r="5763" spans="1:2" ht="15">
      <c r="A5763" s="629" t="s">
        <v>6086</v>
      </c>
      <c r="B5763" s="630">
        <v>1048.06</v>
      </c>
    </row>
    <row r="5764" spans="1:2" ht="15">
      <c r="A5764" s="629" t="s">
        <v>6087</v>
      </c>
      <c r="B5764" s="630">
        <v>974.88</v>
      </c>
    </row>
    <row r="5765" spans="1:2" ht="15">
      <c r="A5765" s="629" t="s">
        <v>6088</v>
      </c>
      <c r="B5765" s="630">
        <v>1650.33</v>
      </c>
    </row>
    <row r="5766" spans="1:2" ht="15">
      <c r="A5766" s="629" t="s">
        <v>6089</v>
      </c>
      <c r="B5766" s="630">
        <v>1532.24</v>
      </c>
    </row>
    <row r="5767" spans="1:2" ht="15">
      <c r="A5767" s="629" t="s">
        <v>6090</v>
      </c>
      <c r="B5767" s="630">
        <v>525.65</v>
      </c>
    </row>
    <row r="5768" spans="1:2" ht="15">
      <c r="A5768" s="629" t="s">
        <v>6091</v>
      </c>
      <c r="B5768" s="630">
        <v>490.32</v>
      </c>
    </row>
    <row r="5769" spans="1:2" ht="15">
      <c r="A5769" s="629" t="s">
        <v>6092</v>
      </c>
      <c r="B5769" s="630">
        <v>643.37</v>
      </c>
    </row>
    <row r="5770" spans="1:2" ht="15">
      <c r="A5770" s="629" t="s">
        <v>6093</v>
      </c>
      <c r="B5770" s="630">
        <v>598.54999999999995</v>
      </c>
    </row>
    <row r="5771" spans="1:2" ht="15">
      <c r="A5771" s="629" t="s">
        <v>6094</v>
      </c>
      <c r="B5771" s="630">
        <v>902.67</v>
      </c>
    </row>
    <row r="5772" spans="1:2" ht="15">
      <c r="A5772" s="629" t="s">
        <v>6095</v>
      </c>
      <c r="B5772" s="630">
        <v>841.54</v>
      </c>
    </row>
    <row r="5773" spans="1:2" ht="15">
      <c r="A5773" s="629" t="s">
        <v>6096</v>
      </c>
      <c r="B5773" s="630">
        <v>1152.8900000000001</v>
      </c>
    </row>
    <row r="5774" spans="1:2" ht="15">
      <c r="A5774" s="629" t="s">
        <v>6097</v>
      </c>
      <c r="B5774" s="630">
        <v>1073.3</v>
      </c>
    </row>
    <row r="5775" spans="1:2" ht="15">
      <c r="A5775" s="629" t="s">
        <v>6098</v>
      </c>
      <c r="B5775" s="630">
        <v>1845.64</v>
      </c>
    </row>
    <row r="5776" spans="1:2" ht="15">
      <c r="A5776" s="629" t="s">
        <v>6099</v>
      </c>
      <c r="B5776" s="630">
        <v>1716.94</v>
      </c>
    </row>
    <row r="5777" spans="1:2" ht="15">
      <c r="A5777" s="629" t="s">
        <v>6100</v>
      </c>
      <c r="B5777" s="630">
        <v>1824.48</v>
      </c>
    </row>
    <row r="5778" spans="1:2" ht="15">
      <c r="A5778" s="629" t="s">
        <v>6101</v>
      </c>
      <c r="B5778" s="630">
        <v>1725.39</v>
      </c>
    </row>
    <row r="5779" spans="1:2" ht="15">
      <c r="A5779" s="629" t="s">
        <v>6102</v>
      </c>
      <c r="B5779" s="630">
        <v>1221.8</v>
      </c>
    </row>
    <row r="5780" spans="1:2" ht="15">
      <c r="A5780" s="629" t="s">
        <v>6103</v>
      </c>
      <c r="B5780" s="630">
        <v>1156.51</v>
      </c>
    </row>
    <row r="5781" spans="1:2" ht="15">
      <c r="A5781" s="629" t="s">
        <v>6104</v>
      </c>
      <c r="B5781" s="630">
        <v>1543</v>
      </c>
    </row>
    <row r="5782" spans="1:2" ht="15">
      <c r="A5782" s="629" t="s">
        <v>6105</v>
      </c>
      <c r="B5782" s="630">
        <v>1472.77</v>
      </c>
    </row>
    <row r="5783" spans="1:2" ht="15">
      <c r="A5783" s="629" t="s">
        <v>6106</v>
      </c>
      <c r="B5783" s="630">
        <v>1291.75</v>
      </c>
    </row>
    <row r="5784" spans="1:2" ht="15">
      <c r="A5784" s="629" t="s">
        <v>6107</v>
      </c>
      <c r="B5784" s="630">
        <v>1217.1300000000001</v>
      </c>
    </row>
    <row r="5785" spans="1:2" ht="15">
      <c r="A5785" s="629" t="s">
        <v>6108</v>
      </c>
      <c r="B5785" s="630">
        <v>317.02999999999997</v>
      </c>
    </row>
    <row r="5786" spans="1:2" ht="15">
      <c r="A5786" s="629" t="s">
        <v>6109</v>
      </c>
      <c r="B5786" s="630">
        <v>295.22000000000003</v>
      </c>
    </row>
    <row r="5787" spans="1:2" ht="15">
      <c r="A5787" s="629" t="s">
        <v>6110</v>
      </c>
      <c r="B5787" s="630">
        <v>608.87</v>
      </c>
    </row>
    <row r="5788" spans="1:2" ht="15">
      <c r="A5788" s="629" t="s">
        <v>6111</v>
      </c>
      <c r="B5788" s="630">
        <v>570.76</v>
      </c>
    </row>
    <row r="5789" spans="1:2" ht="15">
      <c r="A5789" s="629" t="s">
        <v>6112</v>
      </c>
      <c r="B5789" s="630">
        <v>724.09</v>
      </c>
    </row>
    <row r="5790" spans="1:2" ht="15">
      <c r="A5790" s="629" t="s">
        <v>6113</v>
      </c>
      <c r="B5790" s="630">
        <v>679.25</v>
      </c>
    </row>
    <row r="5791" spans="1:2" ht="15">
      <c r="A5791" s="629" t="s">
        <v>6114</v>
      </c>
      <c r="B5791" s="630">
        <v>307.17</v>
      </c>
    </row>
    <row r="5792" spans="1:2" ht="15">
      <c r="A5792" s="629" t="s">
        <v>6115</v>
      </c>
      <c r="B5792" s="630">
        <v>289.22000000000003</v>
      </c>
    </row>
    <row r="5793" spans="1:2" ht="15">
      <c r="A5793" s="629" t="s">
        <v>6116</v>
      </c>
      <c r="B5793" s="630">
        <v>422.39</v>
      </c>
    </row>
    <row r="5794" spans="1:2" ht="15">
      <c r="A5794" s="629" t="s">
        <v>6117</v>
      </c>
      <c r="B5794" s="630">
        <v>397.7</v>
      </c>
    </row>
    <row r="5795" spans="1:2" ht="15">
      <c r="A5795" s="629" t="s">
        <v>6118</v>
      </c>
      <c r="B5795" s="630">
        <v>537.36</v>
      </c>
    </row>
    <row r="5796" spans="1:2" ht="15">
      <c r="A5796" s="629" t="s">
        <v>6119</v>
      </c>
      <c r="B5796" s="630">
        <v>505.97</v>
      </c>
    </row>
    <row r="5797" spans="1:2" ht="15">
      <c r="A5797" s="629" t="s">
        <v>6120</v>
      </c>
      <c r="B5797" s="630">
        <v>196.02</v>
      </c>
    </row>
    <row r="5798" spans="1:2" ht="15">
      <c r="A5798" s="629" t="s">
        <v>6121</v>
      </c>
      <c r="B5798" s="630">
        <v>181.28</v>
      </c>
    </row>
    <row r="5799" spans="1:2" ht="15">
      <c r="A5799" s="629" t="s">
        <v>6122</v>
      </c>
      <c r="B5799" s="630">
        <v>275</v>
      </c>
    </row>
    <row r="5800" spans="1:2" ht="15">
      <c r="A5800" s="629" t="s">
        <v>6123</v>
      </c>
      <c r="B5800" s="630">
        <v>255.24</v>
      </c>
    </row>
    <row r="5801" spans="1:2" ht="15">
      <c r="A5801" s="629" t="s">
        <v>6124</v>
      </c>
      <c r="B5801" s="630">
        <v>349.84</v>
      </c>
    </row>
    <row r="5802" spans="1:2" ht="15">
      <c r="A5802" s="629" t="s">
        <v>6125</v>
      </c>
      <c r="B5802" s="630">
        <v>325.51</v>
      </c>
    </row>
    <row r="5803" spans="1:2" ht="15">
      <c r="A5803" s="629" t="s">
        <v>6126</v>
      </c>
      <c r="B5803" s="630">
        <v>133.6</v>
      </c>
    </row>
    <row r="5804" spans="1:2" ht="15">
      <c r="A5804" s="629" t="s">
        <v>6127</v>
      </c>
      <c r="B5804" s="630">
        <v>126.2</v>
      </c>
    </row>
    <row r="5805" spans="1:2" ht="15">
      <c r="A5805" s="629" t="s">
        <v>6128</v>
      </c>
      <c r="B5805" s="630">
        <v>224.75</v>
      </c>
    </row>
    <row r="5806" spans="1:2" ht="15">
      <c r="A5806" s="629" t="s">
        <v>6129</v>
      </c>
      <c r="B5806" s="630">
        <v>211.02</v>
      </c>
    </row>
    <row r="5807" spans="1:2" ht="15">
      <c r="A5807" s="629" t="s">
        <v>6130</v>
      </c>
      <c r="B5807" s="630">
        <v>299.83</v>
      </c>
    </row>
    <row r="5808" spans="1:2" ht="15">
      <c r="A5808" s="629" t="s">
        <v>6131</v>
      </c>
      <c r="B5808" s="630">
        <v>281.51</v>
      </c>
    </row>
    <row r="5809" spans="1:2" ht="15">
      <c r="A5809" s="629" t="s">
        <v>6132</v>
      </c>
      <c r="B5809" s="630">
        <v>1762.4</v>
      </c>
    </row>
    <row r="5810" spans="1:2" ht="15">
      <c r="A5810" s="629" t="s">
        <v>6133</v>
      </c>
      <c r="B5810" s="630">
        <v>1662.42</v>
      </c>
    </row>
    <row r="5811" spans="1:2" ht="15">
      <c r="A5811" s="629" t="s">
        <v>6134</v>
      </c>
      <c r="B5811" s="630">
        <v>1844.4</v>
      </c>
    </row>
    <row r="5812" spans="1:2" ht="15">
      <c r="A5812" s="629" t="s">
        <v>6135</v>
      </c>
      <c r="B5812" s="630">
        <v>1740.83</v>
      </c>
    </row>
    <row r="5813" spans="1:2" ht="15">
      <c r="A5813" s="629" t="s">
        <v>6136</v>
      </c>
      <c r="B5813" s="630">
        <v>2107.2800000000002</v>
      </c>
    </row>
    <row r="5814" spans="1:2" ht="15">
      <c r="A5814" s="629" t="s">
        <v>6137</v>
      </c>
      <c r="B5814" s="630">
        <v>1990.47</v>
      </c>
    </row>
    <row r="5815" spans="1:2" ht="15">
      <c r="A5815" s="629" t="s">
        <v>6138</v>
      </c>
      <c r="B5815" s="630">
        <v>2322.0300000000002</v>
      </c>
    </row>
    <row r="5816" spans="1:2" ht="15">
      <c r="A5816" s="629" t="s">
        <v>6139</v>
      </c>
      <c r="B5816" s="630">
        <v>2192.1799999999998</v>
      </c>
    </row>
    <row r="5817" spans="1:2" ht="15">
      <c r="A5817" s="629" t="s">
        <v>6140</v>
      </c>
      <c r="B5817" s="630">
        <v>2631.89</v>
      </c>
    </row>
    <row r="5818" spans="1:2" ht="15">
      <c r="A5818" s="629" t="s">
        <v>6141</v>
      </c>
      <c r="B5818" s="630">
        <v>2477.61</v>
      </c>
    </row>
    <row r="5819" spans="1:2" ht="15">
      <c r="A5819" s="629" t="s">
        <v>6142</v>
      </c>
      <c r="B5819" s="630">
        <v>2884.97</v>
      </c>
    </row>
    <row r="5820" spans="1:2" ht="15">
      <c r="A5820" s="629" t="s">
        <v>6143</v>
      </c>
      <c r="B5820" s="630">
        <v>2714.66</v>
      </c>
    </row>
    <row r="5821" spans="1:2" ht="15">
      <c r="A5821" s="629" t="s">
        <v>6144</v>
      </c>
      <c r="B5821" s="630">
        <v>3758.35</v>
      </c>
    </row>
    <row r="5822" spans="1:2" ht="15">
      <c r="A5822" s="629" t="s">
        <v>6145</v>
      </c>
      <c r="B5822" s="630">
        <v>3535.41</v>
      </c>
    </row>
    <row r="5823" spans="1:2" ht="15">
      <c r="A5823" s="629" t="s">
        <v>6146</v>
      </c>
      <c r="B5823" s="630">
        <v>632.1</v>
      </c>
    </row>
    <row r="5824" spans="1:2" ht="15">
      <c r="A5824" s="629" t="s">
        <v>6147</v>
      </c>
      <c r="B5824" s="630">
        <v>606.1</v>
      </c>
    </row>
    <row r="5825" spans="1:2" ht="15">
      <c r="A5825" s="629" t="s">
        <v>6148</v>
      </c>
      <c r="B5825" s="630">
        <v>2158.8200000000002</v>
      </c>
    </row>
    <row r="5826" spans="1:2" ht="15">
      <c r="A5826" s="629" t="s">
        <v>6149</v>
      </c>
      <c r="B5826" s="630">
        <v>2058.34</v>
      </c>
    </row>
    <row r="5827" spans="1:2" ht="15">
      <c r="A5827" s="629" t="s">
        <v>6150</v>
      </c>
      <c r="B5827" s="630">
        <v>416.87</v>
      </c>
    </row>
    <row r="5828" spans="1:2" ht="15">
      <c r="A5828" s="629" t="s">
        <v>6151</v>
      </c>
      <c r="B5828" s="630">
        <v>376.35</v>
      </c>
    </row>
    <row r="5829" spans="1:2" ht="15">
      <c r="A5829" s="629" t="s">
        <v>6152</v>
      </c>
      <c r="B5829" s="630">
        <v>300.83999999999997</v>
      </c>
    </row>
    <row r="5830" spans="1:2" ht="15">
      <c r="A5830" s="629" t="s">
        <v>6153</v>
      </c>
      <c r="B5830" s="630">
        <v>275.12</v>
      </c>
    </row>
    <row r="5831" spans="1:2" ht="15">
      <c r="A5831" s="629" t="s">
        <v>6154</v>
      </c>
      <c r="B5831" s="630">
        <v>316.24</v>
      </c>
    </row>
    <row r="5832" spans="1:2" ht="15">
      <c r="A5832" s="629" t="s">
        <v>6155</v>
      </c>
      <c r="B5832" s="630">
        <v>285.83999999999997</v>
      </c>
    </row>
    <row r="5833" spans="1:2" ht="15">
      <c r="A5833" s="629" t="s">
        <v>6156</v>
      </c>
      <c r="B5833" s="630">
        <v>348.31</v>
      </c>
    </row>
    <row r="5834" spans="1:2" ht="15">
      <c r="A5834" s="629" t="s">
        <v>6157</v>
      </c>
      <c r="B5834" s="630">
        <v>338.4</v>
      </c>
    </row>
    <row r="5835" spans="1:2" ht="15">
      <c r="A5835" s="629" t="s">
        <v>6158</v>
      </c>
      <c r="B5835" s="630">
        <v>316.31</v>
      </c>
    </row>
    <row r="5836" spans="1:2" ht="15">
      <c r="A5836" s="629" t="s">
        <v>6159</v>
      </c>
      <c r="B5836" s="630">
        <v>306.39999999999998</v>
      </c>
    </row>
    <row r="5837" spans="1:2" ht="15">
      <c r="A5837" s="629" t="s">
        <v>6160</v>
      </c>
      <c r="B5837" s="630">
        <v>340.31</v>
      </c>
    </row>
    <row r="5838" spans="1:2" ht="15">
      <c r="A5838" s="629" t="s">
        <v>6161</v>
      </c>
      <c r="B5838" s="630">
        <v>330.4</v>
      </c>
    </row>
    <row r="5839" spans="1:2" ht="15">
      <c r="A5839" s="629" t="s">
        <v>6162</v>
      </c>
      <c r="B5839" s="630">
        <v>301.24</v>
      </c>
    </row>
    <row r="5840" spans="1:2" ht="15">
      <c r="A5840" s="629" t="s">
        <v>6163</v>
      </c>
      <c r="B5840" s="630">
        <v>293.32</v>
      </c>
    </row>
    <row r="5841" spans="1:2" ht="15">
      <c r="A5841" s="629" t="s">
        <v>6164</v>
      </c>
      <c r="B5841" s="630">
        <v>339.9</v>
      </c>
    </row>
    <row r="5842" spans="1:2" ht="15">
      <c r="A5842" s="629" t="s">
        <v>6165</v>
      </c>
      <c r="B5842" s="630">
        <v>329.99</v>
      </c>
    </row>
    <row r="5843" spans="1:2" ht="15">
      <c r="A5843" s="629" t="s">
        <v>6166</v>
      </c>
      <c r="B5843" s="630">
        <v>461.7</v>
      </c>
    </row>
    <row r="5844" spans="1:2" ht="15">
      <c r="A5844" s="629" t="s">
        <v>6167</v>
      </c>
      <c r="B5844" s="630">
        <v>451.79</v>
      </c>
    </row>
    <row r="5845" spans="1:2" ht="15">
      <c r="A5845" s="629" t="s">
        <v>6168</v>
      </c>
      <c r="B5845" s="630">
        <v>112.78</v>
      </c>
    </row>
    <row r="5846" spans="1:2" ht="15">
      <c r="A5846" s="629" t="s">
        <v>6169</v>
      </c>
      <c r="B5846" s="630">
        <v>107.83</v>
      </c>
    </row>
    <row r="5847" spans="1:2" ht="15">
      <c r="A5847" s="629" t="s">
        <v>6170</v>
      </c>
      <c r="B5847" s="630">
        <v>122.91</v>
      </c>
    </row>
    <row r="5848" spans="1:2" ht="15">
      <c r="A5848" s="629" t="s">
        <v>6171</v>
      </c>
      <c r="B5848" s="630">
        <v>117.95</v>
      </c>
    </row>
    <row r="5849" spans="1:2" ht="15">
      <c r="A5849" s="629" t="s">
        <v>6172</v>
      </c>
      <c r="B5849" s="630">
        <v>343.29</v>
      </c>
    </row>
    <row r="5850" spans="1:2" ht="15">
      <c r="A5850" s="629" t="s">
        <v>6173</v>
      </c>
      <c r="B5850" s="630">
        <v>330.41</v>
      </c>
    </row>
    <row r="5851" spans="1:2" ht="15">
      <c r="A5851" s="629" t="s">
        <v>6174</v>
      </c>
      <c r="B5851" s="630">
        <v>308.29000000000002</v>
      </c>
    </row>
    <row r="5852" spans="1:2" ht="15">
      <c r="A5852" s="629" t="s">
        <v>6175</v>
      </c>
      <c r="B5852" s="630">
        <v>295.41000000000003</v>
      </c>
    </row>
    <row r="5853" spans="1:2" ht="15">
      <c r="A5853" s="629" t="s">
        <v>6176</v>
      </c>
      <c r="B5853" s="630">
        <v>343.29</v>
      </c>
    </row>
    <row r="5854" spans="1:2" ht="15">
      <c r="A5854" s="629" t="s">
        <v>6177</v>
      </c>
      <c r="B5854" s="630">
        <v>330.41</v>
      </c>
    </row>
    <row r="5855" spans="1:2" ht="15">
      <c r="A5855" s="629" t="s">
        <v>6178</v>
      </c>
      <c r="B5855" s="630">
        <v>325.24</v>
      </c>
    </row>
    <row r="5856" spans="1:2" ht="15">
      <c r="A5856" s="629" t="s">
        <v>6179</v>
      </c>
      <c r="B5856" s="630">
        <v>317.32</v>
      </c>
    </row>
    <row r="5857" spans="1:2" ht="15">
      <c r="A5857" s="629" t="s">
        <v>6180</v>
      </c>
      <c r="B5857" s="630">
        <v>2800.99</v>
      </c>
    </row>
    <row r="5858" spans="1:2" ht="15">
      <c r="A5858" s="629" t="s">
        <v>6181</v>
      </c>
      <c r="B5858" s="630">
        <v>2769.29</v>
      </c>
    </row>
    <row r="5859" spans="1:2" ht="15">
      <c r="A5859" s="629" t="s">
        <v>6182</v>
      </c>
      <c r="B5859" s="630">
        <v>196.81</v>
      </c>
    </row>
    <row r="5860" spans="1:2" ht="15">
      <c r="A5860" s="629" t="s">
        <v>6183</v>
      </c>
      <c r="B5860" s="630">
        <v>189.37</v>
      </c>
    </row>
    <row r="5861" spans="1:2" ht="15">
      <c r="A5861" s="629" t="s">
        <v>6184</v>
      </c>
      <c r="B5861" s="630">
        <v>344.73</v>
      </c>
    </row>
    <row r="5862" spans="1:2" ht="15">
      <c r="A5862" s="629" t="s">
        <v>6185</v>
      </c>
      <c r="B5862" s="630">
        <v>336.29</v>
      </c>
    </row>
    <row r="5863" spans="1:2" ht="15">
      <c r="A5863" s="629" t="s">
        <v>6186</v>
      </c>
      <c r="B5863" s="630">
        <v>603.09</v>
      </c>
    </row>
    <row r="5864" spans="1:2" ht="15">
      <c r="A5864" s="629" t="s">
        <v>6187</v>
      </c>
      <c r="B5864" s="630">
        <v>588.23</v>
      </c>
    </row>
    <row r="5865" spans="1:2" ht="15">
      <c r="A5865" s="629" t="s">
        <v>6188</v>
      </c>
      <c r="B5865" s="630">
        <v>265.24</v>
      </c>
    </row>
    <row r="5866" spans="1:2" ht="15">
      <c r="A5866" s="629" t="s">
        <v>6189</v>
      </c>
      <c r="B5866" s="630">
        <v>257.32</v>
      </c>
    </row>
    <row r="5867" spans="1:2" ht="15">
      <c r="A5867" s="629" t="s">
        <v>6190</v>
      </c>
      <c r="B5867" s="630">
        <v>340.04</v>
      </c>
    </row>
    <row r="5868" spans="1:2" ht="15">
      <c r="A5868" s="629" t="s">
        <v>6191</v>
      </c>
      <c r="B5868" s="630">
        <v>330.15</v>
      </c>
    </row>
    <row r="5869" spans="1:2" ht="15">
      <c r="A5869" s="629" t="s">
        <v>6192</v>
      </c>
      <c r="B5869" s="630">
        <v>98.48</v>
      </c>
    </row>
    <row r="5870" spans="1:2" ht="15">
      <c r="A5870" s="629" t="s">
        <v>6193</v>
      </c>
      <c r="B5870" s="630">
        <v>98.15</v>
      </c>
    </row>
    <row r="5871" spans="1:2" ht="15">
      <c r="A5871" s="629" t="s">
        <v>6194</v>
      </c>
      <c r="B5871" s="630">
        <v>158.47999999999999</v>
      </c>
    </row>
    <row r="5872" spans="1:2" ht="15">
      <c r="A5872" s="629" t="s">
        <v>6195</v>
      </c>
      <c r="B5872" s="630">
        <v>158.15</v>
      </c>
    </row>
    <row r="5873" spans="1:2" ht="15">
      <c r="A5873" s="629" t="s">
        <v>6196</v>
      </c>
      <c r="B5873" s="630">
        <v>117.48</v>
      </c>
    </row>
    <row r="5874" spans="1:2" ht="15">
      <c r="A5874" s="629" t="s">
        <v>6197</v>
      </c>
      <c r="B5874" s="630">
        <v>117.15</v>
      </c>
    </row>
    <row r="5875" spans="1:2" ht="15">
      <c r="A5875" s="629" t="s">
        <v>6198</v>
      </c>
      <c r="B5875" s="630">
        <v>197.48</v>
      </c>
    </row>
    <row r="5876" spans="1:2" ht="15">
      <c r="A5876" s="629" t="s">
        <v>6199</v>
      </c>
      <c r="B5876" s="630">
        <v>197.15</v>
      </c>
    </row>
    <row r="5877" spans="1:2" ht="15">
      <c r="A5877" s="629" t="s">
        <v>6200</v>
      </c>
      <c r="B5877" s="630">
        <v>201.81</v>
      </c>
    </row>
    <row r="5878" spans="1:2" ht="15">
      <c r="A5878" s="629" t="s">
        <v>6201</v>
      </c>
      <c r="B5878" s="630">
        <v>194.37</v>
      </c>
    </row>
    <row r="5879" spans="1:2" ht="15">
      <c r="A5879" s="629" t="s">
        <v>6202</v>
      </c>
      <c r="B5879" s="630">
        <v>681.94</v>
      </c>
    </row>
    <row r="5880" spans="1:2" ht="15">
      <c r="A5880" s="629" t="s">
        <v>6203</v>
      </c>
      <c r="B5880" s="630">
        <v>674.5</v>
      </c>
    </row>
    <row r="5881" spans="1:2" ht="15">
      <c r="A5881" s="629" t="s">
        <v>6204</v>
      </c>
      <c r="B5881" s="630">
        <v>84.09</v>
      </c>
    </row>
    <row r="5882" spans="1:2" ht="15">
      <c r="A5882" s="629" t="s">
        <v>6205</v>
      </c>
      <c r="B5882" s="630">
        <v>77.16</v>
      </c>
    </row>
    <row r="5883" spans="1:2" ht="15">
      <c r="A5883" s="629" t="s">
        <v>6206</v>
      </c>
      <c r="B5883" s="630">
        <v>242.89</v>
      </c>
    </row>
    <row r="5884" spans="1:2" ht="15">
      <c r="A5884" s="629" t="s">
        <v>6207</v>
      </c>
      <c r="B5884" s="630">
        <v>216.6</v>
      </c>
    </row>
    <row r="5885" spans="1:2" ht="15">
      <c r="A5885" s="629" t="s">
        <v>6208</v>
      </c>
      <c r="B5885" s="630">
        <v>305.31</v>
      </c>
    </row>
    <row r="5886" spans="1:2" ht="15">
      <c r="A5886" s="629" t="s">
        <v>6209</v>
      </c>
      <c r="B5886" s="630">
        <v>295.39999999999998</v>
      </c>
    </row>
    <row r="5887" spans="1:2" ht="15">
      <c r="A5887" s="629" t="s">
        <v>6210</v>
      </c>
      <c r="B5887" s="630">
        <v>201.54</v>
      </c>
    </row>
    <row r="5888" spans="1:2" ht="15">
      <c r="A5888" s="629" t="s">
        <v>6211</v>
      </c>
      <c r="B5888" s="630">
        <v>194.11</v>
      </c>
    </row>
    <row r="5889" spans="1:2" ht="15">
      <c r="A5889" s="629" t="s">
        <v>6212</v>
      </c>
      <c r="B5889" s="630">
        <v>206.21</v>
      </c>
    </row>
    <row r="5890" spans="1:2" ht="15">
      <c r="A5890" s="629" t="s">
        <v>6213</v>
      </c>
      <c r="B5890" s="630">
        <v>198.44</v>
      </c>
    </row>
    <row r="5891" spans="1:2" ht="15">
      <c r="A5891" s="629" t="s">
        <v>6214</v>
      </c>
      <c r="B5891" s="630">
        <v>328.85</v>
      </c>
    </row>
    <row r="5892" spans="1:2" ht="15">
      <c r="A5892" s="629" t="s">
        <v>6215</v>
      </c>
      <c r="B5892" s="630">
        <v>319.06</v>
      </c>
    </row>
    <row r="5893" spans="1:2" ht="15">
      <c r="A5893" s="629" t="s">
        <v>6216</v>
      </c>
      <c r="B5893" s="630">
        <v>403.97</v>
      </c>
    </row>
    <row r="5894" spans="1:2" ht="15">
      <c r="A5894" s="629" t="s">
        <v>6217</v>
      </c>
      <c r="B5894" s="630">
        <v>392.78</v>
      </c>
    </row>
    <row r="5895" spans="1:2" ht="15">
      <c r="A5895" s="629" t="s">
        <v>6218</v>
      </c>
      <c r="B5895" s="630">
        <v>769.87</v>
      </c>
    </row>
    <row r="5896" spans="1:2" ht="15">
      <c r="A5896" s="629" t="s">
        <v>6219</v>
      </c>
      <c r="B5896" s="630">
        <v>756.6</v>
      </c>
    </row>
    <row r="5897" spans="1:2" ht="15">
      <c r="A5897" s="629" t="s">
        <v>6220</v>
      </c>
      <c r="B5897" s="630">
        <v>806.6</v>
      </c>
    </row>
    <row r="5898" spans="1:2" ht="15">
      <c r="A5898" s="629" t="s">
        <v>6221</v>
      </c>
      <c r="B5898" s="630">
        <v>792.07</v>
      </c>
    </row>
    <row r="5899" spans="1:2" ht="15">
      <c r="A5899" s="629" t="s">
        <v>6222</v>
      </c>
      <c r="B5899" s="630">
        <v>931.74</v>
      </c>
    </row>
    <row r="5900" spans="1:2" ht="15">
      <c r="A5900" s="629" t="s">
        <v>6223</v>
      </c>
      <c r="B5900" s="630">
        <v>915.22</v>
      </c>
    </row>
    <row r="5901" spans="1:2" ht="15">
      <c r="A5901" s="629" t="s">
        <v>6224</v>
      </c>
      <c r="B5901" s="630">
        <v>952.84</v>
      </c>
    </row>
    <row r="5902" spans="1:2" ht="15">
      <c r="A5902" s="629" t="s">
        <v>6225</v>
      </c>
      <c r="B5902" s="630">
        <v>935.63</v>
      </c>
    </row>
    <row r="5903" spans="1:2" ht="15">
      <c r="A5903" s="629" t="s">
        <v>6226</v>
      </c>
      <c r="B5903" s="630">
        <v>961.89</v>
      </c>
    </row>
    <row r="5904" spans="1:2" ht="15">
      <c r="A5904" s="629" t="s">
        <v>6227</v>
      </c>
      <c r="B5904" s="630">
        <v>944.05</v>
      </c>
    </row>
    <row r="5905" spans="1:2" ht="15">
      <c r="A5905" s="629" t="s">
        <v>6228</v>
      </c>
      <c r="B5905" s="630">
        <v>1079.72</v>
      </c>
    </row>
    <row r="5906" spans="1:2" ht="15">
      <c r="A5906" s="629" t="s">
        <v>6229</v>
      </c>
      <c r="B5906" s="630">
        <v>1060.5</v>
      </c>
    </row>
    <row r="5907" spans="1:2" ht="15">
      <c r="A5907" s="629" t="s">
        <v>6230</v>
      </c>
      <c r="B5907" s="630">
        <v>1178.71</v>
      </c>
    </row>
    <row r="5908" spans="1:2" ht="15">
      <c r="A5908" s="629" t="s">
        <v>6231</v>
      </c>
      <c r="B5908" s="630">
        <v>1156.8499999999999</v>
      </c>
    </row>
    <row r="5909" spans="1:2" ht="15">
      <c r="A5909" s="629" t="s">
        <v>6232</v>
      </c>
      <c r="B5909" s="630">
        <v>1257.8900000000001</v>
      </c>
    </row>
    <row r="5910" spans="1:2" ht="15">
      <c r="A5910" s="629" t="s">
        <v>6233</v>
      </c>
      <c r="B5910" s="630">
        <v>1236.03</v>
      </c>
    </row>
    <row r="5911" spans="1:2" ht="15">
      <c r="A5911" s="629" t="s">
        <v>6234</v>
      </c>
      <c r="B5911" s="630">
        <v>1379.11</v>
      </c>
    </row>
    <row r="5912" spans="1:2" ht="15">
      <c r="A5912" s="629" t="s">
        <v>6235</v>
      </c>
      <c r="B5912" s="630">
        <v>1351.92</v>
      </c>
    </row>
    <row r="5913" spans="1:2" ht="15">
      <c r="A5913" s="629" t="s">
        <v>6236</v>
      </c>
      <c r="B5913" s="630">
        <v>1524.45</v>
      </c>
    </row>
    <row r="5914" spans="1:2" ht="15">
      <c r="A5914" s="629" t="s">
        <v>6237</v>
      </c>
      <c r="B5914" s="630">
        <v>1494.65</v>
      </c>
    </row>
    <row r="5915" spans="1:2" ht="15">
      <c r="A5915" s="629" t="s">
        <v>6238</v>
      </c>
      <c r="B5915" s="630">
        <v>1672.64</v>
      </c>
    </row>
    <row r="5916" spans="1:2" ht="15">
      <c r="A5916" s="629" t="s">
        <v>6239</v>
      </c>
      <c r="B5916" s="630">
        <v>1640.13</v>
      </c>
    </row>
    <row r="5917" spans="1:2" ht="15">
      <c r="A5917" s="629" t="s">
        <v>6240</v>
      </c>
      <c r="B5917" s="630">
        <v>1835.39</v>
      </c>
    </row>
    <row r="5918" spans="1:2" ht="15">
      <c r="A5918" s="629" t="s">
        <v>6241</v>
      </c>
      <c r="B5918" s="630">
        <v>1797.95</v>
      </c>
    </row>
    <row r="5919" spans="1:2" ht="15">
      <c r="A5919" s="629" t="s">
        <v>6242</v>
      </c>
      <c r="B5919" s="630">
        <v>1966.18</v>
      </c>
    </row>
    <row r="5920" spans="1:2" ht="15">
      <c r="A5920" s="629" t="s">
        <v>6243</v>
      </c>
      <c r="B5920" s="630">
        <v>1928.34</v>
      </c>
    </row>
    <row r="5921" spans="1:2" ht="15">
      <c r="A5921" s="629" t="s">
        <v>6244</v>
      </c>
      <c r="B5921" s="630">
        <v>2111.52</v>
      </c>
    </row>
    <row r="5922" spans="1:2" ht="15">
      <c r="A5922" s="629" t="s">
        <v>6245</v>
      </c>
      <c r="B5922" s="630">
        <v>2071.0700000000002</v>
      </c>
    </row>
    <row r="5923" spans="1:2" ht="15">
      <c r="A5923" s="629" t="s">
        <v>6246</v>
      </c>
      <c r="B5923" s="630">
        <v>2259.71</v>
      </c>
    </row>
    <row r="5924" spans="1:2" ht="15">
      <c r="A5924" s="629" t="s">
        <v>6247</v>
      </c>
      <c r="B5924" s="630">
        <v>2216.54</v>
      </c>
    </row>
    <row r="5925" spans="1:2" ht="15">
      <c r="A5925" s="629" t="s">
        <v>6248</v>
      </c>
      <c r="B5925" s="630">
        <v>2263.52</v>
      </c>
    </row>
    <row r="5926" spans="1:2" ht="15">
      <c r="A5926" s="629" t="s">
        <v>6249</v>
      </c>
      <c r="B5926" s="630">
        <v>2217.7399999999998</v>
      </c>
    </row>
    <row r="5927" spans="1:2" ht="15">
      <c r="A5927" s="629" t="s">
        <v>6250</v>
      </c>
      <c r="B5927" s="630">
        <v>2553.1</v>
      </c>
    </row>
    <row r="5928" spans="1:2" ht="15">
      <c r="A5928" s="629" t="s">
        <v>6251</v>
      </c>
      <c r="B5928" s="630">
        <v>2504.62</v>
      </c>
    </row>
    <row r="5929" spans="1:2" ht="15">
      <c r="A5929" s="629" t="s">
        <v>6252</v>
      </c>
      <c r="B5929" s="630">
        <v>2698.6</v>
      </c>
    </row>
    <row r="5930" spans="1:2" ht="15">
      <c r="A5930" s="629" t="s">
        <v>6253</v>
      </c>
      <c r="B5930" s="630">
        <v>2647.49</v>
      </c>
    </row>
    <row r="5931" spans="1:2" ht="15">
      <c r="A5931" s="629" t="s">
        <v>6254</v>
      </c>
      <c r="B5931" s="630">
        <v>2848.72</v>
      </c>
    </row>
    <row r="5932" spans="1:2" ht="15">
      <c r="A5932" s="629" t="s">
        <v>6255</v>
      </c>
      <c r="B5932" s="630">
        <v>2794.63</v>
      </c>
    </row>
    <row r="5933" spans="1:2" ht="15">
      <c r="A5933" s="629" t="s">
        <v>6256</v>
      </c>
      <c r="B5933" s="630">
        <v>2992.13</v>
      </c>
    </row>
    <row r="5934" spans="1:2" ht="15">
      <c r="A5934" s="629" t="s">
        <v>6257</v>
      </c>
      <c r="B5934" s="630">
        <v>2935.69</v>
      </c>
    </row>
    <row r="5935" spans="1:2" ht="15">
      <c r="A5935" s="629" t="s">
        <v>6258</v>
      </c>
      <c r="B5935" s="630">
        <v>3139.89</v>
      </c>
    </row>
    <row r="5936" spans="1:2" ht="15">
      <c r="A5936" s="629" t="s">
        <v>6259</v>
      </c>
      <c r="B5936" s="630">
        <v>3080.8</v>
      </c>
    </row>
    <row r="5937" spans="1:2" ht="15">
      <c r="A5937" s="629" t="s">
        <v>6260</v>
      </c>
      <c r="B5937" s="630">
        <v>3285.67</v>
      </c>
    </row>
    <row r="5938" spans="1:2" ht="15">
      <c r="A5938" s="629" t="s">
        <v>6261</v>
      </c>
      <c r="B5938" s="630">
        <v>3223.9</v>
      </c>
    </row>
    <row r="5939" spans="1:2" ht="15">
      <c r="A5939" s="629" t="s">
        <v>6262</v>
      </c>
      <c r="B5939" s="630">
        <v>3433.86</v>
      </c>
    </row>
    <row r="5940" spans="1:2" ht="15">
      <c r="A5940" s="629" t="s">
        <v>6263</v>
      </c>
      <c r="B5940" s="630">
        <v>3369.38</v>
      </c>
    </row>
    <row r="5941" spans="1:2" ht="15">
      <c r="A5941" s="629" t="s">
        <v>6264</v>
      </c>
      <c r="B5941" s="630">
        <v>3579.21</v>
      </c>
    </row>
    <row r="5942" spans="1:2" ht="15">
      <c r="A5942" s="629" t="s">
        <v>6265</v>
      </c>
      <c r="B5942" s="630">
        <v>3512.11</v>
      </c>
    </row>
    <row r="5943" spans="1:2" ht="15">
      <c r="A5943" s="629" t="s">
        <v>6266</v>
      </c>
      <c r="B5943" s="630">
        <v>70.599999999999994</v>
      </c>
    </row>
    <row r="5944" spans="1:2" ht="15">
      <c r="A5944" s="629" t="s">
        <v>6267</v>
      </c>
      <c r="B5944" s="630">
        <v>68.14</v>
      </c>
    </row>
    <row r="5945" spans="1:2" ht="15">
      <c r="A5945" s="629" t="s">
        <v>6268</v>
      </c>
      <c r="B5945" s="630">
        <v>307.83</v>
      </c>
    </row>
    <row r="5946" spans="1:2" ht="15">
      <c r="A5946" s="629" t="s">
        <v>6269</v>
      </c>
      <c r="B5946" s="630">
        <v>303.29000000000002</v>
      </c>
    </row>
    <row r="5947" spans="1:2" ht="15">
      <c r="A5947" s="629" t="s">
        <v>6270</v>
      </c>
      <c r="B5947" s="630">
        <v>486.19</v>
      </c>
    </row>
    <row r="5948" spans="1:2" ht="15">
      <c r="A5948" s="629" t="s">
        <v>6271</v>
      </c>
      <c r="B5948" s="630">
        <v>477.56</v>
      </c>
    </row>
    <row r="5949" spans="1:2" ht="15">
      <c r="A5949" s="629" t="s">
        <v>6272</v>
      </c>
      <c r="B5949" s="630">
        <v>968.79</v>
      </c>
    </row>
    <row r="5950" spans="1:2" ht="15">
      <c r="A5950" s="629" t="s">
        <v>6273</v>
      </c>
      <c r="B5950" s="630">
        <v>957.69</v>
      </c>
    </row>
    <row r="5951" spans="1:2" ht="15">
      <c r="A5951" s="629" t="s">
        <v>6274</v>
      </c>
      <c r="B5951" s="630">
        <v>232.91</v>
      </c>
    </row>
    <row r="5952" spans="1:2" ht="15">
      <c r="A5952" s="629" t="s">
        <v>6275</v>
      </c>
      <c r="B5952" s="630">
        <v>224.06</v>
      </c>
    </row>
    <row r="5953" spans="1:2" ht="15">
      <c r="A5953" s="629" t="s">
        <v>6276</v>
      </c>
      <c r="B5953" s="630">
        <v>393.68</v>
      </c>
    </row>
    <row r="5954" spans="1:2" ht="15">
      <c r="A5954" s="629" t="s">
        <v>6277</v>
      </c>
      <c r="B5954" s="630">
        <v>377.52</v>
      </c>
    </row>
    <row r="5955" spans="1:2" ht="15">
      <c r="A5955" s="629" t="s">
        <v>6278</v>
      </c>
      <c r="B5955" s="630">
        <v>638.08000000000004</v>
      </c>
    </row>
    <row r="5956" spans="1:2" ht="15">
      <c r="A5956" s="629" t="s">
        <v>6279</v>
      </c>
      <c r="B5956" s="630">
        <v>615.69000000000005</v>
      </c>
    </row>
    <row r="5957" spans="1:2" ht="15">
      <c r="A5957" s="629" t="s">
        <v>6280</v>
      </c>
      <c r="B5957" s="630">
        <v>1138.31</v>
      </c>
    </row>
    <row r="5958" spans="1:2" ht="15">
      <c r="A5958" s="629" t="s">
        <v>6281</v>
      </c>
      <c r="B5958" s="630">
        <v>1108.74</v>
      </c>
    </row>
    <row r="5959" spans="1:2" ht="15">
      <c r="A5959" s="629" t="s">
        <v>6282</v>
      </c>
      <c r="B5959" s="630">
        <v>339.47</v>
      </c>
    </row>
    <row r="5960" spans="1:2" ht="15">
      <c r="A5960" s="629" t="s">
        <v>6283</v>
      </c>
      <c r="B5960" s="630">
        <v>330.62</v>
      </c>
    </row>
    <row r="5961" spans="1:2" ht="15">
      <c r="A5961" s="629" t="s">
        <v>6284</v>
      </c>
      <c r="B5961" s="630">
        <v>500.24</v>
      </c>
    </row>
    <row r="5962" spans="1:2" ht="15">
      <c r="A5962" s="629" t="s">
        <v>6285</v>
      </c>
      <c r="B5962" s="630">
        <v>484.08</v>
      </c>
    </row>
    <row r="5963" spans="1:2" ht="15">
      <c r="A5963" s="629" t="s">
        <v>6286</v>
      </c>
      <c r="B5963" s="630">
        <v>787.93</v>
      </c>
    </row>
    <row r="5964" spans="1:2" ht="15">
      <c r="A5964" s="629" t="s">
        <v>6287</v>
      </c>
      <c r="B5964" s="630">
        <v>765.54</v>
      </c>
    </row>
    <row r="5965" spans="1:2" ht="15">
      <c r="A5965" s="629" t="s">
        <v>6288</v>
      </c>
      <c r="B5965" s="630">
        <v>1288.1600000000001</v>
      </c>
    </row>
    <row r="5966" spans="1:2" ht="15">
      <c r="A5966" s="629" t="s">
        <v>6289</v>
      </c>
      <c r="B5966" s="630">
        <v>1258.5899999999999</v>
      </c>
    </row>
    <row r="5967" spans="1:2" ht="15">
      <c r="A5967" s="629" t="s">
        <v>6290</v>
      </c>
      <c r="B5967" s="630">
        <v>191.49</v>
      </c>
    </row>
    <row r="5968" spans="1:2" ht="15">
      <c r="A5968" s="629" t="s">
        <v>6291</v>
      </c>
      <c r="B5968" s="630">
        <v>182.78</v>
      </c>
    </row>
    <row r="5969" spans="1:2" ht="15">
      <c r="A5969" s="629" t="s">
        <v>6292</v>
      </c>
      <c r="B5969" s="630">
        <v>178.45</v>
      </c>
    </row>
    <row r="5970" spans="1:2" ht="15">
      <c r="A5970" s="629" t="s">
        <v>6293</v>
      </c>
      <c r="B5970" s="630">
        <v>173.42</v>
      </c>
    </row>
    <row r="5971" spans="1:2" ht="15">
      <c r="A5971" s="629" t="s">
        <v>6294</v>
      </c>
      <c r="B5971" s="630">
        <v>100.3</v>
      </c>
    </row>
    <row r="5972" spans="1:2" ht="15">
      <c r="A5972" s="629" t="s">
        <v>6295</v>
      </c>
      <c r="B5972" s="630">
        <v>97.76</v>
      </c>
    </row>
    <row r="5973" spans="1:2" ht="15">
      <c r="A5973" s="629" t="s">
        <v>6296</v>
      </c>
      <c r="B5973" s="630">
        <v>1611.63</v>
      </c>
    </row>
    <row r="5974" spans="1:2" ht="15">
      <c r="A5974" s="629" t="s">
        <v>6297</v>
      </c>
      <c r="B5974" s="630">
        <v>1469.42</v>
      </c>
    </row>
    <row r="5975" spans="1:2" ht="15">
      <c r="A5975" s="629" t="s">
        <v>6298</v>
      </c>
      <c r="B5975" s="630">
        <v>876.78</v>
      </c>
    </row>
    <row r="5976" spans="1:2" ht="15">
      <c r="A5976" s="629" t="s">
        <v>6299</v>
      </c>
      <c r="B5976" s="630">
        <v>797.95</v>
      </c>
    </row>
    <row r="5977" spans="1:2" ht="15">
      <c r="A5977" s="629" t="s">
        <v>6300</v>
      </c>
      <c r="B5977" s="630">
        <v>1146.43</v>
      </c>
    </row>
    <row r="5978" spans="1:2" ht="15">
      <c r="A5978" s="629" t="s">
        <v>6301</v>
      </c>
      <c r="B5978" s="630">
        <v>1044.1500000000001</v>
      </c>
    </row>
    <row r="5979" spans="1:2" ht="15">
      <c r="A5979" s="629" t="s">
        <v>6302</v>
      </c>
      <c r="B5979" s="630">
        <v>2173.77</v>
      </c>
    </row>
    <row r="5980" spans="1:2" ht="15">
      <c r="A5980" s="629" t="s">
        <v>6303</v>
      </c>
      <c r="B5980" s="630">
        <v>1985.13</v>
      </c>
    </row>
    <row r="5981" spans="1:2" ht="15">
      <c r="A5981" s="629" t="s">
        <v>6304</v>
      </c>
      <c r="B5981" s="630">
        <v>2784.03</v>
      </c>
    </row>
    <row r="5982" spans="1:2" ht="15">
      <c r="A5982" s="629" t="s">
        <v>6305</v>
      </c>
      <c r="B5982" s="630">
        <v>2544.73</v>
      </c>
    </row>
    <row r="5983" spans="1:2" ht="15">
      <c r="A5983" s="629" t="s">
        <v>6306</v>
      </c>
      <c r="B5983" s="630">
        <v>18.899999999999999</v>
      </c>
    </row>
    <row r="5984" spans="1:2" ht="15">
      <c r="A5984" s="629" t="s">
        <v>6307</v>
      </c>
      <c r="B5984" s="630">
        <v>16.440000000000001</v>
      </c>
    </row>
    <row r="5985" spans="1:2" ht="15">
      <c r="A5985" s="629" t="s">
        <v>6308</v>
      </c>
      <c r="B5985" s="630">
        <v>29.06</v>
      </c>
    </row>
    <row r="5986" spans="1:2" ht="15">
      <c r="A5986" s="629" t="s">
        <v>6309</v>
      </c>
      <c r="B5986" s="630">
        <v>25.32</v>
      </c>
    </row>
    <row r="5987" spans="1:2" ht="15">
      <c r="A5987" s="629" t="s">
        <v>6310</v>
      </c>
      <c r="B5987" s="630">
        <v>34.99</v>
      </c>
    </row>
    <row r="5988" spans="1:2" ht="15">
      <c r="A5988" s="629" t="s">
        <v>6311</v>
      </c>
      <c r="B5988" s="630">
        <v>30.53</v>
      </c>
    </row>
    <row r="5989" spans="1:2" ht="15">
      <c r="A5989" s="629" t="s">
        <v>6312</v>
      </c>
      <c r="B5989" s="630">
        <v>27.57</v>
      </c>
    </row>
    <row r="5990" spans="1:2" ht="15">
      <c r="A5990" s="629" t="s">
        <v>6313</v>
      </c>
      <c r="B5990" s="630">
        <v>25.7</v>
      </c>
    </row>
    <row r="5991" spans="1:2" ht="15">
      <c r="A5991" s="629" t="s">
        <v>6314</v>
      </c>
      <c r="B5991" s="630">
        <v>30.75</v>
      </c>
    </row>
    <row r="5992" spans="1:2" ht="15">
      <c r="A5992" s="629" t="s">
        <v>6315</v>
      </c>
      <c r="B5992" s="630">
        <v>28.64</v>
      </c>
    </row>
    <row r="5993" spans="1:2" ht="15">
      <c r="A5993" s="629" t="s">
        <v>6316</v>
      </c>
      <c r="B5993" s="630">
        <v>32.85</v>
      </c>
    </row>
    <row r="5994" spans="1:2" ht="15">
      <c r="A5994" s="629" t="s">
        <v>6317</v>
      </c>
      <c r="B5994" s="630">
        <v>30.57</v>
      </c>
    </row>
    <row r="5995" spans="1:2" ht="15">
      <c r="A5995" s="629" t="s">
        <v>6318</v>
      </c>
      <c r="B5995" s="630">
        <v>36.03</v>
      </c>
    </row>
    <row r="5996" spans="1:2" ht="15">
      <c r="A5996" s="629" t="s">
        <v>6319</v>
      </c>
      <c r="B5996" s="630">
        <v>33.520000000000003</v>
      </c>
    </row>
    <row r="5997" spans="1:2" ht="15">
      <c r="A5997" s="629" t="s">
        <v>6320</v>
      </c>
      <c r="B5997" s="630">
        <v>37.770000000000003</v>
      </c>
    </row>
    <row r="5998" spans="1:2" ht="15">
      <c r="A5998" s="629" t="s">
        <v>6321</v>
      </c>
      <c r="B5998" s="630">
        <v>35.14</v>
      </c>
    </row>
    <row r="5999" spans="1:2" ht="15">
      <c r="A5999" s="629" t="s">
        <v>6322</v>
      </c>
      <c r="B5999" s="630">
        <v>42.15</v>
      </c>
    </row>
    <row r="6000" spans="1:2" ht="15">
      <c r="A6000" s="629" t="s">
        <v>6323</v>
      </c>
      <c r="B6000" s="630">
        <v>39.159999999999997</v>
      </c>
    </row>
    <row r="6001" spans="1:2" ht="15">
      <c r="A6001" s="629" t="s">
        <v>6324</v>
      </c>
      <c r="B6001" s="630">
        <v>44.34</v>
      </c>
    </row>
    <row r="6002" spans="1:2" ht="15">
      <c r="A6002" s="629" t="s">
        <v>6325</v>
      </c>
      <c r="B6002" s="630">
        <v>41.16</v>
      </c>
    </row>
    <row r="6003" spans="1:2" ht="15">
      <c r="A6003" s="629" t="s">
        <v>6326</v>
      </c>
      <c r="B6003" s="630">
        <v>47.6</v>
      </c>
    </row>
    <row r="6004" spans="1:2" ht="15">
      <c r="A6004" s="629" t="s">
        <v>6327</v>
      </c>
      <c r="B6004" s="630">
        <v>44.18</v>
      </c>
    </row>
    <row r="6005" spans="1:2" ht="15">
      <c r="A6005" s="629" t="s">
        <v>6328</v>
      </c>
      <c r="B6005" s="630">
        <v>29.25</v>
      </c>
    </row>
    <row r="6006" spans="1:2" ht="15">
      <c r="A6006" s="629" t="s">
        <v>6329</v>
      </c>
      <c r="B6006" s="630">
        <v>27.24</v>
      </c>
    </row>
    <row r="6007" spans="1:2" ht="15">
      <c r="A6007" s="629" t="s">
        <v>6330</v>
      </c>
      <c r="B6007" s="630">
        <v>32.950000000000003</v>
      </c>
    </row>
    <row r="6008" spans="1:2" ht="15">
      <c r="A6008" s="629" t="s">
        <v>6331</v>
      </c>
      <c r="B6008" s="630">
        <v>30.66</v>
      </c>
    </row>
    <row r="6009" spans="1:2" ht="15">
      <c r="A6009" s="629" t="s">
        <v>6332</v>
      </c>
      <c r="B6009" s="630">
        <v>35.58</v>
      </c>
    </row>
    <row r="6010" spans="1:2" ht="15">
      <c r="A6010" s="629" t="s">
        <v>6333</v>
      </c>
      <c r="B6010" s="630">
        <v>33.08</v>
      </c>
    </row>
    <row r="6011" spans="1:2" ht="15">
      <c r="A6011" s="629" t="s">
        <v>6334</v>
      </c>
      <c r="B6011" s="630">
        <v>39.33</v>
      </c>
    </row>
    <row r="6012" spans="1:2" ht="15">
      <c r="A6012" s="629" t="s">
        <v>6335</v>
      </c>
      <c r="B6012" s="630">
        <v>36.549999999999997</v>
      </c>
    </row>
    <row r="6013" spans="1:2" ht="15">
      <c r="A6013" s="629" t="s">
        <v>6336</v>
      </c>
      <c r="B6013" s="630">
        <v>42.06</v>
      </c>
    </row>
    <row r="6014" spans="1:2" ht="15">
      <c r="A6014" s="629" t="s">
        <v>6337</v>
      </c>
      <c r="B6014" s="630">
        <v>39.06</v>
      </c>
    </row>
    <row r="6015" spans="1:2" ht="15">
      <c r="A6015" s="629" t="s">
        <v>6338</v>
      </c>
      <c r="B6015" s="630">
        <v>46.56</v>
      </c>
    </row>
    <row r="6016" spans="1:2" ht="15">
      <c r="A6016" s="629" t="s">
        <v>6339</v>
      </c>
      <c r="B6016" s="630">
        <v>43.21</v>
      </c>
    </row>
    <row r="6017" spans="1:2" ht="15">
      <c r="A6017" s="629" t="s">
        <v>6340</v>
      </c>
      <c r="B6017" s="630">
        <v>49.09</v>
      </c>
    </row>
    <row r="6018" spans="1:2" ht="15">
      <c r="A6018" s="629" t="s">
        <v>6341</v>
      </c>
      <c r="B6018" s="630">
        <v>45.52</v>
      </c>
    </row>
    <row r="6019" spans="1:2" ht="15">
      <c r="A6019" s="629" t="s">
        <v>6342</v>
      </c>
      <c r="B6019" s="630">
        <v>53.42</v>
      </c>
    </row>
    <row r="6020" spans="1:2" ht="15">
      <c r="A6020" s="629" t="s">
        <v>6343</v>
      </c>
      <c r="B6020" s="630">
        <v>49.53</v>
      </c>
    </row>
    <row r="6021" spans="1:2" ht="15">
      <c r="A6021" s="629" t="s">
        <v>6344</v>
      </c>
      <c r="B6021" s="630">
        <v>58.57</v>
      </c>
    </row>
    <row r="6022" spans="1:2" ht="15">
      <c r="A6022" s="629" t="s">
        <v>6345</v>
      </c>
      <c r="B6022" s="630">
        <v>54.25</v>
      </c>
    </row>
    <row r="6023" spans="1:2" ht="15">
      <c r="A6023" s="629" t="s">
        <v>6346</v>
      </c>
      <c r="B6023" s="630">
        <v>121.63</v>
      </c>
    </row>
    <row r="6024" spans="1:2" ht="15">
      <c r="A6024" s="629" t="s">
        <v>6347</v>
      </c>
      <c r="B6024" s="630">
        <v>109.92</v>
      </c>
    </row>
    <row r="6025" spans="1:2" ht="15">
      <c r="A6025" s="629" t="s">
        <v>6348</v>
      </c>
      <c r="B6025" s="630">
        <v>127.1</v>
      </c>
    </row>
    <row r="6026" spans="1:2" ht="15">
      <c r="A6026" s="629" t="s">
        <v>6349</v>
      </c>
      <c r="B6026" s="630">
        <v>114.93</v>
      </c>
    </row>
    <row r="6027" spans="1:2" ht="15">
      <c r="A6027" s="629" t="s">
        <v>6350</v>
      </c>
      <c r="B6027" s="630">
        <v>68.94</v>
      </c>
    </row>
    <row r="6028" spans="1:2" ht="15">
      <c r="A6028" s="629" t="s">
        <v>6351</v>
      </c>
      <c r="B6028" s="630">
        <v>62.82</v>
      </c>
    </row>
    <row r="6029" spans="1:2" ht="15">
      <c r="A6029" s="629" t="s">
        <v>6352</v>
      </c>
      <c r="B6029" s="630">
        <v>71.459999999999994</v>
      </c>
    </row>
    <row r="6030" spans="1:2" ht="15">
      <c r="A6030" s="629" t="s">
        <v>6353</v>
      </c>
      <c r="B6030" s="630">
        <v>65.099999999999994</v>
      </c>
    </row>
    <row r="6031" spans="1:2" ht="15">
      <c r="A6031" s="629" t="s">
        <v>6354</v>
      </c>
      <c r="B6031" s="630">
        <v>77.67</v>
      </c>
    </row>
    <row r="6032" spans="1:2" ht="15">
      <c r="A6032" s="629" t="s">
        <v>6355</v>
      </c>
      <c r="B6032" s="630">
        <v>70.78</v>
      </c>
    </row>
    <row r="6033" spans="1:2" ht="15">
      <c r="A6033" s="629" t="s">
        <v>6356</v>
      </c>
      <c r="B6033" s="630">
        <v>81.05</v>
      </c>
    </row>
    <row r="6034" spans="1:2" ht="15">
      <c r="A6034" s="629" t="s">
        <v>6357</v>
      </c>
      <c r="B6034" s="630">
        <v>73.89</v>
      </c>
    </row>
    <row r="6035" spans="1:2" ht="15">
      <c r="A6035" s="629" t="s">
        <v>6358</v>
      </c>
      <c r="B6035" s="630">
        <v>102.37</v>
      </c>
    </row>
    <row r="6036" spans="1:2" ht="15">
      <c r="A6036" s="629" t="s">
        <v>6359</v>
      </c>
      <c r="B6036" s="630">
        <v>92.89</v>
      </c>
    </row>
    <row r="6037" spans="1:2" ht="15">
      <c r="A6037" s="629" t="s">
        <v>6360</v>
      </c>
      <c r="B6037" s="630">
        <v>127.42</v>
      </c>
    </row>
    <row r="6038" spans="1:2" ht="15">
      <c r="A6038" s="629" t="s">
        <v>6361</v>
      </c>
      <c r="B6038" s="630">
        <v>115.26</v>
      </c>
    </row>
    <row r="6039" spans="1:2" ht="15">
      <c r="A6039" s="629" t="s">
        <v>6362</v>
      </c>
      <c r="B6039" s="630">
        <v>135.33000000000001</v>
      </c>
    </row>
    <row r="6040" spans="1:2" ht="15">
      <c r="A6040" s="629" t="s">
        <v>6363</v>
      </c>
      <c r="B6040" s="630">
        <v>122.52</v>
      </c>
    </row>
    <row r="6041" spans="1:2" ht="15">
      <c r="A6041" s="629" t="s">
        <v>6364</v>
      </c>
      <c r="B6041" s="630">
        <v>142.16999999999999</v>
      </c>
    </row>
    <row r="6042" spans="1:2" ht="15">
      <c r="A6042" s="629" t="s">
        <v>6365</v>
      </c>
      <c r="B6042" s="630">
        <v>128.82</v>
      </c>
    </row>
    <row r="6043" spans="1:2" ht="15">
      <c r="A6043" s="629" t="s">
        <v>6366</v>
      </c>
      <c r="B6043" s="630">
        <v>156.91999999999999</v>
      </c>
    </row>
    <row r="6044" spans="1:2" ht="15">
      <c r="A6044" s="629" t="s">
        <v>6367</v>
      </c>
      <c r="B6044" s="630">
        <v>142.19999999999999</v>
      </c>
    </row>
    <row r="6045" spans="1:2" ht="15">
      <c r="A6045" s="629" t="s">
        <v>6368</v>
      </c>
      <c r="B6045" s="630">
        <v>171.81</v>
      </c>
    </row>
    <row r="6046" spans="1:2" ht="15">
      <c r="A6046" s="629" t="s">
        <v>6369</v>
      </c>
      <c r="B6046" s="630">
        <v>155.72</v>
      </c>
    </row>
    <row r="6047" spans="1:2" ht="15">
      <c r="A6047" s="629" t="s">
        <v>6370</v>
      </c>
      <c r="B6047" s="630">
        <v>199.84</v>
      </c>
    </row>
    <row r="6048" spans="1:2" ht="15">
      <c r="A6048" s="629" t="s">
        <v>6371</v>
      </c>
      <c r="B6048" s="630">
        <v>181.23</v>
      </c>
    </row>
    <row r="6049" spans="1:2" ht="15">
      <c r="A6049" s="629" t="s">
        <v>6372</v>
      </c>
      <c r="B6049" s="630">
        <v>82.51</v>
      </c>
    </row>
    <row r="6050" spans="1:2" ht="15">
      <c r="A6050" s="629" t="s">
        <v>6373</v>
      </c>
      <c r="B6050" s="630">
        <v>75.180000000000007</v>
      </c>
    </row>
    <row r="6051" spans="1:2" ht="15">
      <c r="A6051" s="629" t="s">
        <v>6374</v>
      </c>
      <c r="B6051" s="630">
        <v>89.7</v>
      </c>
    </row>
    <row r="6052" spans="1:2" ht="15">
      <c r="A6052" s="629" t="s">
        <v>6375</v>
      </c>
      <c r="B6052" s="630">
        <v>81.77</v>
      </c>
    </row>
    <row r="6053" spans="1:2" ht="15">
      <c r="A6053" s="629" t="s">
        <v>6376</v>
      </c>
      <c r="B6053" s="630">
        <v>98.59</v>
      </c>
    </row>
    <row r="6054" spans="1:2" ht="15">
      <c r="A6054" s="629" t="s">
        <v>6377</v>
      </c>
      <c r="B6054" s="630">
        <v>89.9</v>
      </c>
    </row>
    <row r="6055" spans="1:2" ht="15">
      <c r="A6055" s="629" t="s">
        <v>6378</v>
      </c>
      <c r="B6055" s="630">
        <v>107.86</v>
      </c>
    </row>
    <row r="6056" spans="1:2" ht="15">
      <c r="A6056" s="629" t="s">
        <v>6379</v>
      </c>
      <c r="B6056" s="630">
        <v>98.39</v>
      </c>
    </row>
    <row r="6057" spans="1:2" ht="15">
      <c r="A6057" s="629" t="s">
        <v>6380</v>
      </c>
      <c r="B6057" s="630">
        <v>128.77000000000001</v>
      </c>
    </row>
    <row r="6058" spans="1:2" ht="15">
      <c r="A6058" s="629" t="s">
        <v>6381</v>
      </c>
      <c r="B6058" s="630">
        <v>117.02</v>
      </c>
    </row>
    <row r="6059" spans="1:2" ht="15">
      <c r="A6059" s="629" t="s">
        <v>6382</v>
      </c>
      <c r="B6059" s="630">
        <v>158.69999999999999</v>
      </c>
    </row>
    <row r="6060" spans="1:2" ht="15">
      <c r="A6060" s="629" t="s">
        <v>6383</v>
      </c>
      <c r="B6060" s="630">
        <v>143.85</v>
      </c>
    </row>
    <row r="6061" spans="1:2" ht="15">
      <c r="A6061" s="629" t="s">
        <v>6384</v>
      </c>
      <c r="B6061" s="630">
        <v>172.19</v>
      </c>
    </row>
    <row r="6062" spans="1:2" ht="15">
      <c r="A6062" s="629" t="s">
        <v>6385</v>
      </c>
      <c r="B6062" s="630">
        <v>156.22</v>
      </c>
    </row>
    <row r="6063" spans="1:2" ht="15">
      <c r="A6063" s="629" t="s">
        <v>6386</v>
      </c>
      <c r="B6063" s="630">
        <v>204.44</v>
      </c>
    </row>
    <row r="6064" spans="1:2" ht="15">
      <c r="A6064" s="629" t="s">
        <v>6387</v>
      </c>
      <c r="B6064" s="630">
        <v>185.47</v>
      </c>
    </row>
    <row r="6065" spans="1:2" ht="15">
      <c r="A6065" s="629" t="s">
        <v>6388</v>
      </c>
      <c r="B6065" s="630">
        <v>216.49</v>
      </c>
    </row>
    <row r="6066" spans="1:2" ht="15">
      <c r="A6066" s="629" t="s">
        <v>6389</v>
      </c>
      <c r="B6066" s="630">
        <v>196.51</v>
      </c>
    </row>
    <row r="6067" spans="1:2" ht="15">
      <c r="A6067" s="629" t="s">
        <v>6390</v>
      </c>
      <c r="B6067" s="630">
        <v>250.88</v>
      </c>
    </row>
    <row r="6068" spans="1:2" ht="15">
      <c r="A6068" s="629" t="s">
        <v>6391</v>
      </c>
      <c r="B6068" s="630">
        <v>227.46</v>
      </c>
    </row>
    <row r="6069" spans="1:2" ht="15">
      <c r="A6069" s="629" t="s">
        <v>6392</v>
      </c>
      <c r="B6069" s="630">
        <v>274.95999999999998</v>
      </c>
    </row>
    <row r="6070" spans="1:2" ht="15">
      <c r="A6070" s="629" t="s">
        <v>6393</v>
      </c>
      <c r="B6070" s="630">
        <v>249.54</v>
      </c>
    </row>
    <row r="6071" spans="1:2" ht="15">
      <c r="A6071" s="629" t="s">
        <v>6394</v>
      </c>
      <c r="B6071" s="630">
        <v>316.35000000000002</v>
      </c>
    </row>
    <row r="6072" spans="1:2" ht="15">
      <c r="A6072" s="629" t="s">
        <v>6395</v>
      </c>
      <c r="B6072" s="630">
        <v>286.52</v>
      </c>
    </row>
    <row r="6073" spans="1:2" ht="15">
      <c r="A6073" s="629" t="s">
        <v>6396</v>
      </c>
      <c r="B6073" s="630">
        <v>340.43</v>
      </c>
    </row>
    <row r="6074" spans="1:2" ht="15">
      <c r="A6074" s="629" t="s">
        <v>6397</v>
      </c>
      <c r="B6074" s="630">
        <v>308.60000000000002</v>
      </c>
    </row>
    <row r="6075" spans="1:2" ht="15">
      <c r="A6075" s="629" t="s">
        <v>6398</v>
      </c>
      <c r="B6075" s="630">
        <v>450.03</v>
      </c>
    </row>
    <row r="6076" spans="1:2" ht="15">
      <c r="A6076" s="629" t="s">
        <v>6399</v>
      </c>
      <c r="B6076" s="630">
        <v>407.98</v>
      </c>
    </row>
    <row r="6077" spans="1:2" ht="15">
      <c r="A6077" s="629" t="s">
        <v>6400</v>
      </c>
      <c r="B6077" s="630">
        <v>557.53</v>
      </c>
    </row>
    <row r="6078" spans="1:2" ht="15">
      <c r="A6078" s="629" t="s">
        <v>6401</v>
      </c>
      <c r="B6078" s="630">
        <v>505.46</v>
      </c>
    </row>
    <row r="6079" spans="1:2" ht="15">
      <c r="A6079" s="629" t="s">
        <v>6402</v>
      </c>
      <c r="B6079" s="630">
        <v>117.97</v>
      </c>
    </row>
    <row r="6080" spans="1:2" ht="15">
      <c r="A6080" s="629" t="s">
        <v>6403</v>
      </c>
      <c r="B6080" s="630">
        <v>109.17</v>
      </c>
    </row>
    <row r="6081" spans="1:2" ht="15">
      <c r="A6081" s="629" t="s">
        <v>6404</v>
      </c>
      <c r="B6081" s="630">
        <v>201.27</v>
      </c>
    </row>
    <row r="6082" spans="1:2" ht="15">
      <c r="A6082" s="629" t="s">
        <v>6405</v>
      </c>
      <c r="B6082" s="630">
        <v>182.54</v>
      </c>
    </row>
    <row r="6083" spans="1:2" ht="15">
      <c r="A6083" s="629" t="s">
        <v>6406</v>
      </c>
      <c r="B6083" s="630">
        <v>217.85</v>
      </c>
    </row>
    <row r="6084" spans="1:2" ht="15">
      <c r="A6084" s="629" t="s">
        <v>6407</v>
      </c>
      <c r="B6084" s="630">
        <v>197.81</v>
      </c>
    </row>
    <row r="6085" spans="1:2" ht="15">
      <c r="A6085" s="629" t="s">
        <v>6408</v>
      </c>
      <c r="B6085" s="630">
        <v>248.49</v>
      </c>
    </row>
    <row r="6086" spans="1:2" ht="15">
      <c r="A6086" s="629" t="s">
        <v>6409</v>
      </c>
      <c r="B6086" s="630">
        <v>225.65</v>
      </c>
    </row>
    <row r="6087" spans="1:2" ht="15">
      <c r="A6087" s="629" t="s">
        <v>6410</v>
      </c>
      <c r="B6087" s="630">
        <v>264.54000000000002</v>
      </c>
    </row>
    <row r="6088" spans="1:2" ht="15">
      <c r="A6088" s="629" t="s">
        <v>6411</v>
      </c>
      <c r="B6088" s="630">
        <v>240.37</v>
      </c>
    </row>
    <row r="6089" spans="1:2" ht="15">
      <c r="A6089" s="629" t="s">
        <v>6412</v>
      </c>
      <c r="B6089" s="630">
        <v>302.47000000000003</v>
      </c>
    </row>
    <row r="6090" spans="1:2" ht="15">
      <c r="A6090" s="629" t="s">
        <v>6413</v>
      </c>
      <c r="B6090" s="630">
        <v>274.5</v>
      </c>
    </row>
    <row r="6091" spans="1:2" ht="15">
      <c r="A6091" s="629" t="s">
        <v>6414</v>
      </c>
      <c r="B6091" s="630">
        <v>337.78</v>
      </c>
    </row>
    <row r="6092" spans="1:2" ht="15">
      <c r="A6092" s="629" t="s">
        <v>6415</v>
      </c>
      <c r="B6092" s="630">
        <v>306.89</v>
      </c>
    </row>
    <row r="6093" spans="1:2" ht="15">
      <c r="A6093" s="629" t="s">
        <v>6416</v>
      </c>
      <c r="B6093" s="630">
        <v>418.16</v>
      </c>
    </row>
    <row r="6094" spans="1:2" ht="15">
      <c r="A6094" s="629" t="s">
        <v>6417</v>
      </c>
      <c r="B6094" s="630">
        <v>379.53</v>
      </c>
    </row>
    <row r="6095" spans="1:2" ht="15">
      <c r="A6095" s="629" t="s">
        <v>6418</v>
      </c>
      <c r="B6095" s="630">
        <v>488.13</v>
      </c>
    </row>
    <row r="6096" spans="1:2" ht="15">
      <c r="A6096" s="629" t="s">
        <v>6419</v>
      </c>
      <c r="B6096" s="630">
        <v>443.1</v>
      </c>
    </row>
    <row r="6097" spans="1:2" ht="15">
      <c r="A6097" s="629" t="s">
        <v>6420</v>
      </c>
      <c r="B6097" s="630">
        <v>494.55</v>
      </c>
    </row>
    <row r="6098" spans="1:2" ht="15">
      <c r="A6098" s="629" t="s">
        <v>6421</v>
      </c>
      <c r="B6098" s="630">
        <v>448.99</v>
      </c>
    </row>
    <row r="6099" spans="1:2" ht="15">
      <c r="A6099" s="629" t="s">
        <v>6422</v>
      </c>
      <c r="B6099" s="630">
        <v>543.07000000000005</v>
      </c>
    </row>
    <row r="6100" spans="1:2" ht="15">
      <c r="A6100" s="629" t="s">
        <v>6423</v>
      </c>
      <c r="B6100" s="630">
        <v>493.17</v>
      </c>
    </row>
    <row r="6101" spans="1:2" ht="15">
      <c r="A6101" s="629" t="s">
        <v>6424</v>
      </c>
      <c r="B6101" s="630">
        <v>667.79</v>
      </c>
    </row>
    <row r="6102" spans="1:2" ht="15">
      <c r="A6102" s="629" t="s">
        <v>6425</v>
      </c>
      <c r="B6102" s="630">
        <v>606.57000000000005</v>
      </c>
    </row>
    <row r="6103" spans="1:2" ht="15">
      <c r="A6103" s="629" t="s">
        <v>6426</v>
      </c>
      <c r="B6103" s="630">
        <v>585.16999999999996</v>
      </c>
    </row>
    <row r="6104" spans="1:2" ht="15">
      <c r="A6104" s="629" t="s">
        <v>6427</v>
      </c>
      <c r="B6104" s="630">
        <v>532.1</v>
      </c>
    </row>
    <row r="6105" spans="1:2" ht="15">
      <c r="A6105" s="629" t="s">
        <v>6428</v>
      </c>
      <c r="B6105" s="630">
        <v>644.29999999999995</v>
      </c>
    </row>
    <row r="6106" spans="1:2" ht="15">
      <c r="A6106" s="629" t="s">
        <v>6429</v>
      </c>
      <c r="B6106" s="630">
        <v>586.01</v>
      </c>
    </row>
    <row r="6107" spans="1:2" ht="15">
      <c r="A6107" s="629" t="s">
        <v>6430</v>
      </c>
      <c r="B6107" s="630">
        <v>794.08</v>
      </c>
    </row>
    <row r="6108" spans="1:2" ht="15">
      <c r="A6108" s="629" t="s">
        <v>6431</v>
      </c>
      <c r="B6108" s="630">
        <v>722.4</v>
      </c>
    </row>
    <row r="6109" spans="1:2" ht="15">
      <c r="A6109" s="629" t="s">
        <v>6432</v>
      </c>
      <c r="B6109" s="630">
        <v>16.350000000000001</v>
      </c>
    </row>
    <row r="6110" spans="1:2" ht="15">
      <c r="A6110" s="629" t="s">
        <v>6433</v>
      </c>
      <c r="B6110" s="630">
        <v>15.25</v>
      </c>
    </row>
    <row r="6111" spans="1:2" ht="15">
      <c r="A6111" s="629" t="s">
        <v>6434</v>
      </c>
      <c r="B6111" s="630">
        <v>17.91</v>
      </c>
    </row>
    <row r="6112" spans="1:2" ht="15">
      <c r="A6112" s="629" t="s">
        <v>6435</v>
      </c>
      <c r="B6112" s="630">
        <v>16.690000000000001</v>
      </c>
    </row>
    <row r="6113" spans="1:2" ht="15">
      <c r="A6113" s="629" t="s">
        <v>6436</v>
      </c>
      <c r="B6113" s="630">
        <v>19</v>
      </c>
    </row>
    <row r="6114" spans="1:2" ht="15">
      <c r="A6114" s="629" t="s">
        <v>6437</v>
      </c>
      <c r="B6114" s="630">
        <v>17.7</v>
      </c>
    </row>
    <row r="6115" spans="1:2" ht="15">
      <c r="A6115" s="629" t="s">
        <v>6438</v>
      </c>
      <c r="B6115" s="630">
        <v>19.68</v>
      </c>
    </row>
    <row r="6116" spans="1:2" ht="15">
      <c r="A6116" s="629" t="s">
        <v>6439</v>
      </c>
      <c r="B6116" s="630">
        <v>18.34</v>
      </c>
    </row>
    <row r="6117" spans="1:2" ht="15">
      <c r="A6117" s="629" t="s">
        <v>6440</v>
      </c>
      <c r="B6117" s="630">
        <v>21.95</v>
      </c>
    </row>
    <row r="6118" spans="1:2" ht="15">
      <c r="A6118" s="629" t="s">
        <v>6441</v>
      </c>
      <c r="B6118" s="630">
        <v>20.420000000000002</v>
      </c>
    </row>
    <row r="6119" spans="1:2" ht="15">
      <c r="A6119" s="629" t="s">
        <v>6442</v>
      </c>
      <c r="B6119" s="630">
        <v>23.96</v>
      </c>
    </row>
    <row r="6120" spans="1:2" ht="15">
      <c r="A6120" s="629" t="s">
        <v>6443</v>
      </c>
      <c r="B6120" s="630">
        <v>22.28</v>
      </c>
    </row>
    <row r="6121" spans="1:2" ht="15">
      <c r="A6121" s="629" t="s">
        <v>6444</v>
      </c>
      <c r="B6121" s="630">
        <v>24.6</v>
      </c>
    </row>
    <row r="6122" spans="1:2" ht="15">
      <c r="A6122" s="629" t="s">
        <v>6445</v>
      </c>
      <c r="B6122" s="630">
        <v>22.83</v>
      </c>
    </row>
    <row r="6123" spans="1:2" ht="15">
      <c r="A6123" s="629" t="s">
        <v>6446</v>
      </c>
      <c r="B6123" s="630">
        <v>26.82</v>
      </c>
    </row>
    <row r="6124" spans="1:2" ht="15">
      <c r="A6124" s="629" t="s">
        <v>6447</v>
      </c>
      <c r="B6124" s="630">
        <v>24.91</v>
      </c>
    </row>
    <row r="6125" spans="1:2" ht="15">
      <c r="A6125" s="629" t="s">
        <v>6448</v>
      </c>
      <c r="B6125" s="630">
        <v>17.190000000000001</v>
      </c>
    </row>
    <row r="6126" spans="1:2" ht="15">
      <c r="A6126" s="629" t="s">
        <v>6449</v>
      </c>
      <c r="B6126" s="630">
        <v>16.02</v>
      </c>
    </row>
    <row r="6127" spans="1:2" ht="15">
      <c r="A6127" s="629" t="s">
        <v>6450</v>
      </c>
      <c r="B6127" s="630">
        <v>19</v>
      </c>
    </row>
    <row r="6128" spans="1:2" ht="15">
      <c r="A6128" s="629" t="s">
        <v>6451</v>
      </c>
      <c r="B6128" s="630">
        <v>17.7</v>
      </c>
    </row>
    <row r="6129" spans="1:2" ht="15">
      <c r="A6129" s="629" t="s">
        <v>6452</v>
      </c>
      <c r="B6129" s="630">
        <v>20.37</v>
      </c>
    </row>
    <row r="6130" spans="1:2" ht="15">
      <c r="A6130" s="629" t="s">
        <v>6453</v>
      </c>
      <c r="B6130" s="630">
        <v>18.95</v>
      </c>
    </row>
    <row r="6131" spans="1:2" ht="15">
      <c r="A6131" s="629" t="s">
        <v>6454</v>
      </c>
      <c r="B6131" s="630">
        <v>21.04</v>
      </c>
    </row>
    <row r="6132" spans="1:2" ht="15">
      <c r="A6132" s="629" t="s">
        <v>6455</v>
      </c>
      <c r="B6132" s="630">
        <v>19.59</v>
      </c>
    </row>
    <row r="6133" spans="1:2" ht="15">
      <c r="A6133" s="629" t="s">
        <v>6456</v>
      </c>
      <c r="B6133" s="630">
        <v>23.88</v>
      </c>
    </row>
    <row r="6134" spans="1:2" ht="15">
      <c r="A6134" s="629" t="s">
        <v>6457</v>
      </c>
      <c r="B6134" s="630">
        <v>22.2</v>
      </c>
    </row>
    <row r="6135" spans="1:2" ht="15">
      <c r="A6135" s="629" t="s">
        <v>6458</v>
      </c>
      <c r="B6135" s="630">
        <v>26.14</v>
      </c>
    </row>
    <row r="6136" spans="1:2" ht="15">
      <c r="A6136" s="629" t="s">
        <v>6459</v>
      </c>
      <c r="B6136" s="630">
        <v>24.28</v>
      </c>
    </row>
    <row r="6137" spans="1:2" ht="15">
      <c r="A6137" s="629" t="s">
        <v>6460</v>
      </c>
      <c r="B6137" s="630">
        <v>27.72</v>
      </c>
    </row>
    <row r="6138" spans="1:2" ht="15">
      <c r="A6138" s="629" t="s">
        <v>6461</v>
      </c>
      <c r="B6138" s="630">
        <v>25.73</v>
      </c>
    </row>
    <row r="6139" spans="1:2" ht="15">
      <c r="A6139" s="629" t="s">
        <v>6462</v>
      </c>
      <c r="B6139" s="630">
        <v>29.61</v>
      </c>
    </row>
    <row r="6140" spans="1:2" ht="15">
      <c r="A6140" s="629" t="s">
        <v>6463</v>
      </c>
      <c r="B6140" s="630">
        <v>27.47</v>
      </c>
    </row>
    <row r="6141" spans="1:2" ht="15">
      <c r="A6141" s="629" t="s">
        <v>6464</v>
      </c>
      <c r="B6141" s="630">
        <v>32.340000000000003</v>
      </c>
    </row>
    <row r="6142" spans="1:2" ht="15">
      <c r="A6142" s="629" t="s">
        <v>6465</v>
      </c>
      <c r="B6142" s="630">
        <v>29.98</v>
      </c>
    </row>
    <row r="6143" spans="1:2" ht="15">
      <c r="A6143" s="629" t="s">
        <v>6466</v>
      </c>
      <c r="B6143" s="630">
        <v>70.989999999999995</v>
      </c>
    </row>
    <row r="6144" spans="1:2" ht="15">
      <c r="A6144" s="629" t="s">
        <v>6467</v>
      </c>
      <c r="B6144" s="630">
        <v>64.08</v>
      </c>
    </row>
    <row r="6145" spans="1:2" ht="15">
      <c r="A6145" s="629" t="s">
        <v>6468</v>
      </c>
      <c r="B6145" s="630">
        <v>73.72</v>
      </c>
    </row>
    <row r="6146" spans="1:2" ht="15">
      <c r="A6146" s="629" t="s">
        <v>6469</v>
      </c>
      <c r="B6146" s="630">
        <v>66.59</v>
      </c>
    </row>
    <row r="6147" spans="1:2" ht="15">
      <c r="A6147" s="629" t="s">
        <v>6470</v>
      </c>
      <c r="B6147" s="630">
        <v>37.56</v>
      </c>
    </row>
    <row r="6148" spans="1:2" ht="15">
      <c r="A6148" s="629" t="s">
        <v>6471</v>
      </c>
      <c r="B6148" s="630">
        <v>34.159999999999997</v>
      </c>
    </row>
    <row r="6149" spans="1:2" ht="15">
      <c r="A6149" s="629" t="s">
        <v>6472</v>
      </c>
      <c r="B6149" s="630">
        <v>41.38</v>
      </c>
    </row>
    <row r="6150" spans="1:2" ht="15">
      <c r="A6150" s="629" t="s">
        <v>6473</v>
      </c>
      <c r="B6150" s="630">
        <v>37.659999999999997</v>
      </c>
    </row>
    <row r="6151" spans="1:2" ht="15">
      <c r="A6151" s="629" t="s">
        <v>6474</v>
      </c>
      <c r="B6151" s="630">
        <v>44.37</v>
      </c>
    </row>
    <row r="6152" spans="1:2" ht="15">
      <c r="A6152" s="629" t="s">
        <v>6475</v>
      </c>
      <c r="B6152" s="630">
        <v>40.4</v>
      </c>
    </row>
    <row r="6153" spans="1:2" ht="15">
      <c r="A6153" s="629" t="s">
        <v>6476</v>
      </c>
      <c r="B6153" s="630">
        <v>46.48</v>
      </c>
    </row>
    <row r="6154" spans="1:2" ht="15">
      <c r="A6154" s="629" t="s">
        <v>6477</v>
      </c>
      <c r="B6154" s="630">
        <v>42.35</v>
      </c>
    </row>
    <row r="6155" spans="1:2" ht="15">
      <c r="A6155" s="629" t="s">
        <v>6478</v>
      </c>
      <c r="B6155" s="630">
        <v>64.77</v>
      </c>
    </row>
    <row r="6156" spans="1:2" ht="15">
      <c r="A6156" s="629" t="s">
        <v>6479</v>
      </c>
      <c r="B6156" s="630">
        <v>58.49</v>
      </c>
    </row>
    <row r="6157" spans="1:2" ht="15">
      <c r="A6157" s="629" t="s">
        <v>6480</v>
      </c>
      <c r="B6157" s="630">
        <v>73.94</v>
      </c>
    </row>
    <row r="6158" spans="1:2" ht="15">
      <c r="A6158" s="629" t="s">
        <v>6481</v>
      </c>
      <c r="B6158" s="630">
        <v>66.8</v>
      </c>
    </row>
    <row r="6159" spans="1:2" ht="15">
      <c r="A6159" s="629" t="s">
        <v>6482</v>
      </c>
      <c r="B6159" s="630">
        <v>77.61</v>
      </c>
    </row>
    <row r="6160" spans="1:2" ht="15">
      <c r="A6160" s="629" t="s">
        <v>6483</v>
      </c>
      <c r="B6160" s="630">
        <v>70.17</v>
      </c>
    </row>
    <row r="6161" spans="1:2" ht="15">
      <c r="A6161" s="629" t="s">
        <v>6484</v>
      </c>
      <c r="B6161" s="630">
        <v>81.28</v>
      </c>
    </row>
    <row r="6162" spans="1:2" ht="15">
      <c r="A6162" s="629" t="s">
        <v>6485</v>
      </c>
      <c r="B6162" s="630">
        <v>73.55</v>
      </c>
    </row>
    <row r="6163" spans="1:2" ht="15">
      <c r="A6163" s="629" t="s">
        <v>6486</v>
      </c>
      <c r="B6163" s="630">
        <v>89.64</v>
      </c>
    </row>
    <row r="6164" spans="1:2" ht="15">
      <c r="A6164" s="629" t="s">
        <v>6487</v>
      </c>
      <c r="B6164" s="630">
        <v>81.13</v>
      </c>
    </row>
    <row r="6165" spans="1:2" ht="15">
      <c r="A6165" s="629" t="s">
        <v>6488</v>
      </c>
      <c r="B6165" s="630">
        <v>98.01</v>
      </c>
    </row>
    <row r="6166" spans="1:2" ht="15">
      <c r="A6166" s="629" t="s">
        <v>6489</v>
      </c>
      <c r="B6166" s="630">
        <v>88.71</v>
      </c>
    </row>
    <row r="6167" spans="1:2" ht="15">
      <c r="A6167" s="629" t="s">
        <v>6490</v>
      </c>
      <c r="B6167" s="630">
        <v>113.54</v>
      </c>
    </row>
    <row r="6168" spans="1:2" ht="15">
      <c r="A6168" s="629" t="s">
        <v>6491</v>
      </c>
      <c r="B6168" s="630">
        <v>102.83</v>
      </c>
    </row>
    <row r="6169" spans="1:2" ht="15">
      <c r="A6169" s="629" t="s">
        <v>6492</v>
      </c>
      <c r="B6169" s="630">
        <v>46.81</v>
      </c>
    </row>
    <row r="6170" spans="1:2" ht="15">
      <c r="A6170" s="629" t="s">
        <v>6493</v>
      </c>
      <c r="B6170" s="630">
        <v>42.63</v>
      </c>
    </row>
    <row r="6171" spans="1:2" ht="15">
      <c r="A6171" s="629" t="s">
        <v>6494</v>
      </c>
      <c r="B6171" s="630">
        <v>50.54</v>
      </c>
    </row>
    <row r="6172" spans="1:2" ht="15">
      <c r="A6172" s="629" t="s">
        <v>6495</v>
      </c>
      <c r="B6172" s="630">
        <v>46.04</v>
      </c>
    </row>
    <row r="6173" spans="1:2" ht="15">
      <c r="A6173" s="629" t="s">
        <v>6496</v>
      </c>
      <c r="B6173" s="630">
        <v>54.73</v>
      </c>
    </row>
    <row r="6174" spans="1:2" ht="15">
      <c r="A6174" s="629" t="s">
        <v>6497</v>
      </c>
      <c r="B6174" s="630">
        <v>49.87</v>
      </c>
    </row>
    <row r="6175" spans="1:2" ht="15">
      <c r="A6175" s="629" t="s">
        <v>6498</v>
      </c>
      <c r="B6175" s="630">
        <v>62.44</v>
      </c>
    </row>
    <row r="6176" spans="1:2" ht="15">
      <c r="A6176" s="629" t="s">
        <v>6499</v>
      </c>
      <c r="B6176" s="630">
        <v>56.88</v>
      </c>
    </row>
    <row r="6177" spans="1:2" ht="15">
      <c r="A6177" s="629" t="s">
        <v>6500</v>
      </c>
      <c r="B6177" s="630">
        <v>77.819999999999993</v>
      </c>
    </row>
    <row r="6178" spans="1:2" ht="15">
      <c r="A6178" s="629" t="s">
        <v>6501</v>
      </c>
      <c r="B6178" s="630">
        <v>70.42</v>
      </c>
    </row>
    <row r="6179" spans="1:2" ht="15">
      <c r="A6179" s="629" t="s">
        <v>6502</v>
      </c>
      <c r="B6179" s="630">
        <v>89.58</v>
      </c>
    </row>
    <row r="6180" spans="1:2" ht="15">
      <c r="A6180" s="629" t="s">
        <v>6503</v>
      </c>
      <c r="B6180" s="630">
        <v>81.099999999999994</v>
      </c>
    </row>
    <row r="6181" spans="1:2" ht="15">
      <c r="A6181" s="629" t="s">
        <v>6504</v>
      </c>
      <c r="B6181" s="630">
        <v>95.84</v>
      </c>
    </row>
    <row r="6182" spans="1:2" ht="15">
      <c r="A6182" s="629" t="s">
        <v>6505</v>
      </c>
      <c r="B6182" s="630">
        <v>86.84</v>
      </c>
    </row>
    <row r="6183" spans="1:2" ht="15">
      <c r="A6183" s="629" t="s">
        <v>6506</v>
      </c>
      <c r="B6183" s="630">
        <v>114.88</v>
      </c>
    </row>
    <row r="6184" spans="1:2" ht="15">
      <c r="A6184" s="629" t="s">
        <v>6507</v>
      </c>
      <c r="B6184" s="630">
        <v>104.09</v>
      </c>
    </row>
    <row r="6185" spans="1:2" ht="15">
      <c r="A6185" s="629" t="s">
        <v>6508</v>
      </c>
      <c r="B6185" s="630">
        <v>119.69</v>
      </c>
    </row>
    <row r="6186" spans="1:2" ht="15">
      <c r="A6186" s="629" t="s">
        <v>6509</v>
      </c>
      <c r="B6186" s="630">
        <v>108.51</v>
      </c>
    </row>
    <row r="6187" spans="1:2" ht="15">
      <c r="A6187" s="629" t="s">
        <v>6510</v>
      </c>
      <c r="B6187" s="630">
        <v>139.80000000000001</v>
      </c>
    </row>
    <row r="6188" spans="1:2" ht="15">
      <c r="A6188" s="629" t="s">
        <v>6511</v>
      </c>
      <c r="B6188" s="630">
        <v>126.58</v>
      </c>
    </row>
    <row r="6189" spans="1:2" ht="15">
      <c r="A6189" s="629" t="s">
        <v>6512</v>
      </c>
      <c r="B6189" s="630">
        <v>151.36000000000001</v>
      </c>
    </row>
    <row r="6190" spans="1:2" ht="15">
      <c r="A6190" s="629" t="s">
        <v>6513</v>
      </c>
      <c r="B6190" s="630">
        <v>137.18</v>
      </c>
    </row>
    <row r="6191" spans="1:2" ht="15">
      <c r="A6191" s="629" t="s">
        <v>6514</v>
      </c>
      <c r="B6191" s="630">
        <v>176.78</v>
      </c>
    </row>
    <row r="6192" spans="1:2" ht="15">
      <c r="A6192" s="629" t="s">
        <v>6515</v>
      </c>
      <c r="B6192" s="630">
        <v>159.9</v>
      </c>
    </row>
    <row r="6193" spans="1:2" ht="15">
      <c r="A6193" s="629" t="s">
        <v>6516</v>
      </c>
      <c r="B6193" s="630">
        <v>188.83</v>
      </c>
    </row>
    <row r="6194" spans="1:2" ht="15">
      <c r="A6194" s="629" t="s">
        <v>6517</v>
      </c>
      <c r="B6194" s="630">
        <v>170.94</v>
      </c>
    </row>
    <row r="6195" spans="1:2" ht="15">
      <c r="A6195" s="629" t="s">
        <v>6518</v>
      </c>
      <c r="B6195" s="630">
        <v>249.34</v>
      </c>
    </row>
    <row r="6196" spans="1:2" ht="15">
      <c r="A6196" s="629" t="s">
        <v>6519</v>
      </c>
      <c r="B6196" s="630">
        <v>225.72</v>
      </c>
    </row>
    <row r="6197" spans="1:2" ht="15">
      <c r="A6197" s="629" t="s">
        <v>6520</v>
      </c>
      <c r="B6197" s="630">
        <v>308.61</v>
      </c>
    </row>
    <row r="6198" spans="1:2" ht="15">
      <c r="A6198" s="629" t="s">
        <v>6521</v>
      </c>
      <c r="B6198" s="630">
        <v>279.39999999999998</v>
      </c>
    </row>
    <row r="6199" spans="1:2" ht="15">
      <c r="A6199" s="629" t="s">
        <v>6522</v>
      </c>
      <c r="B6199" s="630">
        <v>63.04</v>
      </c>
    </row>
    <row r="6200" spans="1:2" ht="15">
      <c r="A6200" s="629" t="s">
        <v>6523</v>
      </c>
      <c r="B6200" s="630">
        <v>58.42</v>
      </c>
    </row>
    <row r="6201" spans="1:2" ht="15">
      <c r="A6201" s="629" t="s">
        <v>6524</v>
      </c>
      <c r="B6201" s="630">
        <v>112.9</v>
      </c>
    </row>
    <row r="6202" spans="1:2" ht="15">
      <c r="A6202" s="629" t="s">
        <v>6525</v>
      </c>
      <c r="B6202" s="630">
        <v>102.27</v>
      </c>
    </row>
    <row r="6203" spans="1:2" ht="15">
      <c r="A6203" s="629" t="s">
        <v>6526</v>
      </c>
      <c r="B6203" s="630">
        <v>121.24</v>
      </c>
    </row>
    <row r="6204" spans="1:2" ht="15">
      <c r="A6204" s="629" t="s">
        <v>6527</v>
      </c>
      <c r="B6204" s="630">
        <v>109.93</v>
      </c>
    </row>
    <row r="6205" spans="1:2" ht="15">
      <c r="A6205" s="629" t="s">
        <v>6528</v>
      </c>
      <c r="B6205" s="630">
        <v>138.24</v>
      </c>
    </row>
    <row r="6206" spans="1:2" ht="15">
      <c r="A6206" s="629" t="s">
        <v>6529</v>
      </c>
      <c r="B6206" s="630">
        <v>125.39</v>
      </c>
    </row>
    <row r="6207" spans="1:2" ht="15">
      <c r="A6207" s="629" t="s">
        <v>6530</v>
      </c>
      <c r="B6207" s="630">
        <v>144.66</v>
      </c>
    </row>
    <row r="6208" spans="1:2" ht="15">
      <c r="A6208" s="629" t="s">
        <v>6531</v>
      </c>
      <c r="B6208" s="630">
        <v>131.28</v>
      </c>
    </row>
    <row r="6209" spans="1:2" ht="15">
      <c r="A6209" s="629" t="s">
        <v>6532</v>
      </c>
      <c r="B6209" s="630">
        <v>168.39</v>
      </c>
    </row>
    <row r="6210" spans="1:2" ht="15">
      <c r="A6210" s="629" t="s">
        <v>6533</v>
      </c>
      <c r="B6210" s="630">
        <v>152.63</v>
      </c>
    </row>
    <row r="6211" spans="1:2" ht="15">
      <c r="A6211" s="629" t="s">
        <v>6534</v>
      </c>
      <c r="B6211" s="630">
        <v>183.8</v>
      </c>
    </row>
    <row r="6212" spans="1:2" ht="15">
      <c r="A6212" s="629" t="s">
        <v>6535</v>
      </c>
      <c r="B6212" s="630">
        <v>166.77</v>
      </c>
    </row>
    <row r="6213" spans="1:2" ht="15">
      <c r="A6213" s="629" t="s">
        <v>6536</v>
      </c>
      <c r="B6213" s="630">
        <v>229.62</v>
      </c>
    </row>
    <row r="6214" spans="1:2" ht="15">
      <c r="A6214" s="629" t="s">
        <v>6537</v>
      </c>
      <c r="B6214" s="630">
        <v>208.12</v>
      </c>
    </row>
    <row r="6215" spans="1:2" ht="15">
      <c r="A6215" s="629" t="s">
        <v>6538</v>
      </c>
      <c r="B6215" s="630">
        <v>267.3</v>
      </c>
    </row>
    <row r="6216" spans="1:2" ht="15">
      <c r="A6216" s="629" t="s">
        <v>6539</v>
      </c>
      <c r="B6216" s="630">
        <v>242.29</v>
      </c>
    </row>
    <row r="6217" spans="1:2" ht="15">
      <c r="A6217" s="629" t="s">
        <v>6540</v>
      </c>
      <c r="B6217" s="630">
        <v>270.51</v>
      </c>
    </row>
    <row r="6218" spans="1:2" ht="15">
      <c r="A6218" s="629" t="s">
        <v>6541</v>
      </c>
      <c r="B6218" s="630">
        <v>245.24</v>
      </c>
    </row>
    <row r="6219" spans="1:2" ht="15">
      <c r="A6219" s="629" t="s">
        <v>6542</v>
      </c>
      <c r="B6219" s="630">
        <v>295.07</v>
      </c>
    </row>
    <row r="6220" spans="1:2" ht="15">
      <c r="A6220" s="629" t="s">
        <v>6543</v>
      </c>
      <c r="B6220" s="630">
        <v>267.57</v>
      </c>
    </row>
    <row r="6221" spans="1:2" ht="15">
      <c r="A6221" s="629" t="s">
        <v>6544</v>
      </c>
      <c r="B6221" s="630">
        <v>362.52</v>
      </c>
    </row>
    <row r="6222" spans="1:2" ht="15">
      <c r="A6222" s="629" t="s">
        <v>6545</v>
      </c>
      <c r="B6222" s="630">
        <v>328.84</v>
      </c>
    </row>
    <row r="6223" spans="1:2" ht="15">
      <c r="A6223" s="629" t="s">
        <v>6546</v>
      </c>
      <c r="B6223" s="630">
        <v>315.83</v>
      </c>
    </row>
    <row r="6224" spans="1:2" ht="15">
      <c r="A6224" s="629" t="s">
        <v>6547</v>
      </c>
      <c r="B6224" s="630">
        <v>286.79000000000002</v>
      </c>
    </row>
    <row r="6225" spans="1:2" ht="15">
      <c r="A6225" s="629" t="s">
        <v>6548</v>
      </c>
      <c r="B6225" s="630">
        <v>345.2</v>
      </c>
    </row>
    <row r="6226" spans="1:2" ht="15">
      <c r="A6226" s="629" t="s">
        <v>6549</v>
      </c>
      <c r="B6226" s="630">
        <v>313.55</v>
      </c>
    </row>
    <row r="6227" spans="1:2" ht="15">
      <c r="A6227" s="629" t="s">
        <v>6550</v>
      </c>
      <c r="B6227" s="630">
        <v>425.19</v>
      </c>
    </row>
    <row r="6228" spans="1:2" ht="15">
      <c r="A6228" s="629" t="s">
        <v>6551</v>
      </c>
      <c r="B6228" s="630">
        <v>386.31</v>
      </c>
    </row>
    <row r="6229" spans="1:2" ht="15">
      <c r="A6229" s="629" t="s">
        <v>6552</v>
      </c>
      <c r="B6229" s="630">
        <v>9.65</v>
      </c>
    </row>
    <row r="6230" spans="1:2" ht="15">
      <c r="A6230" s="629" t="s">
        <v>6553</v>
      </c>
      <c r="B6230" s="630">
        <v>8.43</v>
      </c>
    </row>
    <row r="6231" spans="1:2" ht="15">
      <c r="A6231" s="629" t="s">
        <v>6554</v>
      </c>
      <c r="B6231" s="630">
        <v>17.96</v>
      </c>
    </row>
    <row r="6232" spans="1:2" ht="15">
      <c r="A6232" s="629" t="s">
        <v>6555</v>
      </c>
      <c r="B6232" s="630">
        <v>15.7</v>
      </c>
    </row>
    <row r="6233" spans="1:2" ht="15">
      <c r="A6233" s="629" t="s">
        <v>6556</v>
      </c>
      <c r="B6233" s="630">
        <v>22.04</v>
      </c>
    </row>
    <row r="6234" spans="1:2" ht="15">
      <c r="A6234" s="629" t="s">
        <v>6557</v>
      </c>
      <c r="B6234" s="630">
        <v>19.309999999999999</v>
      </c>
    </row>
    <row r="6235" spans="1:2" ht="15">
      <c r="A6235" s="629" t="s">
        <v>6558</v>
      </c>
      <c r="B6235" s="630">
        <v>126.02</v>
      </c>
    </row>
    <row r="6236" spans="1:2" ht="15">
      <c r="A6236" s="629" t="s">
        <v>6559</v>
      </c>
      <c r="B6236" s="630">
        <v>113.39</v>
      </c>
    </row>
    <row r="6237" spans="1:2" ht="15">
      <c r="A6237" s="629" t="s">
        <v>6560</v>
      </c>
      <c r="B6237" s="630">
        <v>154.24</v>
      </c>
    </row>
    <row r="6238" spans="1:2" ht="15">
      <c r="A6238" s="629" t="s">
        <v>6561</v>
      </c>
      <c r="B6238" s="630">
        <v>139.28</v>
      </c>
    </row>
    <row r="6239" spans="1:2" ht="15">
      <c r="A6239" s="629" t="s">
        <v>6562</v>
      </c>
      <c r="B6239" s="630">
        <v>180.52</v>
      </c>
    </row>
    <row r="6240" spans="1:2" ht="15">
      <c r="A6240" s="629" t="s">
        <v>6563</v>
      </c>
      <c r="B6240" s="630">
        <v>163.43</v>
      </c>
    </row>
    <row r="6241" spans="1:2" ht="15">
      <c r="A6241" s="629" t="s">
        <v>6564</v>
      </c>
      <c r="B6241" s="630">
        <v>211.11</v>
      </c>
    </row>
    <row r="6242" spans="1:2" ht="15">
      <c r="A6242" s="629" t="s">
        <v>6565</v>
      </c>
      <c r="B6242" s="630">
        <v>191.32</v>
      </c>
    </row>
    <row r="6243" spans="1:2" ht="15">
      <c r="A6243" s="629" t="s">
        <v>6566</v>
      </c>
      <c r="B6243" s="630">
        <v>238.11</v>
      </c>
    </row>
    <row r="6244" spans="1:2" ht="15">
      <c r="A6244" s="629" t="s">
        <v>6567</v>
      </c>
      <c r="B6244" s="630">
        <v>216.13</v>
      </c>
    </row>
    <row r="6245" spans="1:2" ht="15">
      <c r="A6245" s="629" t="s">
        <v>6568</v>
      </c>
      <c r="B6245" s="630">
        <v>269.63</v>
      </c>
    </row>
    <row r="6246" spans="1:2" ht="15">
      <c r="A6246" s="629" t="s">
        <v>6569</v>
      </c>
      <c r="B6246" s="630">
        <v>244.83</v>
      </c>
    </row>
    <row r="6247" spans="1:2" ht="15">
      <c r="A6247" s="629" t="s">
        <v>6570</v>
      </c>
      <c r="B6247" s="630">
        <v>296.81</v>
      </c>
    </row>
    <row r="6248" spans="1:2" ht="15">
      <c r="A6248" s="629" t="s">
        <v>6571</v>
      </c>
      <c r="B6248" s="630">
        <v>269.8</v>
      </c>
    </row>
    <row r="6249" spans="1:2" ht="15">
      <c r="A6249" s="629" t="s">
        <v>6572</v>
      </c>
      <c r="B6249" s="630">
        <v>325.44</v>
      </c>
    </row>
    <row r="6250" spans="1:2" ht="15">
      <c r="A6250" s="629" t="s">
        <v>6573</v>
      </c>
      <c r="B6250" s="630">
        <v>296</v>
      </c>
    </row>
    <row r="6251" spans="1:2" ht="15">
      <c r="A6251" s="629" t="s">
        <v>6574</v>
      </c>
      <c r="B6251" s="630">
        <v>146</v>
      </c>
    </row>
    <row r="6252" spans="1:2" ht="15">
      <c r="A6252" s="629" t="s">
        <v>6575</v>
      </c>
      <c r="B6252" s="630">
        <v>131.77000000000001</v>
      </c>
    </row>
    <row r="6253" spans="1:2" ht="15">
      <c r="A6253" s="629" t="s">
        <v>6576</v>
      </c>
      <c r="B6253" s="630">
        <v>181.02</v>
      </c>
    </row>
    <row r="6254" spans="1:2" ht="15">
      <c r="A6254" s="629" t="s">
        <v>6577</v>
      </c>
      <c r="B6254" s="630">
        <v>163.89</v>
      </c>
    </row>
    <row r="6255" spans="1:2" ht="15">
      <c r="A6255" s="629" t="s">
        <v>6578</v>
      </c>
      <c r="B6255" s="630">
        <v>213.88</v>
      </c>
    </row>
    <row r="6256" spans="1:2" ht="15">
      <c r="A6256" s="629" t="s">
        <v>6579</v>
      </c>
      <c r="B6256" s="630">
        <v>194.1</v>
      </c>
    </row>
    <row r="6257" spans="1:2" ht="15">
      <c r="A6257" s="629" t="s">
        <v>6580</v>
      </c>
      <c r="B6257" s="630">
        <v>251.05</v>
      </c>
    </row>
    <row r="6258" spans="1:2" ht="15">
      <c r="A6258" s="629" t="s">
        <v>6581</v>
      </c>
      <c r="B6258" s="630">
        <v>228.04</v>
      </c>
    </row>
    <row r="6259" spans="1:2" ht="15">
      <c r="A6259" s="629" t="s">
        <v>6582</v>
      </c>
      <c r="B6259" s="630">
        <v>284.97000000000003</v>
      </c>
    </row>
    <row r="6260" spans="1:2" ht="15">
      <c r="A6260" s="629" t="s">
        <v>6583</v>
      </c>
      <c r="B6260" s="630">
        <v>259.22000000000003</v>
      </c>
    </row>
    <row r="6261" spans="1:2" ht="15">
      <c r="A6261" s="629" t="s">
        <v>6584</v>
      </c>
      <c r="B6261" s="630">
        <v>323.08999999999997</v>
      </c>
    </row>
    <row r="6262" spans="1:2" ht="15">
      <c r="A6262" s="629" t="s">
        <v>6585</v>
      </c>
      <c r="B6262" s="630">
        <v>293.98</v>
      </c>
    </row>
    <row r="6263" spans="1:2" ht="15">
      <c r="A6263" s="629" t="s">
        <v>6586</v>
      </c>
      <c r="B6263" s="630">
        <v>357.01</v>
      </c>
    </row>
    <row r="6264" spans="1:2" ht="15">
      <c r="A6264" s="629" t="s">
        <v>6587</v>
      </c>
      <c r="B6264" s="630">
        <v>325.17</v>
      </c>
    </row>
    <row r="6265" spans="1:2" ht="15">
      <c r="A6265" s="629" t="s">
        <v>6588</v>
      </c>
      <c r="B6265" s="630">
        <v>392.33</v>
      </c>
    </row>
    <row r="6266" spans="1:2" ht="15">
      <c r="A6266" s="629" t="s">
        <v>6589</v>
      </c>
      <c r="B6266" s="630">
        <v>357.5</v>
      </c>
    </row>
    <row r="6267" spans="1:2" ht="15">
      <c r="A6267" s="629" t="s">
        <v>6590</v>
      </c>
      <c r="B6267" s="630">
        <v>467.31</v>
      </c>
    </row>
    <row r="6268" spans="1:2" ht="15">
      <c r="A6268" s="629" t="s">
        <v>6591</v>
      </c>
      <c r="B6268" s="630">
        <v>426.89</v>
      </c>
    </row>
    <row r="6269" spans="1:2" ht="15">
      <c r="A6269" s="629" t="s">
        <v>6592</v>
      </c>
      <c r="B6269" s="630">
        <v>563.58000000000004</v>
      </c>
    </row>
    <row r="6270" spans="1:2" ht="15">
      <c r="A6270" s="629" t="s">
        <v>6593</v>
      </c>
      <c r="B6270" s="630">
        <v>514.09</v>
      </c>
    </row>
    <row r="6271" spans="1:2" ht="15">
      <c r="A6271" s="629" t="s">
        <v>6594</v>
      </c>
      <c r="B6271" s="630">
        <v>648.03</v>
      </c>
    </row>
    <row r="6272" spans="1:2" ht="15">
      <c r="A6272" s="629" t="s">
        <v>6595</v>
      </c>
      <c r="B6272" s="630">
        <v>591.05999999999995</v>
      </c>
    </row>
    <row r="6273" spans="1:2" ht="15">
      <c r="A6273" s="629" t="s">
        <v>6596</v>
      </c>
      <c r="B6273" s="630">
        <v>347.2</v>
      </c>
    </row>
    <row r="6274" spans="1:2" ht="15">
      <c r="A6274" s="629" t="s">
        <v>6597</v>
      </c>
      <c r="B6274" s="630">
        <v>315.13</v>
      </c>
    </row>
    <row r="6275" spans="1:2" ht="15">
      <c r="A6275" s="629" t="s">
        <v>6598</v>
      </c>
      <c r="B6275" s="630">
        <v>392.78</v>
      </c>
    </row>
    <row r="6276" spans="1:2" ht="15">
      <c r="A6276" s="629" t="s">
        <v>6599</v>
      </c>
      <c r="B6276" s="630">
        <v>357.06</v>
      </c>
    </row>
    <row r="6277" spans="1:2" ht="15">
      <c r="A6277" s="629" t="s">
        <v>6600</v>
      </c>
      <c r="B6277" s="630">
        <v>444.02</v>
      </c>
    </row>
    <row r="6278" spans="1:2" ht="15">
      <c r="A6278" s="629" t="s">
        <v>6601</v>
      </c>
      <c r="B6278" s="630">
        <v>403.81</v>
      </c>
    </row>
    <row r="6279" spans="1:2" ht="15">
      <c r="A6279" s="629" t="s">
        <v>6602</v>
      </c>
      <c r="B6279" s="630">
        <v>489.6</v>
      </c>
    </row>
    <row r="6280" spans="1:2" ht="15">
      <c r="A6280" s="629" t="s">
        <v>6603</v>
      </c>
      <c r="B6280" s="630">
        <v>445.74</v>
      </c>
    </row>
    <row r="6281" spans="1:2" ht="15">
      <c r="A6281" s="629" t="s">
        <v>6604</v>
      </c>
      <c r="B6281" s="630">
        <v>541.08000000000004</v>
      </c>
    </row>
    <row r="6282" spans="1:2" ht="15">
      <c r="A6282" s="629" t="s">
        <v>6605</v>
      </c>
      <c r="B6282" s="630">
        <v>492.7</v>
      </c>
    </row>
    <row r="6283" spans="1:2" ht="15">
      <c r="A6283" s="629" t="s">
        <v>6606</v>
      </c>
      <c r="B6283" s="630">
        <v>662.75</v>
      </c>
    </row>
    <row r="6284" spans="1:2" ht="15">
      <c r="A6284" s="629" t="s">
        <v>6607</v>
      </c>
      <c r="B6284" s="630">
        <v>604.19000000000005</v>
      </c>
    </row>
    <row r="6285" spans="1:2" ht="15">
      <c r="A6285" s="629" t="s">
        <v>6608</v>
      </c>
      <c r="B6285" s="630">
        <v>753.69</v>
      </c>
    </row>
    <row r="6286" spans="1:2" ht="15">
      <c r="A6286" s="629" t="s">
        <v>6609</v>
      </c>
      <c r="B6286" s="630">
        <v>687.91</v>
      </c>
    </row>
    <row r="6287" spans="1:2" ht="15">
      <c r="A6287" s="629" t="s">
        <v>6610</v>
      </c>
      <c r="B6287" s="630">
        <v>855.8</v>
      </c>
    </row>
    <row r="6288" spans="1:2" ht="15">
      <c r="A6288" s="629" t="s">
        <v>6611</v>
      </c>
      <c r="B6288" s="630">
        <v>781.46</v>
      </c>
    </row>
    <row r="6289" spans="1:2" ht="15">
      <c r="A6289" s="629" t="s">
        <v>6612</v>
      </c>
      <c r="B6289" s="630">
        <v>950.98</v>
      </c>
    </row>
    <row r="6290" spans="1:2" ht="15">
      <c r="A6290" s="629" t="s">
        <v>6613</v>
      </c>
      <c r="B6290" s="630">
        <v>868.79</v>
      </c>
    </row>
    <row r="6291" spans="1:2" ht="15">
      <c r="A6291" s="629" t="s">
        <v>6614</v>
      </c>
      <c r="B6291" s="630">
        <v>1063.29</v>
      </c>
    </row>
    <row r="6292" spans="1:2" ht="15">
      <c r="A6292" s="629" t="s">
        <v>6615</v>
      </c>
      <c r="B6292" s="630">
        <v>971.31</v>
      </c>
    </row>
    <row r="6293" spans="1:2" ht="15">
      <c r="A6293" s="629" t="s">
        <v>6616</v>
      </c>
      <c r="B6293" s="630">
        <v>1249.68</v>
      </c>
    </row>
    <row r="6294" spans="1:2" ht="15">
      <c r="A6294" s="629" t="s">
        <v>6617</v>
      </c>
      <c r="B6294" s="630">
        <v>1142.54</v>
      </c>
    </row>
    <row r="6295" spans="1:2" ht="15">
      <c r="A6295" s="629" t="s">
        <v>6618</v>
      </c>
      <c r="B6295" s="630">
        <v>528.52</v>
      </c>
    </row>
    <row r="6296" spans="1:2" ht="15">
      <c r="A6296" s="629" t="s">
        <v>6619</v>
      </c>
      <c r="B6296" s="630">
        <v>481.29</v>
      </c>
    </row>
    <row r="6297" spans="1:2" ht="15">
      <c r="A6297" s="629" t="s">
        <v>6620</v>
      </c>
      <c r="B6297" s="630">
        <v>613.19000000000005</v>
      </c>
    </row>
    <row r="6298" spans="1:2" ht="15">
      <c r="A6298" s="629" t="s">
        <v>6621</v>
      </c>
      <c r="B6298" s="630">
        <v>558.62</v>
      </c>
    </row>
    <row r="6299" spans="1:2" ht="15">
      <c r="A6299" s="629" t="s">
        <v>6622</v>
      </c>
      <c r="B6299" s="630">
        <v>695.48</v>
      </c>
    </row>
    <row r="6300" spans="1:2" ht="15">
      <c r="A6300" s="629" t="s">
        <v>6623</v>
      </c>
      <c r="B6300" s="630">
        <v>633.77</v>
      </c>
    </row>
    <row r="6301" spans="1:2" ht="15">
      <c r="A6301" s="629" t="s">
        <v>6624</v>
      </c>
      <c r="B6301" s="630">
        <v>776.86</v>
      </c>
    </row>
    <row r="6302" spans="1:2" ht="15">
      <c r="A6302" s="629" t="s">
        <v>6625</v>
      </c>
      <c r="B6302" s="630">
        <v>708.25</v>
      </c>
    </row>
    <row r="6303" spans="1:2" ht="15">
      <c r="A6303" s="629" t="s">
        <v>6626</v>
      </c>
      <c r="B6303" s="630">
        <v>855.68</v>
      </c>
    </row>
    <row r="6304" spans="1:2" ht="15">
      <c r="A6304" s="629" t="s">
        <v>6627</v>
      </c>
      <c r="B6304" s="630">
        <v>780.39</v>
      </c>
    </row>
    <row r="6305" spans="1:2" ht="15">
      <c r="A6305" s="629" t="s">
        <v>6628</v>
      </c>
      <c r="B6305" s="630">
        <v>1039.81</v>
      </c>
    </row>
    <row r="6306" spans="1:2" ht="15">
      <c r="A6306" s="629" t="s">
        <v>6629</v>
      </c>
      <c r="B6306" s="630">
        <v>949.04</v>
      </c>
    </row>
    <row r="6307" spans="1:2" ht="15">
      <c r="A6307" s="629" t="s">
        <v>6630</v>
      </c>
      <c r="B6307" s="630">
        <v>1192.6600000000001</v>
      </c>
    </row>
    <row r="6308" spans="1:2" ht="15">
      <c r="A6308" s="629" t="s">
        <v>6631</v>
      </c>
      <c r="B6308" s="630">
        <v>1089.29</v>
      </c>
    </row>
    <row r="6309" spans="1:2" ht="15">
      <c r="A6309" s="629" t="s">
        <v>6632</v>
      </c>
      <c r="B6309" s="630">
        <v>1373.17</v>
      </c>
    </row>
    <row r="6310" spans="1:2" ht="15">
      <c r="A6310" s="629" t="s">
        <v>6633</v>
      </c>
      <c r="B6310" s="630">
        <v>1254.23</v>
      </c>
    </row>
    <row r="6311" spans="1:2" ht="15">
      <c r="A6311" s="629" t="s">
        <v>6634</v>
      </c>
      <c r="B6311" s="630">
        <v>1523.59</v>
      </c>
    </row>
    <row r="6312" spans="1:2" ht="15">
      <c r="A6312" s="629" t="s">
        <v>6635</v>
      </c>
      <c r="B6312" s="630">
        <v>1392.25</v>
      </c>
    </row>
    <row r="6313" spans="1:2" ht="15">
      <c r="A6313" s="629" t="s">
        <v>6636</v>
      </c>
      <c r="B6313" s="630">
        <v>1713.98</v>
      </c>
    </row>
    <row r="6314" spans="1:2" ht="15">
      <c r="A6314" s="629" t="s">
        <v>6637</v>
      </c>
      <c r="B6314" s="630">
        <v>1565.76</v>
      </c>
    </row>
    <row r="6315" spans="1:2" ht="15">
      <c r="A6315" s="629" t="s">
        <v>6638</v>
      </c>
      <c r="B6315" s="630">
        <v>2019.67</v>
      </c>
    </row>
    <row r="6316" spans="1:2" ht="15">
      <c r="A6316" s="629" t="s">
        <v>6639</v>
      </c>
      <c r="B6316" s="630">
        <v>1846.27</v>
      </c>
    </row>
    <row r="6317" spans="1:2" ht="15">
      <c r="A6317" s="629" t="s">
        <v>6640</v>
      </c>
      <c r="B6317" s="630">
        <v>2197.9699999999998</v>
      </c>
    </row>
    <row r="6318" spans="1:2" ht="15">
      <c r="A6318" s="629" t="s">
        <v>6641</v>
      </c>
      <c r="B6318" s="630">
        <v>2008.95</v>
      </c>
    </row>
    <row r="6319" spans="1:2" ht="15">
      <c r="A6319" s="629" t="s">
        <v>6642</v>
      </c>
      <c r="B6319" s="630">
        <v>2501.25</v>
      </c>
    </row>
    <row r="6320" spans="1:2" ht="15">
      <c r="A6320" s="629" t="s">
        <v>6643</v>
      </c>
      <c r="B6320" s="630">
        <v>2287.25</v>
      </c>
    </row>
    <row r="6321" spans="1:2" ht="15">
      <c r="A6321" s="629" t="s">
        <v>6644</v>
      </c>
      <c r="B6321" s="630">
        <v>3300.53</v>
      </c>
    </row>
    <row r="6322" spans="1:2" ht="15">
      <c r="A6322" s="629" t="s">
        <v>6645</v>
      </c>
      <c r="B6322" s="630">
        <v>3019.24</v>
      </c>
    </row>
    <row r="6323" spans="1:2" ht="15">
      <c r="A6323" s="629" t="s">
        <v>6646</v>
      </c>
      <c r="B6323" s="630">
        <v>4097.29</v>
      </c>
    </row>
    <row r="6324" spans="1:2" ht="15">
      <c r="A6324" s="629" t="s">
        <v>6647</v>
      </c>
      <c r="B6324" s="630">
        <v>3748.95</v>
      </c>
    </row>
    <row r="6325" spans="1:2" ht="15">
      <c r="A6325" s="629" t="s">
        <v>6648</v>
      </c>
      <c r="B6325" s="630">
        <v>1213.6500000000001</v>
      </c>
    </row>
    <row r="6326" spans="1:2" ht="15">
      <c r="A6326" s="629" t="s">
        <v>6649</v>
      </c>
      <c r="B6326" s="630">
        <v>1103.6300000000001</v>
      </c>
    </row>
    <row r="6327" spans="1:2" ht="15">
      <c r="A6327" s="629" t="s">
        <v>6650</v>
      </c>
      <c r="B6327" s="630">
        <v>1473.04</v>
      </c>
    </row>
    <row r="6328" spans="1:2" ht="15">
      <c r="A6328" s="629" t="s">
        <v>6651</v>
      </c>
      <c r="B6328" s="630">
        <v>1340.38</v>
      </c>
    </row>
    <row r="6329" spans="1:2" ht="15">
      <c r="A6329" s="629" t="s">
        <v>6652</v>
      </c>
      <c r="B6329" s="630">
        <v>1676.88</v>
      </c>
    </row>
    <row r="6330" spans="1:2" ht="15">
      <c r="A6330" s="629" t="s">
        <v>6653</v>
      </c>
      <c r="B6330" s="630">
        <v>1527.43</v>
      </c>
    </row>
    <row r="6331" spans="1:2" ht="15">
      <c r="A6331" s="629" t="s">
        <v>6654</v>
      </c>
      <c r="B6331" s="630">
        <v>1920.16</v>
      </c>
    </row>
    <row r="6332" spans="1:2" ht="15">
      <c r="A6332" s="629" t="s">
        <v>6655</v>
      </c>
      <c r="B6332" s="630">
        <v>1749.3</v>
      </c>
    </row>
    <row r="6333" spans="1:2" ht="15">
      <c r="A6333" s="629" t="s">
        <v>6656</v>
      </c>
      <c r="B6333" s="630">
        <v>2120.77</v>
      </c>
    </row>
    <row r="6334" spans="1:2" ht="15">
      <c r="A6334" s="629" t="s">
        <v>6657</v>
      </c>
      <c r="B6334" s="630">
        <v>1933.39</v>
      </c>
    </row>
    <row r="6335" spans="1:2" ht="15">
      <c r="A6335" s="629" t="s">
        <v>6658</v>
      </c>
      <c r="B6335" s="630">
        <v>2368.08</v>
      </c>
    </row>
    <row r="6336" spans="1:2" ht="15">
      <c r="A6336" s="629" t="s">
        <v>6659</v>
      </c>
      <c r="B6336" s="630">
        <v>2158.88</v>
      </c>
    </row>
    <row r="6337" spans="1:2" ht="15">
      <c r="A6337" s="629" t="s">
        <v>6660</v>
      </c>
      <c r="B6337" s="630">
        <v>2775.76</v>
      </c>
    </row>
    <row r="6338" spans="1:2" ht="15">
      <c r="A6338" s="629" t="s">
        <v>6661</v>
      </c>
      <c r="B6338" s="630">
        <v>2532.9899999999998</v>
      </c>
    </row>
    <row r="6339" spans="1:2" ht="15">
      <c r="A6339" s="629" t="s">
        <v>6662</v>
      </c>
      <c r="B6339" s="630">
        <v>3461.07</v>
      </c>
    </row>
    <row r="6340" spans="1:2" ht="15">
      <c r="A6340" s="629" t="s">
        <v>6663</v>
      </c>
      <c r="B6340" s="630">
        <v>3158.66</v>
      </c>
    </row>
    <row r="6341" spans="1:2" ht="15">
      <c r="A6341" s="629" t="s">
        <v>6664</v>
      </c>
      <c r="B6341" s="630">
        <v>4038.49</v>
      </c>
    </row>
    <row r="6342" spans="1:2" ht="15">
      <c r="A6342" s="629" t="s">
        <v>6665</v>
      </c>
      <c r="B6342" s="630">
        <v>3685.6</v>
      </c>
    </row>
    <row r="6343" spans="1:2" ht="15">
      <c r="A6343" s="629" t="s">
        <v>6666</v>
      </c>
      <c r="B6343" s="630">
        <v>4142.03</v>
      </c>
    </row>
    <row r="6344" spans="1:2" ht="15">
      <c r="A6344" s="629" t="s">
        <v>6667</v>
      </c>
      <c r="B6344" s="630">
        <v>3780.61</v>
      </c>
    </row>
    <row r="6345" spans="1:2" ht="15">
      <c r="A6345" s="629" t="s">
        <v>6668</v>
      </c>
      <c r="B6345" s="630">
        <v>4595.01</v>
      </c>
    </row>
    <row r="6346" spans="1:2" ht="15">
      <c r="A6346" s="629" t="s">
        <v>6669</v>
      </c>
      <c r="B6346" s="630">
        <v>4194.28</v>
      </c>
    </row>
    <row r="6347" spans="1:2" ht="15">
      <c r="A6347" s="629" t="s">
        <v>6670</v>
      </c>
      <c r="B6347" s="630">
        <v>5738.05</v>
      </c>
    </row>
    <row r="6348" spans="1:2" ht="15">
      <c r="A6348" s="629" t="s">
        <v>6671</v>
      </c>
      <c r="B6348" s="630">
        <v>5238.08</v>
      </c>
    </row>
    <row r="6349" spans="1:2" ht="15">
      <c r="A6349" s="629" t="s">
        <v>6672</v>
      </c>
      <c r="B6349" s="630">
        <v>5238.91</v>
      </c>
    </row>
    <row r="6350" spans="1:2" ht="15">
      <c r="A6350" s="629" t="s">
        <v>6673</v>
      </c>
      <c r="B6350" s="630">
        <v>4787.0600000000004</v>
      </c>
    </row>
    <row r="6351" spans="1:2" ht="15">
      <c r="A6351" s="629" t="s">
        <v>6674</v>
      </c>
      <c r="B6351" s="630">
        <v>5813.12</v>
      </c>
    </row>
    <row r="6352" spans="1:2" ht="15">
      <c r="A6352" s="629" t="s">
        <v>6675</v>
      </c>
      <c r="B6352" s="630">
        <v>5311.97</v>
      </c>
    </row>
    <row r="6353" spans="1:2" ht="15">
      <c r="A6353" s="629" t="s">
        <v>6676</v>
      </c>
      <c r="B6353" s="630">
        <v>7261.97</v>
      </c>
    </row>
    <row r="6354" spans="1:2" ht="15">
      <c r="A6354" s="629" t="s">
        <v>6677</v>
      </c>
      <c r="B6354" s="630">
        <v>6636.38</v>
      </c>
    </row>
    <row r="6355" spans="1:2" ht="15">
      <c r="A6355" s="629" t="s">
        <v>6678</v>
      </c>
      <c r="B6355" s="630">
        <v>65.94</v>
      </c>
    </row>
    <row r="6356" spans="1:2" ht="15">
      <c r="A6356" s="629" t="s">
        <v>6679</v>
      </c>
      <c r="B6356" s="630">
        <v>59.89</v>
      </c>
    </row>
    <row r="6357" spans="1:2" ht="15">
      <c r="A6357" s="629" t="s">
        <v>6680</v>
      </c>
      <c r="B6357" s="630">
        <v>87.9</v>
      </c>
    </row>
    <row r="6358" spans="1:2" ht="15">
      <c r="A6358" s="629" t="s">
        <v>6681</v>
      </c>
      <c r="B6358" s="630">
        <v>79.83</v>
      </c>
    </row>
    <row r="6359" spans="1:2" ht="15">
      <c r="A6359" s="629" t="s">
        <v>6682</v>
      </c>
      <c r="B6359" s="630">
        <v>109.89</v>
      </c>
    </row>
    <row r="6360" spans="1:2" ht="15">
      <c r="A6360" s="629" t="s">
        <v>6683</v>
      </c>
      <c r="B6360" s="630">
        <v>99.81</v>
      </c>
    </row>
    <row r="6361" spans="1:2" ht="15">
      <c r="A6361" s="629" t="s">
        <v>6684</v>
      </c>
      <c r="B6361" s="630">
        <v>131.83000000000001</v>
      </c>
    </row>
    <row r="6362" spans="1:2" ht="15">
      <c r="A6362" s="629" t="s">
        <v>6685</v>
      </c>
      <c r="B6362" s="630">
        <v>119.73</v>
      </c>
    </row>
    <row r="6363" spans="1:2" ht="15">
      <c r="A6363" s="629" t="s">
        <v>6686</v>
      </c>
      <c r="B6363" s="630">
        <v>175.91</v>
      </c>
    </row>
    <row r="6364" spans="1:2" ht="15">
      <c r="A6364" s="629" t="s">
        <v>6687</v>
      </c>
      <c r="B6364" s="630">
        <v>159.77000000000001</v>
      </c>
    </row>
    <row r="6365" spans="1:2" ht="15">
      <c r="A6365" s="629" t="s">
        <v>6688</v>
      </c>
      <c r="B6365" s="630">
        <v>197.92</v>
      </c>
    </row>
    <row r="6366" spans="1:2" ht="15">
      <c r="A6366" s="629" t="s">
        <v>6689</v>
      </c>
      <c r="B6366" s="630">
        <v>179.76</v>
      </c>
    </row>
    <row r="6367" spans="1:2" ht="15">
      <c r="A6367" s="629" t="s">
        <v>6690</v>
      </c>
      <c r="B6367" s="630">
        <v>219.55</v>
      </c>
    </row>
    <row r="6368" spans="1:2" ht="15">
      <c r="A6368" s="629" t="s">
        <v>6691</v>
      </c>
      <c r="B6368" s="630">
        <v>199.42</v>
      </c>
    </row>
    <row r="6369" spans="1:2" ht="15">
      <c r="A6369" s="629" t="s">
        <v>6692</v>
      </c>
      <c r="B6369" s="630">
        <v>263.29000000000002</v>
      </c>
    </row>
    <row r="6370" spans="1:2" ht="15">
      <c r="A6370" s="629" t="s">
        <v>6693</v>
      </c>
      <c r="B6370" s="630">
        <v>239.12</v>
      </c>
    </row>
    <row r="6371" spans="1:2" ht="15">
      <c r="A6371" s="629" t="s">
        <v>6694</v>
      </c>
      <c r="B6371" s="630">
        <v>307.77999999999997</v>
      </c>
    </row>
    <row r="6372" spans="1:2" ht="15">
      <c r="A6372" s="629" t="s">
        <v>6695</v>
      </c>
      <c r="B6372" s="630">
        <v>279.55</v>
      </c>
    </row>
    <row r="6373" spans="1:2" ht="15">
      <c r="A6373" s="629" t="s">
        <v>6696</v>
      </c>
      <c r="B6373" s="630">
        <v>76.19</v>
      </c>
    </row>
    <row r="6374" spans="1:2" ht="15">
      <c r="A6374" s="629" t="s">
        <v>6697</v>
      </c>
      <c r="B6374" s="630">
        <v>69.31</v>
      </c>
    </row>
    <row r="6375" spans="1:2" ht="15">
      <c r="A6375" s="629" t="s">
        <v>6698</v>
      </c>
      <c r="B6375" s="630">
        <v>101.57</v>
      </c>
    </row>
    <row r="6376" spans="1:2" ht="15">
      <c r="A6376" s="629" t="s">
        <v>6699</v>
      </c>
      <c r="B6376" s="630">
        <v>92.39</v>
      </c>
    </row>
    <row r="6377" spans="1:2" ht="15">
      <c r="A6377" s="629" t="s">
        <v>6700</v>
      </c>
      <c r="B6377" s="630">
        <v>126.98</v>
      </c>
    </row>
    <row r="6378" spans="1:2" ht="15">
      <c r="A6378" s="629" t="s">
        <v>6701</v>
      </c>
      <c r="B6378" s="630">
        <v>115.5</v>
      </c>
    </row>
    <row r="6379" spans="1:2" ht="15">
      <c r="A6379" s="629" t="s">
        <v>6702</v>
      </c>
      <c r="B6379" s="630">
        <v>152.34</v>
      </c>
    </row>
    <row r="6380" spans="1:2" ht="15">
      <c r="A6380" s="629" t="s">
        <v>6703</v>
      </c>
      <c r="B6380" s="630">
        <v>138.57</v>
      </c>
    </row>
    <row r="6381" spans="1:2" ht="15">
      <c r="A6381" s="629" t="s">
        <v>6704</v>
      </c>
      <c r="B6381" s="630">
        <v>177.89</v>
      </c>
    </row>
    <row r="6382" spans="1:2" ht="15">
      <c r="A6382" s="629" t="s">
        <v>6705</v>
      </c>
      <c r="B6382" s="630">
        <v>161.82</v>
      </c>
    </row>
    <row r="6383" spans="1:2" ht="15">
      <c r="A6383" s="629" t="s">
        <v>6706</v>
      </c>
      <c r="B6383" s="630">
        <v>203.25</v>
      </c>
    </row>
    <row r="6384" spans="1:2" ht="15">
      <c r="A6384" s="629" t="s">
        <v>6707</v>
      </c>
      <c r="B6384" s="630">
        <v>184.88</v>
      </c>
    </row>
    <row r="6385" spans="1:2" ht="15">
      <c r="A6385" s="629" t="s">
        <v>6708</v>
      </c>
      <c r="B6385" s="630">
        <v>228.67</v>
      </c>
    </row>
    <row r="6386" spans="1:2" ht="15">
      <c r="A6386" s="629" t="s">
        <v>6709</v>
      </c>
      <c r="B6386" s="630">
        <v>208</v>
      </c>
    </row>
    <row r="6387" spans="1:2" ht="15">
      <c r="A6387" s="629" t="s">
        <v>6710</v>
      </c>
      <c r="B6387" s="630">
        <v>253.74</v>
      </c>
    </row>
    <row r="6388" spans="1:2" ht="15">
      <c r="A6388" s="629" t="s">
        <v>6711</v>
      </c>
      <c r="B6388" s="630">
        <v>230.82</v>
      </c>
    </row>
    <row r="6389" spans="1:2" ht="15">
      <c r="A6389" s="629" t="s">
        <v>6712</v>
      </c>
      <c r="B6389" s="630">
        <v>304.85000000000002</v>
      </c>
    </row>
    <row r="6390" spans="1:2" ht="15">
      <c r="A6390" s="629" t="s">
        <v>6713</v>
      </c>
      <c r="B6390" s="630">
        <v>277.3</v>
      </c>
    </row>
    <row r="6391" spans="1:2" ht="15">
      <c r="A6391" s="629" t="s">
        <v>6714</v>
      </c>
      <c r="B6391" s="630">
        <v>355.62</v>
      </c>
    </row>
    <row r="6392" spans="1:2" ht="15">
      <c r="A6392" s="629" t="s">
        <v>6715</v>
      </c>
      <c r="B6392" s="630">
        <v>323.48</v>
      </c>
    </row>
    <row r="6393" spans="1:2" ht="15">
      <c r="A6393" s="629" t="s">
        <v>6716</v>
      </c>
      <c r="B6393" s="630">
        <v>406.43</v>
      </c>
    </row>
    <row r="6394" spans="1:2" ht="15">
      <c r="A6394" s="629" t="s">
        <v>6717</v>
      </c>
      <c r="B6394" s="630">
        <v>369.69</v>
      </c>
    </row>
    <row r="6395" spans="1:2" ht="15">
      <c r="A6395" s="629" t="s">
        <v>6718</v>
      </c>
      <c r="B6395" s="630">
        <v>187.12</v>
      </c>
    </row>
    <row r="6396" spans="1:2" ht="15">
      <c r="A6396" s="629" t="s">
        <v>6719</v>
      </c>
      <c r="B6396" s="630">
        <v>170.6</v>
      </c>
    </row>
    <row r="6397" spans="1:2" ht="15">
      <c r="A6397" s="629" t="s">
        <v>6720</v>
      </c>
      <c r="B6397" s="630">
        <v>218.46</v>
      </c>
    </row>
    <row r="6398" spans="1:2" ht="15">
      <c r="A6398" s="629" t="s">
        <v>6721</v>
      </c>
      <c r="B6398" s="630">
        <v>199.17</v>
      </c>
    </row>
    <row r="6399" spans="1:2" ht="15">
      <c r="A6399" s="629" t="s">
        <v>6722</v>
      </c>
      <c r="B6399" s="630">
        <v>249.63</v>
      </c>
    </row>
    <row r="6400" spans="1:2" ht="15">
      <c r="A6400" s="629" t="s">
        <v>6723</v>
      </c>
      <c r="B6400" s="630">
        <v>227.59</v>
      </c>
    </row>
    <row r="6401" spans="1:2" ht="15">
      <c r="A6401" s="629" t="s">
        <v>6724</v>
      </c>
      <c r="B6401" s="630">
        <v>280.86</v>
      </c>
    </row>
    <row r="6402" spans="1:2" ht="15">
      <c r="A6402" s="629" t="s">
        <v>6725</v>
      </c>
      <c r="B6402" s="630">
        <v>256.06</v>
      </c>
    </row>
    <row r="6403" spans="1:2" ht="15">
      <c r="A6403" s="629" t="s">
        <v>6726</v>
      </c>
      <c r="B6403" s="630">
        <v>312.04000000000002</v>
      </c>
    </row>
    <row r="6404" spans="1:2" ht="15">
      <c r="A6404" s="629" t="s">
        <v>6727</v>
      </c>
      <c r="B6404" s="630">
        <v>284.49</v>
      </c>
    </row>
    <row r="6405" spans="1:2" ht="15">
      <c r="A6405" s="629" t="s">
        <v>6728</v>
      </c>
      <c r="B6405" s="630">
        <v>374.42</v>
      </c>
    </row>
    <row r="6406" spans="1:2" ht="15">
      <c r="A6406" s="629" t="s">
        <v>6729</v>
      </c>
      <c r="B6406" s="630">
        <v>341.36</v>
      </c>
    </row>
    <row r="6407" spans="1:2" ht="15">
      <c r="A6407" s="629" t="s">
        <v>6730</v>
      </c>
      <c r="B6407" s="630">
        <v>436.49</v>
      </c>
    </row>
    <row r="6408" spans="1:2" ht="15">
      <c r="A6408" s="629" t="s">
        <v>6731</v>
      </c>
      <c r="B6408" s="630">
        <v>397.96</v>
      </c>
    </row>
    <row r="6409" spans="1:2" ht="15">
      <c r="A6409" s="629" t="s">
        <v>6732</v>
      </c>
      <c r="B6409" s="630">
        <v>499.18</v>
      </c>
    </row>
    <row r="6410" spans="1:2" ht="15">
      <c r="A6410" s="629" t="s">
        <v>6733</v>
      </c>
      <c r="B6410" s="630">
        <v>455.11</v>
      </c>
    </row>
    <row r="6411" spans="1:2" ht="15">
      <c r="A6411" s="629" t="s">
        <v>6734</v>
      </c>
      <c r="B6411" s="630">
        <v>561.52</v>
      </c>
    </row>
    <row r="6412" spans="1:2" ht="15">
      <c r="A6412" s="629" t="s">
        <v>6735</v>
      </c>
      <c r="B6412" s="630">
        <v>511.94</v>
      </c>
    </row>
    <row r="6413" spans="1:2" ht="15">
      <c r="A6413" s="629" t="s">
        <v>6736</v>
      </c>
      <c r="B6413" s="630">
        <v>624.76</v>
      </c>
    </row>
    <row r="6414" spans="1:2" ht="15">
      <c r="A6414" s="629" t="s">
        <v>6737</v>
      </c>
      <c r="B6414" s="630">
        <v>569.66</v>
      </c>
    </row>
    <row r="6415" spans="1:2" ht="15">
      <c r="A6415" s="629" t="s">
        <v>6738</v>
      </c>
      <c r="B6415" s="630">
        <v>748.81</v>
      </c>
    </row>
    <row r="6416" spans="1:2" ht="15">
      <c r="A6416" s="629" t="s">
        <v>6739</v>
      </c>
      <c r="B6416" s="630">
        <v>682.7</v>
      </c>
    </row>
    <row r="6417" spans="1:2" ht="15">
      <c r="A6417" s="629" t="s">
        <v>6740</v>
      </c>
      <c r="B6417" s="630">
        <v>281.92</v>
      </c>
    </row>
    <row r="6418" spans="1:2" ht="15">
      <c r="A6418" s="629" t="s">
        <v>6741</v>
      </c>
      <c r="B6418" s="630">
        <v>257.27</v>
      </c>
    </row>
    <row r="6419" spans="1:2" ht="15">
      <c r="A6419" s="629" t="s">
        <v>6742</v>
      </c>
      <c r="B6419" s="630">
        <v>329.22</v>
      </c>
    </row>
    <row r="6420" spans="1:2" ht="15">
      <c r="A6420" s="629" t="s">
        <v>6743</v>
      </c>
      <c r="B6420" s="630">
        <v>300.43</v>
      </c>
    </row>
    <row r="6421" spans="1:2" ht="15">
      <c r="A6421" s="629" t="s">
        <v>6744</v>
      </c>
      <c r="B6421" s="630">
        <v>376.17</v>
      </c>
    </row>
    <row r="6422" spans="1:2" ht="15">
      <c r="A6422" s="629" t="s">
        <v>6745</v>
      </c>
      <c r="B6422" s="630">
        <v>343.28</v>
      </c>
    </row>
    <row r="6423" spans="1:2" ht="15">
      <c r="A6423" s="629" t="s">
        <v>6746</v>
      </c>
      <c r="B6423" s="630">
        <v>423.18</v>
      </c>
    </row>
    <row r="6424" spans="1:2" ht="15">
      <c r="A6424" s="629" t="s">
        <v>6747</v>
      </c>
      <c r="B6424" s="630">
        <v>386.18</v>
      </c>
    </row>
    <row r="6425" spans="1:2" ht="15">
      <c r="A6425" s="629" t="s">
        <v>6748</v>
      </c>
      <c r="B6425" s="630">
        <v>470.18</v>
      </c>
    </row>
    <row r="6426" spans="1:2" ht="15">
      <c r="A6426" s="629" t="s">
        <v>6749</v>
      </c>
      <c r="B6426" s="630">
        <v>429.07</v>
      </c>
    </row>
    <row r="6427" spans="1:2" ht="15">
      <c r="A6427" s="629" t="s">
        <v>6750</v>
      </c>
      <c r="B6427" s="630">
        <v>564.16999999999996</v>
      </c>
    </row>
    <row r="6428" spans="1:2" ht="15">
      <c r="A6428" s="629" t="s">
        <v>6751</v>
      </c>
      <c r="B6428" s="630">
        <v>514.85</v>
      </c>
    </row>
    <row r="6429" spans="1:2" ht="15">
      <c r="A6429" s="629" t="s">
        <v>6752</v>
      </c>
      <c r="B6429" s="630">
        <v>658.13</v>
      </c>
    </row>
    <row r="6430" spans="1:2" ht="15">
      <c r="A6430" s="629" t="s">
        <v>6753</v>
      </c>
      <c r="B6430" s="630">
        <v>600.59</v>
      </c>
    </row>
    <row r="6431" spans="1:2" ht="15">
      <c r="A6431" s="629" t="s">
        <v>6754</v>
      </c>
      <c r="B6431" s="630">
        <v>752.12</v>
      </c>
    </row>
    <row r="6432" spans="1:2" ht="15">
      <c r="A6432" s="629" t="s">
        <v>6755</v>
      </c>
      <c r="B6432" s="630">
        <v>686.36</v>
      </c>
    </row>
    <row r="6433" spans="1:2" ht="15">
      <c r="A6433" s="629" t="s">
        <v>6756</v>
      </c>
      <c r="B6433" s="630">
        <v>846.1</v>
      </c>
    </row>
    <row r="6434" spans="1:2" ht="15">
      <c r="A6434" s="629" t="s">
        <v>6757</v>
      </c>
      <c r="B6434" s="630">
        <v>772.12</v>
      </c>
    </row>
    <row r="6435" spans="1:2" ht="15">
      <c r="A6435" s="629" t="s">
        <v>6758</v>
      </c>
      <c r="B6435" s="630">
        <v>940.35</v>
      </c>
    </row>
    <row r="6436" spans="1:2" ht="15">
      <c r="A6436" s="629" t="s">
        <v>6759</v>
      </c>
      <c r="B6436" s="630">
        <v>858.14</v>
      </c>
    </row>
    <row r="6437" spans="1:2" ht="15">
      <c r="A6437" s="629" t="s">
        <v>6760</v>
      </c>
      <c r="B6437" s="630">
        <v>1128.32</v>
      </c>
    </row>
    <row r="6438" spans="1:2" ht="15">
      <c r="A6438" s="629" t="s">
        <v>6761</v>
      </c>
      <c r="B6438" s="630">
        <v>1029.67</v>
      </c>
    </row>
    <row r="6439" spans="1:2" ht="15">
      <c r="A6439" s="629" t="s">
        <v>6762</v>
      </c>
      <c r="B6439" s="630">
        <v>1222.31</v>
      </c>
    </row>
    <row r="6440" spans="1:2" ht="15">
      <c r="A6440" s="629" t="s">
        <v>6763</v>
      </c>
      <c r="B6440" s="630">
        <v>1115.44</v>
      </c>
    </row>
    <row r="6441" spans="1:2" ht="15">
      <c r="A6441" s="629" t="s">
        <v>6764</v>
      </c>
      <c r="B6441" s="630">
        <v>1410.27</v>
      </c>
    </row>
    <row r="6442" spans="1:2" ht="15">
      <c r="A6442" s="629" t="s">
        <v>6765</v>
      </c>
      <c r="B6442" s="630">
        <v>1286.97</v>
      </c>
    </row>
    <row r="6443" spans="1:2" ht="15">
      <c r="A6443" s="629" t="s">
        <v>6766</v>
      </c>
      <c r="B6443" s="630">
        <v>1880.44</v>
      </c>
    </row>
    <row r="6444" spans="1:2" ht="15">
      <c r="A6444" s="629" t="s">
        <v>6767</v>
      </c>
      <c r="B6444" s="630">
        <v>1716.04</v>
      </c>
    </row>
    <row r="6445" spans="1:2" ht="15">
      <c r="A6445" s="629" t="s">
        <v>6768</v>
      </c>
      <c r="B6445" s="630">
        <v>2350.63</v>
      </c>
    </row>
    <row r="6446" spans="1:2" ht="15">
      <c r="A6446" s="629" t="s">
        <v>6769</v>
      </c>
      <c r="B6446" s="630">
        <v>2145.12</v>
      </c>
    </row>
    <row r="6447" spans="1:2" ht="15">
      <c r="A6447" s="629" t="s">
        <v>6770</v>
      </c>
      <c r="B6447" s="630">
        <v>598.82000000000005</v>
      </c>
    </row>
    <row r="6448" spans="1:2" ht="15">
      <c r="A6448" s="629" t="s">
        <v>6771</v>
      </c>
      <c r="B6448" s="630">
        <v>547.05999999999995</v>
      </c>
    </row>
    <row r="6449" spans="1:2" ht="15">
      <c r="A6449" s="629" t="s">
        <v>6772</v>
      </c>
      <c r="B6449" s="630">
        <v>718.52</v>
      </c>
    </row>
    <row r="6450" spans="1:2" ht="15">
      <c r="A6450" s="629" t="s">
        <v>6773</v>
      </c>
      <c r="B6450" s="630">
        <v>656.41</v>
      </c>
    </row>
    <row r="6451" spans="1:2" ht="15">
      <c r="A6451" s="629" t="s">
        <v>6774</v>
      </c>
      <c r="B6451" s="630">
        <v>838.2</v>
      </c>
    </row>
    <row r="6452" spans="1:2" ht="15">
      <c r="A6452" s="629" t="s">
        <v>6775</v>
      </c>
      <c r="B6452" s="630">
        <v>765.74</v>
      </c>
    </row>
    <row r="6453" spans="1:2" ht="15">
      <c r="A6453" s="629" t="s">
        <v>6776</v>
      </c>
      <c r="B6453" s="630">
        <v>957.89</v>
      </c>
    </row>
    <row r="6454" spans="1:2" ht="15">
      <c r="A6454" s="629" t="s">
        <v>6777</v>
      </c>
      <c r="B6454" s="630">
        <v>875.09</v>
      </c>
    </row>
    <row r="6455" spans="1:2" ht="15">
      <c r="A6455" s="629" t="s">
        <v>6778</v>
      </c>
      <c r="B6455" s="630">
        <v>1077.58</v>
      </c>
    </row>
    <row r="6456" spans="1:2" ht="15">
      <c r="A6456" s="629" t="s">
        <v>6779</v>
      </c>
      <c r="B6456" s="630">
        <v>984.44</v>
      </c>
    </row>
    <row r="6457" spans="1:2" ht="15">
      <c r="A6457" s="629" t="s">
        <v>6780</v>
      </c>
      <c r="B6457" s="630">
        <v>1197.6600000000001</v>
      </c>
    </row>
    <row r="6458" spans="1:2" ht="15">
      <c r="A6458" s="629" t="s">
        <v>6781</v>
      </c>
      <c r="B6458" s="630">
        <v>1094.1300000000001</v>
      </c>
    </row>
    <row r="6459" spans="1:2" ht="15">
      <c r="A6459" s="629" t="s">
        <v>6782</v>
      </c>
      <c r="B6459" s="630">
        <v>1437.05</v>
      </c>
    </row>
    <row r="6460" spans="1:2" ht="15">
      <c r="A6460" s="629" t="s">
        <v>6783</v>
      </c>
      <c r="B6460" s="630">
        <v>1312.83</v>
      </c>
    </row>
    <row r="6461" spans="1:2" ht="15">
      <c r="A6461" s="629" t="s">
        <v>6784</v>
      </c>
      <c r="B6461" s="630">
        <v>1796.14</v>
      </c>
    </row>
    <row r="6462" spans="1:2" ht="15">
      <c r="A6462" s="629" t="s">
        <v>6785</v>
      </c>
      <c r="B6462" s="630">
        <v>1640.88</v>
      </c>
    </row>
    <row r="6463" spans="1:2" ht="15">
      <c r="A6463" s="629" t="s">
        <v>6786</v>
      </c>
      <c r="B6463" s="630">
        <v>2095.7199999999998</v>
      </c>
    </row>
    <row r="6464" spans="1:2" ht="15">
      <c r="A6464" s="629" t="s">
        <v>6787</v>
      </c>
      <c r="B6464" s="630">
        <v>1914.56</v>
      </c>
    </row>
    <row r="6465" spans="1:2" ht="15">
      <c r="A6465" s="629" t="s">
        <v>6788</v>
      </c>
      <c r="B6465" s="630">
        <v>2155.5700000000002</v>
      </c>
    </row>
    <row r="6466" spans="1:2" ht="15">
      <c r="A6466" s="629" t="s">
        <v>6789</v>
      </c>
      <c r="B6466" s="630">
        <v>1969.25</v>
      </c>
    </row>
    <row r="6467" spans="1:2" ht="15">
      <c r="A6467" s="629" t="s">
        <v>6790</v>
      </c>
      <c r="B6467" s="630">
        <v>2394.9499999999998</v>
      </c>
    </row>
    <row r="6468" spans="1:2" ht="15">
      <c r="A6468" s="629" t="s">
        <v>6791</v>
      </c>
      <c r="B6468" s="630">
        <v>2187.9299999999998</v>
      </c>
    </row>
    <row r="6469" spans="1:2" ht="15">
      <c r="A6469" s="629" t="s">
        <v>6792</v>
      </c>
      <c r="B6469" s="630">
        <v>2993.77</v>
      </c>
    </row>
    <row r="6470" spans="1:2" ht="15">
      <c r="A6470" s="629" t="s">
        <v>6793</v>
      </c>
      <c r="B6470" s="630">
        <v>2734.99</v>
      </c>
    </row>
    <row r="6471" spans="1:2" ht="15">
      <c r="A6471" s="629" t="s">
        <v>6794</v>
      </c>
      <c r="B6471" s="630">
        <v>2710.06</v>
      </c>
    </row>
    <row r="6472" spans="1:2" ht="15">
      <c r="A6472" s="629" t="s">
        <v>6795</v>
      </c>
      <c r="B6472" s="630">
        <v>2477.81</v>
      </c>
    </row>
    <row r="6473" spans="1:2" ht="15">
      <c r="A6473" s="629" t="s">
        <v>6796</v>
      </c>
      <c r="B6473" s="630">
        <v>3011.03</v>
      </c>
    </row>
    <row r="6474" spans="1:2" ht="15">
      <c r="A6474" s="629" t="s">
        <v>6797</v>
      </c>
      <c r="B6474" s="630">
        <v>2752.98</v>
      </c>
    </row>
    <row r="6475" spans="1:2" ht="15">
      <c r="A6475" s="629" t="s">
        <v>6798</v>
      </c>
      <c r="B6475" s="630">
        <v>3763.95</v>
      </c>
    </row>
    <row r="6476" spans="1:2" ht="15">
      <c r="A6476" s="629" t="s">
        <v>6799</v>
      </c>
      <c r="B6476" s="630">
        <v>3441.37</v>
      </c>
    </row>
    <row r="6477" spans="1:2" ht="15">
      <c r="A6477" s="629" t="s">
        <v>6800</v>
      </c>
      <c r="B6477" s="630">
        <v>174.05</v>
      </c>
    </row>
    <row r="6478" spans="1:2" ht="15">
      <c r="A6478" s="629" t="s">
        <v>6801</v>
      </c>
      <c r="B6478" s="630">
        <v>162.21</v>
      </c>
    </row>
    <row r="6479" spans="1:2" ht="15">
      <c r="A6479" s="629" t="s">
        <v>6802</v>
      </c>
      <c r="B6479" s="630">
        <v>183.18</v>
      </c>
    </row>
    <row r="6480" spans="1:2" ht="15">
      <c r="A6480" s="629" t="s">
        <v>6803</v>
      </c>
      <c r="B6480" s="630">
        <v>170.76</v>
      </c>
    </row>
    <row r="6481" spans="1:2" ht="15">
      <c r="A6481" s="629" t="s">
        <v>6804</v>
      </c>
      <c r="B6481" s="630">
        <v>144.30000000000001</v>
      </c>
    </row>
    <row r="6482" spans="1:2" ht="15">
      <c r="A6482" s="629" t="s">
        <v>6805</v>
      </c>
      <c r="B6482" s="630">
        <v>133.66999999999999</v>
      </c>
    </row>
    <row r="6483" spans="1:2" ht="15">
      <c r="A6483" s="629" t="s">
        <v>6806</v>
      </c>
      <c r="B6483" s="630">
        <v>129.37</v>
      </c>
    </row>
    <row r="6484" spans="1:2" ht="15">
      <c r="A6484" s="629" t="s">
        <v>6807</v>
      </c>
      <c r="B6484" s="630">
        <v>119.37</v>
      </c>
    </row>
    <row r="6485" spans="1:2" ht="15">
      <c r="A6485" s="629" t="s">
        <v>6808</v>
      </c>
      <c r="B6485" s="630">
        <v>130.46</v>
      </c>
    </row>
    <row r="6486" spans="1:2" ht="15">
      <c r="A6486" s="629" t="s">
        <v>6809</v>
      </c>
      <c r="B6486" s="630">
        <v>117.77</v>
      </c>
    </row>
    <row r="6487" spans="1:2" ht="15">
      <c r="A6487" s="629" t="s">
        <v>6810</v>
      </c>
      <c r="B6487" s="630">
        <v>161.59</v>
      </c>
    </row>
    <row r="6488" spans="1:2" ht="15">
      <c r="A6488" s="629" t="s">
        <v>6811</v>
      </c>
      <c r="B6488" s="630">
        <v>146.35</v>
      </c>
    </row>
    <row r="6489" spans="1:2" ht="15">
      <c r="A6489" s="629" t="s">
        <v>6812</v>
      </c>
      <c r="B6489" s="630">
        <v>200.84</v>
      </c>
    </row>
    <row r="6490" spans="1:2" ht="15">
      <c r="A6490" s="629" t="s">
        <v>6813</v>
      </c>
      <c r="B6490" s="630">
        <v>181.94</v>
      </c>
    </row>
    <row r="6491" spans="1:2" ht="15">
      <c r="A6491" s="629" t="s">
        <v>6814</v>
      </c>
      <c r="B6491" s="630">
        <v>276.72000000000003</v>
      </c>
    </row>
    <row r="6492" spans="1:2" ht="15">
      <c r="A6492" s="629" t="s">
        <v>6815</v>
      </c>
      <c r="B6492" s="630">
        <v>251.62</v>
      </c>
    </row>
    <row r="6493" spans="1:2" ht="15">
      <c r="A6493" s="629" t="s">
        <v>6816</v>
      </c>
      <c r="B6493" s="630">
        <v>320.79000000000002</v>
      </c>
    </row>
    <row r="6494" spans="1:2" ht="15">
      <c r="A6494" s="629" t="s">
        <v>6817</v>
      </c>
      <c r="B6494" s="630">
        <v>291.77</v>
      </c>
    </row>
    <row r="6495" spans="1:2" ht="15">
      <c r="A6495" s="629" t="s">
        <v>6818</v>
      </c>
      <c r="B6495" s="630">
        <v>372.53</v>
      </c>
    </row>
    <row r="6496" spans="1:2" ht="15">
      <c r="A6496" s="629" t="s">
        <v>6819</v>
      </c>
      <c r="B6496" s="630">
        <v>338.58</v>
      </c>
    </row>
    <row r="6497" spans="1:2" ht="15">
      <c r="A6497" s="629" t="s">
        <v>6820</v>
      </c>
      <c r="B6497" s="630">
        <v>534.97</v>
      </c>
    </row>
    <row r="6498" spans="1:2" ht="15">
      <c r="A6498" s="629" t="s">
        <v>6821</v>
      </c>
      <c r="B6498" s="630">
        <v>487.7</v>
      </c>
    </row>
    <row r="6499" spans="1:2" ht="15">
      <c r="A6499" s="629" t="s">
        <v>6822</v>
      </c>
      <c r="B6499" s="630">
        <v>588.55999999999995</v>
      </c>
    </row>
    <row r="6500" spans="1:2" ht="15">
      <c r="A6500" s="629" t="s">
        <v>6823</v>
      </c>
      <c r="B6500" s="630">
        <v>536.80999999999995</v>
      </c>
    </row>
    <row r="6501" spans="1:2" ht="15">
      <c r="A6501" s="629" t="s">
        <v>6824</v>
      </c>
      <c r="B6501" s="630">
        <v>698.75</v>
      </c>
    </row>
    <row r="6502" spans="1:2" ht="15">
      <c r="A6502" s="629" t="s">
        <v>6825</v>
      </c>
      <c r="B6502" s="630">
        <v>637.71</v>
      </c>
    </row>
    <row r="6503" spans="1:2" ht="15">
      <c r="A6503" s="629" t="s">
        <v>6826</v>
      </c>
      <c r="B6503" s="630">
        <v>1312.6</v>
      </c>
    </row>
    <row r="6504" spans="1:2" ht="15">
      <c r="A6504" s="629" t="s">
        <v>6827</v>
      </c>
      <c r="B6504" s="630">
        <v>1198.92</v>
      </c>
    </row>
    <row r="6505" spans="1:2" ht="15">
      <c r="A6505" s="629" t="s">
        <v>6828</v>
      </c>
      <c r="B6505" s="630">
        <v>1578.6</v>
      </c>
    </row>
    <row r="6506" spans="1:2" ht="15">
      <c r="A6506" s="629" t="s">
        <v>6829</v>
      </c>
      <c r="B6506" s="630">
        <v>1447.9</v>
      </c>
    </row>
    <row r="6507" spans="1:2" ht="15">
      <c r="A6507" s="629" t="s">
        <v>6830</v>
      </c>
      <c r="B6507" s="630">
        <v>1763.78</v>
      </c>
    </row>
    <row r="6508" spans="1:2" ht="15">
      <c r="A6508" s="629" t="s">
        <v>6831</v>
      </c>
      <c r="B6508" s="630">
        <v>1617.13</v>
      </c>
    </row>
    <row r="6509" spans="1:2" ht="15">
      <c r="A6509" s="629" t="s">
        <v>6832</v>
      </c>
      <c r="B6509" s="630">
        <v>2530.0700000000002</v>
      </c>
    </row>
    <row r="6510" spans="1:2" ht="15">
      <c r="A6510" s="629" t="s">
        <v>6833</v>
      </c>
      <c r="B6510" s="630">
        <v>2319.52</v>
      </c>
    </row>
    <row r="6511" spans="1:2" ht="15">
      <c r="A6511" s="629" t="s">
        <v>6834</v>
      </c>
      <c r="B6511" s="630">
        <v>3015.29</v>
      </c>
    </row>
    <row r="6512" spans="1:2" ht="15">
      <c r="A6512" s="629" t="s">
        <v>6835</v>
      </c>
      <c r="B6512" s="630">
        <v>2763.36</v>
      </c>
    </row>
    <row r="6513" spans="1:2" ht="15">
      <c r="A6513" s="629" t="s">
        <v>6836</v>
      </c>
      <c r="B6513" s="630">
        <v>3268.57</v>
      </c>
    </row>
    <row r="6514" spans="1:2" ht="15">
      <c r="A6514" s="629" t="s">
        <v>6837</v>
      </c>
      <c r="B6514" s="630">
        <v>2994.57</v>
      </c>
    </row>
    <row r="6515" spans="1:2" ht="15">
      <c r="A6515" s="629" t="s">
        <v>6838</v>
      </c>
      <c r="B6515" s="630">
        <v>4795.04</v>
      </c>
    </row>
    <row r="6516" spans="1:2" ht="15">
      <c r="A6516" s="629" t="s">
        <v>6839</v>
      </c>
      <c r="B6516" s="630">
        <v>4393.7299999999996</v>
      </c>
    </row>
    <row r="6517" spans="1:2" ht="15">
      <c r="A6517" s="629" t="s">
        <v>6840</v>
      </c>
      <c r="B6517" s="630">
        <v>6359.59</v>
      </c>
    </row>
    <row r="6518" spans="1:2" ht="15">
      <c r="A6518" s="629" t="s">
        <v>6841</v>
      </c>
      <c r="B6518" s="630">
        <v>5825.76</v>
      </c>
    </row>
    <row r="6519" spans="1:2" ht="15">
      <c r="A6519" s="629" t="s">
        <v>6842</v>
      </c>
      <c r="B6519" s="630">
        <v>7942.41</v>
      </c>
    </row>
    <row r="6520" spans="1:2" ht="15">
      <c r="A6520" s="629" t="s">
        <v>6843</v>
      </c>
      <c r="B6520" s="630">
        <v>7273.83</v>
      </c>
    </row>
    <row r="6521" spans="1:2" ht="15">
      <c r="A6521" s="629" t="s">
        <v>6844</v>
      </c>
      <c r="B6521" s="630">
        <v>205.62</v>
      </c>
    </row>
    <row r="6522" spans="1:2" ht="15">
      <c r="A6522" s="629" t="s">
        <v>6845</v>
      </c>
      <c r="B6522" s="630">
        <v>187.02</v>
      </c>
    </row>
    <row r="6523" spans="1:2" ht="15">
      <c r="A6523" s="629" t="s">
        <v>6846</v>
      </c>
      <c r="B6523" s="630">
        <v>264.27</v>
      </c>
    </row>
    <row r="6524" spans="1:2" ht="15">
      <c r="A6524" s="629" t="s">
        <v>6847</v>
      </c>
      <c r="B6524" s="630">
        <v>240.38</v>
      </c>
    </row>
    <row r="6525" spans="1:2" ht="15">
      <c r="A6525" s="629" t="s">
        <v>6848</v>
      </c>
      <c r="B6525" s="630">
        <v>307.14999999999998</v>
      </c>
    </row>
    <row r="6526" spans="1:2" ht="15">
      <c r="A6526" s="629" t="s">
        <v>6849</v>
      </c>
      <c r="B6526" s="630">
        <v>279.3</v>
      </c>
    </row>
    <row r="6527" spans="1:2" ht="15">
      <c r="A6527" s="629" t="s">
        <v>6850</v>
      </c>
      <c r="B6527" s="630">
        <v>373.66</v>
      </c>
    </row>
    <row r="6528" spans="1:2" ht="15">
      <c r="A6528" s="629" t="s">
        <v>6851</v>
      </c>
      <c r="B6528" s="630">
        <v>339.77</v>
      </c>
    </row>
    <row r="6529" spans="1:2" ht="15">
      <c r="A6529" s="629" t="s">
        <v>6852</v>
      </c>
      <c r="B6529" s="630">
        <v>494.43</v>
      </c>
    </row>
    <row r="6530" spans="1:2" ht="15">
      <c r="A6530" s="629" t="s">
        <v>6853</v>
      </c>
      <c r="B6530" s="630">
        <v>449.82</v>
      </c>
    </row>
    <row r="6531" spans="1:2" ht="15">
      <c r="A6531" s="629" t="s">
        <v>6854</v>
      </c>
      <c r="B6531" s="630">
        <v>578.83000000000004</v>
      </c>
    </row>
    <row r="6532" spans="1:2" ht="15">
      <c r="A6532" s="629" t="s">
        <v>6855</v>
      </c>
      <c r="B6532" s="630">
        <v>526.57000000000005</v>
      </c>
    </row>
    <row r="6533" spans="1:2" ht="15">
      <c r="A6533" s="629" t="s">
        <v>6856</v>
      </c>
      <c r="B6533" s="630">
        <v>702.61</v>
      </c>
    </row>
    <row r="6534" spans="1:2" ht="15">
      <c r="A6534" s="629" t="s">
        <v>6857</v>
      </c>
      <c r="B6534" s="630">
        <v>639.62</v>
      </c>
    </row>
    <row r="6535" spans="1:2" ht="15">
      <c r="A6535" s="629" t="s">
        <v>6858</v>
      </c>
      <c r="B6535" s="630">
        <v>668.31</v>
      </c>
    </row>
    <row r="6536" spans="1:2" ht="15">
      <c r="A6536" s="629" t="s">
        <v>6859</v>
      </c>
      <c r="B6536" s="630">
        <v>607.74</v>
      </c>
    </row>
    <row r="6537" spans="1:2" ht="15">
      <c r="A6537" s="629" t="s">
        <v>6860</v>
      </c>
      <c r="B6537" s="630">
        <v>885.4</v>
      </c>
    </row>
    <row r="6538" spans="1:2" ht="15">
      <c r="A6538" s="629" t="s">
        <v>6861</v>
      </c>
      <c r="B6538" s="630">
        <v>805.95</v>
      </c>
    </row>
    <row r="6539" spans="1:2" ht="15">
      <c r="A6539" s="629" t="s">
        <v>6862</v>
      </c>
      <c r="B6539" s="630">
        <v>1039.8399999999999</v>
      </c>
    </row>
    <row r="6540" spans="1:2" ht="15">
      <c r="A6540" s="629" t="s">
        <v>6863</v>
      </c>
      <c r="B6540" s="630">
        <v>946.44</v>
      </c>
    </row>
    <row r="6541" spans="1:2" ht="15">
      <c r="A6541" s="629" t="s">
        <v>6864</v>
      </c>
      <c r="B6541" s="630">
        <v>1344.09</v>
      </c>
    </row>
    <row r="6542" spans="1:2" ht="15">
      <c r="A6542" s="629" t="s">
        <v>6865</v>
      </c>
      <c r="B6542" s="630">
        <v>1224.53</v>
      </c>
    </row>
    <row r="6543" spans="1:2" ht="15">
      <c r="A6543" s="629" t="s">
        <v>6866</v>
      </c>
      <c r="B6543" s="630">
        <v>1513</v>
      </c>
    </row>
    <row r="6544" spans="1:2" ht="15">
      <c r="A6544" s="629" t="s">
        <v>6867</v>
      </c>
      <c r="B6544" s="630">
        <v>1378.54</v>
      </c>
    </row>
    <row r="6545" spans="1:2" ht="15">
      <c r="A6545" s="629" t="s">
        <v>6868</v>
      </c>
      <c r="B6545" s="630">
        <v>470.19</v>
      </c>
    </row>
    <row r="6546" spans="1:2" ht="15">
      <c r="A6546" s="629" t="s">
        <v>6869</v>
      </c>
      <c r="B6546" s="630">
        <v>426.6</v>
      </c>
    </row>
    <row r="6547" spans="1:2" ht="15">
      <c r="A6547" s="629" t="s">
        <v>6870</v>
      </c>
      <c r="B6547" s="630">
        <v>604.69000000000005</v>
      </c>
    </row>
    <row r="6548" spans="1:2" ht="15">
      <c r="A6548" s="629" t="s">
        <v>6871</v>
      </c>
      <c r="B6548" s="630">
        <v>548.66999999999996</v>
      </c>
    </row>
    <row r="6549" spans="1:2" ht="15">
      <c r="A6549" s="629" t="s">
        <v>6872</v>
      </c>
      <c r="B6549" s="630">
        <v>811.27</v>
      </c>
    </row>
    <row r="6550" spans="1:2" ht="15">
      <c r="A6550" s="629" t="s">
        <v>6873</v>
      </c>
      <c r="B6550" s="630">
        <v>736.84</v>
      </c>
    </row>
    <row r="6551" spans="1:2" ht="15">
      <c r="A6551" s="629" t="s">
        <v>6874</v>
      </c>
      <c r="B6551" s="630">
        <v>985.18</v>
      </c>
    </row>
    <row r="6552" spans="1:2" ht="15">
      <c r="A6552" s="629" t="s">
        <v>6875</v>
      </c>
      <c r="B6552" s="630">
        <v>894.74</v>
      </c>
    </row>
    <row r="6553" spans="1:2" ht="15">
      <c r="A6553" s="629" t="s">
        <v>6876</v>
      </c>
      <c r="B6553" s="630">
        <v>1367.37</v>
      </c>
    </row>
    <row r="6554" spans="1:2" ht="15">
      <c r="A6554" s="629" t="s">
        <v>6877</v>
      </c>
      <c r="B6554" s="630">
        <v>1243.1400000000001</v>
      </c>
    </row>
    <row r="6555" spans="1:2" ht="15">
      <c r="A6555" s="629" t="s">
        <v>6878</v>
      </c>
      <c r="B6555" s="630">
        <v>1594.84</v>
      </c>
    </row>
    <row r="6556" spans="1:2" ht="15">
      <c r="A6556" s="629" t="s">
        <v>6879</v>
      </c>
      <c r="B6556" s="630">
        <v>1449.77</v>
      </c>
    </row>
    <row r="6557" spans="1:2" ht="15">
      <c r="A6557" s="629" t="s">
        <v>6880</v>
      </c>
      <c r="B6557" s="630">
        <v>2067.9299999999998</v>
      </c>
    </row>
    <row r="6558" spans="1:2" ht="15">
      <c r="A6558" s="629" t="s">
        <v>6881</v>
      </c>
      <c r="B6558" s="630">
        <v>1882</v>
      </c>
    </row>
    <row r="6559" spans="1:2" ht="15">
      <c r="A6559" s="629" t="s">
        <v>6882</v>
      </c>
      <c r="B6559" s="630">
        <v>2263.88</v>
      </c>
    </row>
    <row r="6560" spans="1:2" ht="15">
      <c r="A6560" s="629" t="s">
        <v>6883</v>
      </c>
      <c r="B6560" s="630">
        <v>2060.5500000000002</v>
      </c>
    </row>
    <row r="6561" spans="1:2" ht="15">
      <c r="A6561" s="629" t="s">
        <v>6884</v>
      </c>
      <c r="B6561" s="630">
        <v>2657.91</v>
      </c>
    </row>
    <row r="6562" spans="1:2" ht="15">
      <c r="A6562" s="629" t="s">
        <v>6885</v>
      </c>
      <c r="B6562" s="630">
        <v>2419.2600000000002</v>
      </c>
    </row>
    <row r="6563" spans="1:2" ht="15">
      <c r="A6563" s="629" t="s">
        <v>6886</v>
      </c>
      <c r="B6563" s="630">
        <v>3445.32</v>
      </c>
    </row>
    <row r="6564" spans="1:2" ht="15">
      <c r="A6564" s="629" t="s">
        <v>6887</v>
      </c>
      <c r="B6564" s="630">
        <v>3138.61</v>
      </c>
    </row>
    <row r="6565" spans="1:2" ht="15">
      <c r="A6565" s="629" t="s">
        <v>6888</v>
      </c>
      <c r="B6565" s="630">
        <v>4592.21</v>
      </c>
    </row>
    <row r="6566" spans="1:2" ht="15">
      <c r="A6566" s="629" t="s">
        <v>6889</v>
      </c>
      <c r="B6566" s="630">
        <v>4187.63</v>
      </c>
    </row>
    <row r="6567" spans="1:2" ht="15">
      <c r="A6567" s="629" t="s">
        <v>6890</v>
      </c>
      <c r="B6567" s="630">
        <v>5189.6499999999996</v>
      </c>
    </row>
    <row r="6568" spans="1:2" ht="15">
      <c r="A6568" s="629" t="s">
        <v>6891</v>
      </c>
      <c r="B6568" s="630">
        <v>4732.92</v>
      </c>
    </row>
    <row r="6569" spans="1:2" ht="15">
      <c r="A6569" s="629" t="s">
        <v>6892</v>
      </c>
      <c r="B6569" s="630">
        <v>4407.29</v>
      </c>
    </row>
    <row r="6570" spans="1:2" ht="15">
      <c r="A6570" s="629" t="s">
        <v>6893</v>
      </c>
      <c r="B6570" s="630">
        <v>4001.09</v>
      </c>
    </row>
    <row r="6571" spans="1:2" ht="15">
      <c r="A6571" s="629" t="s">
        <v>6894</v>
      </c>
      <c r="B6571" s="630">
        <v>10871.68</v>
      </c>
    </row>
    <row r="6572" spans="1:2" ht="15">
      <c r="A6572" s="629" t="s">
        <v>6895</v>
      </c>
      <c r="B6572" s="630">
        <v>9985.98</v>
      </c>
    </row>
    <row r="6573" spans="1:2" ht="15">
      <c r="A6573" s="629" t="s">
        <v>6896</v>
      </c>
      <c r="B6573" s="630">
        <v>44.12</v>
      </c>
    </row>
    <row r="6574" spans="1:2" ht="15">
      <c r="A6574" s="629" t="s">
        <v>6897</v>
      </c>
      <c r="B6574" s="630">
        <v>42.63</v>
      </c>
    </row>
    <row r="6575" spans="1:2" ht="15">
      <c r="A6575" s="629" t="s">
        <v>6898</v>
      </c>
      <c r="B6575" s="630">
        <v>28.73</v>
      </c>
    </row>
    <row r="6576" spans="1:2" ht="15">
      <c r="A6576" s="629" t="s">
        <v>6899</v>
      </c>
      <c r="B6576" s="630">
        <v>26.35</v>
      </c>
    </row>
    <row r="6577" spans="1:2" ht="15">
      <c r="A6577" s="629" t="s">
        <v>6900</v>
      </c>
      <c r="B6577" s="630">
        <v>37.54</v>
      </c>
    </row>
    <row r="6578" spans="1:2" ht="15">
      <c r="A6578" s="629" t="s">
        <v>6901</v>
      </c>
      <c r="B6578" s="630">
        <v>34.549999999999997</v>
      </c>
    </row>
    <row r="6579" spans="1:2" ht="15">
      <c r="A6579" s="629" t="s">
        <v>6902</v>
      </c>
      <c r="B6579" s="630">
        <v>48.22</v>
      </c>
    </row>
    <row r="6580" spans="1:2" ht="15">
      <c r="A6580" s="629" t="s">
        <v>6903</v>
      </c>
      <c r="B6580" s="630">
        <v>44.94</v>
      </c>
    </row>
    <row r="6581" spans="1:2" ht="15">
      <c r="A6581" s="629" t="s">
        <v>6904</v>
      </c>
      <c r="B6581" s="630">
        <v>187.09</v>
      </c>
    </row>
    <row r="6582" spans="1:2" ht="15">
      <c r="A6582" s="629" t="s">
        <v>6905</v>
      </c>
      <c r="B6582" s="630">
        <v>182.61</v>
      </c>
    </row>
    <row r="6583" spans="1:2" ht="15">
      <c r="A6583" s="629" t="s">
        <v>6906</v>
      </c>
      <c r="B6583" s="630">
        <v>19.559999999999999</v>
      </c>
    </row>
    <row r="6584" spans="1:2" ht="15">
      <c r="A6584" s="629" t="s">
        <v>6907</v>
      </c>
      <c r="B6584" s="630">
        <v>18.37</v>
      </c>
    </row>
    <row r="6585" spans="1:2" ht="15">
      <c r="A6585" s="629" t="s">
        <v>6908</v>
      </c>
      <c r="B6585" s="630">
        <v>26.02</v>
      </c>
    </row>
    <row r="6586" spans="1:2" ht="15">
      <c r="A6586" s="629" t="s">
        <v>6909</v>
      </c>
      <c r="B6586" s="630">
        <v>24.52</v>
      </c>
    </row>
    <row r="6587" spans="1:2" ht="15">
      <c r="A6587" s="629" t="s">
        <v>6910</v>
      </c>
      <c r="B6587" s="630">
        <v>48.53</v>
      </c>
    </row>
    <row r="6588" spans="1:2" ht="15">
      <c r="A6588" s="629" t="s">
        <v>6911</v>
      </c>
      <c r="B6588" s="630">
        <v>46.29</v>
      </c>
    </row>
    <row r="6589" spans="1:2" ht="15">
      <c r="A6589" s="629" t="s">
        <v>6912</v>
      </c>
      <c r="B6589" s="630">
        <v>149.33000000000001</v>
      </c>
    </row>
    <row r="6590" spans="1:2" ht="15">
      <c r="A6590" s="629" t="s">
        <v>6913</v>
      </c>
      <c r="B6590" s="630">
        <v>146.34</v>
      </c>
    </row>
    <row r="6591" spans="1:2" ht="15">
      <c r="A6591" s="629" t="s">
        <v>6914</v>
      </c>
      <c r="B6591" s="630">
        <v>42.38</v>
      </c>
    </row>
    <row r="6592" spans="1:2" ht="15">
      <c r="A6592" s="629" t="s">
        <v>6915</v>
      </c>
      <c r="B6592" s="630">
        <v>39.700000000000003</v>
      </c>
    </row>
    <row r="6593" spans="1:2" ht="15">
      <c r="A6593" s="629" t="s">
        <v>6916</v>
      </c>
      <c r="B6593" s="630">
        <v>53.32</v>
      </c>
    </row>
    <row r="6594" spans="1:2" ht="15">
      <c r="A6594" s="629" t="s">
        <v>6917</v>
      </c>
      <c r="B6594" s="630">
        <v>49.89</v>
      </c>
    </row>
    <row r="6595" spans="1:2" ht="15">
      <c r="A6595" s="629" t="s">
        <v>6918</v>
      </c>
      <c r="B6595" s="630">
        <v>58.36</v>
      </c>
    </row>
    <row r="6596" spans="1:2" ht="15">
      <c r="A6596" s="629" t="s">
        <v>6919</v>
      </c>
      <c r="B6596" s="630">
        <v>54.63</v>
      </c>
    </row>
    <row r="6597" spans="1:2" ht="15">
      <c r="A6597" s="629" t="s">
        <v>6920</v>
      </c>
      <c r="B6597" s="630">
        <v>59.95</v>
      </c>
    </row>
    <row r="6598" spans="1:2" ht="15">
      <c r="A6598" s="629" t="s">
        <v>6921</v>
      </c>
      <c r="B6598" s="630">
        <v>55.77</v>
      </c>
    </row>
    <row r="6599" spans="1:2" ht="15">
      <c r="A6599" s="629" t="s">
        <v>6922</v>
      </c>
      <c r="B6599" s="630">
        <v>65.680000000000007</v>
      </c>
    </row>
    <row r="6600" spans="1:2" ht="15">
      <c r="A6600" s="629" t="s">
        <v>6923</v>
      </c>
      <c r="B6600" s="630">
        <v>61.21</v>
      </c>
    </row>
    <row r="6601" spans="1:2" ht="15">
      <c r="A6601" s="629" t="s">
        <v>6924</v>
      </c>
      <c r="B6601" s="630">
        <v>68.13</v>
      </c>
    </row>
    <row r="6602" spans="1:2" ht="15">
      <c r="A6602" s="629" t="s">
        <v>6925</v>
      </c>
      <c r="B6602" s="630">
        <v>63.21</v>
      </c>
    </row>
    <row r="6603" spans="1:2" ht="15">
      <c r="A6603" s="629" t="s">
        <v>6926</v>
      </c>
      <c r="B6603" s="630">
        <v>72.540000000000006</v>
      </c>
    </row>
    <row r="6604" spans="1:2" ht="15">
      <c r="A6604" s="629" t="s">
        <v>6927</v>
      </c>
      <c r="B6604" s="630">
        <v>67.319999999999993</v>
      </c>
    </row>
    <row r="6605" spans="1:2" ht="15">
      <c r="A6605" s="629" t="s">
        <v>6928</v>
      </c>
      <c r="B6605" s="630">
        <v>23807.97</v>
      </c>
    </row>
    <row r="6606" spans="1:2" ht="15">
      <c r="A6606" s="629" t="s">
        <v>6929</v>
      </c>
      <c r="B6606" s="630">
        <v>21715.48</v>
      </c>
    </row>
    <row r="6607" spans="1:2" ht="15">
      <c r="A6607" s="629" t="s">
        <v>6930</v>
      </c>
      <c r="B6607" s="630">
        <v>39283.15</v>
      </c>
    </row>
    <row r="6608" spans="1:2" ht="15">
      <c r="A6608" s="629" t="s">
        <v>6931</v>
      </c>
      <c r="B6608" s="630">
        <v>35830.54</v>
      </c>
    </row>
    <row r="6609" spans="1:2" ht="15">
      <c r="A6609" s="629" t="s">
        <v>6932</v>
      </c>
      <c r="B6609" s="630">
        <v>248</v>
      </c>
    </row>
    <row r="6610" spans="1:2" ht="15">
      <c r="A6610" s="629" t="s">
        <v>6933</v>
      </c>
      <c r="B6610" s="630">
        <v>248</v>
      </c>
    </row>
    <row r="6611" spans="1:2" ht="15">
      <c r="A6611" s="629" t="s">
        <v>6934</v>
      </c>
      <c r="B6611" s="630">
        <v>328</v>
      </c>
    </row>
    <row r="6612" spans="1:2" ht="15">
      <c r="A6612" s="629" t="s">
        <v>6935</v>
      </c>
      <c r="B6612" s="630">
        <v>328</v>
      </c>
    </row>
    <row r="6613" spans="1:2" ht="15">
      <c r="A6613" s="629" t="s">
        <v>6936</v>
      </c>
      <c r="B6613" s="630">
        <v>457</v>
      </c>
    </row>
    <row r="6614" spans="1:2" ht="15">
      <c r="A6614" s="629" t="s">
        <v>6937</v>
      </c>
      <c r="B6614" s="630">
        <v>457</v>
      </c>
    </row>
    <row r="6615" spans="1:2" ht="15">
      <c r="A6615" s="629" t="s">
        <v>6938</v>
      </c>
      <c r="B6615" s="630">
        <v>607</v>
      </c>
    </row>
    <row r="6616" spans="1:2" ht="15">
      <c r="A6616" s="629" t="s">
        <v>6939</v>
      </c>
      <c r="B6616" s="630">
        <v>607</v>
      </c>
    </row>
    <row r="6617" spans="1:2" ht="15">
      <c r="A6617" s="629" t="s">
        <v>6940</v>
      </c>
      <c r="B6617" s="630">
        <v>667</v>
      </c>
    </row>
    <row r="6618" spans="1:2" ht="15">
      <c r="A6618" s="629" t="s">
        <v>6941</v>
      </c>
      <c r="B6618" s="630">
        <v>667</v>
      </c>
    </row>
    <row r="6619" spans="1:2" ht="15">
      <c r="A6619" s="629" t="s">
        <v>6942</v>
      </c>
      <c r="B6619" s="630">
        <v>844</v>
      </c>
    </row>
    <row r="6620" spans="1:2" ht="15">
      <c r="A6620" s="629" t="s">
        <v>6943</v>
      </c>
      <c r="B6620" s="630">
        <v>844</v>
      </c>
    </row>
    <row r="6621" spans="1:2" ht="15">
      <c r="A6621" s="629" t="s">
        <v>6944</v>
      </c>
      <c r="B6621" s="630">
        <v>1016</v>
      </c>
    </row>
    <row r="6622" spans="1:2" ht="15">
      <c r="A6622" s="629" t="s">
        <v>6945</v>
      </c>
      <c r="B6622" s="630">
        <v>1016</v>
      </c>
    </row>
    <row r="6623" spans="1:2" ht="15">
      <c r="A6623" s="629" t="s">
        <v>6946</v>
      </c>
      <c r="B6623" s="630">
        <v>1502</v>
      </c>
    </row>
    <row r="6624" spans="1:2" ht="15">
      <c r="A6624" s="629" t="s">
        <v>6947</v>
      </c>
      <c r="B6624" s="630">
        <v>1502</v>
      </c>
    </row>
    <row r="6625" spans="1:2" ht="15">
      <c r="A6625" s="629" t="s">
        <v>6948</v>
      </c>
      <c r="B6625" s="630">
        <v>2317</v>
      </c>
    </row>
    <row r="6626" spans="1:2" ht="15">
      <c r="A6626" s="629" t="s">
        <v>6949</v>
      </c>
      <c r="B6626" s="630">
        <v>2317</v>
      </c>
    </row>
    <row r="6627" spans="1:2" ht="15">
      <c r="A6627" s="629" t="s">
        <v>6950</v>
      </c>
      <c r="B6627" s="630">
        <v>4791</v>
      </c>
    </row>
    <row r="6628" spans="1:2" ht="15">
      <c r="A6628" s="629" t="s">
        <v>6951</v>
      </c>
      <c r="B6628" s="630">
        <v>4791</v>
      </c>
    </row>
    <row r="6629" spans="1:2" ht="15">
      <c r="A6629" s="629" t="s">
        <v>6952</v>
      </c>
      <c r="B6629" s="630">
        <v>10.27</v>
      </c>
    </row>
    <row r="6630" spans="1:2" ht="15">
      <c r="A6630" s="629" t="s">
        <v>6953</v>
      </c>
      <c r="B6630" s="630">
        <v>9.34</v>
      </c>
    </row>
    <row r="6631" spans="1:2" ht="15">
      <c r="A6631" s="629" t="s">
        <v>6954</v>
      </c>
      <c r="B6631" s="630">
        <v>15.57</v>
      </c>
    </row>
    <row r="6632" spans="1:2" ht="15">
      <c r="A6632" s="629" t="s">
        <v>6955</v>
      </c>
      <c r="B6632" s="630">
        <v>14.37</v>
      </c>
    </row>
    <row r="6633" spans="1:2" ht="15">
      <c r="A6633" s="629" t="s">
        <v>6956</v>
      </c>
      <c r="B6633" s="630">
        <v>11.23</v>
      </c>
    </row>
    <row r="6634" spans="1:2" ht="15">
      <c r="A6634" s="629" t="s">
        <v>6957</v>
      </c>
      <c r="B6634" s="630">
        <v>10.29</v>
      </c>
    </row>
    <row r="6635" spans="1:2" ht="15">
      <c r="A6635" s="629" t="s">
        <v>6958</v>
      </c>
      <c r="B6635" s="630">
        <v>17.48</v>
      </c>
    </row>
    <row r="6636" spans="1:2" ht="15">
      <c r="A6636" s="629" t="s">
        <v>6959</v>
      </c>
      <c r="B6636" s="630">
        <v>16.28</v>
      </c>
    </row>
    <row r="6637" spans="1:2" ht="15">
      <c r="A6637" s="629" t="s">
        <v>6960</v>
      </c>
      <c r="B6637" s="630">
        <v>11.92</v>
      </c>
    </row>
    <row r="6638" spans="1:2" ht="15">
      <c r="A6638" s="629" t="s">
        <v>6961</v>
      </c>
      <c r="B6638" s="630">
        <v>10.98</v>
      </c>
    </row>
    <row r="6639" spans="1:2" ht="15">
      <c r="A6639" s="629" t="s">
        <v>6962</v>
      </c>
      <c r="B6639" s="630">
        <v>18.86</v>
      </c>
    </row>
    <row r="6640" spans="1:2" ht="15">
      <c r="A6640" s="629" t="s">
        <v>6963</v>
      </c>
      <c r="B6640" s="630">
        <v>17.66</v>
      </c>
    </row>
    <row r="6641" spans="1:2" ht="15">
      <c r="A6641" s="629" t="s">
        <v>6964</v>
      </c>
      <c r="B6641" s="630">
        <v>13.92</v>
      </c>
    </row>
    <row r="6642" spans="1:2" ht="15">
      <c r="A6642" s="629" t="s">
        <v>6965</v>
      </c>
      <c r="B6642" s="630">
        <v>12.98</v>
      </c>
    </row>
    <row r="6643" spans="1:2" ht="15">
      <c r="A6643" s="629" t="s">
        <v>6966</v>
      </c>
      <c r="B6643" s="630">
        <v>22.86</v>
      </c>
    </row>
    <row r="6644" spans="1:2" ht="15">
      <c r="A6644" s="629" t="s">
        <v>6967</v>
      </c>
      <c r="B6644" s="630">
        <v>21.66</v>
      </c>
    </row>
    <row r="6645" spans="1:2" ht="15">
      <c r="A6645" s="629" t="s">
        <v>6968</v>
      </c>
      <c r="B6645" s="630">
        <v>16.63</v>
      </c>
    </row>
    <row r="6646" spans="1:2" ht="15">
      <c r="A6646" s="629" t="s">
        <v>6969</v>
      </c>
      <c r="B6646" s="630">
        <v>15.7</v>
      </c>
    </row>
    <row r="6647" spans="1:2" ht="15">
      <c r="A6647" s="629" t="s">
        <v>6970</v>
      </c>
      <c r="B6647" s="630">
        <v>28.29</v>
      </c>
    </row>
    <row r="6648" spans="1:2" ht="15">
      <c r="A6648" s="629" t="s">
        <v>6971</v>
      </c>
      <c r="B6648" s="630">
        <v>27.09</v>
      </c>
    </row>
    <row r="6649" spans="1:2" ht="15">
      <c r="A6649" s="629" t="s">
        <v>6972</v>
      </c>
      <c r="B6649" s="630">
        <v>19.37</v>
      </c>
    </row>
    <row r="6650" spans="1:2" ht="15">
      <c r="A6650" s="629" t="s">
        <v>6973</v>
      </c>
      <c r="B6650" s="630">
        <v>18.440000000000001</v>
      </c>
    </row>
    <row r="6651" spans="1:2" ht="15">
      <c r="A6651" s="629" t="s">
        <v>6974</v>
      </c>
      <c r="B6651" s="630">
        <v>33.78</v>
      </c>
    </row>
    <row r="6652" spans="1:2" ht="15">
      <c r="A6652" s="629" t="s">
        <v>6975</v>
      </c>
      <c r="B6652" s="630">
        <v>32.58</v>
      </c>
    </row>
    <row r="6653" spans="1:2" ht="15">
      <c r="A6653" s="629" t="s">
        <v>6976</v>
      </c>
      <c r="B6653" s="630">
        <v>23.5</v>
      </c>
    </row>
    <row r="6654" spans="1:2" ht="15">
      <c r="A6654" s="629" t="s">
        <v>6977</v>
      </c>
      <c r="B6654" s="630">
        <v>22.57</v>
      </c>
    </row>
    <row r="6655" spans="1:2" ht="15">
      <c r="A6655" s="629" t="s">
        <v>6978</v>
      </c>
      <c r="B6655" s="630">
        <v>42.03</v>
      </c>
    </row>
    <row r="6656" spans="1:2" ht="15">
      <c r="A6656" s="629" t="s">
        <v>6979</v>
      </c>
      <c r="B6656" s="630">
        <v>40.83</v>
      </c>
    </row>
    <row r="6657" spans="1:2" ht="15">
      <c r="A6657" s="629" t="s">
        <v>6980</v>
      </c>
      <c r="B6657" s="630">
        <v>12.44</v>
      </c>
    </row>
    <row r="6658" spans="1:2" ht="15">
      <c r="A6658" s="629" t="s">
        <v>6981</v>
      </c>
      <c r="B6658" s="630">
        <v>11.51</v>
      </c>
    </row>
    <row r="6659" spans="1:2" ht="15">
      <c r="A6659" s="629" t="s">
        <v>6982</v>
      </c>
      <c r="B6659" s="630">
        <v>19.91</v>
      </c>
    </row>
    <row r="6660" spans="1:2" ht="15">
      <c r="A6660" s="629" t="s">
        <v>6983</v>
      </c>
      <c r="B6660" s="630">
        <v>18.71</v>
      </c>
    </row>
    <row r="6661" spans="1:2" ht="15">
      <c r="A6661" s="629" t="s">
        <v>6984</v>
      </c>
      <c r="B6661" s="630">
        <v>13.34</v>
      </c>
    </row>
    <row r="6662" spans="1:2" ht="15">
      <c r="A6662" s="629" t="s">
        <v>6985</v>
      </c>
      <c r="B6662" s="630">
        <v>12.41</v>
      </c>
    </row>
    <row r="6663" spans="1:2" ht="15">
      <c r="A6663" s="629" t="s">
        <v>6986</v>
      </c>
      <c r="B6663" s="630">
        <v>21.71</v>
      </c>
    </row>
    <row r="6664" spans="1:2" ht="15">
      <c r="A6664" s="629" t="s">
        <v>6987</v>
      </c>
      <c r="B6664" s="630">
        <v>20.51</v>
      </c>
    </row>
    <row r="6665" spans="1:2" ht="15">
      <c r="A6665" s="629" t="s">
        <v>6988</v>
      </c>
      <c r="B6665" s="630">
        <v>14.89</v>
      </c>
    </row>
    <row r="6666" spans="1:2" ht="15">
      <c r="A6666" s="629" t="s">
        <v>6989</v>
      </c>
      <c r="B6666" s="630">
        <v>13.95</v>
      </c>
    </row>
    <row r="6667" spans="1:2" ht="15">
      <c r="A6667" s="629" t="s">
        <v>6990</v>
      </c>
      <c r="B6667" s="630">
        <v>24.8</v>
      </c>
    </row>
    <row r="6668" spans="1:2" ht="15">
      <c r="A6668" s="629" t="s">
        <v>6991</v>
      </c>
      <c r="B6668" s="630">
        <v>23.6</v>
      </c>
    </row>
    <row r="6669" spans="1:2" ht="15">
      <c r="A6669" s="629" t="s">
        <v>6992</v>
      </c>
      <c r="B6669" s="630">
        <v>18.89</v>
      </c>
    </row>
    <row r="6670" spans="1:2" ht="15">
      <c r="A6670" s="629" t="s">
        <v>6993</v>
      </c>
      <c r="B6670" s="630">
        <v>17.95</v>
      </c>
    </row>
    <row r="6671" spans="1:2" ht="15">
      <c r="A6671" s="629" t="s">
        <v>6994</v>
      </c>
      <c r="B6671" s="630">
        <v>32.799999999999997</v>
      </c>
    </row>
    <row r="6672" spans="1:2" ht="15">
      <c r="A6672" s="629" t="s">
        <v>6995</v>
      </c>
      <c r="B6672" s="630">
        <v>31.6</v>
      </c>
    </row>
    <row r="6673" spans="1:2" ht="15">
      <c r="A6673" s="629" t="s">
        <v>6996</v>
      </c>
      <c r="B6673" s="630">
        <v>23.78</v>
      </c>
    </row>
    <row r="6674" spans="1:2" ht="15">
      <c r="A6674" s="629" t="s">
        <v>6997</v>
      </c>
      <c r="B6674" s="630">
        <v>22.85</v>
      </c>
    </row>
    <row r="6675" spans="1:2" ht="15">
      <c r="A6675" s="629" t="s">
        <v>6998</v>
      </c>
      <c r="B6675" s="630">
        <v>42.6</v>
      </c>
    </row>
    <row r="6676" spans="1:2" ht="15">
      <c r="A6676" s="629" t="s">
        <v>6999</v>
      </c>
      <c r="B6676" s="630">
        <v>41.39</v>
      </c>
    </row>
    <row r="6677" spans="1:2" ht="15">
      <c r="A6677" s="629" t="s">
        <v>7000</v>
      </c>
      <c r="B6677" s="630">
        <v>30.21</v>
      </c>
    </row>
    <row r="6678" spans="1:2" ht="15">
      <c r="A6678" s="629" t="s">
        <v>7001</v>
      </c>
      <c r="B6678" s="630">
        <v>29.28</v>
      </c>
    </row>
    <row r="6679" spans="1:2" ht="15">
      <c r="A6679" s="629" t="s">
        <v>7002</v>
      </c>
      <c r="B6679" s="630">
        <v>55.45</v>
      </c>
    </row>
    <row r="6680" spans="1:2" ht="15">
      <c r="A6680" s="629" t="s">
        <v>7003</v>
      </c>
      <c r="B6680" s="630">
        <v>54.25</v>
      </c>
    </row>
    <row r="6681" spans="1:2" ht="15">
      <c r="A6681" s="629" t="s">
        <v>7004</v>
      </c>
      <c r="B6681" s="630">
        <v>40.79</v>
      </c>
    </row>
    <row r="6682" spans="1:2" ht="15">
      <c r="A6682" s="629" t="s">
        <v>7005</v>
      </c>
      <c r="B6682" s="630">
        <v>39.86</v>
      </c>
    </row>
    <row r="6683" spans="1:2" ht="15">
      <c r="A6683" s="629" t="s">
        <v>7006</v>
      </c>
      <c r="B6683" s="630">
        <v>76.62</v>
      </c>
    </row>
    <row r="6684" spans="1:2" ht="15">
      <c r="A6684" s="629" t="s">
        <v>7007</v>
      </c>
      <c r="B6684" s="630">
        <v>75.41</v>
      </c>
    </row>
    <row r="6685" spans="1:2" ht="15">
      <c r="A6685" s="629" t="s">
        <v>7008</v>
      </c>
      <c r="B6685" s="630">
        <v>65</v>
      </c>
    </row>
    <row r="6686" spans="1:2" ht="15">
      <c r="A6686" s="629" t="s">
        <v>7009</v>
      </c>
      <c r="B6686" s="630">
        <v>64.069999999999993</v>
      </c>
    </row>
    <row r="6687" spans="1:2" ht="15">
      <c r="A6687" s="629" t="s">
        <v>7010</v>
      </c>
      <c r="B6687" s="630">
        <v>125.04</v>
      </c>
    </row>
    <row r="6688" spans="1:2" ht="15">
      <c r="A6688" s="629" t="s">
        <v>7011</v>
      </c>
      <c r="B6688" s="630">
        <v>123.84</v>
      </c>
    </row>
    <row r="6689" spans="1:2" ht="15">
      <c r="A6689" s="629" t="s">
        <v>7012</v>
      </c>
      <c r="B6689" s="630">
        <v>503</v>
      </c>
    </row>
    <row r="6690" spans="1:2" ht="15">
      <c r="A6690" s="629" t="s">
        <v>7013</v>
      </c>
      <c r="B6690" s="630">
        <v>479.05</v>
      </c>
    </row>
    <row r="6691" spans="1:2" ht="15">
      <c r="A6691" s="629" t="s">
        <v>7014</v>
      </c>
      <c r="B6691" s="630">
        <v>617.71</v>
      </c>
    </row>
    <row r="6692" spans="1:2" ht="15">
      <c r="A6692" s="629" t="s">
        <v>7015</v>
      </c>
      <c r="B6692" s="630">
        <v>593.04999999999995</v>
      </c>
    </row>
    <row r="6693" spans="1:2" ht="15">
      <c r="A6693" s="629" t="s">
        <v>7016</v>
      </c>
      <c r="B6693" s="630">
        <v>615.99</v>
      </c>
    </row>
    <row r="6694" spans="1:2" ht="15">
      <c r="A6694" s="629" t="s">
        <v>7017</v>
      </c>
      <c r="B6694" s="630">
        <v>592.04</v>
      </c>
    </row>
    <row r="6695" spans="1:2" ht="15">
      <c r="A6695" s="629" t="s">
        <v>7018</v>
      </c>
      <c r="B6695" s="630">
        <v>722.71</v>
      </c>
    </row>
    <row r="6696" spans="1:2" ht="15">
      <c r="A6696" s="629" t="s">
        <v>7019</v>
      </c>
      <c r="B6696" s="630">
        <v>698.05</v>
      </c>
    </row>
    <row r="6697" spans="1:2" ht="15">
      <c r="A6697" s="629" t="s">
        <v>7020</v>
      </c>
      <c r="B6697" s="630">
        <v>559.44000000000005</v>
      </c>
    </row>
    <row r="6698" spans="1:2" ht="15">
      <c r="A6698" s="629" t="s">
        <v>7021</v>
      </c>
      <c r="B6698" s="630">
        <v>535.48</v>
      </c>
    </row>
    <row r="6699" spans="1:2" ht="15">
      <c r="A6699" s="629" t="s">
        <v>7022</v>
      </c>
      <c r="B6699" s="630">
        <v>716.48</v>
      </c>
    </row>
    <row r="6700" spans="1:2" ht="15">
      <c r="A6700" s="629" t="s">
        <v>7023</v>
      </c>
      <c r="B6700" s="630">
        <v>691.81</v>
      </c>
    </row>
    <row r="6701" spans="1:2" ht="15">
      <c r="A6701" s="629" t="s">
        <v>7024</v>
      </c>
      <c r="B6701" s="630">
        <v>573.55999999999995</v>
      </c>
    </row>
    <row r="6702" spans="1:2" ht="15">
      <c r="A6702" s="629" t="s">
        <v>7025</v>
      </c>
      <c r="B6702" s="630">
        <v>553.82000000000005</v>
      </c>
    </row>
    <row r="6703" spans="1:2" ht="15">
      <c r="A6703" s="629" t="s">
        <v>7026</v>
      </c>
      <c r="B6703" s="630">
        <v>232.94</v>
      </c>
    </row>
    <row r="6704" spans="1:2" ht="15">
      <c r="A6704" s="629" t="s">
        <v>7027</v>
      </c>
      <c r="B6704" s="630">
        <v>224.82</v>
      </c>
    </row>
    <row r="6705" spans="1:2" ht="15">
      <c r="A6705" s="629" t="s">
        <v>7028</v>
      </c>
      <c r="B6705" s="630">
        <v>203.14</v>
      </c>
    </row>
    <row r="6706" spans="1:2" ht="15">
      <c r="A6706" s="629" t="s">
        <v>7029</v>
      </c>
      <c r="B6706" s="630">
        <v>196.94</v>
      </c>
    </row>
    <row r="6707" spans="1:2" ht="15">
      <c r="A6707" s="629" t="s">
        <v>7030</v>
      </c>
      <c r="B6707" s="630">
        <v>664.44</v>
      </c>
    </row>
    <row r="6708" spans="1:2" ht="15">
      <c r="A6708" s="629" t="s">
        <v>7031</v>
      </c>
      <c r="B6708" s="630">
        <v>640.48</v>
      </c>
    </row>
    <row r="6709" spans="1:2" ht="15">
      <c r="A6709" s="629" t="s">
        <v>7032</v>
      </c>
      <c r="B6709" s="630">
        <v>821.48</v>
      </c>
    </row>
    <row r="6710" spans="1:2" ht="15">
      <c r="A6710" s="629" t="s">
        <v>7033</v>
      </c>
      <c r="B6710" s="630">
        <v>796.81</v>
      </c>
    </row>
    <row r="6711" spans="1:2" ht="15">
      <c r="A6711" s="629" t="s">
        <v>7034</v>
      </c>
      <c r="B6711" s="630">
        <v>678.56</v>
      </c>
    </row>
    <row r="6712" spans="1:2" ht="15">
      <c r="A6712" s="629" t="s">
        <v>7035</v>
      </c>
      <c r="B6712" s="630">
        <v>658.82</v>
      </c>
    </row>
    <row r="6713" spans="1:2" ht="15">
      <c r="A6713" s="629" t="s">
        <v>7036</v>
      </c>
      <c r="B6713" s="630">
        <v>264.44</v>
      </c>
    </row>
    <row r="6714" spans="1:2" ht="15">
      <c r="A6714" s="629" t="s">
        <v>7037</v>
      </c>
      <c r="B6714" s="630">
        <v>256.32</v>
      </c>
    </row>
    <row r="6715" spans="1:2" ht="15">
      <c r="A6715" s="629" t="s">
        <v>7038</v>
      </c>
      <c r="B6715" s="630">
        <v>227.29</v>
      </c>
    </row>
    <row r="6716" spans="1:2" ht="15">
      <c r="A6716" s="629" t="s">
        <v>7039</v>
      </c>
      <c r="B6716" s="630">
        <v>221.09</v>
      </c>
    </row>
    <row r="6717" spans="1:2" ht="15">
      <c r="A6717" s="629" t="s">
        <v>7040</v>
      </c>
      <c r="B6717" s="630">
        <v>82.19</v>
      </c>
    </row>
    <row r="6718" spans="1:2" ht="15">
      <c r="A6718" s="629" t="s">
        <v>7041</v>
      </c>
      <c r="B6718" s="630">
        <v>76.84</v>
      </c>
    </row>
    <row r="6719" spans="1:2" ht="15">
      <c r="A6719" s="629" t="s">
        <v>7042</v>
      </c>
      <c r="B6719" s="630">
        <v>21.5</v>
      </c>
    </row>
    <row r="6720" spans="1:2" ht="15">
      <c r="A6720" s="629" t="s">
        <v>7043</v>
      </c>
      <c r="B6720" s="630">
        <v>19.32</v>
      </c>
    </row>
    <row r="6721" spans="1:2" ht="15">
      <c r="A6721" s="629" t="s">
        <v>7044</v>
      </c>
      <c r="B6721" s="630">
        <v>28.47</v>
      </c>
    </row>
    <row r="6722" spans="1:2" ht="15">
      <c r="A6722" s="629" t="s">
        <v>7045</v>
      </c>
      <c r="B6722" s="630">
        <v>25.75</v>
      </c>
    </row>
    <row r="6723" spans="1:2" ht="15">
      <c r="A6723" s="629" t="s">
        <v>7046</v>
      </c>
      <c r="B6723" s="630">
        <v>32.89</v>
      </c>
    </row>
    <row r="6724" spans="1:2" ht="15">
      <c r="A6724" s="629" t="s">
        <v>7047</v>
      </c>
      <c r="B6724" s="630">
        <v>29.65</v>
      </c>
    </row>
    <row r="6725" spans="1:2" ht="15">
      <c r="A6725" s="629" t="s">
        <v>7048</v>
      </c>
      <c r="B6725" s="630">
        <v>12.95</v>
      </c>
    </row>
    <row r="6726" spans="1:2" ht="15">
      <c r="A6726" s="629" t="s">
        <v>7049</v>
      </c>
      <c r="B6726" s="630">
        <v>11.91</v>
      </c>
    </row>
    <row r="6727" spans="1:2" ht="15">
      <c r="A6727" s="629" t="s">
        <v>7050</v>
      </c>
      <c r="B6727" s="630">
        <v>15.36</v>
      </c>
    </row>
    <row r="6728" spans="1:2" ht="15">
      <c r="A6728" s="629" t="s">
        <v>7051</v>
      </c>
      <c r="B6728" s="630">
        <v>14.32</v>
      </c>
    </row>
    <row r="6729" spans="1:2" ht="15">
      <c r="A6729" s="629" t="s">
        <v>7052</v>
      </c>
      <c r="B6729" s="630">
        <v>15.77</v>
      </c>
    </row>
    <row r="6730" spans="1:2" ht="15">
      <c r="A6730" s="629" t="s">
        <v>7053</v>
      </c>
      <c r="B6730" s="630">
        <v>14.74</v>
      </c>
    </row>
    <row r="6731" spans="1:2" ht="15">
      <c r="A6731" s="629" t="s">
        <v>7054</v>
      </c>
      <c r="B6731" s="630">
        <v>13.65</v>
      </c>
    </row>
    <row r="6732" spans="1:2" ht="15">
      <c r="A6732" s="629" t="s">
        <v>7055</v>
      </c>
      <c r="B6732" s="630">
        <v>12.82</v>
      </c>
    </row>
    <row r="6733" spans="1:2" ht="15">
      <c r="A6733" s="629" t="s">
        <v>7056</v>
      </c>
      <c r="B6733" s="630">
        <v>13.93</v>
      </c>
    </row>
    <row r="6734" spans="1:2" ht="15">
      <c r="A6734" s="629" t="s">
        <v>7057</v>
      </c>
      <c r="B6734" s="630">
        <v>13.1</v>
      </c>
    </row>
    <row r="6735" spans="1:2" ht="15">
      <c r="A6735" s="629" t="s">
        <v>7058</v>
      </c>
      <c r="B6735" s="630">
        <v>104.4</v>
      </c>
    </row>
    <row r="6736" spans="1:2" ht="15">
      <c r="A6736" s="629" t="s">
        <v>7059</v>
      </c>
      <c r="B6736" s="630">
        <v>99.23</v>
      </c>
    </row>
    <row r="6737" spans="1:2" ht="15">
      <c r="A6737" s="629" t="s">
        <v>7060</v>
      </c>
      <c r="B6737" s="630">
        <v>9.65</v>
      </c>
    </row>
    <row r="6738" spans="1:2" ht="15">
      <c r="A6738" s="629" t="s">
        <v>7061</v>
      </c>
      <c r="B6738" s="630">
        <v>8.6199999999999992</v>
      </c>
    </row>
    <row r="6739" spans="1:2" ht="15">
      <c r="A6739" s="629" t="s">
        <v>7062</v>
      </c>
      <c r="B6739" s="630">
        <v>70.31</v>
      </c>
    </row>
    <row r="6740" spans="1:2" ht="15">
      <c r="A6740" s="629" t="s">
        <v>7063</v>
      </c>
      <c r="B6740" s="630">
        <v>64.099999999999994</v>
      </c>
    </row>
    <row r="6741" spans="1:2" ht="15">
      <c r="A6741" s="629" t="s">
        <v>7064</v>
      </c>
      <c r="B6741" s="630">
        <v>117.81</v>
      </c>
    </row>
    <row r="6742" spans="1:2" ht="15">
      <c r="A6742" s="629" t="s">
        <v>7065</v>
      </c>
      <c r="B6742" s="630">
        <v>112.64</v>
      </c>
    </row>
    <row r="6743" spans="1:2" ht="15">
      <c r="A6743" s="629" t="s">
        <v>315</v>
      </c>
      <c r="B6743" s="630">
        <v>128.44999999999999</v>
      </c>
    </row>
    <row r="6744" spans="1:2" ht="15">
      <c r="A6744" s="629" t="s">
        <v>277</v>
      </c>
      <c r="B6744" s="630">
        <v>122.24</v>
      </c>
    </row>
    <row r="6745" spans="1:2" ht="15">
      <c r="A6745" s="629" t="s">
        <v>7066</v>
      </c>
      <c r="B6745" s="630">
        <v>114.98</v>
      </c>
    </row>
    <row r="6746" spans="1:2" ht="15">
      <c r="A6746" s="629" t="s">
        <v>7067</v>
      </c>
      <c r="B6746" s="630">
        <v>109.8</v>
      </c>
    </row>
    <row r="6747" spans="1:2" ht="15">
      <c r="A6747" s="629" t="s">
        <v>7068</v>
      </c>
      <c r="B6747" s="630">
        <v>413.7</v>
      </c>
    </row>
    <row r="6748" spans="1:2" ht="15">
      <c r="A6748" s="629" t="s">
        <v>7069</v>
      </c>
      <c r="B6748" s="630">
        <v>408.53</v>
      </c>
    </row>
    <row r="6749" spans="1:2" ht="15">
      <c r="A6749" s="629" t="s">
        <v>7070</v>
      </c>
      <c r="B6749" s="630">
        <v>123.48</v>
      </c>
    </row>
    <row r="6750" spans="1:2" ht="15">
      <c r="A6750" s="629" t="s">
        <v>7071</v>
      </c>
      <c r="B6750" s="630">
        <v>119.34</v>
      </c>
    </row>
    <row r="6751" spans="1:2" ht="15">
      <c r="A6751" s="629" t="s">
        <v>7072</v>
      </c>
      <c r="B6751" s="630">
        <v>154.57</v>
      </c>
    </row>
    <row r="6752" spans="1:2" ht="15">
      <c r="A6752" s="629" t="s">
        <v>7073</v>
      </c>
      <c r="B6752" s="630">
        <v>146.28</v>
      </c>
    </row>
    <row r="6753" spans="1:2" ht="15">
      <c r="A6753" s="629" t="s">
        <v>7074</v>
      </c>
      <c r="B6753" s="630">
        <v>227.89</v>
      </c>
    </row>
    <row r="6754" spans="1:2" ht="15">
      <c r="A6754" s="629" t="s">
        <v>7075</v>
      </c>
      <c r="B6754" s="630">
        <v>222.36</v>
      </c>
    </row>
    <row r="6755" spans="1:2" ht="15">
      <c r="A6755" s="629" t="s">
        <v>7076</v>
      </c>
      <c r="B6755" s="630">
        <v>146.16999999999999</v>
      </c>
    </row>
    <row r="6756" spans="1:2" ht="15">
      <c r="A6756" s="629" t="s">
        <v>7077</v>
      </c>
      <c r="B6756" s="630">
        <v>137.88</v>
      </c>
    </row>
    <row r="6757" spans="1:2" ht="15">
      <c r="A6757" s="629" t="s">
        <v>7078</v>
      </c>
      <c r="B6757" s="630">
        <v>319.82</v>
      </c>
    </row>
    <row r="6758" spans="1:2" ht="15">
      <c r="A6758" s="629" t="s">
        <v>7079</v>
      </c>
      <c r="B6758" s="630">
        <v>284.81</v>
      </c>
    </row>
    <row r="6759" spans="1:2" ht="15">
      <c r="A6759" s="629" t="s">
        <v>7080</v>
      </c>
      <c r="B6759" s="630">
        <v>119.12</v>
      </c>
    </row>
    <row r="6760" spans="1:2" ht="15">
      <c r="A6760" s="629" t="s">
        <v>7081</v>
      </c>
      <c r="B6760" s="630">
        <v>112.91</v>
      </c>
    </row>
    <row r="6761" spans="1:2" ht="15">
      <c r="A6761" s="629" t="s">
        <v>7082</v>
      </c>
      <c r="B6761" s="630">
        <v>114.98</v>
      </c>
    </row>
    <row r="6762" spans="1:2" ht="15">
      <c r="A6762" s="629" t="s">
        <v>7083</v>
      </c>
      <c r="B6762" s="630">
        <v>109.8</v>
      </c>
    </row>
    <row r="6763" spans="1:2" ht="15">
      <c r="A6763" s="629" t="s">
        <v>7084</v>
      </c>
      <c r="B6763" s="630">
        <v>138.72</v>
      </c>
    </row>
    <row r="6764" spans="1:2" ht="15">
      <c r="A6764" s="629" t="s">
        <v>7085</v>
      </c>
      <c r="B6764" s="630">
        <v>130.44</v>
      </c>
    </row>
    <row r="6765" spans="1:2" ht="15">
      <c r="A6765" s="629" t="s">
        <v>7086</v>
      </c>
      <c r="B6765" s="630">
        <v>140.34</v>
      </c>
    </row>
    <row r="6766" spans="1:2" ht="15">
      <c r="A6766" s="629" t="s">
        <v>7087</v>
      </c>
      <c r="B6766" s="630">
        <v>132.06</v>
      </c>
    </row>
    <row r="6767" spans="1:2" ht="15">
      <c r="A6767" s="629" t="s">
        <v>7088</v>
      </c>
      <c r="B6767" s="630">
        <v>141.91999999999999</v>
      </c>
    </row>
    <row r="6768" spans="1:2" ht="15">
      <c r="A6768" s="629" t="s">
        <v>7089</v>
      </c>
      <c r="B6768" s="630">
        <v>133.63</v>
      </c>
    </row>
    <row r="6769" spans="1:2" ht="15">
      <c r="A6769" s="629" t="s">
        <v>7090</v>
      </c>
      <c r="B6769" s="630">
        <v>311.60000000000002</v>
      </c>
    </row>
    <row r="6770" spans="1:2" ht="15">
      <c r="A6770" s="629" t="s">
        <v>7091</v>
      </c>
      <c r="B6770" s="630">
        <v>295.95999999999998</v>
      </c>
    </row>
    <row r="6771" spans="1:2" ht="15">
      <c r="A6771" s="629" t="s">
        <v>7092</v>
      </c>
      <c r="B6771" s="630">
        <v>819.68</v>
      </c>
    </row>
    <row r="6772" spans="1:2" ht="15">
      <c r="A6772" s="629" t="s">
        <v>7093</v>
      </c>
      <c r="B6772" s="630">
        <v>770.06</v>
      </c>
    </row>
    <row r="6773" spans="1:2" ht="15">
      <c r="A6773" s="629" t="s">
        <v>7094</v>
      </c>
      <c r="B6773" s="630">
        <v>77.88</v>
      </c>
    </row>
    <row r="6774" spans="1:2" ht="15">
      <c r="A6774" s="629" t="s">
        <v>7095</v>
      </c>
      <c r="B6774" s="630">
        <v>73.739999999999995</v>
      </c>
    </row>
    <row r="6775" spans="1:2" ht="15">
      <c r="A6775" s="629" t="s">
        <v>7096</v>
      </c>
      <c r="B6775" s="630">
        <v>5.12</v>
      </c>
    </row>
    <row r="6776" spans="1:2" ht="15">
      <c r="A6776" s="629" t="s">
        <v>7097</v>
      </c>
      <c r="B6776" s="630">
        <v>4.4400000000000004</v>
      </c>
    </row>
    <row r="6777" spans="1:2" ht="15">
      <c r="A6777" s="629" t="s">
        <v>7098</v>
      </c>
      <c r="B6777" s="630">
        <v>17.79</v>
      </c>
    </row>
    <row r="6778" spans="1:2" ht="15">
      <c r="A6778" s="629" t="s">
        <v>7099</v>
      </c>
      <c r="B6778" s="630">
        <v>16.690000000000001</v>
      </c>
    </row>
    <row r="6779" spans="1:2" ht="15">
      <c r="A6779" s="629" t="s">
        <v>7100</v>
      </c>
      <c r="B6779" s="630">
        <v>23.69</v>
      </c>
    </row>
    <row r="6780" spans="1:2" ht="15">
      <c r="A6780" s="629" t="s">
        <v>7101</v>
      </c>
      <c r="B6780" s="630">
        <v>22.53</v>
      </c>
    </row>
    <row r="6781" spans="1:2" ht="15">
      <c r="A6781" s="629" t="s">
        <v>7102</v>
      </c>
      <c r="B6781" s="630">
        <v>27.76</v>
      </c>
    </row>
    <row r="6782" spans="1:2" ht="15">
      <c r="A6782" s="629" t="s">
        <v>7103</v>
      </c>
      <c r="B6782" s="630">
        <v>26.53</v>
      </c>
    </row>
    <row r="6783" spans="1:2" ht="15">
      <c r="A6783" s="629" t="s">
        <v>7104</v>
      </c>
      <c r="B6783" s="630">
        <v>37.61</v>
      </c>
    </row>
    <row r="6784" spans="1:2" ht="15">
      <c r="A6784" s="629" t="s">
        <v>7105</v>
      </c>
      <c r="B6784" s="630">
        <v>36.24</v>
      </c>
    </row>
    <row r="6785" spans="1:2" ht="15">
      <c r="A6785" s="629" t="s">
        <v>7106</v>
      </c>
      <c r="B6785" s="630">
        <v>47.55</v>
      </c>
    </row>
    <row r="6786" spans="1:2" ht="15">
      <c r="A6786" s="629" t="s">
        <v>7107</v>
      </c>
      <c r="B6786" s="630">
        <v>46.05</v>
      </c>
    </row>
    <row r="6787" spans="1:2" ht="15">
      <c r="A6787" s="629" t="s">
        <v>7108</v>
      </c>
      <c r="B6787" s="630">
        <v>57.07</v>
      </c>
    </row>
    <row r="6788" spans="1:2" ht="15">
      <c r="A6788" s="629" t="s">
        <v>7109</v>
      </c>
      <c r="B6788" s="630">
        <v>55.43</v>
      </c>
    </row>
    <row r="6789" spans="1:2" ht="15">
      <c r="A6789" s="629" t="s">
        <v>7110</v>
      </c>
      <c r="B6789" s="630">
        <v>29.38</v>
      </c>
    </row>
    <row r="6790" spans="1:2" ht="15">
      <c r="A6790" s="629" t="s">
        <v>7111</v>
      </c>
      <c r="B6790" s="630">
        <v>28.15</v>
      </c>
    </row>
    <row r="6791" spans="1:2" ht="15">
      <c r="A6791" s="629" t="s">
        <v>7112</v>
      </c>
      <c r="B6791" s="630">
        <v>39.68</v>
      </c>
    </row>
    <row r="6792" spans="1:2" ht="15">
      <c r="A6792" s="629" t="s">
        <v>7113</v>
      </c>
      <c r="B6792" s="630">
        <v>38.31</v>
      </c>
    </row>
    <row r="6793" spans="1:2" ht="15">
      <c r="A6793" s="629" t="s">
        <v>7114</v>
      </c>
      <c r="B6793" s="630">
        <v>50.65</v>
      </c>
    </row>
    <row r="6794" spans="1:2" ht="15">
      <c r="A6794" s="629" t="s">
        <v>7115</v>
      </c>
      <c r="B6794" s="630">
        <v>49.15</v>
      </c>
    </row>
    <row r="6795" spans="1:2" ht="15">
      <c r="A6795" s="629" t="s">
        <v>7116</v>
      </c>
      <c r="B6795" s="630">
        <v>4.96</v>
      </c>
    </row>
    <row r="6796" spans="1:2" ht="15">
      <c r="A6796" s="629" t="s">
        <v>7117</v>
      </c>
      <c r="B6796" s="630">
        <v>4.82</v>
      </c>
    </row>
    <row r="6797" spans="1:2" ht="15">
      <c r="A6797" s="629" t="s">
        <v>7118</v>
      </c>
      <c r="B6797" s="630">
        <v>6.89</v>
      </c>
    </row>
    <row r="6798" spans="1:2" ht="15">
      <c r="A6798" s="629" t="s">
        <v>7119</v>
      </c>
      <c r="B6798" s="630">
        <v>6.74</v>
      </c>
    </row>
    <row r="6799" spans="1:2" ht="15">
      <c r="A6799" s="629" t="s">
        <v>7120</v>
      </c>
      <c r="B6799" s="630">
        <v>8.4499999999999993</v>
      </c>
    </row>
    <row r="6800" spans="1:2" ht="15">
      <c r="A6800" s="629" t="s">
        <v>7121</v>
      </c>
      <c r="B6800" s="630">
        <v>8.35</v>
      </c>
    </row>
    <row r="6801" spans="1:2" ht="15">
      <c r="A6801" s="629" t="s">
        <v>7122</v>
      </c>
      <c r="B6801" s="630">
        <v>7.63</v>
      </c>
    </row>
    <row r="6802" spans="1:2" ht="15">
      <c r="A6802" s="629" t="s">
        <v>7123</v>
      </c>
      <c r="B6802" s="630">
        <v>7.39</v>
      </c>
    </row>
    <row r="6803" spans="1:2" ht="15">
      <c r="A6803" s="629" t="s">
        <v>7124</v>
      </c>
      <c r="B6803" s="630">
        <v>13.26</v>
      </c>
    </row>
    <row r="6804" spans="1:2" ht="15">
      <c r="A6804" s="629" t="s">
        <v>7125</v>
      </c>
      <c r="B6804" s="630">
        <v>12.52</v>
      </c>
    </row>
    <row r="6805" spans="1:2" ht="15">
      <c r="A6805" s="629" t="s">
        <v>7126</v>
      </c>
      <c r="B6805" s="630">
        <v>13.18</v>
      </c>
    </row>
    <row r="6806" spans="1:2" ht="15">
      <c r="A6806" s="629" t="s">
        <v>7127</v>
      </c>
      <c r="B6806" s="630">
        <v>12.2</v>
      </c>
    </row>
    <row r="6807" spans="1:2" ht="15">
      <c r="A6807" s="629" t="s">
        <v>7128</v>
      </c>
      <c r="B6807" s="630">
        <v>13.18</v>
      </c>
    </row>
    <row r="6808" spans="1:2" ht="15">
      <c r="A6808" s="629" t="s">
        <v>7129</v>
      </c>
      <c r="B6808" s="630">
        <v>12.2</v>
      </c>
    </row>
    <row r="6809" spans="1:2" ht="15">
      <c r="A6809" s="629" t="s">
        <v>7130</v>
      </c>
      <c r="B6809" s="630">
        <v>4.4800000000000004</v>
      </c>
    </row>
    <row r="6810" spans="1:2" ht="15">
      <c r="A6810" s="629" t="s">
        <v>7131</v>
      </c>
      <c r="B6810" s="630">
        <v>4.2300000000000004</v>
      </c>
    </row>
    <row r="6811" spans="1:2" ht="15">
      <c r="A6811" s="629" t="s">
        <v>7132</v>
      </c>
      <c r="B6811" s="630">
        <v>5.72</v>
      </c>
    </row>
    <row r="6812" spans="1:2" ht="15">
      <c r="A6812" s="629" t="s">
        <v>7133</v>
      </c>
      <c r="B6812" s="630">
        <v>5.43</v>
      </c>
    </row>
    <row r="6813" spans="1:2" ht="15">
      <c r="A6813" s="629" t="s">
        <v>7134</v>
      </c>
      <c r="B6813" s="630">
        <v>7.66</v>
      </c>
    </row>
    <row r="6814" spans="1:2" ht="15">
      <c r="A6814" s="629" t="s">
        <v>7135</v>
      </c>
      <c r="B6814" s="630">
        <v>7.34</v>
      </c>
    </row>
    <row r="6815" spans="1:2" ht="15">
      <c r="A6815" s="629" t="s">
        <v>7136</v>
      </c>
      <c r="B6815" s="630">
        <v>9.6</v>
      </c>
    </row>
    <row r="6816" spans="1:2" ht="15">
      <c r="A6816" s="629" t="s">
        <v>7137</v>
      </c>
      <c r="B6816" s="630">
        <v>9.25</v>
      </c>
    </row>
    <row r="6817" spans="1:2" ht="15">
      <c r="A6817" s="629" t="s">
        <v>7138</v>
      </c>
      <c r="B6817" s="630">
        <v>13.29</v>
      </c>
    </row>
    <row r="6818" spans="1:2" ht="15">
      <c r="A6818" s="629" t="s">
        <v>7139</v>
      </c>
      <c r="B6818" s="630">
        <v>12.92</v>
      </c>
    </row>
    <row r="6819" spans="1:2" ht="15">
      <c r="A6819" s="629" t="s">
        <v>7140</v>
      </c>
      <c r="B6819" s="630">
        <v>4.67</v>
      </c>
    </row>
    <row r="6820" spans="1:2" ht="15">
      <c r="A6820" s="629" t="s">
        <v>7141</v>
      </c>
      <c r="B6820" s="630">
        <v>4.45</v>
      </c>
    </row>
    <row r="6821" spans="1:2" ht="15">
      <c r="A6821" s="629" t="s">
        <v>7142</v>
      </c>
      <c r="B6821" s="630">
        <v>20.74</v>
      </c>
    </row>
    <row r="6822" spans="1:2" ht="15">
      <c r="A6822" s="629" t="s">
        <v>7143</v>
      </c>
      <c r="B6822" s="630">
        <v>20.22</v>
      </c>
    </row>
    <row r="6823" spans="1:2" ht="15">
      <c r="A6823" s="629" t="s">
        <v>7144</v>
      </c>
      <c r="B6823" s="630">
        <v>28.74</v>
      </c>
    </row>
    <row r="6824" spans="1:2" ht="15">
      <c r="A6824" s="629" t="s">
        <v>7145</v>
      </c>
      <c r="B6824" s="630">
        <v>27.95</v>
      </c>
    </row>
    <row r="6825" spans="1:2" ht="15">
      <c r="A6825" s="629" t="s">
        <v>7146</v>
      </c>
      <c r="B6825" s="630">
        <v>27.73</v>
      </c>
    </row>
    <row r="6826" spans="1:2" ht="15">
      <c r="A6826" s="629" t="s">
        <v>7147</v>
      </c>
      <c r="B6826" s="630">
        <v>26.92</v>
      </c>
    </row>
    <row r="6827" spans="1:2" ht="15">
      <c r="A6827" s="629" t="s">
        <v>7148</v>
      </c>
      <c r="B6827" s="630">
        <v>35.57</v>
      </c>
    </row>
    <row r="6828" spans="1:2" ht="15">
      <c r="A6828" s="629" t="s">
        <v>7149</v>
      </c>
      <c r="B6828" s="630">
        <v>34.74</v>
      </c>
    </row>
    <row r="6829" spans="1:2" ht="15">
      <c r="A6829" s="629" t="s">
        <v>7150</v>
      </c>
      <c r="B6829" s="630">
        <v>35.03</v>
      </c>
    </row>
    <row r="6830" spans="1:2" ht="15">
      <c r="A6830" s="629" t="s">
        <v>7151</v>
      </c>
      <c r="B6830" s="630">
        <v>34.18</v>
      </c>
    </row>
    <row r="6831" spans="1:2" ht="15">
      <c r="A6831" s="629" t="s">
        <v>7152</v>
      </c>
      <c r="B6831" s="630">
        <v>45.68</v>
      </c>
    </row>
    <row r="6832" spans="1:2" ht="15">
      <c r="A6832" s="629" t="s">
        <v>7153</v>
      </c>
      <c r="B6832" s="630">
        <v>44.81</v>
      </c>
    </row>
    <row r="6833" spans="1:2" ht="15">
      <c r="A6833" s="629" t="s">
        <v>7154</v>
      </c>
      <c r="B6833" s="630">
        <v>42.2</v>
      </c>
    </row>
    <row r="6834" spans="1:2" ht="15">
      <c r="A6834" s="629" t="s">
        <v>7155</v>
      </c>
      <c r="B6834" s="630">
        <v>41.31</v>
      </c>
    </row>
    <row r="6835" spans="1:2" ht="15">
      <c r="A6835" s="629" t="s">
        <v>7156</v>
      </c>
      <c r="B6835" s="630">
        <v>56.08</v>
      </c>
    </row>
    <row r="6836" spans="1:2" ht="15">
      <c r="A6836" s="629" t="s">
        <v>7157</v>
      </c>
      <c r="B6836" s="630">
        <v>55.13</v>
      </c>
    </row>
    <row r="6837" spans="1:2" ht="15">
      <c r="A6837" s="629" t="s">
        <v>7158</v>
      </c>
      <c r="B6837" s="630">
        <v>66.34</v>
      </c>
    </row>
    <row r="6838" spans="1:2" ht="15">
      <c r="A6838" s="629" t="s">
        <v>7159</v>
      </c>
      <c r="B6838" s="630">
        <v>65.33</v>
      </c>
    </row>
    <row r="6839" spans="1:2" ht="15">
      <c r="A6839" s="629" t="s">
        <v>7160</v>
      </c>
      <c r="B6839" s="630">
        <v>82.96</v>
      </c>
    </row>
    <row r="6840" spans="1:2" ht="15">
      <c r="A6840" s="629" t="s">
        <v>7161</v>
      </c>
      <c r="B6840" s="630">
        <v>81.91</v>
      </c>
    </row>
    <row r="6841" spans="1:2" ht="15">
      <c r="A6841" s="629" t="s">
        <v>7162</v>
      </c>
      <c r="B6841" s="630">
        <v>115.9</v>
      </c>
    </row>
    <row r="6842" spans="1:2" ht="15">
      <c r="A6842" s="629" t="s">
        <v>7163</v>
      </c>
      <c r="B6842" s="630">
        <v>114.8</v>
      </c>
    </row>
    <row r="6843" spans="1:2" ht="15">
      <c r="A6843" s="629" t="s">
        <v>7164</v>
      </c>
      <c r="B6843" s="630">
        <v>149</v>
      </c>
    </row>
    <row r="6844" spans="1:2" ht="15">
      <c r="A6844" s="629" t="s">
        <v>7165</v>
      </c>
      <c r="B6844" s="630">
        <v>147.84</v>
      </c>
    </row>
    <row r="6845" spans="1:2" ht="15">
      <c r="A6845" s="629" t="s">
        <v>7166</v>
      </c>
      <c r="B6845" s="630">
        <v>43.47</v>
      </c>
    </row>
    <row r="6846" spans="1:2" ht="15">
      <c r="A6846" s="629" t="s">
        <v>7167</v>
      </c>
      <c r="B6846" s="630">
        <v>42.27</v>
      </c>
    </row>
    <row r="6847" spans="1:2" ht="15">
      <c r="A6847" s="629" t="s">
        <v>7168</v>
      </c>
      <c r="B6847" s="630">
        <v>56.29</v>
      </c>
    </row>
    <row r="6848" spans="1:2" ht="15">
      <c r="A6848" s="629" t="s">
        <v>7169</v>
      </c>
      <c r="B6848" s="630">
        <v>55.05</v>
      </c>
    </row>
    <row r="6849" spans="1:2" ht="15">
      <c r="A6849" s="629" t="s">
        <v>7170</v>
      </c>
      <c r="B6849" s="630">
        <v>66.180000000000007</v>
      </c>
    </row>
    <row r="6850" spans="1:2" ht="15">
      <c r="A6850" s="629" t="s">
        <v>7171</v>
      </c>
      <c r="B6850" s="630">
        <v>64.83</v>
      </c>
    </row>
    <row r="6851" spans="1:2" ht="15">
      <c r="A6851" s="629" t="s">
        <v>7172</v>
      </c>
      <c r="B6851" s="630">
        <v>87.51</v>
      </c>
    </row>
    <row r="6852" spans="1:2" ht="15">
      <c r="A6852" s="629" t="s">
        <v>7173</v>
      </c>
      <c r="B6852" s="630">
        <v>86.12</v>
      </c>
    </row>
    <row r="6853" spans="1:2" ht="15">
      <c r="A6853" s="629" t="s">
        <v>7174</v>
      </c>
      <c r="B6853" s="630">
        <v>116.12</v>
      </c>
    </row>
    <row r="6854" spans="1:2" ht="15">
      <c r="A6854" s="629" t="s">
        <v>7175</v>
      </c>
      <c r="B6854" s="630">
        <v>114.69</v>
      </c>
    </row>
    <row r="6855" spans="1:2" ht="15">
      <c r="A6855" s="629" t="s">
        <v>7176</v>
      </c>
      <c r="B6855" s="630">
        <v>151.72</v>
      </c>
    </row>
    <row r="6856" spans="1:2" ht="15">
      <c r="A6856" s="629" t="s">
        <v>7177</v>
      </c>
      <c r="B6856" s="630">
        <v>150.22999999999999</v>
      </c>
    </row>
    <row r="6857" spans="1:2" ht="15">
      <c r="A6857" s="629" t="s">
        <v>7178</v>
      </c>
      <c r="B6857" s="630">
        <v>222.46</v>
      </c>
    </row>
    <row r="6858" spans="1:2" ht="15">
      <c r="A6858" s="629" t="s">
        <v>7179</v>
      </c>
      <c r="B6858" s="630">
        <v>220.91</v>
      </c>
    </row>
    <row r="6859" spans="1:2" ht="15">
      <c r="A6859" s="629" t="s">
        <v>7180</v>
      </c>
      <c r="B6859" s="630">
        <v>293.02999999999997</v>
      </c>
    </row>
    <row r="6860" spans="1:2" ht="15">
      <c r="A6860" s="629" t="s">
        <v>7181</v>
      </c>
      <c r="B6860" s="630">
        <v>291.44</v>
      </c>
    </row>
    <row r="6861" spans="1:2" ht="15">
      <c r="A6861" s="629" t="s">
        <v>7182</v>
      </c>
      <c r="B6861" s="630">
        <v>30.81</v>
      </c>
    </row>
    <row r="6862" spans="1:2" ht="15">
      <c r="A6862" s="629" t="s">
        <v>7183</v>
      </c>
      <c r="B6862" s="630">
        <v>30</v>
      </c>
    </row>
    <row r="6863" spans="1:2" ht="15">
      <c r="A6863" s="629" t="s">
        <v>7184</v>
      </c>
      <c r="B6863" s="630">
        <v>42.36</v>
      </c>
    </row>
    <row r="6864" spans="1:2" ht="15">
      <c r="A6864" s="629" t="s">
        <v>7185</v>
      </c>
      <c r="B6864" s="630">
        <v>41.12</v>
      </c>
    </row>
    <row r="6865" spans="1:2" ht="15">
      <c r="A6865" s="629" t="s">
        <v>7186</v>
      </c>
      <c r="B6865" s="630">
        <v>31.8</v>
      </c>
    </row>
    <row r="6866" spans="1:2" ht="15">
      <c r="A6866" s="629" t="s">
        <v>7187</v>
      </c>
      <c r="B6866" s="630">
        <v>30.56</v>
      </c>
    </row>
    <row r="6867" spans="1:2" ht="15">
      <c r="A6867" s="629" t="s">
        <v>7188</v>
      </c>
      <c r="B6867" s="630">
        <v>35.619999999999997</v>
      </c>
    </row>
    <row r="6868" spans="1:2" ht="15">
      <c r="A6868" s="629" t="s">
        <v>7189</v>
      </c>
      <c r="B6868" s="630">
        <v>34.380000000000003</v>
      </c>
    </row>
    <row r="6869" spans="1:2" ht="15">
      <c r="A6869" s="629" t="s">
        <v>7190</v>
      </c>
      <c r="B6869" s="630">
        <v>49.55</v>
      </c>
    </row>
    <row r="6870" spans="1:2" ht="15">
      <c r="A6870" s="629" t="s">
        <v>7191</v>
      </c>
      <c r="B6870" s="630">
        <v>47.07</v>
      </c>
    </row>
    <row r="6871" spans="1:2" ht="15">
      <c r="A6871" s="629" t="s">
        <v>7192</v>
      </c>
      <c r="B6871" s="630">
        <v>62.32</v>
      </c>
    </row>
    <row r="6872" spans="1:2" ht="15">
      <c r="A6872" s="629" t="s">
        <v>7193</v>
      </c>
      <c r="B6872" s="630">
        <v>59.83</v>
      </c>
    </row>
    <row r="6873" spans="1:2" ht="15">
      <c r="A6873" s="629" t="s">
        <v>7194</v>
      </c>
      <c r="B6873" s="630">
        <v>48.03</v>
      </c>
    </row>
    <row r="6874" spans="1:2" ht="15">
      <c r="A6874" s="629" t="s">
        <v>7195</v>
      </c>
      <c r="B6874" s="630">
        <v>46.78</v>
      </c>
    </row>
    <row r="6875" spans="1:2" ht="15">
      <c r="A6875" s="629" t="s">
        <v>7196</v>
      </c>
      <c r="B6875" s="630">
        <v>70.27</v>
      </c>
    </row>
    <row r="6876" spans="1:2" ht="15">
      <c r="A6876" s="629" t="s">
        <v>7197</v>
      </c>
      <c r="B6876" s="630">
        <v>67.790000000000006</v>
      </c>
    </row>
    <row r="6877" spans="1:2" ht="15">
      <c r="A6877" s="629" t="s">
        <v>7198</v>
      </c>
      <c r="B6877" s="630">
        <v>62.69</v>
      </c>
    </row>
    <row r="6878" spans="1:2" ht="15">
      <c r="A6878" s="629" t="s">
        <v>7199</v>
      </c>
      <c r="B6878" s="630">
        <v>59.38</v>
      </c>
    </row>
    <row r="6879" spans="1:2" ht="15">
      <c r="A6879" s="629" t="s">
        <v>7200</v>
      </c>
      <c r="B6879" s="630">
        <v>50.6</v>
      </c>
    </row>
    <row r="6880" spans="1:2" ht="15">
      <c r="A6880" s="629" t="s">
        <v>7201</v>
      </c>
      <c r="B6880" s="630">
        <v>49.25</v>
      </c>
    </row>
    <row r="6881" spans="1:2" ht="15">
      <c r="A6881" s="629" t="s">
        <v>7202</v>
      </c>
      <c r="B6881" s="630">
        <v>59.87</v>
      </c>
    </row>
    <row r="6882" spans="1:2" ht="15">
      <c r="A6882" s="629" t="s">
        <v>7203</v>
      </c>
      <c r="B6882" s="630">
        <v>56.67</v>
      </c>
    </row>
    <row r="6883" spans="1:2" ht="15">
      <c r="A6883" s="629" t="s">
        <v>7204</v>
      </c>
      <c r="B6883" s="630">
        <v>35.479999999999997</v>
      </c>
    </row>
    <row r="6884" spans="1:2" ht="15">
      <c r="A6884" s="629" t="s">
        <v>7205</v>
      </c>
      <c r="B6884" s="630">
        <v>35.17</v>
      </c>
    </row>
    <row r="6885" spans="1:2" ht="15">
      <c r="A6885" s="629" t="s">
        <v>7206</v>
      </c>
      <c r="B6885" s="630">
        <v>170.85</v>
      </c>
    </row>
    <row r="6886" spans="1:2" ht="15">
      <c r="A6886" s="629" t="s">
        <v>7207</v>
      </c>
      <c r="B6886" s="630">
        <v>157.56</v>
      </c>
    </row>
    <row r="6887" spans="1:2" ht="15">
      <c r="A6887" s="629" t="s">
        <v>7208</v>
      </c>
      <c r="B6887" s="630">
        <v>564.53</v>
      </c>
    </row>
    <row r="6888" spans="1:2" ht="15">
      <c r="A6888" s="629" t="s">
        <v>7209</v>
      </c>
      <c r="B6888" s="630">
        <v>564.53</v>
      </c>
    </row>
    <row r="6889" spans="1:2" ht="15">
      <c r="A6889" s="629" t="s">
        <v>7210</v>
      </c>
      <c r="B6889" s="630">
        <v>663.28</v>
      </c>
    </row>
    <row r="6890" spans="1:2" ht="15">
      <c r="A6890" s="629" t="s">
        <v>7211</v>
      </c>
      <c r="B6890" s="630">
        <v>663.28</v>
      </c>
    </row>
    <row r="6891" spans="1:2" ht="15">
      <c r="A6891" s="629" t="s">
        <v>7212</v>
      </c>
      <c r="B6891" s="630">
        <v>734.62</v>
      </c>
    </row>
    <row r="6892" spans="1:2" ht="15">
      <c r="A6892" s="629" t="s">
        <v>7213</v>
      </c>
      <c r="B6892" s="630">
        <v>734.62</v>
      </c>
    </row>
    <row r="6893" spans="1:2" ht="15">
      <c r="A6893" s="629" t="s">
        <v>7214</v>
      </c>
      <c r="B6893" s="630">
        <v>816.74</v>
      </c>
    </row>
    <row r="6894" spans="1:2" ht="15">
      <c r="A6894" s="629" t="s">
        <v>7215</v>
      </c>
      <c r="B6894" s="630">
        <v>816.74</v>
      </c>
    </row>
    <row r="6895" spans="1:2" ht="15">
      <c r="A6895" s="629" t="s">
        <v>7216</v>
      </c>
      <c r="B6895" s="630">
        <v>893.52</v>
      </c>
    </row>
    <row r="6896" spans="1:2" ht="15">
      <c r="A6896" s="629" t="s">
        <v>7217</v>
      </c>
      <c r="B6896" s="630">
        <v>893.52</v>
      </c>
    </row>
    <row r="6897" spans="1:2" ht="15">
      <c r="A6897" s="629" t="s">
        <v>7218</v>
      </c>
      <c r="B6897" s="630">
        <v>972.69</v>
      </c>
    </row>
    <row r="6898" spans="1:2" ht="15">
      <c r="A6898" s="629" t="s">
        <v>7219</v>
      </c>
      <c r="B6898" s="630">
        <v>972.69</v>
      </c>
    </row>
    <row r="6899" spans="1:2" ht="15">
      <c r="A6899" s="629" t="s">
        <v>7220</v>
      </c>
      <c r="B6899" s="630">
        <v>1063.47</v>
      </c>
    </row>
    <row r="6900" spans="1:2" ht="15">
      <c r="A6900" s="629" t="s">
        <v>7221</v>
      </c>
      <c r="B6900" s="630">
        <v>1063.47</v>
      </c>
    </row>
    <row r="6901" spans="1:2" ht="15">
      <c r="A6901" s="629" t="s">
        <v>7222</v>
      </c>
      <c r="B6901" s="630">
        <v>1145.58</v>
      </c>
    </row>
    <row r="6902" spans="1:2" ht="15">
      <c r="A6902" s="629" t="s">
        <v>7223</v>
      </c>
      <c r="B6902" s="630">
        <v>1145.58</v>
      </c>
    </row>
    <row r="6903" spans="1:2" ht="15">
      <c r="A6903" s="629" t="s">
        <v>7224</v>
      </c>
      <c r="B6903" s="630">
        <v>1224.8900000000001</v>
      </c>
    </row>
    <row r="6904" spans="1:2" ht="15">
      <c r="A6904" s="629" t="s">
        <v>7225</v>
      </c>
      <c r="B6904" s="630">
        <v>1224.8900000000001</v>
      </c>
    </row>
    <row r="6905" spans="1:2" ht="15">
      <c r="A6905" s="629" t="s">
        <v>7226</v>
      </c>
      <c r="B6905" s="630">
        <v>1304.76</v>
      </c>
    </row>
    <row r="6906" spans="1:2" ht="15">
      <c r="A6906" s="629" t="s">
        <v>7227</v>
      </c>
      <c r="B6906" s="630">
        <v>1304.76</v>
      </c>
    </row>
    <row r="6907" spans="1:2" ht="15">
      <c r="A6907" s="629" t="s">
        <v>7228</v>
      </c>
      <c r="B6907" s="630">
        <v>726.09</v>
      </c>
    </row>
    <row r="6908" spans="1:2" ht="15">
      <c r="A6908" s="629" t="s">
        <v>7229</v>
      </c>
      <c r="B6908" s="630">
        <v>726.09</v>
      </c>
    </row>
    <row r="6909" spans="1:2" ht="15">
      <c r="A6909" s="629" t="s">
        <v>7230</v>
      </c>
      <c r="B6909" s="630">
        <v>800.36</v>
      </c>
    </row>
    <row r="6910" spans="1:2" ht="15">
      <c r="A6910" s="629" t="s">
        <v>7231</v>
      </c>
      <c r="B6910" s="630">
        <v>800.36</v>
      </c>
    </row>
    <row r="6911" spans="1:2" ht="15">
      <c r="A6911" s="629" t="s">
        <v>7232</v>
      </c>
      <c r="B6911" s="630">
        <v>885</v>
      </c>
    </row>
    <row r="6912" spans="1:2" ht="15">
      <c r="A6912" s="629" t="s">
        <v>7233</v>
      </c>
      <c r="B6912" s="630">
        <v>885</v>
      </c>
    </row>
    <row r="6913" spans="1:2" ht="15">
      <c r="A6913" s="629" t="s">
        <v>7234</v>
      </c>
      <c r="B6913" s="630">
        <v>964.85</v>
      </c>
    </row>
    <row r="6914" spans="1:2" ht="15">
      <c r="A6914" s="629" t="s">
        <v>7235</v>
      </c>
      <c r="B6914" s="630">
        <v>964.85</v>
      </c>
    </row>
    <row r="6915" spans="1:2" ht="15">
      <c r="A6915" s="629" t="s">
        <v>7236</v>
      </c>
      <c r="B6915" s="630">
        <v>1041.3800000000001</v>
      </c>
    </row>
    <row r="6916" spans="1:2" ht="15">
      <c r="A6916" s="629" t="s">
        <v>7237</v>
      </c>
      <c r="B6916" s="630">
        <v>1041.3800000000001</v>
      </c>
    </row>
    <row r="6917" spans="1:2" ht="15">
      <c r="A6917" s="629" t="s">
        <v>7238</v>
      </c>
      <c r="B6917" s="630">
        <v>1131.5899999999999</v>
      </c>
    </row>
    <row r="6918" spans="1:2" ht="15">
      <c r="A6918" s="629" t="s">
        <v>7239</v>
      </c>
      <c r="B6918" s="630">
        <v>1131.5899999999999</v>
      </c>
    </row>
    <row r="6919" spans="1:2" ht="15">
      <c r="A6919" s="629" t="s">
        <v>7240</v>
      </c>
      <c r="B6919" s="630">
        <v>1219.29</v>
      </c>
    </row>
    <row r="6920" spans="1:2" ht="15">
      <c r="A6920" s="629" t="s">
        <v>7241</v>
      </c>
      <c r="B6920" s="630">
        <v>1219.29</v>
      </c>
    </row>
    <row r="6921" spans="1:2" ht="15">
      <c r="A6921" s="629" t="s">
        <v>7242</v>
      </c>
      <c r="B6921" s="630">
        <v>1304.76</v>
      </c>
    </row>
    <row r="6922" spans="1:2" ht="15">
      <c r="A6922" s="629" t="s">
        <v>7243</v>
      </c>
      <c r="B6922" s="630">
        <v>1304.76</v>
      </c>
    </row>
    <row r="6923" spans="1:2" ht="15">
      <c r="A6923" s="629" t="s">
        <v>7244</v>
      </c>
      <c r="B6923" s="630">
        <v>1383.86</v>
      </c>
    </row>
    <row r="6924" spans="1:2" ht="15">
      <c r="A6924" s="629" t="s">
        <v>7245</v>
      </c>
      <c r="B6924" s="630">
        <v>1383.86</v>
      </c>
    </row>
    <row r="6925" spans="1:2" ht="15">
      <c r="A6925" s="629" t="s">
        <v>7246</v>
      </c>
      <c r="B6925" s="630">
        <v>1474.29</v>
      </c>
    </row>
    <row r="6926" spans="1:2" ht="15">
      <c r="A6926" s="629" t="s">
        <v>7247</v>
      </c>
      <c r="B6926" s="630">
        <v>1474.29</v>
      </c>
    </row>
    <row r="6927" spans="1:2" ht="15">
      <c r="A6927" s="629" t="s">
        <v>7248</v>
      </c>
      <c r="B6927" s="630">
        <v>54.09</v>
      </c>
    </row>
    <row r="6928" spans="1:2" ht="15">
      <c r="A6928" s="629" t="s">
        <v>7249</v>
      </c>
      <c r="B6928" s="630">
        <v>54.09</v>
      </c>
    </row>
    <row r="6929" spans="1:2" ht="15">
      <c r="A6929" s="629" t="s">
        <v>7250</v>
      </c>
      <c r="B6929" s="630">
        <v>1399.57</v>
      </c>
    </row>
    <row r="6930" spans="1:2" ht="15">
      <c r="A6930" s="629" t="s">
        <v>7251</v>
      </c>
      <c r="B6930" s="630">
        <v>1280.31</v>
      </c>
    </row>
    <row r="6931" spans="1:2" ht="15">
      <c r="A6931" s="629" t="s">
        <v>7252</v>
      </c>
      <c r="B6931" s="630">
        <v>1575.34</v>
      </c>
    </row>
    <row r="6932" spans="1:2" ht="15">
      <c r="A6932" s="629" t="s">
        <v>7253</v>
      </c>
      <c r="B6932" s="630">
        <v>1443.55</v>
      </c>
    </row>
    <row r="6933" spans="1:2" ht="15">
      <c r="A6933" s="629" t="s">
        <v>7254</v>
      </c>
      <c r="B6933" s="630">
        <v>1894.06</v>
      </c>
    </row>
    <row r="6934" spans="1:2" ht="15">
      <c r="A6934" s="629" t="s">
        <v>7255</v>
      </c>
      <c r="B6934" s="630">
        <v>1737.48</v>
      </c>
    </row>
    <row r="6935" spans="1:2" ht="15">
      <c r="A6935" s="629" t="s">
        <v>7256</v>
      </c>
      <c r="B6935" s="630">
        <v>1581.97</v>
      </c>
    </row>
    <row r="6936" spans="1:2" ht="15">
      <c r="A6936" s="629" t="s">
        <v>7257</v>
      </c>
      <c r="B6936" s="630">
        <v>1457.79</v>
      </c>
    </row>
    <row r="6937" spans="1:2" ht="15">
      <c r="A6937" s="629" t="s">
        <v>7258</v>
      </c>
      <c r="B6937" s="630">
        <v>1898.34</v>
      </c>
    </row>
    <row r="6938" spans="1:2" ht="15">
      <c r="A6938" s="629" t="s">
        <v>7259</v>
      </c>
      <c r="B6938" s="630">
        <v>1749.33</v>
      </c>
    </row>
    <row r="6939" spans="1:2" ht="15">
      <c r="A6939" s="629" t="s">
        <v>7260</v>
      </c>
      <c r="B6939" s="630">
        <v>2372.9499999999998</v>
      </c>
    </row>
    <row r="6940" spans="1:2" ht="15">
      <c r="A6940" s="629" t="s">
        <v>7261</v>
      </c>
      <c r="B6940" s="630">
        <v>2186.69</v>
      </c>
    </row>
    <row r="6941" spans="1:2" ht="15">
      <c r="A6941" s="629" t="s">
        <v>7262</v>
      </c>
      <c r="B6941" s="630">
        <v>3163.94</v>
      </c>
    </row>
    <row r="6942" spans="1:2" ht="15">
      <c r="A6942" s="629" t="s">
        <v>7263</v>
      </c>
      <c r="B6942" s="630">
        <v>2915.58</v>
      </c>
    </row>
    <row r="6943" spans="1:2" ht="15">
      <c r="A6943" s="629" t="s">
        <v>7264</v>
      </c>
      <c r="B6943" s="630">
        <v>3954.92</v>
      </c>
    </row>
    <row r="6944" spans="1:2" ht="15">
      <c r="A6944" s="629" t="s">
        <v>7265</v>
      </c>
      <c r="B6944" s="630">
        <v>3644.48</v>
      </c>
    </row>
    <row r="6945" spans="1:2" ht="15">
      <c r="A6945" s="629" t="s">
        <v>7266</v>
      </c>
      <c r="B6945" s="630">
        <v>1184.8800000000001</v>
      </c>
    </row>
    <row r="6946" spans="1:2" ht="15">
      <c r="A6946" s="629" t="s">
        <v>7267</v>
      </c>
      <c r="B6946" s="630">
        <v>1050.3499999999999</v>
      </c>
    </row>
    <row r="6947" spans="1:2" ht="15">
      <c r="A6947" s="629" t="s">
        <v>7268</v>
      </c>
      <c r="B6947" s="630">
        <v>320.52999999999997</v>
      </c>
    </row>
    <row r="6948" spans="1:2" ht="15">
      <c r="A6948" s="629" t="s">
        <v>7269</v>
      </c>
      <c r="B6948" s="630">
        <v>285.29000000000002</v>
      </c>
    </row>
    <row r="6949" spans="1:2" ht="15">
      <c r="A6949" s="629" t="s">
        <v>7270</v>
      </c>
      <c r="B6949" s="630">
        <v>150.19999999999999</v>
      </c>
    </row>
    <row r="6950" spans="1:2" ht="15">
      <c r="A6950" s="629" t="s">
        <v>7271</v>
      </c>
      <c r="B6950" s="630">
        <v>150.19999999999999</v>
      </c>
    </row>
    <row r="6951" spans="1:2" ht="15">
      <c r="A6951" s="629" t="s">
        <v>7272</v>
      </c>
      <c r="B6951" s="630">
        <v>211.87</v>
      </c>
    </row>
    <row r="6952" spans="1:2" ht="15">
      <c r="A6952" s="629" t="s">
        <v>7273</v>
      </c>
      <c r="B6952" s="630">
        <v>211.87</v>
      </c>
    </row>
    <row r="6953" spans="1:2" ht="15">
      <c r="A6953" s="629" t="s">
        <v>7274</v>
      </c>
      <c r="B6953" s="630">
        <v>292.77</v>
      </c>
    </row>
    <row r="6954" spans="1:2" ht="15">
      <c r="A6954" s="629" t="s">
        <v>7275</v>
      </c>
      <c r="B6954" s="630">
        <v>292.77</v>
      </c>
    </row>
    <row r="6955" spans="1:2" ht="15">
      <c r="A6955" s="629" t="s">
        <v>7276</v>
      </c>
      <c r="B6955" s="630">
        <v>347.04</v>
      </c>
    </row>
    <row r="6956" spans="1:2" ht="15">
      <c r="A6956" s="629" t="s">
        <v>7277</v>
      </c>
      <c r="B6956" s="630">
        <v>347.04</v>
      </c>
    </row>
    <row r="6957" spans="1:2" ht="15">
      <c r="A6957" s="629" t="s">
        <v>7278</v>
      </c>
      <c r="B6957" s="630">
        <v>349.02</v>
      </c>
    </row>
    <row r="6958" spans="1:2" ht="15">
      <c r="A6958" s="629" t="s">
        <v>7279</v>
      </c>
      <c r="B6958" s="630">
        <v>349.02</v>
      </c>
    </row>
    <row r="6959" spans="1:2" ht="15">
      <c r="A6959" s="629" t="s">
        <v>7280</v>
      </c>
      <c r="B6959" s="630">
        <v>414.88</v>
      </c>
    </row>
    <row r="6960" spans="1:2" ht="15">
      <c r="A6960" s="629" t="s">
        <v>7281</v>
      </c>
      <c r="B6960" s="630">
        <v>414.88</v>
      </c>
    </row>
    <row r="6961" spans="1:2" ht="15">
      <c r="A6961" s="629" t="s">
        <v>7282</v>
      </c>
      <c r="B6961" s="630">
        <v>504.98</v>
      </c>
    </row>
    <row r="6962" spans="1:2" ht="15">
      <c r="A6962" s="629" t="s">
        <v>7283</v>
      </c>
      <c r="B6962" s="630">
        <v>504.98</v>
      </c>
    </row>
    <row r="6963" spans="1:2" ht="15">
      <c r="A6963" s="629" t="s">
        <v>7284</v>
      </c>
      <c r="B6963" s="630">
        <v>619.29</v>
      </c>
    </row>
    <row r="6964" spans="1:2" ht="15">
      <c r="A6964" s="629" t="s">
        <v>7285</v>
      </c>
      <c r="B6964" s="630">
        <v>619.29</v>
      </c>
    </row>
    <row r="6965" spans="1:2" ht="15">
      <c r="A6965" s="629" t="s">
        <v>7286</v>
      </c>
      <c r="B6965" s="630">
        <v>730.88</v>
      </c>
    </row>
    <row r="6966" spans="1:2" ht="15">
      <c r="A6966" s="629" t="s">
        <v>7287</v>
      </c>
      <c r="B6966" s="630">
        <v>730.88</v>
      </c>
    </row>
    <row r="6967" spans="1:2" ht="15">
      <c r="A6967" s="629" t="s">
        <v>7288</v>
      </c>
      <c r="B6967" s="630">
        <v>954.24</v>
      </c>
    </row>
    <row r="6968" spans="1:2" ht="15">
      <c r="A6968" s="629" t="s">
        <v>7289</v>
      </c>
      <c r="B6968" s="630">
        <v>954.24</v>
      </c>
    </row>
    <row r="6969" spans="1:2" ht="15">
      <c r="A6969" s="629" t="s">
        <v>7290</v>
      </c>
      <c r="B6969" s="630">
        <v>997.89</v>
      </c>
    </row>
    <row r="6970" spans="1:2" ht="15">
      <c r="A6970" s="629" t="s">
        <v>7291</v>
      </c>
      <c r="B6970" s="630">
        <v>997.89</v>
      </c>
    </row>
    <row r="6971" spans="1:2" ht="15">
      <c r="A6971" s="629" t="s">
        <v>7292</v>
      </c>
      <c r="B6971" s="630">
        <v>1167.93</v>
      </c>
    </row>
    <row r="6972" spans="1:2" ht="15">
      <c r="A6972" s="629" t="s">
        <v>7293</v>
      </c>
      <c r="B6972" s="630">
        <v>1167.93</v>
      </c>
    </row>
    <row r="6973" spans="1:2" ht="15">
      <c r="A6973" s="629" t="s">
        <v>7294</v>
      </c>
      <c r="B6973" s="630">
        <v>1283.8499999999999</v>
      </c>
    </row>
    <row r="6974" spans="1:2" ht="15">
      <c r="A6974" s="629" t="s">
        <v>7295</v>
      </c>
      <c r="B6974" s="630">
        <v>1283.8499999999999</v>
      </c>
    </row>
    <row r="6975" spans="1:2" ht="15">
      <c r="A6975" s="629" t="s">
        <v>7296</v>
      </c>
      <c r="B6975" s="630">
        <v>1665.27</v>
      </c>
    </row>
    <row r="6976" spans="1:2" ht="15">
      <c r="A6976" s="629" t="s">
        <v>7297</v>
      </c>
      <c r="B6976" s="630">
        <v>1665.27</v>
      </c>
    </row>
    <row r="6977" spans="1:2" ht="15">
      <c r="A6977" s="629" t="s">
        <v>7298</v>
      </c>
      <c r="B6977" s="630">
        <v>2345.91</v>
      </c>
    </row>
    <row r="6978" spans="1:2" ht="15">
      <c r="A6978" s="629" t="s">
        <v>7299</v>
      </c>
      <c r="B6978" s="630">
        <v>2345.91</v>
      </c>
    </row>
    <row r="6979" spans="1:2" ht="15">
      <c r="A6979" s="629" t="s">
        <v>7300</v>
      </c>
      <c r="B6979" s="630">
        <v>2809.09</v>
      </c>
    </row>
    <row r="6980" spans="1:2" ht="15">
      <c r="A6980" s="629" t="s">
        <v>7301</v>
      </c>
      <c r="B6980" s="630">
        <v>2809.09</v>
      </c>
    </row>
    <row r="6981" spans="1:2" ht="15">
      <c r="A6981" s="629" t="s">
        <v>7302</v>
      </c>
      <c r="B6981" s="630">
        <v>3288.05</v>
      </c>
    </row>
    <row r="6982" spans="1:2" ht="15">
      <c r="A6982" s="629" t="s">
        <v>7303</v>
      </c>
      <c r="B6982" s="630">
        <v>3288.05</v>
      </c>
    </row>
    <row r="6983" spans="1:2" ht="15">
      <c r="A6983" s="629" t="s">
        <v>7304</v>
      </c>
      <c r="B6983" s="630">
        <v>3835.68</v>
      </c>
    </row>
    <row r="6984" spans="1:2" ht="15">
      <c r="A6984" s="629" t="s">
        <v>7305</v>
      </c>
      <c r="B6984" s="630">
        <v>3835.68</v>
      </c>
    </row>
    <row r="6985" spans="1:2" ht="15">
      <c r="A6985" s="629" t="s">
        <v>7306</v>
      </c>
      <c r="B6985" s="630">
        <v>5027.82</v>
      </c>
    </row>
    <row r="6986" spans="1:2" ht="15">
      <c r="A6986" s="629" t="s">
        <v>7307</v>
      </c>
      <c r="B6986" s="630">
        <v>5027.82</v>
      </c>
    </row>
    <row r="6987" spans="1:2" ht="15">
      <c r="A6987" s="629" t="s">
        <v>7308</v>
      </c>
      <c r="B6987" s="630">
        <v>386.79</v>
      </c>
    </row>
    <row r="6988" spans="1:2" ht="15">
      <c r="A6988" s="629" t="s">
        <v>7309</v>
      </c>
      <c r="B6988" s="630">
        <v>386.79</v>
      </c>
    </row>
    <row r="6989" spans="1:2" ht="15">
      <c r="A6989" s="629" t="s">
        <v>7310</v>
      </c>
      <c r="B6989" s="630">
        <v>462.39</v>
      </c>
    </row>
    <row r="6990" spans="1:2" ht="15">
      <c r="A6990" s="629" t="s">
        <v>7311</v>
      </c>
      <c r="B6990" s="630">
        <v>462.39</v>
      </c>
    </row>
    <row r="6991" spans="1:2" ht="15">
      <c r="A6991" s="629" t="s">
        <v>7312</v>
      </c>
      <c r="B6991" s="630">
        <v>565.46</v>
      </c>
    </row>
    <row r="6992" spans="1:2" ht="15">
      <c r="A6992" s="629" t="s">
        <v>7313</v>
      </c>
      <c r="B6992" s="630">
        <v>565.46</v>
      </c>
    </row>
    <row r="6993" spans="1:2" ht="15">
      <c r="A6993" s="629" t="s">
        <v>7314</v>
      </c>
      <c r="B6993" s="630">
        <v>645.08000000000004</v>
      </c>
    </row>
    <row r="6994" spans="1:2" ht="15">
      <c r="A6994" s="629" t="s">
        <v>7315</v>
      </c>
      <c r="B6994" s="630">
        <v>645.08000000000004</v>
      </c>
    </row>
    <row r="6995" spans="1:2" ht="15">
      <c r="A6995" s="629" t="s">
        <v>7316</v>
      </c>
      <c r="B6995" s="630">
        <v>851.11</v>
      </c>
    </row>
    <row r="6996" spans="1:2" ht="15">
      <c r="A6996" s="629" t="s">
        <v>7317</v>
      </c>
      <c r="B6996" s="630">
        <v>851.11</v>
      </c>
    </row>
    <row r="6997" spans="1:2" ht="15">
      <c r="A6997" s="629" t="s">
        <v>7318</v>
      </c>
      <c r="B6997" s="630">
        <v>908.16</v>
      </c>
    </row>
    <row r="6998" spans="1:2" ht="15">
      <c r="A6998" s="629" t="s">
        <v>7319</v>
      </c>
      <c r="B6998" s="630">
        <v>908.16</v>
      </c>
    </row>
    <row r="6999" spans="1:2" ht="15">
      <c r="A6999" s="629" t="s">
        <v>7320</v>
      </c>
      <c r="B6999" s="630">
        <v>1063.29</v>
      </c>
    </row>
    <row r="7000" spans="1:2" ht="15">
      <c r="A7000" s="629" t="s">
        <v>7321</v>
      </c>
      <c r="B7000" s="630">
        <v>1063.29</v>
      </c>
    </row>
    <row r="7001" spans="1:2" ht="15">
      <c r="A7001" s="629" t="s">
        <v>7322</v>
      </c>
      <c r="B7001" s="630">
        <v>1132.3800000000001</v>
      </c>
    </row>
    <row r="7002" spans="1:2" ht="15">
      <c r="A7002" s="629" t="s">
        <v>7323</v>
      </c>
      <c r="B7002" s="630">
        <v>1132.3800000000001</v>
      </c>
    </row>
    <row r="7003" spans="1:2" ht="15">
      <c r="A7003" s="629" t="s">
        <v>7324</v>
      </c>
      <c r="B7003" s="630">
        <v>1464.12</v>
      </c>
    </row>
    <row r="7004" spans="1:2" ht="15">
      <c r="A7004" s="629" t="s">
        <v>7325</v>
      </c>
      <c r="B7004" s="630">
        <v>1464.12</v>
      </c>
    </row>
    <row r="7005" spans="1:2" ht="15">
      <c r="A7005" s="629" t="s">
        <v>7326</v>
      </c>
      <c r="B7005" s="630">
        <v>2081.63</v>
      </c>
    </row>
    <row r="7006" spans="1:2" ht="15">
      <c r="A7006" s="629" t="s">
        <v>7327</v>
      </c>
      <c r="B7006" s="630">
        <v>2081.63</v>
      </c>
    </row>
    <row r="7007" spans="1:2" ht="15">
      <c r="A7007" s="629" t="s">
        <v>7328</v>
      </c>
      <c r="B7007" s="630">
        <v>2416.2199999999998</v>
      </c>
    </row>
    <row r="7008" spans="1:2" ht="15">
      <c r="A7008" s="629" t="s">
        <v>7329</v>
      </c>
      <c r="B7008" s="630">
        <v>2416.2199999999998</v>
      </c>
    </row>
    <row r="7009" spans="1:2" ht="15">
      <c r="A7009" s="629" t="s">
        <v>7330</v>
      </c>
      <c r="B7009" s="630">
        <v>2791.27</v>
      </c>
    </row>
    <row r="7010" spans="1:2" ht="15">
      <c r="A7010" s="629" t="s">
        <v>7331</v>
      </c>
      <c r="B7010" s="630">
        <v>2791.27</v>
      </c>
    </row>
    <row r="7011" spans="1:2" ht="15">
      <c r="A7011" s="629" t="s">
        <v>7332</v>
      </c>
      <c r="B7011" s="630">
        <v>3281.43</v>
      </c>
    </row>
    <row r="7012" spans="1:2" ht="15">
      <c r="A7012" s="629" t="s">
        <v>7333</v>
      </c>
      <c r="B7012" s="630">
        <v>3281.43</v>
      </c>
    </row>
    <row r="7013" spans="1:2" ht="15">
      <c r="A7013" s="629" t="s">
        <v>7334</v>
      </c>
      <c r="B7013" s="630">
        <v>4366.3500000000004</v>
      </c>
    </row>
    <row r="7014" spans="1:2" ht="15">
      <c r="A7014" s="629" t="s">
        <v>7335</v>
      </c>
      <c r="B7014" s="630">
        <v>4366.3500000000004</v>
      </c>
    </row>
    <row r="7015" spans="1:2" ht="15">
      <c r="A7015" s="629" t="s">
        <v>7336</v>
      </c>
      <c r="B7015" s="630">
        <v>383.69</v>
      </c>
    </row>
    <row r="7016" spans="1:2" ht="15">
      <c r="A7016" s="629" t="s">
        <v>7337</v>
      </c>
      <c r="B7016" s="630">
        <v>383.69</v>
      </c>
    </row>
    <row r="7017" spans="1:2" ht="15">
      <c r="A7017" s="629" t="s">
        <v>7338</v>
      </c>
      <c r="B7017" s="630">
        <v>383.82</v>
      </c>
    </row>
    <row r="7018" spans="1:2" ht="15">
      <c r="A7018" s="629" t="s">
        <v>7339</v>
      </c>
      <c r="B7018" s="630">
        <v>383.82</v>
      </c>
    </row>
    <row r="7019" spans="1:2" ht="15">
      <c r="A7019" s="629" t="s">
        <v>7340</v>
      </c>
      <c r="B7019" s="630">
        <v>443.04</v>
      </c>
    </row>
    <row r="7020" spans="1:2" ht="15">
      <c r="A7020" s="629" t="s">
        <v>7341</v>
      </c>
      <c r="B7020" s="630">
        <v>443.04</v>
      </c>
    </row>
    <row r="7021" spans="1:2" ht="15">
      <c r="A7021" s="629" t="s">
        <v>7342</v>
      </c>
      <c r="B7021" s="630">
        <v>518.17999999999995</v>
      </c>
    </row>
    <row r="7022" spans="1:2" ht="15">
      <c r="A7022" s="629" t="s">
        <v>7343</v>
      </c>
      <c r="B7022" s="630">
        <v>518.17999999999995</v>
      </c>
    </row>
    <row r="7023" spans="1:2" ht="15">
      <c r="A7023" s="629" t="s">
        <v>7344</v>
      </c>
      <c r="B7023" s="630">
        <v>643.05999999999995</v>
      </c>
    </row>
    <row r="7024" spans="1:2" ht="15">
      <c r="A7024" s="629" t="s">
        <v>7345</v>
      </c>
      <c r="B7024" s="630">
        <v>643.05999999999995</v>
      </c>
    </row>
    <row r="7025" spans="1:2" ht="15">
      <c r="A7025" s="629" t="s">
        <v>7346</v>
      </c>
      <c r="B7025" s="630">
        <v>725.95</v>
      </c>
    </row>
    <row r="7026" spans="1:2" ht="15">
      <c r="A7026" s="629" t="s">
        <v>7347</v>
      </c>
      <c r="B7026" s="630">
        <v>725.95</v>
      </c>
    </row>
    <row r="7027" spans="1:2" ht="15">
      <c r="A7027" s="629" t="s">
        <v>7348</v>
      </c>
      <c r="B7027" s="630">
        <v>970.5</v>
      </c>
    </row>
    <row r="7028" spans="1:2" ht="15">
      <c r="A7028" s="629" t="s">
        <v>7349</v>
      </c>
      <c r="B7028" s="630">
        <v>970.5</v>
      </c>
    </row>
    <row r="7029" spans="1:2" ht="15">
      <c r="A7029" s="629" t="s">
        <v>7350</v>
      </c>
      <c r="B7029" s="630">
        <v>1061.4000000000001</v>
      </c>
    </row>
    <row r="7030" spans="1:2" ht="15">
      <c r="A7030" s="629" t="s">
        <v>7351</v>
      </c>
      <c r="B7030" s="630">
        <v>1061.4000000000001</v>
      </c>
    </row>
    <row r="7031" spans="1:2" ht="15">
      <c r="A7031" s="629" t="s">
        <v>7352</v>
      </c>
      <c r="B7031" s="630">
        <v>1214.8800000000001</v>
      </c>
    </row>
    <row r="7032" spans="1:2" ht="15">
      <c r="A7032" s="629" t="s">
        <v>7353</v>
      </c>
      <c r="B7032" s="630">
        <v>1214.8800000000001</v>
      </c>
    </row>
    <row r="7033" spans="1:2" ht="15">
      <c r="A7033" s="629" t="s">
        <v>7354</v>
      </c>
      <c r="B7033" s="630">
        <v>1304.8699999999999</v>
      </c>
    </row>
    <row r="7034" spans="1:2" ht="15">
      <c r="A7034" s="629" t="s">
        <v>7355</v>
      </c>
      <c r="B7034" s="630">
        <v>1304.8699999999999</v>
      </c>
    </row>
    <row r="7035" spans="1:2" ht="15">
      <c r="A7035" s="629" t="s">
        <v>7356</v>
      </c>
      <c r="B7035" s="630">
        <v>1732.16</v>
      </c>
    </row>
    <row r="7036" spans="1:2" ht="15">
      <c r="A7036" s="629" t="s">
        <v>7357</v>
      </c>
      <c r="B7036" s="630">
        <v>1732.16</v>
      </c>
    </row>
    <row r="7037" spans="1:2" ht="15">
      <c r="A7037" s="629" t="s">
        <v>7358</v>
      </c>
      <c r="B7037" s="630">
        <v>2529.06</v>
      </c>
    </row>
    <row r="7038" spans="1:2" ht="15">
      <c r="A7038" s="629" t="s">
        <v>7359</v>
      </c>
      <c r="B7038" s="630">
        <v>2529.06</v>
      </c>
    </row>
    <row r="7039" spans="1:2" ht="15">
      <c r="A7039" s="629" t="s">
        <v>7360</v>
      </c>
      <c r="B7039" s="630">
        <v>2962.22</v>
      </c>
    </row>
    <row r="7040" spans="1:2" ht="15">
      <c r="A7040" s="629" t="s">
        <v>7361</v>
      </c>
      <c r="B7040" s="630">
        <v>2962.22</v>
      </c>
    </row>
    <row r="7041" spans="1:2" ht="15">
      <c r="A7041" s="629" t="s">
        <v>7362</v>
      </c>
      <c r="B7041" s="630">
        <v>3522.27</v>
      </c>
    </row>
    <row r="7042" spans="1:2" ht="15">
      <c r="A7042" s="629" t="s">
        <v>7363</v>
      </c>
      <c r="B7042" s="630">
        <v>3522.27</v>
      </c>
    </row>
    <row r="7043" spans="1:2" ht="15">
      <c r="A7043" s="629" t="s">
        <v>7364</v>
      </c>
      <c r="B7043" s="630">
        <v>4128.95</v>
      </c>
    </row>
    <row r="7044" spans="1:2" ht="15">
      <c r="A7044" s="629" t="s">
        <v>7365</v>
      </c>
      <c r="B7044" s="630">
        <v>4128.95</v>
      </c>
    </row>
    <row r="7045" spans="1:2" ht="15">
      <c r="A7045" s="629" t="s">
        <v>7366</v>
      </c>
      <c r="B7045" s="630">
        <v>5780.7</v>
      </c>
    </row>
    <row r="7046" spans="1:2" ht="15">
      <c r="A7046" s="629" t="s">
        <v>7367</v>
      </c>
      <c r="B7046" s="630">
        <v>5780.7</v>
      </c>
    </row>
    <row r="7047" spans="1:2" ht="15">
      <c r="A7047" s="629" t="s">
        <v>7368</v>
      </c>
      <c r="B7047" s="630">
        <v>1273.3399999999999</v>
      </c>
    </row>
    <row r="7048" spans="1:2" ht="15">
      <c r="A7048" s="629" t="s">
        <v>7369</v>
      </c>
      <c r="B7048" s="630">
        <v>1273.3399999999999</v>
      </c>
    </row>
    <row r="7049" spans="1:2" ht="15">
      <c r="A7049" s="629" t="s">
        <v>7370</v>
      </c>
      <c r="B7049" s="630">
        <v>1417.28</v>
      </c>
    </row>
    <row r="7050" spans="1:2" ht="15">
      <c r="A7050" s="629" t="s">
        <v>7371</v>
      </c>
      <c r="B7050" s="630">
        <v>1417.28</v>
      </c>
    </row>
    <row r="7051" spans="1:2" ht="15">
      <c r="A7051" s="629" t="s">
        <v>7372</v>
      </c>
      <c r="B7051" s="630">
        <v>1749</v>
      </c>
    </row>
    <row r="7052" spans="1:2" ht="15">
      <c r="A7052" s="629" t="s">
        <v>7373</v>
      </c>
      <c r="B7052" s="630">
        <v>1749</v>
      </c>
    </row>
    <row r="7053" spans="1:2" ht="15">
      <c r="A7053" s="629" t="s">
        <v>7374</v>
      </c>
      <c r="B7053" s="630">
        <v>2112.9499999999998</v>
      </c>
    </row>
    <row r="7054" spans="1:2" ht="15">
      <c r="A7054" s="629" t="s">
        <v>7375</v>
      </c>
      <c r="B7054" s="630">
        <v>2112.9499999999998</v>
      </c>
    </row>
    <row r="7055" spans="1:2" ht="15">
      <c r="A7055" s="629" t="s">
        <v>7376</v>
      </c>
      <c r="B7055" s="630">
        <v>2498.39</v>
      </c>
    </row>
    <row r="7056" spans="1:2" ht="15">
      <c r="A7056" s="629" t="s">
        <v>7377</v>
      </c>
      <c r="B7056" s="630">
        <v>2498.39</v>
      </c>
    </row>
    <row r="7057" spans="1:2" ht="15">
      <c r="A7057" s="629" t="s">
        <v>7378</v>
      </c>
      <c r="B7057" s="630">
        <v>3059.86</v>
      </c>
    </row>
    <row r="7058" spans="1:2" ht="15">
      <c r="A7058" s="629" t="s">
        <v>7379</v>
      </c>
      <c r="B7058" s="630">
        <v>3059.86</v>
      </c>
    </row>
    <row r="7059" spans="1:2" ht="15">
      <c r="A7059" s="629" t="s">
        <v>7380</v>
      </c>
      <c r="B7059" s="630">
        <v>3556.27</v>
      </c>
    </row>
    <row r="7060" spans="1:2" ht="15">
      <c r="A7060" s="629" t="s">
        <v>7381</v>
      </c>
      <c r="B7060" s="630">
        <v>3556.27</v>
      </c>
    </row>
    <row r="7061" spans="1:2" ht="15">
      <c r="A7061" s="629" t="s">
        <v>7382</v>
      </c>
      <c r="B7061" s="630">
        <v>4001.63</v>
      </c>
    </row>
    <row r="7062" spans="1:2" ht="15">
      <c r="A7062" s="629" t="s">
        <v>7383</v>
      </c>
      <c r="B7062" s="630">
        <v>4001.63</v>
      </c>
    </row>
    <row r="7063" spans="1:2" ht="15">
      <c r="A7063" s="629" t="s">
        <v>7384</v>
      </c>
      <c r="B7063" s="630">
        <v>4902.21</v>
      </c>
    </row>
    <row r="7064" spans="1:2" ht="15">
      <c r="A7064" s="629" t="s">
        <v>7385</v>
      </c>
      <c r="B7064" s="630">
        <v>4902.21</v>
      </c>
    </row>
    <row r="7065" spans="1:2" ht="15">
      <c r="A7065" s="629" t="s">
        <v>7386</v>
      </c>
      <c r="B7065" s="630">
        <v>5224.4399999999996</v>
      </c>
    </row>
    <row r="7066" spans="1:2" ht="15">
      <c r="A7066" s="629" t="s">
        <v>7387</v>
      </c>
      <c r="B7066" s="630">
        <v>5224.4399999999996</v>
      </c>
    </row>
    <row r="7067" spans="1:2" ht="15">
      <c r="A7067" s="629" t="s">
        <v>7388</v>
      </c>
      <c r="B7067" s="630">
        <v>6327.92</v>
      </c>
    </row>
    <row r="7068" spans="1:2" ht="15">
      <c r="A7068" s="629" t="s">
        <v>7389</v>
      </c>
      <c r="B7068" s="630">
        <v>6327.92</v>
      </c>
    </row>
    <row r="7069" spans="1:2" ht="15">
      <c r="A7069" s="629" t="s">
        <v>7390</v>
      </c>
      <c r="B7069" s="630">
        <v>14068.01</v>
      </c>
    </row>
    <row r="7070" spans="1:2" ht="15">
      <c r="A7070" s="629" t="s">
        <v>7391</v>
      </c>
      <c r="B7070" s="630">
        <v>14068.01</v>
      </c>
    </row>
    <row r="7071" spans="1:2" ht="15">
      <c r="A7071" s="629" t="s">
        <v>7392</v>
      </c>
      <c r="B7071" s="630">
        <v>17863.37</v>
      </c>
    </row>
    <row r="7072" spans="1:2" ht="15">
      <c r="A7072" s="629" t="s">
        <v>7393</v>
      </c>
      <c r="B7072" s="630">
        <v>17863.37</v>
      </c>
    </row>
    <row r="7073" spans="1:2" ht="15">
      <c r="A7073" s="629" t="s">
        <v>7394</v>
      </c>
      <c r="B7073" s="630">
        <v>25949.32</v>
      </c>
    </row>
    <row r="7074" spans="1:2" ht="15">
      <c r="A7074" s="629" t="s">
        <v>7395</v>
      </c>
      <c r="B7074" s="630">
        <v>25949.32</v>
      </c>
    </row>
    <row r="7075" spans="1:2" ht="15">
      <c r="A7075" s="629" t="s">
        <v>7396</v>
      </c>
      <c r="B7075" s="630">
        <v>26921.17</v>
      </c>
    </row>
    <row r="7076" spans="1:2" ht="15">
      <c r="A7076" s="629" t="s">
        <v>7397</v>
      </c>
      <c r="B7076" s="630">
        <v>26921.17</v>
      </c>
    </row>
    <row r="7077" spans="1:2" ht="15">
      <c r="A7077" s="629" t="s">
        <v>7398</v>
      </c>
      <c r="B7077" s="630">
        <v>38611.440000000002</v>
      </c>
    </row>
    <row r="7078" spans="1:2" ht="15">
      <c r="A7078" s="629" t="s">
        <v>7399</v>
      </c>
      <c r="B7078" s="630">
        <v>38611.440000000002</v>
      </c>
    </row>
    <row r="7079" spans="1:2" ht="15">
      <c r="A7079" s="629" t="s">
        <v>7400</v>
      </c>
      <c r="B7079" s="630">
        <v>1273.3399999999999</v>
      </c>
    </row>
    <row r="7080" spans="1:2" ht="15">
      <c r="A7080" s="629" t="s">
        <v>7401</v>
      </c>
      <c r="B7080" s="630">
        <v>1273.3399999999999</v>
      </c>
    </row>
    <row r="7081" spans="1:2" ht="15">
      <c r="A7081" s="629" t="s">
        <v>7402</v>
      </c>
      <c r="B7081" s="630">
        <v>1417.28</v>
      </c>
    </row>
    <row r="7082" spans="1:2" ht="15">
      <c r="A7082" s="629" t="s">
        <v>7403</v>
      </c>
      <c r="B7082" s="630">
        <v>1417.28</v>
      </c>
    </row>
    <row r="7083" spans="1:2" ht="15">
      <c r="A7083" s="629" t="s">
        <v>7404</v>
      </c>
      <c r="B7083" s="630">
        <v>1749</v>
      </c>
    </row>
    <row r="7084" spans="1:2" ht="15">
      <c r="A7084" s="629" t="s">
        <v>7405</v>
      </c>
      <c r="B7084" s="630">
        <v>1749</v>
      </c>
    </row>
    <row r="7085" spans="1:2" ht="15">
      <c r="A7085" s="629" t="s">
        <v>7406</v>
      </c>
      <c r="B7085" s="630">
        <v>2113.81</v>
      </c>
    </row>
    <row r="7086" spans="1:2" ht="15">
      <c r="A7086" s="629" t="s">
        <v>7407</v>
      </c>
      <c r="B7086" s="630">
        <v>2113.81</v>
      </c>
    </row>
    <row r="7087" spans="1:2" ht="15">
      <c r="A7087" s="629" t="s">
        <v>7408</v>
      </c>
      <c r="B7087" s="630">
        <v>2555.83</v>
      </c>
    </row>
    <row r="7088" spans="1:2" ht="15">
      <c r="A7088" s="629" t="s">
        <v>7409</v>
      </c>
      <c r="B7088" s="630">
        <v>2555.83</v>
      </c>
    </row>
    <row r="7089" spans="1:2" ht="15">
      <c r="A7089" s="629" t="s">
        <v>7410</v>
      </c>
      <c r="B7089" s="630">
        <v>3107.01</v>
      </c>
    </row>
    <row r="7090" spans="1:2" ht="15">
      <c r="A7090" s="629" t="s">
        <v>7411</v>
      </c>
      <c r="B7090" s="630">
        <v>3107.01</v>
      </c>
    </row>
    <row r="7091" spans="1:2" ht="15">
      <c r="A7091" s="629" t="s">
        <v>7412</v>
      </c>
      <c r="B7091" s="630">
        <v>3607.04</v>
      </c>
    </row>
    <row r="7092" spans="1:2" ht="15">
      <c r="A7092" s="629" t="s">
        <v>7413</v>
      </c>
      <c r="B7092" s="630">
        <v>3607.04</v>
      </c>
    </row>
    <row r="7093" spans="1:2" ht="15">
      <c r="A7093" s="629" t="s">
        <v>7414</v>
      </c>
      <c r="B7093" s="630">
        <v>4243.2299999999996</v>
      </c>
    </row>
    <row r="7094" spans="1:2" ht="15">
      <c r="A7094" s="629" t="s">
        <v>7415</v>
      </c>
      <c r="B7094" s="630">
        <v>4243.2299999999996</v>
      </c>
    </row>
    <row r="7095" spans="1:2" ht="15">
      <c r="A7095" s="629" t="s">
        <v>7416</v>
      </c>
      <c r="B7095" s="630">
        <v>5198.9399999999996</v>
      </c>
    </row>
    <row r="7096" spans="1:2" ht="15">
      <c r="A7096" s="629" t="s">
        <v>7417</v>
      </c>
      <c r="B7096" s="630">
        <v>5198.9399999999996</v>
      </c>
    </row>
    <row r="7097" spans="1:2" ht="15">
      <c r="A7097" s="629" t="s">
        <v>7418</v>
      </c>
      <c r="B7097" s="630">
        <v>6031.04</v>
      </c>
    </row>
    <row r="7098" spans="1:2" ht="15">
      <c r="A7098" s="629" t="s">
        <v>7419</v>
      </c>
      <c r="B7098" s="630">
        <v>6031.04</v>
      </c>
    </row>
    <row r="7099" spans="1:2" ht="15">
      <c r="A7099" s="629" t="s">
        <v>7420</v>
      </c>
      <c r="B7099" s="630">
        <v>8283.02</v>
      </c>
    </row>
    <row r="7100" spans="1:2" ht="15">
      <c r="A7100" s="629" t="s">
        <v>7421</v>
      </c>
      <c r="B7100" s="630">
        <v>8283.02</v>
      </c>
    </row>
    <row r="7101" spans="1:2" ht="15">
      <c r="A7101" s="629" t="s">
        <v>7422</v>
      </c>
      <c r="B7101" s="630">
        <v>14448.43</v>
      </c>
    </row>
    <row r="7102" spans="1:2" ht="15">
      <c r="A7102" s="629" t="s">
        <v>7423</v>
      </c>
      <c r="B7102" s="630">
        <v>14448.43</v>
      </c>
    </row>
    <row r="7103" spans="1:2" ht="15">
      <c r="A7103" s="629" t="s">
        <v>7424</v>
      </c>
      <c r="B7103" s="630">
        <v>25971.84</v>
      </c>
    </row>
    <row r="7104" spans="1:2" ht="15">
      <c r="A7104" s="629" t="s">
        <v>7425</v>
      </c>
      <c r="B7104" s="630">
        <v>25971.84</v>
      </c>
    </row>
    <row r="7105" spans="1:2" ht="15">
      <c r="A7105" s="629" t="s">
        <v>7426</v>
      </c>
      <c r="B7105" s="630">
        <v>34412.78</v>
      </c>
    </row>
    <row r="7106" spans="1:2" ht="15">
      <c r="A7106" s="629" t="s">
        <v>7427</v>
      </c>
      <c r="B7106" s="630">
        <v>34412.78</v>
      </c>
    </row>
    <row r="7107" spans="1:2" ht="15">
      <c r="A7107" s="629" t="s">
        <v>7428</v>
      </c>
      <c r="B7107" s="630">
        <v>47258.53</v>
      </c>
    </row>
    <row r="7108" spans="1:2" ht="15">
      <c r="A7108" s="629" t="s">
        <v>7429</v>
      </c>
      <c r="B7108" s="630">
        <v>47258.53</v>
      </c>
    </row>
    <row r="7109" spans="1:2" ht="15">
      <c r="A7109" s="629" t="s">
        <v>7430</v>
      </c>
      <c r="B7109" s="630">
        <v>28059.19</v>
      </c>
    </row>
    <row r="7110" spans="1:2" ht="15">
      <c r="A7110" s="629" t="s">
        <v>7431</v>
      </c>
      <c r="B7110" s="630">
        <v>28059.19</v>
      </c>
    </row>
    <row r="7111" spans="1:2" ht="15">
      <c r="A7111" s="629" t="s">
        <v>7432</v>
      </c>
      <c r="B7111" s="630">
        <v>34412.78</v>
      </c>
    </row>
    <row r="7112" spans="1:2" ht="15">
      <c r="A7112" s="629" t="s">
        <v>7433</v>
      </c>
      <c r="B7112" s="630">
        <v>34412.78</v>
      </c>
    </row>
    <row r="7113" spans="1:2" ht="15">
      <c r="A7113" s="629" t="s">
        <v>7434</v>
      </c>
      <c r="B7113" s="630">
        <v>51082.11</v>
      </c>
    </row>
    <row r="7114" spans="1:2" ht="15">
      <c r="A7114" s="629" t="s">
        <v>7435</v>
      </c>
      <c r="B7114" s="630">
        <v>51082.11</v>
      </c>
    </row>
    <row r="7115" spans="1:2" ht="15">
      <c r="A7115" s="629" t="s">
        <v>7436</v>
      </c>
      <c r="B7115" s="630">
        <v>35771.35</v>
      </c>
    </row>
    <row r="7116" spans="1:2" ht="15">
      <c r="A7116" s="629" t="s">
        <v>7437</v>
      </c>
      <c r="B7116" s="630">
        <v>35771.35</v>
      </c>
    </row>
    <row r="7117" spans="1:2" ht="15">
      <c r="A7117" s="629" t="s">
        <v>7438</v>
      </c>
      <c r="B7117" s="630">
        <v>45191.54</v>
      </c>
    </row>
    <row r="7118" spans="1:2" ht="15">
      <c r="A7118" s="629" t="s">
        <v>7439</v>
      </c>
      <c r="B7118" s="630">
        <v>45191.54</v>
      </c>
    </row>
    <row r="7119" spans="1:2" ht="15">
      <c r="A7119" s="629" t="s">
        <v>7440</v>
      </c>
      <c r="B7119" s="630">
        <v>55387.73</v>
      </c>
    </row>
    <row r="7120" spans="1:2" ht="15">
      <c r="A7120" s="629" t="s">
        <v>7441</v>
      </c>
      <c r="B7120" s="630">
        <v>55387.73</v>
      </c>
    </row>
    <row r="7121" spans="1:2" ht="15">
      <c r="A7121" s="629" t="s">
        <v>7442</v>
      </c>
      <c r="B7121" s="630">
        <v>52135.09</v>
      </c>
    </row>
    <row r="7122" spans="1:2" ht="15">
      <c r="A7122" s="629" t="s">
        <v>7443</v>
      </c>
      <c r="B7122" s="630">
        <v>52135.09</v>
      </c>
    </row>
    <row r="7123" spans="1:2" ht="15">
      <c r="A7123" s="629" t="s">
        <v>7444</v>
      </c>
      <c r="B7123" s="630">
        <v>60816.83</v>
      </c>
    </row>
    <row r="7124" spans="1:2" ht="15">
      <c r="A7124" s="629" t="s">
        <v>7445</v>
      </c>
      <c r="B7124" s="630">
        <v>60816.83</v>
      </c>
    </row>
    <row r="7125" spans="1:2" ht="15">
      <c r="A7125" s="629" t="s">
        <v>7446</v>
      </c>
      <c r="B7125" s="630">
        <v>76170.53</v>
      </c>
    </row>
    <row r="7126" spans="1:2" ht="15">
      <c r="A7126" s="629" t="s">
        <v>7447</v>
      </c>
      <c r="B7126" s="630">
        <v>76170.53</v>
      </c>
    </row>
    <row r="7127" spans="1:2" ht="15">
      <c r="A7127" s="629" t="s">
        <v>7448</v>
      </c>
      <c r="B7127" s="630">
        <v>918.3</v>
      </c>
    </row>
    <row r="7128" spans="1:2" ht="15">
      <c r="A7128" s="629" t="s">
        <v>7449</v>
      </c>
      <c r="B7128" s="630">
        <v>918.3</v>
      </c>
    </row>
    <row r="7129" spans="1:2" ht="15">
      <c r="A7129" s="629" t="s">
        <v>7450</v>
      </c>
      <c r="B7129" s="630">
        <v>1004.09</v>
      </c>
    </row>
    <row r="7130" spans="1:2" ht="15">
      <c r="A7130" s="629" t="s">
        <v>7451</v>
      </c>
      <c r="B7130" s="630">
        <v>1004.09</v>
      </c>
    </row>
    <row r="7131" spans="1:2" ht="15">
      <c r="A7131" s="629" t="s">
        <v>7452</v>
      </c>
      <c r="B7131" s="630">
        <v>1221.8900000000001</v>
      </c>
    </row>
    <row r="7132" spans="1:2" ht="15">
      <c r="A7132" s="629" t="s">
        <v>7453</v>
      </c>
      <c r="B7132" s="630">
        <v>1221.8900000000001</v>
      </c>
    </row>
    <row r="7133" spans="1:2" ht="15">
      <c r="A7133" s="629" t="s">
        <v>7454</v>
      </c>
      <c r="B7133" s="630">
        <v>1483.34</v>
      </c>
    </row>
    <row r="7134" spans="1:2" ht="15">
      <c r="A7134" s="629" t="s">
        <v>7455</v>
      </c>
      <c r="B7134" s="630">
        <v>1483.34</v>
      </c>
    </row>
    <row r="7135" spans="1:2" ht="15">
      <c r="A7135" s="629" t="s">
        <v>7456</v>
      </c>
      <c r="B7135" s="630">
        <v>1756.76</v>
      </c>
    </row>
    <row r="7136" spans="1:2" ht="15">
      <c r="A7136" s="629" t="s">
        <v>7457</v>
      </c>
      <c r="B7136" s="630">
        <v>1756.76</v>
      </c>
    </row>
    <row r="7137" spans="1:2" ht="15">
      <c r="A7137" s="629" t="s">
        <v>7458</v>
      </c>
      <c r="B7137" s="630">
        <v>2110.3000000000002</v>
      </c>
    </row>
    <row r="7138" spans="1:2" ht="15">
      <c r="A7138" s="629" t="s">
        <v>7459</v>
      </c>
      <c r="B7138" s="630">
        <v>2110.3000000000002</v>
      </c>
    </row>
    <row r="7139" spans="1:2" ht="15">
      <c r="A7139" s="629" t="s">
        <v>7460</v>
      </c>
      <c r="B7139" s="630">
        <v>2433.67</v>
      </c>
    </row>
    <row r="7140" spans="1:2" ht="15">
      <c r="A7140" s="629" t="s">
        <v>7461</v>
      </c>
      <c r="B7140" s="630">
        <v>2433.67</v>
      </c>
    </row>
    <row r="7141" spans="1:2" ht="15">
      <c r="A7141" s="629" t="s">
        <v>7462</v>
      </c>
      <c r="B7141" s="630">
        <v>2767.03</v>
      </c>
    </row>
    <row r="7142" spans="1:2" ht="15">
      <c r="A7142" s="629" t="s">
        <v>7463</v>
      </c>
      <c r="B7142" s="630">
        <v>2767.03</v>
      </c>
    </row>
    <row r="7143" spans="1:2" ht="15">
      <c r="A7143" s="629" t="s">
        <v>7464</v>
      </c>
      <c r="B7143" s="630">
        <v>3311.61</v>
      </c>
    </row>
    <row r="7144" spans="1:2" ht="15">
      <c r="A7144" s="629" t="s">
        <v>7465</v>
      </c>
      <c r="B7144" s="630">
        <v>3311.61</v>
      </c>
    </row>
    <row r="7145" spans="1:2" ht="15">
      <c r="A7145" s="629" t="s">
        <v>7466</v>
      </c>
      <c r="B7145" s="630">
        <v>3567.62</v>
      </c>
    </row>
    <row r="7146" spans="1:2" ht="15">
      <c r="A7146" s="629" t="s">
        <v>7467</v>
      </c>
      <c r="B7146" s="630">
        <v>3567.62</v>
      </c>
    </row>
    <row r="7147" spans="1:2" ht="15">
      <c r="A7147" s="629" t="s">
        <v>7468</v>
      </c>
      <c r="B7147" s="630">
        <v>4371.49</v>
      </c>
    </row>
    <row r="7148" spans="1:2" ht="15">
      <c r="A7148" s="629" t="s">
        <v>7469</v>
      </c>
      <c r="B7148" s="630">
        <v>4371.49</v>
      </c>
    </row>
    <row r="7149" spans="1:2" ht="15">
      <c r="A7149" s="629" t="s">
        <v>7470</v>
      </c>
      <c r="B7149" s="630">
        <v>8754</v>
      </c>
    </row>
    <row r="7150" spans="1:2" ht="15">
      <c r="A7150" s="629" t="s">
        <v>7471</v>
      </c>
      <c r="B7150" s="630">
        <v>8754</v>
      </c>
    </row>
    <row r="7151" spans="1:2" ht="15">
      <c r="A7151" s="629" t="s">
        <v>7472</v>
      </c>
      <c r="B7151" s="630">
        <v>11084.06</v>
      </c>
    </row>
    <row r="7152" spans="1:2" ht="15">
      <c r="A7152" s="629" t="s">
        <v>7473</v>
      </c>
      <c r="B7152" s="630">
        <v>11084.06</v>
      </c>
    </row>
    <row r="7153" spans="1:2" ht="15">
      <c r="A7153" s="629" t="s">
        <v>7474</v>
      </c>
      <c r="B7153" s="630">
        <v>17071.07</v>
      </c>
    </row>
    <row r="7154" spans="1:2" ht="15">
      <c r="A7154" s="629" t="s">
        <v>7475</v>
      </c>
      <c r="B7154" s="630">
        <v>17071.07</v>
      </c>
    </row>
    <row r="7155" spans="1:2" ht="15">
      <c r="A7155" s="629" t="s">
        <v>7476</v>
      </c>
      <c r="B7155" s="630">
        <v>17969.05</v>
      </c>
    </row>
    <row r="7156" spans="1:2" ht="15">
      <c r="A7156" s="629" t="s">
        <v>7477</v>
      </c>
      <c r="B7156" s="630">
        <v>17969.05</v>
      </c>
    </row>
    <row r="7157" spans="1:2" ht="15">
      <c r="A7157" s="629" t="s">
        <v>7478</v>
      </c>
      <c r="B7157" s="630">
        <v>24714.53</v>
      </c>
    </row>
    <row r="7158" spans="1:2" ht="15">
      <c r="A7158" s="629" t="s">
        <v>7479</v>
      </c>
      <c r="B7158" s="630">
        <v>24714.53</v>
      </c>
    </row>
    <row r="7159" spans="1:2" ht="15">
      <c r="A7159" s="629" t="s">
        <v>7480</v>
      </c>
      <c r="B7159" s="630">
        <v>918.3</v>
      </c>
    </row>
    <row r="7160" spans="1:2" ht="15">
      <c r="A7160" s="629" t="s">
        <v>7481</v>
      </c>
      <c r="B7160" s="630">
        <v>918.3</v>
      </c>
    </row>
    <row r="7161" spans="1:2" ht="15">
      <c r="A7161" s="629" t="s">
        <v>7482</v>
      </c>
      <c r="B7161" s="630">
        <v>1004.09</v>
      </c>
    </row>
    <row r="7162" spans="1:2" ht="15">
      <c r="A7162" s="629" t="s">
        <v>7483</v>
      </c>
      <c r="B7162" s="630">
        <v>1004.09</v>
      </c>
    </row>
    <row r="7163" spans="1:2" ht="15">
      <c r="A7163" s="629" t="s">
        <v>7484</v>
      </c>
      <c r="B7163" s="630">
        <v>1221.8900000000001</v>
      </c>
    </row>
    <row r="7164" spans="1:2" ht="15">
      <c r="A7164" s="629" t="s">
        <v>7485</v>
      </c>
      <c r="B7164" s="630">
        <v>1221.8900000000001</v>
      </c>
    </row>
    <row r="7165" spans="1:2" ht="15">
      <c r="A7165" s="629" t="s">
        <v>7486</v>
      </c>
      <c r="B7165" s="630">
        <v>1483.77</v>
      </c>
    </row>
    <row r="7166" spans="1:2" ht="15">
      <c r="A7166" s="629" t="s">
        <v>7487</v>
      </c>
      <c r="B7166" s="630">
        <v>1483.77</v>
      </c>
    </row>
    <row r="7167" spans="1:2" ht="15">
      <c r="A7167" s="629" t="s">
        <v>7488</v>
      </c>
      <c r="B7167" s="630">
        <v>1785.53</v>
      </c>
    </row>
    <row r="7168" spans="1:2" ht="15">
      <c r="A7168" s="629" t="s">
        <v>7489</v>
      </c>
      <c r="B7168" s="630">
        <v>1785.53</v>
      </c>
    </row>
    <row r="7169" spans="1:2" ht="15">
      <c r="A7169" s="629" t="s">
        <v>7490</v>
      </c>
      <c r="B7169" s="630">
        <v>2133.87</v>
      </c>
    </row>
    <row r="7170" spans="1:2" ht="15">
      <c r="A7170" s="629" t="s">
        <v>7491</v>
      </c>
      <c r="B7170" s="630">
        <v>2133.87</v>
      </c>
    </row>
    <row r="7171" spans="1:2" ht="15">
      <c r="A7171" s="629" t="s">
        <v>7492</v>
      </c>
      <c r="B7171" s="630">
        <v>2459.04</v>
      </c>
    </row>
    <row r="7172" spans="1:2" ht="15">
      <c r="A7172" s="629" t="s">
        <v>7493</v>
      </c>
      <c r="B7172" s="630">
        <v>2459.04</v>
      </c>
    </row>
    <row r="7173" spans="1:2" ht="15">
      <c r="A7173" s="629" t="s">
        <v>7494</v>
      </c>
      <c r="B7173" s="630">
        <v>2887.82</v>
      </c>
    </row>
    <row r="7174" spans="1:2" ht="15">
      <c r="A7174" s="629" t="s">
        <v>7495</v>
      </c>
      <c r="B7174" s="630">
        <v>2887.82</v>
      </c>
    </row>
    <row r="7175" spans="1:2" ht="15">
      <c r="A7175" s="629" t="s">
        <v>7496</v>
      </c>
      <c r="B7175" s="630">
        <v>3462.61</v>
      </c>
    </row>
    <row r="7176" spans="1:2" ht="15">
      <c r="A7176" s="629" t="s">
        <v>7497</v>
      </c>
      <c r="B7176" s="630">
        <v>3462.61</v>
      </c>
    </row>
    <row r="7177" spans="1:2" ht="15">
      <c r="A7177" s="629" t="s">
        <v>7498</v>
      </c>
      <c r="B7177" s="630">
        <v>3968.24</v>
      </c>
    </row>
    <row r="7178" spans="1:2" ht="15">
      <c r="A7178" s="629" t="s">
        <v>7499</v>
      </c>
      <c r="B7178" s="630">
        <v>3968.24</v>
      </c>
    </row>
    <row r="7179" spans="1:2" ht="15">
      <c r="A7179" s="629" t="s">
        <v>7500</v>
      </c>
      <c r="B7179" s="630">
        <v>5441.85</v>
      </c>
    </row>
    <row r="7180" spans="1:2" ht="15">
      <c r="A7180" s="629" t="s">
        <v>7501</v>
      </c>
      <c r="B7180" s="630">
        <v>5441.85</v>
      </c>
    </row>
    <row r="7181" spans="1:2" ht="15">
      <c r="A7181" s="629" t="s">
        <v>7502</v>
      </c>
      <c r="B7181" s="630">
        <v>9398.2000000000007</v>
      </c>
    </row>
    <row r="7182" spans="1:2" ht="15">
      <c r="A7182" s="629" t="s">
        <v>7503</v>
      </c>
      <c r="B7182" s="630">
        <v>9398.2000000000007</v>
      </c>
    </row>
    <row r="7183" spans="1:2" ht="15">
      <c r="A7183" s="629" t="s">
        <v>7504</v>
      </c>
      <c r="B7183" s="630">
        <v>946.88</v>
      </c>
    </row>
    <row r="7184" spans="1:2" ht="15">
      <c r="A7184" s="629" t="s">
        <v>7505</v>
      </c>
      <c r="B7184" s="630">
        <v>946.88</v>
      </c>
    </row>
    <row r="7185" spans="1:2" ht="15">
      <c r="A7185" s="629" t="s">
        <v>7506</v>
      </c>
      <c r="B7185" s="630">
        <v>1041.83</v>
      </c>
    </row>
    <row r="7186" spans="1:2" ht="15">
      <c r="A7186" s="629" t="s">
        <v>7507</v>
      </c>
      <c r="B7186" s="630">
        <v>1041.83</v>
      </c>
    </row>
    <row r="7187" spans="1:2" ht="15">
      <c r="A7187" s="629" t="s">
        <v>7508</v>
      </c>
      <c r="B7187" s="630">
        <v>1271.17</v>
      </c>
    </row>
    <row r="7188" spans="1:2" ht="15">
      <c r="A7188" s="629" t="s">
        <v>7509</v>
      </c>
      <c r="B7188" s="630">
        <v>1271.17</v>
      </c>
    </row>
    <row r="7189" spans="1:2" ht="15">
      <c r="A7189" s="629" t="s">
        <v>7510</v>
      </c>
      <c r="B7189" s="630">
        <v>1551.99</v>
      </c>
    </row>
    <row r="7190" spans="1:2" ht="15">
      <c r="A7190" s="629" t="s">
        <v>7511</v>
      </c>
      <c r="B7190" s="630">
        <v>1551.99</v>
      </c>
    </row>
    <row r="7191" spans="1:2" ht="15">
      <c r="A7191" s="629" t="s">
        <v>7512</v>
      </c>
      <c r="B7191" s="630">
        <v>1851.12</v>
      </c>
    </row>
    <row r="7192" spans="1:2" ht="15">
      <c r="A7192" s="629" t="s">
        <v>7513</v>
      </c>
      <c r="B7192" s="630">
        <v>1851.12</v>
      </c>
    </row>
    <row r="7193" spans="1:2" ht="15">
      <c r="A7193" s="629" t="s">
        <v>7514</v>
      </c>
      <c r="B7193" s="630">
        <v>2239.64</v>
      </c>
    </row>
    <row r="7194" spans="1:2" ht="15">
      <c r="A7194" s="629" t="s">
        <v>7515</v>
      </c>
      <c r="B7194" s="630">
        <v>2239.64</v>
      </c>
    </row>
    <row r="7195" spans="1:2" ht="15">
      <c r="A7195" s="629" t="s">
        <v>7516</v>
      </c>
      <c r="B7195" s="630">
        <v>2609.4299999999998</v>
      </c>
    </row>
    <row r="7196" spans="1:2" ht="15">
      <c r="A7196" s="629" t="s">
        <v>7517</v>
      </c>
      <c r="B7196" s="630">
        <v>2609.4299999999998</v>
      </c>
    </row>
    <row r="7197" spans="1:2" ht="15">
      <c r="A7197" s="629" t="s">
        <v>7518</v>
      </c>
      <c r="B7197" s="630">
        <v>2960.21</v>
      </c>
    </row>
    <row r="7198" spans="1:2" ht="15">
      <c r="A7198" s="629" t="s">
        <v>7519</v>
      </c>
      <c r="B7198" s="630">
        <v>2960.21</v>
      </c>
    </row>
    <row r="7199" spans="1:2" ht="15">
      <c r="A7199" s="629" t="s">
        <v>7520</v>
      </c>
      <c r="B7199" s="630">
        <v>3566.75</v>
      </c>
    </row>
    <row r="7200" spans="1:2" ht="15">
      <c r="A7200" s="629" t="s">
        <v>7521</v>
      </c>
      <c r="B7200" s="630">
        <v>3566.75</v>
      </c>
    </row>
    <row r="7201" spans="1:2" ht="15">
      <c r="A7201" s="629" t="s">
        <v>7522</v>
      </c>
      <c r="B7201" s="630">
        <v>3854.13</v>
      </c>
    </row>
    <row r="7202" spans="1:2" ht="15">
      <c r="A7202" s="629" t="s">
        <v>7523</v>
      </c>
      <c r="B7202" s="630">
        <v>3854.13</v>
      </c>
    </row>
    <row r="7203" spans="1:2" ht="15">
      <c r="A7203" s="629" t="s">
        <v>7524</v>
      </c>
      <c r="B7203" s="630">
        <v>4766.55</v>
      </c>
    </row>
    <row r="7204" spans="1:2" ht="15">
      <c r="A7204" s="629" t="s">
        <v>7525</v>
      </c>
      <c r="B7204" s="630">
        <v>4766.55</v>
      </c>
    </row>
    <row r="7205" spans="1:2" ht="15">
      <c r="A7205" s="629" t="s">
        <v>7526</v>
      </c>
      <c r="B7205" s="630">
        <v>9353.31</v>
      </c>
    </row>
    <row r="7206" spans="1:2" ht="15">
      <c r="A7206" s="629" t="s">
        <v>7527</v>
      </c>
      <c r="B7206" s="630">
        <v>9353.31</v>
      </c>
    </row>
    <row r="7207" spans="1:2" ht="15">
      <c r="A7207" s="629" t="s">
        <v>7528</v>
      </c>
      <c r="B7207" s="630">
        <v>11833.06</v>
      </c>
    </row>
    <row r="7208" spans="1:2" ht="15">
      <c r="A7208" s="629" t="s">
        <v>7529</v>
      </c>
      <c r="B7208" s="630">
        <v>11833.06</v>
      </c>
    </row>
    <row r="7209" spans="1:2" ht="15">
      <c r="A7209" s="629" t="s">
        <v>7530</v>
      </c>
      <c r="B7209" s="630">
        <v>17998.84</v>
      </c>
    </row>
    <row r="7210" spans="1:2" ht="15">
      <c r="A7210" s="629" t="s">
        <v>7531</v>
      </c>
      <c r="B7210" s="630">
        <v>17998.84</v>
      </c>
    </row>
    <row r="7211" spans="1:2" ht="15">
      <c r="A7211" s="629" t="s">
        <v>7532</v>
      </c>
      <c r="B7211" s="630">
        <v>19119.86</v>
      </c>
    </row>
    <row r="7212" spans="1:2" ht="15">
      <c r="A7212" s="629" t="s">
        <v>7533</v>
      </c>
      <c r="B7212" s="630">
        <v>19119.86</v>
      </c>
    </row>
    <row r="7213" spans="1:2" ht="15">
      <c r="A7213" s="629" t="s">
        <v>7534</v>
      </c>
      <c r="B7213" s="630">
        <v>26413.15</v>
      </c>
    </row>
    <row r="7214" spans="1:2" ht="15">
      <c r="A7214" s="629" t="s">
        <v>7535</v>
      </c>
      <c r="B7214" s="630">
        <v>26413.15</v>
      </c>
    </row>
    <row r="7215" spans="1:2" ht="15">
      <c r="A7215" s="629" t="s">
        <v>7536</v>
      </c>
      <c r="B7215" s="630">
        <v>946.88</v>
      </c>
    </row>
    <row r="7216" spans="1:2" ht="15">
      <c r="A7216" s="629" t="s">
        <v>7537</v>
      </c>
      <c r="B7216" s="630">
        <v>946.88</v>
      </c>
    </row>
    <row r="7217" spans="1:2" ht="15">
      <c r="A7217" s="629" t="s">
        <v>7538</v>
      </c>
      <c r="B7217" s="630">
        <v>1041.83</v>
      </c>
    </row>
    <row r="7218" spans="1:2" ht="15">
      <c r="A7218" s="629" t="s">
        <v>7539</v>
      </c>
      <c r="B7218" s="630">
        <v>1041.83</v>
      </c>
    </row>
    <row r="7219" spans="1:2" ht="15">
      <c r="A7219" s="629" t="s">
        <v>7540</v>
      </c>
      <c r="B7219" s="630">
        <v>1271.17</v>
      </c>
    </row>
    <row r="7220" spans="1:2" ht="15">
      <c r="A7220" s="629" t="s">
        <v>7541</v>
      </c>
      <c r="B7220" s="630">
        <v>1271.17</v>
      </c>
    </row>
    <row r="7221" spans="1:2" ht="15">
      <c r="A7221" s="629" t="s">
        <v>7542</v>
      </c>
      <c r="B7221" s="630">
        <v>1552.43</v>
      </c>
    </row>
    <row r="7222" spans="1:2" ht="15">
      <c r="A7222" s="629" t="s">
        <v>7543</v>
      </c>
      <c r="B7222" s="630">
        <v>1552.43</v>
      </c>
    </row>
    <row r="7223" spans="1:2" ht="15">
      <c r="A7223" s="629" t="s">
        <v>7544</v>
      </c>
      <c r="B7223" s="630">
        <v>1879.87</v>
      </c>
    </row>
    <row r="7224" spans="1:2" ht="15">
      <c r="A7224" s="629" t="s">
        <v>7545</v>
      </c>
      <c r="B7224" s="630">
        <v>1879.87</v>
      </c>
    </row>
    <row r="7225" spans="1:2" ht="15">
      <c r="A7225" s="629" t="s">
        <v>7546</v>
      </c>
      <c r="B7225" s="630">
        <v>2263.2199999999998</v>
      </c>
    </row>
    <row r="7226" spans="1:2" ht="15">
      <c r="A7226" s="629" t="s">
        <v>7547</v>
      </c>
      <c r="B7226" s="630">
        <v>2263.2199999999998</v>
      </c>
    </row>
    <row r="7227" spans="1:2" ht="15">
      <c r="A7227" s="629" t="s">
        <v>7548</v>
      </c>
      <c r="B7227" s="630">
        <v>2634.81</v>
      </c>
    </row>
    <row r="7228" spans="1:2" ht="15">
      <c r="A7228" s="629" t="s">
        <v>7549</v>
      </c>
      <c r="B7228" s="630">
        <v>2634.81</v>
      </c>
    </row>
    <row r="7229" spans="1:2" ht="15">
      <c r="A7229" s="629" t="s">
        <v>7550</v>
      </c>
      <c r="B7229" s="630">
        <v>3081</v>
      </c>
    </row>
    <row r="7230" spans="1:2" ht="15">
      <c r="A7230" s="629" t="s">
        <v>7551</v>
      </c>
      <c r="B7230" s="630">
        <v>3081</v>
      </c>
    </row>
    <row r="7231" spans="1:2" ht="15">
      <c r="A7231" s="629" t="s">
        <v>7552</v>
      </c>
      <c r="B7231" s="630">
        <v>3717.76</v>
      </c>
    </row>
    <row r="7232" spans="1:2" ht="15">
      <c r="A7232" s="629" t="s">
        <v>7553</v>
      </c>
      <c r="B7232" s="630">
        <v>3717.76</v>
      </c>
    </row>
    <row r="7233" spans="1:2" ht="15">
      <c r="A7233" s="629" t="s">
        <v>7554</v>
      </c>
      <c r="B7233" s="630">
        <v>4254.75</v>
      </c>
    </row>
    <row r="7234" spans="1:2" ht="15">
      <c r="A7234" s="629" t="s">
        <v>7555</v>
      </c>
      <c r="B7234" s="630">
        <v>4254.75</v>
      </c>
    </row>
    <row r="7235" spans="1:2" ht="15">
      <c r="A7235" s="629" t="s">
        <v>7556</v>
      </c>
      <c r="B7235" s="630">
        <v>5831.62</v>
      </c>
    </row>
    <row r="7236" spans="1:2" ht="15">
      <c r="A7236" s="629" t="s">
        <v>7557</v>
      </c>
      <c r="B7236" s="630">
        <v>5831.62</v>
      </c>
    </row>
    <row r="7237" spans="1:2" ht="15">
      <c r="A7237" s="629" t="s">
        <v>7558</v>
      </c>
      <c r="B7237" s="630">
        <v>9992.2000000000007</v>
      </c>
    </row>
    <row r="7238" spans="1:2" ht="15">
      <c r="A7238" s="629" t="s">
        <v>7559</v>
      </c>
      <c r="B7238" s="630">
        <v>9992.2000000000007</v>
      </c>
    </row>
    <row r="7239" spans="1:2" ht="15">
      <c r="A7239" s="629" t="s">
        <v>7560</v>
      </c>
      <c r="B7239" s="630">
        <v>313.92</v>
      </c>
    </row>
    <row r="7240" spans="1:2" ht="15">
      <c r="A7240" s="629" t="s">
        <v>7561</v>
      </c>
      <c r="B7240" s="630">
        <v>313.92</v>
      </c>
    </row>
    <row r="7241" spans="1:2" ht="15">
      <c r="A7241" s="629" t="s">
        <v>7562</v>
      </c>
      <c r="B7241" s="630">
        <v>331.72</v>
      </c>
    </row>
    <row r="7242" spans="1:2" ht="15">
      <c r="A7242" s="629" t="s">
        <v>7563</v>
      </c>
      <c r="B7242" s="630">
        <v>331.72</v>
      </c>
    </row>
    <row r="7243" spans="1:2" ht="15">
      <c r="A7243" s="629" t="s">
        <v>7564</v>
      </c>
      <c r="B7243" s="630">
        <v>422.84</v>
      </c>
    </row>
    <row r="7244" spans="1:2" ht="15">
      <c r="A7244" s="629" t="s">
        <v>7565</v>
      </c>
      <c r="B7244" s="630">
        <v>422.84</v>
      </c>
    </row>
    <row r="7245" spans="1:2" ht="15">
      <c r="A7245" s="629" t="s">
        <v>7566</v>
      </c>
      <c r="B7245" s="630">
        <v>548.91999999999996</v>
      </c>
    </row>
    <row r="7246" spans="1:2" ht="15">
      <c r="A7246" s="629" t="s">
        <v>7567</v>
      </c>
      <c r="B7246" s="630">
        <v>548.91999999999996</v>
      </c>
    </row>
    <row r="7247" spans="1:2" ht="15">
      <c r="A7247" s="629" t="s">
        <v>7568</v>
      </c>
      <c r="B7247" s="630">
        <v>703.17</v>
      </c>
    </row>
    <row r="7248" spans="1:2" ht="15">
      <c r="A7248" s="629" t="s">
        <v>7569</v>
      </c>
      <c r="B7248" s="630">
        <v>703.17</v>
      </c>
    </row>
    <row r="7249" spans="1:2" ht="15">
      <c r="A7249" s="629" t="s">
        <v>7570</v>
      </c>
      <c r="B7249" s="630">
        <v>843.24</v>
      </c>
    </row>
    <row r="7250" spans="1:2" ht="15">
      <c r="A7250" s="629" t="s">
        <v>7571</v>
      </c>
      <c r="B7250" s="630">
        <v>843.24</v>
      </c>
    </row>
    <row r="7251" spans="1:2" ht="15">
      <c r="A7251" s="629" t="s">
        <v>7572</v>
      </c>
      <c r="B7251" s="630">
        <v>990.2</v>
      </c>
    </row>
    <row r="7252" spans="1:2" ht="15">
      <c r="A7252" s="629" t="s">
        <v>7573</v>
      </c>
      <c r="B7252" s="630">
        <v>990.2</v>
      </c>
    </row>
    <row r="7253" spans="1:2" ht="15">
      <c r="A7253" s="629" t="s">
        <v>7574</v>
      </c>
      <c r="B7253" s="630">
        <v>1090.81</v>
      </c>
    </row>
    <row r="7254" spans="1:2" ht="15">
      <c r="A7254" s="629" t="s">
        <v>7575</v>
      </c>
      <c r="B7254" s="630">
        <v>1090.81</v>
      </c>
    </row>
    <row r="7255" spans="1:2" ht="15">
      <c r="A7255" s="629" t="s">
        <v>7576</v>
      </c>
      <c r="B7255" s="630">
        <v>1274.07</v>
      </c>
    </row>
    <row r="7256" spans="1:2" ht="15">
      <c r="A7256" s="629" t="s">
        <v>7577</v>
      </c>
      <c r="B7256" s="630">
        <v>1274.07</v>
      </c>
    </row>
    <row r="7257" spans="1:2" ht="15">
      <c r="A7257" s="629" t="s">
        <v>7578</v>
      </c>
      <c r="B7257" s="630">
        <v>1429.16</v>
      </c>
    </row>
    <row r="7258" spans="1:2" ht="15">
      <c r="A7258" s="629" t="s">
        <v>7579</v>
      </c>
      <c r="B7258" s="630">
        <v>1429.16</v>
      </c>
    </row>
    <row r="7259" spans="1:2" ht="15">
      <c r="A7259" s="629" t="s">
        <v>7580</v>
      </c>
      <c r="B7259" s="630">
        <v>1848.71</v>
      </c>
    </row>
    <row r="7260" spans="1:2" ht="15">
      <c r="A7260" s="629" t="s">
        <v>7581</v>
      </c>
      <c r="B7260" s="630">
        <v>1848.71</v>
      </c>
    </row>
    <row r="7261" spans="1:2" ht="15">
      <c r="A7261" s="629" t="s">
        <v>7582</v>
      </c>
      <c r="B7261" s="630">
        <v>2505.98</v>
      </c>
    </row>
    <row r="7262" spans="1:2" ht="15">
      <c r="A7262" s="629" t="s">
        <v>7583</v>
      </c>
      <c r="B7262" s="630">
        <v>2505.98</v>
      </c>
    </row>
    <row r="7263" spans="1:2" ht="15">
      <c r="A7263" s="629" t="s">
        <v>7584</v>
      </c>
      <c r="B7263" s="630">
        <v>2995.22</v>
      </c>
    </row>
    <row r="7264" spans="1:2" ht="15">
      <c r="A7264" s="629" t="s">
        <v>7585</v>
      </c>
      <c r="B7264" s="630">
        <v>2995.22</v>
      </c>
    </row>
    <row r="7265" spans="1:2" ht="15">
      <c r="A7265" s="629" t="s">
        <v>7586</v>
      </c>
      <c r="B7265" s="630">
        <v>4618.01</v>
      </c>
    </row>
    <row r="7266" spans="1:2" ht="15">
      <c r="A7266" s="629" t="s">
        <v>7587</v>
      </c>
      <c r="B7266" s="630">
        <v>4618.01</v>
      </c>
    </row>
    <row r="7267" spans="1:2" ht="15">
      <c r="A7267" s="629" t="s">
        <v>7588</v>
      </c>
      <c r="B7267" s="630">
        <v>5442.17</v>
      </c>
    </row>
    <row r="7268" spans="1:2" ht="15">
      <c r="A7268" s="629" t="s">
        <v>7589</v>
      </c>
      <c r="B7268" s="630">
        <v>5442.17</v>
      </c>
    </row>
    <row r="7269" spans="1:2" ht="15">
      <c r="A7269" s="629" t="s">
        <v>7590</v>
      </c>
      <c r="B7269" s="630">
        <v>7237.62</v>
      </c>
    </row>
    <row r="7270" spans="1:2" ht="15">
      <c r="A7270" s="629" t="s">
        <v>7591</v>
      </c>
      <c r="B7270" s="630">
        <v>7237.62</v>
      </c>
    </row>
    <row r="7271" spans="1:2" ht="15">
      <c r="A7271" s="629" t="s">
        <v>7592</v>
      </c>
      <c r="B7271" s="630">
        <v>313.92</v>
      </c>
    </row>
    <row r="7272" spans="1:2" ht="15">
      <c r="A7272" s="629" t="s">
        <v>7593</v>
      </c>
      <c r="B7272" s="630">
        <v>313.92</v>
      </c>
    </row>
    <row r="7273" spans="1:2" ht="15">
      <c r="A7273" s="629" t="s">
        <v>7594</v>
      </c>
      <c r="B7273" s="630">
        <v>331.72</v>
      </c>
    </row>
    <row r="7274" spans="1:2" ht="15">
      <c r="A7274" s="629" t="s">
        <v>7595</v>
      </c>
      <c r="B7274" s="630">
        <v>331.72</v>
      </c>
    </row>
    <row r="7275" spans="1:2" ht="15">
      <c r="A7275" s="629" t="s">
        <v>7596</v>
      </c>
      <c r="B7275" s="630">
        <v>422.84</v>
      </c>
    </row>
    <row r="7276" spans="1:2" ht="15">
      <c r="A7276" s="629" t="s">
        <v>7597</v>
      </c>
      <c r="B7276" s="630">
        <v>422.84</v>
      </c>
    </row>
    <row r="7277" spans="1:2" ht="15">
      <c r="A7277" s="629" t="s">
        <v>7598</v>
      </c>
      <c r="B7277" s="630">
        <v>548.91999999999996</v>
      </c>
    </row>
    <row r="7278" spans="1:2" ht="15">
      <c r="A7278" s="629" t="s">
        <v>7599</v>
      </c>
      <c r="B7278" s="630">
        <v>548.91999999999996</v>
      </c>
    </row>
    <row r="7279" spans="1:2" ht="15">
      <c r="A7279" s="629" t="s">
        <v>7600</v>
      </c>
      <c r="B7279" s="630">
        <v>703.24</v>
      </c>
    </row>
    <row r="7280" spans="1:2" ht="15">
      <c r="A7280" s="629" t="s">
        <v>7601</v>
      </c>
      <c r="B7280" s="630">
        <v>703.24</v>
      </c>
    </row>
    <row r="7281" spans="1:2" ht="15">
      <c r="A7281" s="629" t="s">
        <v>7602</v>
      </c>
      <c r="B7281" s="630">
        <v>843.26</v>
      </c>
    </row>
    <row r="7282" spans="1:2" ht="15">
      <c r="A7282" s="629" t="s">
        <v>7603</v>
      </c>
      <c r="B7282" s="630">
        <v>843.26</v>
      </c>
    </row>
    <row r="7283" spans="1:2" ht="15">
      <c r="A7283" s="629" t="s">
        <v>7604</v>
      </c>
      <c r="B7283" s="630">
        <v>990.18</v>
      </c>
    </row>
    <row r="7284" spans="1:2" ht="15">
      <c r="A7284" s="629" t="s">
        <v>7605</v>
      </c>
      <c r="B7284" s="630">
        <v>990.18</v>
      </c>
    </row>
    <row r="7285" spans="1:2" ht="15">
      <c r="A7285" s="629" t="s">
        <v>7606</v>
      </c>
      <c r="B7285" s="630">
        <v>1090.83</v>
      </c>
    </row>
    <row r="7286" spans="1:2" ht="15">
      <c r="A7286" s="629" t="s">
        <v>7607</v>
      </c>
      <c r="B7286" s="630">
        <v>1090.83</v>
      </c>
    </row>
    <row r="7287" spans="1:2" ht="15">
      <c r="A7287" s="629" t="s">
        <v>7608</v>
      </c>
      <c r="B7287" s="630">
        <v>1274.08</v>
      </c>
    </row>
    <row r="7288" spans="1:2" ht="15">
      <c r="A7288" s="629" t="s">
        <v>7609</v>
      </c>
      <c r="B7288" s="630">
        <v>1274.08</v>
      </c>
    </row>
    <row r="7289" spans="1:2" ht="15">
      <c r="A7289" s="629" t="s">
        <v>7610</v>
      </c>
      <c r="B7289" s="630">
        <v>1429.18</v>
      </c>
    </row>
    <row r="7290" spans="1:2" ht="15">
      <c r="A7290" s="629" t="s">
        <v>7611</v>
      </c>
      <c r="B7290" s="630">
        <v>1429.18</v>
      </c>
    </row>
    <row r="7291" spans="1:2" ht="15">
      <c r="A7291" s="629" t="s">
        <v>7612</v>
      </c>
      <c r="B7291" s="630">
        <v>2029.03</v>
      </c>
    </row>
    <row r="7292" spans="1:2" ht="15">
      <c r="A7292" s="629" t="s">
        <v>7613</v>
      </c>
      <c r="B7292" s="630">
        <v>2029.03</v>
      </c>
    </row>
    <row r="7293" spans="1:2" ht="15">
      <c r="A7293" s="629" t="s">
        <v>7614</v>
      </c>
      <c r="B7293" s="630">
        <v>3245.77</v>
      </c>
    </row>
    <row r="7294" spans="1:2" ht="15">
      <c r="A7294" s="629" t="s">
        <v>7615</v>
      </c>
      <c r="B7294" s="630">
        <v>3245.77</v>
      </c>
    </row>
    <row r="7295" spans="1:2" ht="15">
      <c r="A7295" s="629" t="s">
        <v>7616</v>
      </c>
      <c r="B7295" s="630">
        <v>21286.69</v>
      </c>
    </row>
    <row r="7296" spans="1:2" ht="15">
      <c r="A7296" s="629" t="s">
        <v>7617</v>
      </c>
      <c r="B7296" s="630">
        <v>21286.69</v>
      </c>
    </row>
    <row r="7297" spans="1:2" ht="15">
      <c r="A7297" s="629" t="s">
        <v>7618</v>
      </c>
      <c r="B7297" s="630">
        <v>23022.92</v>
      </c>
    </row>
    <row r="7298" spans="1:2" ht="15">
      <c r="A7298" s="629" t="s">
        <v>7619</v>
      </c>
      <c r="B7298" s="630">
        <v>23022.92</v>
      </c>
    </row>
    <row r="7299" spans="1:2" ht="15">
      <c r="A7299" s="629" t="s">
        <v>7620</v>
      </c>
      <c r="B7299" s="630">
        <v>19616.38</v>
      </c>
    </row>
    <row r="7300" spans="1:2" ht="15">
      <c r="A7300" s="629" t="s">
        <v>7621</v>
      </c>
      <c r="B7300" s="630">
        <v>19616.38</v>
      </c>
    </row>
    <row r="7301" spans="1:2" ht="15">
      <c r="A7301" s="629" t="s">
        <v>7622</v>
      </c>
      <c r="B7301" s="630">
        <v>24035.439999999999</v>
      </c>
    </row>
    <row r="7302" spans="1:2" ht="15">
      <c r="A7302" s="629" t="s">
        <v>7623</v>
      </c>
      <c r="B7302" s="630">
        <v>24035.439999999999</v>
      </c>
    </row>
    <row r="7303" spans="1:2" ht="15">
      <c r="A7303" s="629" t="s">
        <v>7624</v>
      </c>
      <c r="B7303" s="630">
        <v>1292.6300000000001</v>
      </c>
    </row>
    <row r="7304" spans="1:2" ht="15">
      <c r="A7304" s="629" t="s">
        <v>7625</v>
      </c>
      <c r="B7304" s="630">
        <v>1292.6300000000001</v>
      </c>
    </row>
    <row r="7305" spans="1:2" ht="15">
      <c r="A7305" s="629" t="s">
        <v>7626</v>
      </c>
      <c r="B7305" s="630">
        <v>1438.4</v>
      </c>
    </row>
    <row r="7306" spans="1:2" ht="15">
      <c r="A7306" s="629" t="s">
        <v>7627</v>
      </c>
      <c r="B7306" s="630">
        <v>1438.4</v>
      </c>
    </row>
    <row r="7307" spans="1:2" ht="15">
      <c r="A7307" s="629" t="s">
        <v>7628</v>
      </c>
      <c r="B7307" s="630">
        <v>1778.19</v>
      </c>
    </row>
    <row r="7308" spans="1:2" ht="15">
      <c r="A7308" s="629" t="s">
        <v>7629</v>
      </c>
      <c r="B7308" s="630">
        <v>1778.19</v>
      </c>
    </row>
    <row r="7309" spans="1:2" ht="15">
      <c r="A7309" s="629" t="s">
        <v>7630</v>
      </c>
      <c r="B7309" s="630">
        <v>2140.25</v>
      </c>
    </row>
    <row r="7310" spans="1:2" ht="15">
      <c r="A7310" s="629" t="s">
        <v>7631</v>
      </c>
      <c r="B7310" s="630">
        <v>2140.25</v>
      </c>
    </row>
    <row r="7311" spans="1:2" ht="15">
      <c r="A7311" s="629" t="s">
        <v>7632</v>
      </c>
      <c r="B7311" s="630">
        <v>2544.6799999999998</v>
      </c>
    </row>
    <row r="7312" spans="1:2" ht="15">
      <c r="A7312" s="629" t="s">
        <v>7633</v>
      </c>
      <c r="B7312" s="630">
        <v>2544.6799999999998</v>
      </c>
    </row>
    <row r="7313" spans="1:2" ht="15">
      <c r="A7313" s="629" t="s">
        <v>7634</v>
      </c>
      <c r="B7313" s="630">
        <v>3109.76</v>
      </c>
    </row>
    <row r="7314" spans="1:2" ht="15">
      <c r="A7314" s="629" t="s">
        <v>7635</v>
      </c>
      <c r="B7314" s="630">
        <v>3109.76</v>
      </c>
    </row>
    <row r="7315" spans="1:2" ht="15">
      <c r="A7315" s="629" t="s">
        <v>7636</v>
      </c>
      <c r="B7315" s="630">
        <v>3633.68</v>
      </c>
    </row>
    <row r="7316" spans="1:2" ht="15">
      <c r="A7316" s="629" t="s">
        <v>7637</v>
      </c>
      <c r="B7316" s="630">
        <v>3633.68</v>
      </c>
    </row>
    <row r="7317" spans="1:2" ht="15">
      <c r="A7317" s="629" t="s">
        <v>7638</v>
      </c>
      <c r="B7317" s="630">
        <v>4101.29</v>
      </c>
    </row>
    <row r="7318" spans="1:2" ht="15">
      <c r="A7318" s="629" t="s">
        <v>7639</v>
      </c>
      <c r="B7318" s="630">
        <v>4101.29</v>
      </c>
    </row>
    <row r="7319" spans="1:2" ht="15">
      <c r="A7319" s="629" t="s">
        <v>7640</v>
      </c>
      <c r="B7319" s="630">
        <v>5000.8599999999997</v>
      </c>
    </row>
    <row r="7320" spans="1:2" ht="15">
      <c r="A7320" s="629" t="s">
        <v>7641</v>
      </c>
      <c r="B7320" s="630">
        <v>5000.8599999999997</v>
      </c>
    </row>
    <row r="7321" spans="1:2" ht="15">
      <c r="A7321" s="629" t="s">
        <v>7642</v>
      </c>
      <c r="B7321" s="630">
        <v>5336.87</v>
      </c>
    </row>
    <row r="7322" spans="1:2" ht="15">
      <c r="A7322" s="629" t="s">
        <v>7643</v>
      </c>
      <c r="B7322" s="630">
        <v>5336.87</v>
      </c>
    </row>
    <row r="7323" spans="1:2" ht="15">
      <c r="A7323" s="629" t="s">
        <v>7644</v>
      </c>
      <c r="B7323" s="630">
        <v>6496.62</v>
      </c>
    </row>
    <row r="7324" spans="1:2" ht="15">
      <c r="A7324" s="629" t="s">
        <v>7645</v>
      </c>
      <c r="B7324" s="630">
        <v>6496.62</v>
      </c>
    </row>
    <row r="7325" spans="1:2" ht="15">
      <c r="A7325" s="629" t="s">
        <v>7646</v>
      </c>
      <c r="B7325" s="630">
        <v>14268.69</v>
      </c>
    </row>
    <row r="7326" spans="1:2" ht="15">
      <c r="A7326" s="629" t="s">
        <v>7647</v>
      </c>
      <c r="B7326" s="630">
        <v>14268.69</v>
      </c>
    </row>
    <row r="7327" spans="1:2" ht="15">
      <c r="A7327" s="629" t="s">
        <v>7648</v>
      </c>
      <c r="B7327" s="630">
        <v>18110.39</v>
      </c>
    </row>
    <row r="7328" spans="1:2" ht="15">
      <c r="A7328" s="629" t="s">
        <v>7649</v>
      </c>
      <c r="B7328" s="630">
        <v>18110.39</v>
      </c>
    </row>
    <row r="7329" spans="1:2" ht="15">
      <c r="A7329" s="629" t="s">
        <v>7650</v>
      </c>
      <c r="B7329" s="630">
        <v>26246.98</v>
      </c>
    </row>
    <row r="7330" spans="1:2" ht="15">
      <c r="A7330" s="629" t="s">
        <v>7651</v>
      </c>
      <c r="B7330" s="630">
        <v>26246.98</v>
      </c>
    </row>
    <row r="7331" spans="1:2" ht="15">
      <c r="A7331" s="629" t="s">
        <v>7652</v>
      </c>
      <c r="B7331" s="630">
        <v>27278.9</v>
      </c>
    </row>
    <row r="7332" spans="1:2" ht="15">
      <c r="A7332" s="629" t="s">
        <v>7653</v>
      </c>
      <c r="B7332" s="630">
        <v>27278.9</v>
      </c>
    </row>
    <row r="7333" spans="1:2" ht="15">
      <c r="A7333" s="629" t="s">
        <v>7654</v>
      </c>
      <c r="B7333" s="630">
        <v>39095.42</v>
      </c>
    </row>
    <row r="7334" spans="1:2" ht="15">
      <c r="A7334" s="629" t="s">
        <v>7655</v>
      </c>
      <c r="B7334" s="630">
        <v>39095.42</v>
      </c>
    </row>
    <row r="7335" spans="1:2" ht="15">
      <c r="A7335" s="629" t="s">
        <v>7656</v>
      </c>
      <c r="B7335" s="630">
        <v>1292.6300000000001</v>
      </c>
    </row>
    <row r="7336" spans="1:2" ht="15">
      <c r="A7336" s="629" t="s">
        <v>7657</v>
      </c>
      <c r="B7336" s="630">
        <v>1292.6300000000001</v>
      </c>
    </row>
    <row r="7337" spans="1:2" ht="15">
      <c r="A7337" s="629" t="s">
        <v>7658</v>
      </c>
      <c r="B7337" s="630">
        <v>1438.4</v>
      </c>
    </row>
    <row r="7338" spans="1:2" ht="15">
      <c r="A7338" s="629" t="s">
        <v>7659</v>
      </c>
      <c r="B7338" s="630">
        <v>1438.4</v>
      </c>
    </row>
    <row r="7339" spans="1:2" ht="15">
      <c r="A7339" s="629" t="s">
        <v>7660</v>
      </c>
      <c r="B7339" s="630">
        <v>1778.19</v>
      </c>
    </row>
    <row r="7340" spans="1:2" ht="15">
      <c r="A7340" s="629" t="s">
        <v>7661</v>
      </c>
      <c r="B7340" s="630">
        <v>1778.19</v>
      </c>
    </row>
    <row r="7341" spans="1:2" ht="15">
      <c r="A7341" s="629" t="s">
        <v>7662</v>
      </c>
      <c r="B7341" s="630">
        <v>2141.1</v>
      </c>
    </row>
    <row r="7342" spans="1:2" ht="15">
      <c r="A7342" s="629" t="s">
        <v>7663</v>
      </c>
      <c r="B7342" s="630">
        <v>2141.1</v>
      </c>
    </row>
    <row r="7343" spans="1:2" ht="15">
      <c r="A7343" s="629" t="s">
        <v>7664</v>
      </c>
      <c r="B7343" s="630">
        <v>2602.1799999999998</v>
      </c>
    </row>
    <row r="7344" spans="1:2" ht="15">
      <c r="A7344" s="629" t="s">
        <v>7665</v>
      </c>
      <c r="B7344" s="630">
        <v>2602.1799999999998</v>
      </c>
    </row>
    <row r="7345" spans="1:2" ht="15">
      <c r="A7345" s="629" t="s">
        <v>7666</v>
      </c>
      <c r="B7345" s="630">
        <v>3156.93</v>
      </c>
    </row>
    <row r="7346" spans="1:2" ht="15">
      <c r="A7346" s="629" t="s">
        <v>7667</v>
      </c>
      <c r="B7346" s="630">
        <v>3156.93</v>
      </c>
    </row>
    <row r="7347" spans="1:2" ht="15">
      <c r="A7347" s="629" t="s">
        <v>7668</v>
      </c>
      <c r="B7347" s="630">
        <v>3684.46</v>
      </c>
    </row>
    <row r="7348" spans="1:2" ht="15">
      <c r="A7348" s="629" t="s">
        <v>7669</v>
      </c>
      <c r="B7348" s="630">
        <v>3684.46</v>
      </c>
    </row>
    <row r="7349" spans="1:2" ht="15">
      <c r="A7349" s="629" t="s">
        <v>7670</v>
      </c>
      <c r="B7349" s="630">
        <v>4342.91</v>
      </c>
    </row>
    <row r="7350" spans="1:2" ht="15">
      <c r="A7350" s="629" t="s">
        <v>7671</v>
      </c>
      <c r="B7350" s="630">
        <v>4342.91</v>
      </c>
    </row>
    <row r="7351" spans="1:2" ht="15">
      <c r="A7351" s="629" t="s">
        <v>7672</v>
      </c>
      <c r="B7351" s="630">
        <v>5297.61</v>
      </c>
    </row>
    <row r="7352" spans="1:2" ht="15">
      <c r="A7352" s="629" t="s">
        <v>7673</v>
      </c>
      <c r="B7352" s="630">
        <v>5297.61</v>
      </c>
    </row>
    <row r="7353" spans="1:2" ht="15">
      <c r="A7353" s="629" t="s">
        <v>7674</v>
      </c>
      <c r="B7353" s="630">
        <v>6143.49</v>
      </c>
    </row>
    <row r="7354" spans="1:2" ht="15">
      <c r="A7354" s="629" t="s">
        <v>7675</v>
      </c>
      <c r="B7354" s="630">
        <v>6143.49</v>
      </c>
    </row>
    <row r="7355" spans="1:2" ht="15">
      <c r="A7355" s="629" t="s">
        <v>7676</v>
      </c>
      <c r="B7355" s="630">
        <v>8382.74</v>
      </c>
    </row>
    <row r="7356" spans="1:2" ht="15">
      <c r="A7356" s="629" t="s">
        <v>7677</v>
      </c>
      <c r="B7356" s="630">
        <v>8382.74</v>
      </c>
    </row>
    <row r="7357" spans="1:2" ht="15">
      <c r="A7357" s="629" t="s">
        <v>7678</v>
      </c>
      <c r="B7357" s="630">
        <v>14650.66</v>
      </c>
    </row>
    <row r="7358" spans="1:2" ht="15">
      <c r="A7358" s="629" t="s">
        <v>7679</v>
      </c>
      <c r="B7358" s="630">
        <v>14650.66</v>
      </c>
    </row>
    <row r="7359" spans="1:2" ht="15">
      <c r="A7359" s="629" t="s">
        <v>7680</v>
      </c>
      <c r="B7359" s="630">
        <v>20355.560000000001</v>
      </c>
    </row>
    <row r="7360" spans="1:2" ht="15">
      <c r="A7360" s="629" t="s">
        <v>7681</v>
      </c>
      <c r="B7360" s="630">
        <v>20355.560000000001</v>
      </c>
    </row>
    <row r="7361" spans="1:2" ht="15">
      <c r="A7361" s="629" t="s">
        <v>7682</v>
      </c>
      <c r="B7361" s="630">
        <v>26128.6</v>
      </c>
    </row>
    <row r="7362" spans="1:2" ht="15">
      <c r="A7362" s="629" t="s">
        <v>7683</v>
      </c>
      <c r="B7362" s="630">
        <v>26128.6</v>
      </c>
    </row>
    <row r="7363" spans="1:2" ht="15">
      <c r="A7363" s="629" t="s">
        <v>7684</v>
      </c>
      <c r="B7363" s="630">
        <v>38677.360000000001</v>
      </c>
    </row>
    <row r="7364" spans="1:2" ht="15">
      <c r="A7364" s="629" t="s">
        <v>7685</v>
      </c>
      <c r="B7364" s="630">
        <v>38677.360000000001</v>
      </c>
    </row>
    <row r="7365" spans="1:2" ht="15">
      <c r="A7365" s="629" t="s">
        <v>7686</v>
      </c>
      <c r="B7365" s="630">
        <v>28751.21</v>
      </c>
    </row>
    <row r="7366" spans="1:2" ht="15">
      <c r="A7366" s="629" t="s">
        <v>7687</v>
      </c>
      <c r="B7366" s="630">
        <v>28751.21</v>
      </c>
    </row>
    <row r="7367" spans="1:2" ht="15">
      <c r="A7367" s="629" t="s">
        <v>7688</v>
      </c>
      <c r="B7367" s="630">
        <v>28905.45</v>
      </c>
    </row>
    <row r="7368" spans="1:2" ht="15">
      <c r="A7368" s="629" t="s">
        <v>7689</v>
      </c>
      <c r="B7368" s="630">
        <v>28905.45</v>
      </c>
    </row>
    <row r="7369" spans="1:2" ht="15">
      <c r="A7369" s="629" t="s">
        <v>7690</v>
      </c>
      <c r="B7369" s="630">
        <v>41847.279999999999</v>
      </c>
    </row>
    <row r="7370" spans="1:2" ht="15">
      <c r="A7370" s="629" t="s">
        <v>7691</v>
      </c>
      <c r="B7370" s="630">
        <v>41847.279999999999</v>
      </c>
    </row>
    <row r="7371" spans="1:2" ht="15">
      <c r="A7371" s="629" t="s">
        <v>7692</v>
      </c>
      <c r="B7371" s="630">
        <v>29334.560000000001</v>
      </c>
    </row>
    <row r="7372" spans="1:2" ht="15">
      <c r="A7372" s="629" t="s">
        <v>7693</v>
      </c>
      <c r="B7372" s="630">
        <v>29334.560000000001</v>
      </c>
    </row>
    <row r="7373" spans="1:2" ht="15">
      <c r="A7373" s="629" t="s">
        <v>7694</v>
      </c>
      <c r="B7373" s="630">
        <v>37144.839999999997</v>
      </c>
    </row>
    <row r="7374" spans="1:2" ht="15">
      <c r="A7374" s="629" t="s">
        <v>7695</v>
      </c>
      <c r="B7374" s="630">
        <v>37144.839999999997</v>
      </c>
    </row>
    <row r="7375" spans="1:2" ht="15">
      <c r="A7375" s="629" t="s">
        <v>7696</v>
      </c>
      <c r="B7375" s="630">
        <v>49556.07</v>
      </c>
    </row>
    <row r="7376" spans="1:2" ht="15">
      <c r="A7376" s="629" t="s">
        <v>7697</v>
      </c>
      <c r="B7376" s="630">
        <v>49556.07</v>
      </c>
    </row>
    <row r="7377" spans="1:2" ht="15">
      <c r="A7377" s="629" t="s">
        <v>7698</v>
      </c>
      <c r="B7377" s="630">
        <v>43965.29</v>
      </c>
    </row>
    <row r="7378" spans="1:2" ht="15">
      <c r="A7378" s="629" t="s">
        <v>7699</v>
      </c>
      <c r="B7378" s="630">
        <v>43965.29</v>
      </c>
    </row>
    <row r="7379" spans="1:2" ht="15">
      <c r="A7379" s="629" t="s">
        <v>7700</v>
      </c>
      <c r="B7379" s="630">
        <v>50843.73</v>
      </c>
    </row>
    <row r="7380" spans="1:2" ht="15">
      <c r="A7380" s="629" t="s">
        <v>7701</v>
      </c>
      <c r="B7380" s="630">
        <v>50843.73</v>
      </c>
    </row>
    <row r="7381" spans="1:2" ht="15">
      <c r="A7381" s="629" t="s">
        <v>7702</v>
      </c>
      <c r="B7381" s="630">
        <v>63793.82</v>
      </c>
    </row>
    <row r="7382" spans="1:2" ht="15">
      <c r="A7382" s="629" t="s">
        <v>7703</v>
      </c>
      <c r="B7382" s="630">
        <v>63793.82</v>
      </c>
    </row>
    <row r="7383" spans="1:2" ht="15">
      <c r="A7383" s="629" t="s">
        <v>7704</v>
      </c>
      <c r="B7383" s="630">
        <v>937.58</v>
      </c>
    </row>
    <row r="7384" spans="1:2" ht="15">
      <c r="A7384" s="629" t="s">
        <v>7705</v>
      </c>
      <c r="B7384" s="630">
        <v>937.58</v>
      </c>
    </row>
    <row r="7385" spans="1:2" ht="15">
      <c r="A7385" s="629" t="s">
        <v>7706</v>
      </c>
      <c r="B7385" s="630">
        <v>1025.24</v>
      </c>
    </row>
    <row r="7386" spans="1:2" ht="15">
      <c r="A7386" s="629" t="s">
        <v>7707</v>
      </c>
      <c r="B7386" s="630">
        <v>1025.24</v>
      </c>
    </row>
    <row r="7387" spans="1:2" ht="15">
      <c r="A7387" s="629" t="s">
        <v>7708</v>
      </c>
      <c r="B7387" s="630">
        <v>1256.3699999999999</v>
      </c>
    </row>
    <row r="7388" spans="1:2" ht="15">
      <c r="A7388" s="629" t="s">
        <v>7709</v>
      </c>
      <c r="B7388" s="630">
        <v>1256.3699999999999</v>
      </c>
    </row>
    <row r="7389" spans="1:2" ht="15">
      <c r="A7389" s="629" t="s">
        <v>7710</v>
      </c>
      <c r="B7389" s="630">
        <v>1515.92</v>
      </c>
    </row>
    <row r="7390" spans="1:2" ht="15">
      <c r="A7390" s="629" t="s">
        <v>7711</v>
      </c>
      <c r="B7390" s="630">
        <v>1515.92</v>
      </c>
    </row>
    <row r="7391" spans="1:2" ht="15">
      <c r="A7391" s="629" t="s">
        <v>7712</v>
      </c>
      <c r="B7391" s="630">
        <v>1803.05</v>
      </c>
    </row>
    <row r="7392" spans="1:2" ht="15">
      <c r="A7392" s="629" t="s">
        <v>7713</v>
      </c>
      <c r="B7392" s="630">
        <v>1803.05</v>
      </c>
    </row>
    <row r="7393" spans="1:2" ht="15">
      <c r="A7393" s="629" t="s">
        <v>7714</v>
      </c>
      <c r="B7393" s="630">
        <v>2165.4899999999998</v>
      </c>
    </row>
    <row r="7394" spans="1:2" ht="15">
      <c r="A7394" s="629" t="s">
        <v>7715</v>
      </c>
      <c r="B7394" s="630">
        <v>2165.4899999999998</v>
      </c>
    </row>
    <row r="7395" spans="1:2" ht="15">
      <c r="A7395" s="629" t="s">
        <v>7716</v>
      </c>
      <c r="B7395" s="630">
        <v>2516.38</v>
      </c>
    </row>
    <row r="7396" spans="1:2" ht="15">
      <c r="A7396" s="629" t="s">
        <v>7717</v>
      </c>
      <c r="B7396" s="630">
        <v>2516.38</v>
      </c>
    </row>
    <row r="7397" spans="1:2" ht="15">
      <c r="A7397" s="629" t="s">
        <v>7718</v>
      </c>
      <c r="B7397" s="630">
        <v>2866.7</v>
      </c>
    </row>
    <row r="7398" spans="1:2" ht="15">
      <c r="A7398" s="629" t="s">
        <v>7719</v>
      </c>
      <c r="B7398" s="630">
        <v>2866.7</v>
      </c>
    </row>
    <row r="7399" spans="1:2" ht="15">
      <c r="A7399" s="629" t="s">
        <v>7720</v>
      </c>
      <c r="B7399" s="630">
        <v>3415.59</v>
      </c>
    </row>
    <row r="7400" spans="1:2" ht="15">
      <c r="A7400" s="629" t="s">
        <v>7721</v>
      </c>
      <c r="B7400" s="630">
        <v>3415.59</v>
      </c>
    </row>
    <row r="7401" spans="1:2" ht="15">
      <c r="A7401" s="629" t="s">
        <v>7722</v>
      </c>
      <c r="B7401" s="630">
        <v>3680.05</v>
      </c>
    </row>
    <row r="7402" spans="1:2" ht="15">
      <c r="A7402" s="629" t="s">
        <v>7723</v>
      </c>
      <c r="B7402" s="630">
        <v>3680.05</v>
      </c>
    </row>
    <row r="7403" spans="1:2" ht="15">
      <c r="A7403" s="629" t="s">
        <v>7724</v>
      </c>
      <c r="B7403" s="630">
        <v>4545.5</v>
      </c>
    </row>
    <row r="7404" spans="1:2" ht="15">
      <c r="A7404" s="629" t="s">
        <v>7725</v>
      </c>
      <c r="B7404" s="630">
        <v>4545.5</v>
      </c>
    </row>
    <row r="7405" spans="1:2" ht="15">
      <c r="A7405" s="629" t="s">
        <v>7726</v>
      </c>
      <c r="B7405" s="630">
        <v>8959.99</v>
      </c>
    </row>
    <row r="7406" spans="1:2" ht="15">
      <c r="A7406" s="629" t="s">
        <v>7727</v>
      </c>
      <c r="B7406" s="630">
        <v>8959.99</v>
      </c>
    </row>
    <row r="7407" spans="1:2" ht="15">
      <c r="A7407" s="629" t="s">
        <v>7728</v>
      </c>
      <c r="B7407" s="630">
        <v>11331.03</v>
      </c>
    </row>
    <row r="7408" spans="1:2" ht="15">
      <c r="A7408" s="629" t="s">
        <v>7729</v>
      </c>
      <c r="B7408" s="630">
        <v>11331.03</v>
      </c>
    </row>
    <row r="7409" spans="1:2" ht="15">
      <c r="A7409" s="629" t="s">
        <v>7730</v>
      </c>
      <c r="B7409" s="630">
        <v>17374.05</v>
      </c>
    </row>
    <row r="7410" spans="1:2" ht="15">
      <c r="A7410" s="629" t="s">
        <v>7731</v>
      </c>
      <c r="B7410" s="630">
        <v>17374.05</v>
      </c>
    </row>
    <row r="7411" spans="1:2" ht="15">
      <c r="A7411" s="629" t="s">
        <v>7732</v>
      </c>
      <c r="B7411" s="630">
        <v>18326.79</v>
      </c>
    </row>
    <row r="7412" spans="1:2" ht="15">
      <c r="A7412" s="629" t="s">
        <v>7733</v>
      </c>
      <c r="B7412" s="630">
        <v>18326.79</v>
      </c>
    </row>
    <row r="7413" spans="1:2" ht="15">
      <c r="A7413" s="629" t="s">
        <v>7734</v>
      </c>
      <c r="B7413" s="630">
        <v>25198.55</v>
      </c>
    </row>
    <row r="7414" spans="1:2" ht="15">
      <c r="A7414" s="629" t="s">
        <v>7735</v>
      </c>
      <c r="B7414" s="630">
        <v>25198.55</v>
      </c>
    </row>
    <row r="7415" spans="1:2" ht="15">
      <c r="A7415" s="629" t="s">
        <v>7736</v>
      </c>
      <c r="B7415" s="630">
        <v>937.58</v>
      </c>
    </row>
    <row r="7416" spans="1:2" ht="15">
      <c r="A7416" s="629" t="s">
        <v>7737</v>
      </c>
      <c r="B7416" s="630">
        <v>937.58</v>
      </c>
    </row>
    <row r="7417" spans="1:2" ht="15">
      <c r="A7417" s="629" t="s">
        <v>7738</v>
      </c>
      <c r="B7417" s="630">
        <v>1025.24</v>
      </c>
    </row>
    <row r="7418" spans="1:2" ht="15">
      <c r="A7418" s="629" t="s">
        <v>7739</v>
      </c>
      <c r="B7418" s="630">
        <v>1025.24</v>
      </c>
    </row>
    <row r="7419" spans="1:2" ht="15">
      <c r="A7419" s="629" t="s">
        <v>7740</v>
      </c>
      <c r="B7419" s="630">
        <v>1256.3699999999999</v>
      </c>
    </row>
    <row r="7420" spans="1:2" ht="15">
      <c r="A7420" s="629" t="s">
        <v>7741</v>
      </c>
      <c r="B7420" s="630">
        <v>1256.3699999999999</v>
      </c>
    </row>
    <row r="7421" spans="1:2" ht="15">
      <c r="A7421" s="629" t="s">
        <v>7742</v>
      </c>
      <c r="B7421" s="630">
        <v>1516.35</v>
      </c>
    </row>
    <row r="7422" spans="1:2" ht="15">
      <c r="A7422" s="629" t="s">
        <v>7743</v>
      </c>
      <c r="B7422" s="630">
        <v>1516.35</v>
      </c>
    </row>
    <row r="7423" spans="1:2" ht="15">
      <c r="A7423" s="629" t="s">
        <v>7744</v>
      </c>
      <c r="B7423" s="630">
        <v>1831.8</v>
      </c>
    </row>
    <row r="7424" spans="1:2" ht="15">
      <c r="A7424" s="629" t="s">
        <v>7745</v>
      </c>
      <c r="B7424" s="630">
        <v>1831.8</v>
      </c>
    </row>
    <row r="7425" spans="1:2" ht="15">
      <c r="A7425" s="629" t="s">
        <v>7746</v>
      </c>
      <c r="B7425" s="630">
        <v>2189.0700000000002</v>
      </c>
    </row>
    <row r="7426" spans="1:2" ht="15">
      <c r="A7426" s="629" t="s">
        <v>7747</v>
      </c>
      <c r="B7426" s="630">
        <v>2189.0700000000002</v>
      </c>
    </row>
    <row r="7427" spans="1:2" ht="15">
      <c r="A7427" s="629" t="s">
        <v>7748</v>
      </c>
      <c r="B7427" s="630">
        <v>2541.77</v>
      </c>
    </row>
    <row r="7428" spans="1:2" ht="15">
      <c r="A7428" s="629" t="s">
        <v>7749</v>
      </c>
      <c r="B7428" s="630">
        <v>2541.77</v>
      </c>
    </row>
    <row r="7429" spans="1:2" ht="15">
      <c r="A7429" s="629" t="s">
        <v>7750</v>
      </c>
      <c r="B7429" s="630">
        <v>2987.46</v>
      </c>
    </row>
    <row r="7430" spans="1:2" ht="15">
      <c r="A7430" s="629" t="s">
        <v>7751</v>
      </c>
      <c r="B7430" s="630">
        <v>2987.46</v>
      </c>
    </row>
    <row r="7431" spans="1:2" ht="15">
      <c r="A7431" s="629" t="s">
        <v>7752</v>
      </c>
      <c r="B7431" s="630">
        <v>3561.27</v>
      </c>
    </row>
    <row r="7432" spans="1:2" ht="15">
      <c r="A7432" s="629" t="s">
        <v>7753</v>
      </c>
      <c r="B7432" s="630">
        <v>3561.27</v>
      </c>
    </row>
    <row r="7433" spans="1:2" ht="15">
      <c r="A7433" s="629" t="s">
        <v>7754</v>
      </c>
      <c r="B7433" s="630">
        <v>4085.99</v>
      </c>
    </row>
    <row r="7434" spans="1:2" ht="15">
      <c r="A7434" s="629" t="s">
        <v>7755</v>
      </c>
      <c r="B7434" s="630">
        <v>4085.99</v>
      </c>
    </row>
    <row r="7435" spans="1:2" ht="15">
      <c r="A7435" s="629" t="s">
        <v>7756</v>
      </c>
      <c r="B7435" s="630">
        <v>5483.27</v>
      </c>
    </row>
    <row r="7436" spans="1:2" ht="15">
      <c r="A7436" s="629" t="s">
        <v>7757</v>
      </c>
      <c r="B7436" s="630">
        <v>5483.27</v>
      </c>
    </row>
    <row r="7437" spans="1:2" ht="15">
      <c r="A7437" s="629" t="s">
        <v>7758</v>
      </c>
      <c r="B7437" s="630">
        <v>9600.44</v>
      </c>
    </row>
    <row r="7438" spans="1:2" ht="15">
      <c r="A7438" s="629" t="s">
        <v>7759</v>
      </c>
      <c r="B7438" s="630">
        <v>9600.44</v>
      </c>
    </row>
    <row r="7439" spans="1:2" ht="15">
      <c r="A7439" s="629" t="s">
        <v>7760</v>
      </c>
      <c r="B7439" s="630">
        <v>962.73</v>
      </c>
    </row>
    <row r="7440" spans="1:2" ht="15">
      <c r="A7440" s="629" t="s">
        <v>7761</v>
      </c>
      <c r="B7440" s="630">
        <v>962.73</v>
      </c>
    </row>
    <row r="7441" spans="1:2" ht="15">
      <c r="A7441" s="629" t="s">
        <v>7762</v>
      </c>
      <c r="B7441" s="630">
        <v>1059.26</v>
      </c>
    </row>
    <row r="7442" spans="1:2" ht="15">
      <c r="A7442" s="629" t="s">
        <v>7763</v>
      </c>
      <c r="B7442" s="630">
        <v>1059.26</v>
      </c>
    </row>
    <row r="7443" spans="1:2" ht="15">
      <c r="A7443" s="629" t="s">
        <v>7764</v>
      </c>
      <c r="B7443" s="630">
        <v>1311.63</v>
      </c>
    </row>
    <row r="7444" spans="1:2" ht="15">
      <c r="A7444" s="629" t="s">
        <v>7765</v>
      </c>
      <c r="B7444" s="630">
        <v>1311.63</v>
      </c>
    </row>
    <row r="7445" spans="1:2" ht="15">
      <c r="A7445" s="629" t="s">
        <v>7766</v>
      </c>
      <c r="B7445" s="630">
        <v>1591.63</v>
      </c>
    </row>
    <row r="7446" spans="1:2" ht="15">
      <c r="A7446" s="629" t="s">
        <v>7767</v>
      </c>
      <c r="B7446" s="630">
        <v>1591.63</v>
      </c>
    </row>
    <row r="7447" spans="1:2" ht="15">
      <c r="A7447" s="629" t="s">
        <v>7768</v>
      </c>
      <c r="B7447" s="630">
        <v>1924.55</v>
      </c>
    </row>
    <row r="7448" spans="1:2" ht="15">
      <c r="A7448" s="629" t="s">
        <v>7769</v>
      </c>
      <c r="B7448" s="630">
        <v>1924.55</v>
      </c>
    </row>
    <row r="7449" spans="1:2" ht="15">
      <c r="A7449" s="629" t="s">
        <v>7770</v>
      </c>
      <c r="B7449" s="630">
        <v>2301.54</v>
      </c>
    </row>
    <row r="7450" spans="1:2" ht="15">
      <c r="A7450" s="629" t="s">
        <v>7771</v>
      </c>
      <c r="B7450" s="630">
        <v>2301.54</v>
      </c>
    </row>
    <row r="7451" spans="1:2" ht="15">
      <c r="A7451" s="629" t="s">
        <v>7772</v>
      </c>
      <c r="B7451" s="630">
        <v>2701.1</v>
      </c>
    </row>
    <row r="7452" spans="1:2" ht="15">
      <c r="A7452" s="629" t="s">
        <v>7773</v>
      </c>
      <c r="B7452" s="630">
        <v>2701.1</v>
      </c>
    </row>
    <row r="7453" spans="1:2" ht="15">
      <c r="A7453" s="629" t="s">
        <v>7774</v>
      </c>
      <c r="B7453" s="630">
        <v>3074.4</v>
      </c>
    </row>
    <row r="7454" spans="1:2" ht="15">
      <c r="A7454" s="629" t="s">
        <v>7775</v>
      </c>
      <c r="B7454" s="630">
        <v>3074.4</v>
      </c>
    </row>
    <row r="7455" spans="1:2" ht="15">
      <c r="A7455" s="629" t="s">
        <v>7776</v>
      </c>
      <c r="B7455" s="630">
        <v>3681.8</v>
      </c>
    </row>
    <row r="7456" spans="1:2" ht="15">
      <c r="A7456" s="629" t="s">
        <v>7777</v>
      </c>
      <c r="B7456" s="630">
        <v>3681.8</v>
      </c>
    </row>
    <row r="7457" spans="1:2" ht="15">
      <c r="A7457" s="629" t="s">
        <v>7778</v>
      </c>
      <c r="B7457" s="630">
        <v>3983.87</v>
      </c>
    </row>
    <row r="7458" spans="1:2" ht="15">
      <c r="A7458" s="629" t="s">
        <v>7779</v>
      </c>
      <c r="B7458" s="630">
        <v>3983.87</v>
      </c>
    </row>
    <row r="7459" spans="1:2" ht="15">
      <c r="A7459" s="629" t="s">
        <v>7780</v>
      </c>
      <c r="B7459" s="630">
        <v>4985.1899999999996</v>
      </c>
    </row>
    <row r="7460" spans="1:2" ht="15">
      <c r="A7460" s="629" t="s">
        <v>7781</v>
      </c>
      <c r="B7460" s="630">
        <v>4985.1899999999996</v>
      </c>
    </row>
    <row r="7461" spans="1:2" ht="15">
      <c r="A7461" s="629" t="s">
        <v>7782</v>
      </c>
      <c r="B7461" s="630">
        <v>9581.92</v>
      </c>
    </row>
    <row r="7462" spans="1:2" ht="15">
      <c r="A7462" s="629" t="s">
        <v>7783</v>
      </c>
      <c r="B7462" s="630">
        <v>9581.92</v>
      </c>
    </row>
    <row r="7463" spans="1:2" ht="15">
      <c r="A7463" s="629" t="s">
        <v>7784</v>
      </c>
      <c r="B7463" s="630">
        <v>12143.42</v>
      </c>
    </row>
    <row r="7464" spans="1:2" ht="15">
      <c r="A7464" s="629" t="s">
        <v>7785</v>
      </c>
      <c r="B7464" s="630">
        <v>12143.42</v>
      </c>
    </row>
    <row r="7465" spans="1:2" ht="15">
      <c r="A7465" s="629" t="s">
        <v>7786</v>
      </c>
      <c r="B7465" s="630">
        <v>18412.990000000002</v>
      </c>
    </row>
    <row r="7466" spans="1:2" ht="15">
      <c r="A7466" s="629" t="s">
        <v>7787</v>
      </c>
      <c r="B7466" s="630">
        <v>18412.990000000002</v>
      </c>
    </row>
    <row r="7467" spans="1:2" ht="15">
      <c r="A7467" s="629" t="s">
        <v>7788</v>
      </c>
      <c r="B7467" s="630">
        <v>20235.009999999998</v>
      </c>
    </row>
    <row r="7468" spans="1:2" ht="15">
      <c r="A7468" s="629" t="s">
        <v>7789</v>
      </c>
      <c r="B7468" s="630">
        <v>20235.009999999998</v>
      </c>
    </row>
    <row r="7469" spans="1:2" ht="15">
      <c r="A7469" s="629" t="s">
        <v>7790</v>
      </c>
      <c r="B7469" s="630">
        <v>27000.55</v>
      </c>
    </row>
    <row r="7470" spans="1:2" ht="15">
      <c r="A7470" s="629" t="s">
        <v>7791</v>
      </c>
      <c r="B7470" s="630">
        <v>27000.55</v>
      </c>
    </row>
    <row r="7471" spans="1:2" ht="15">
      <c r="A7471" s="629" t="s">
        <v>7792</v>
      </c>
      <c r="B7471" s="630">
        <v>962.73</v>
      </c>
    </row>
    <row r="7472" spans="1:2" ht="15">
      <c r="A7472" s="629" t="s">
        <v>7793</v>
      </c>
      <c r="B7472" s="630">
        <v>962.73</v>
      </c>
    </row>
    <row r="7473" spans="1:2" ht="15">
      <c r="A7473" s="629" t="s">
        <v>7794</v>
      </c>
      <c r="B7473" s="630">
        <v>1059.26</v>
      </c>
    </row>
    <row r="7474" spans="1:2" ht="15">
      <c r="A7474" s="629" t="s">
        <v>7795</v>
      </c>
      <c r="B7474" s="630">
        <v>1059.26</v>
      </c>
    </row>
    <row r="7475" spans="1:2" ht="15">
      <c r="A7475" s="629" t="s">
        <v>7796</v>
      </c>
      <c r="B7475" s="630">
        <v>1311.63</v>
      </c>
    </row>
    <row r="7476" spans="1:2" ht="15">
      <c r="A7476" s="629" t="s">
        <v>7797</v>
      </c>
      <c r="B7476" s="630">
        <v>1311.63</v>
      </c>
    </row>
    <row r="7477" spans="1:2" ht="15">
      <c r="A7477" s="629" t="s">
        <v>7798</v>
      </c>
      <c r="B7477" s="630">
        <v>1592.06</v>
      </c>
    </row>
    <row r="7478" spans="1:2" ht="15">
      <c r="A7478" s="629" t="s">
        <v>7799</v>
      </c>
      <c r="B7478" s="630">
        <v>1592.06</v>
      </c>
    </row>
    <row r="7479" spans="1:2" ht="15">
      <c r="A7479" s="629" t="s">
        <v>7800</v>
      </c>
      <c r="B7479" s="630">
        <v>1944.5</v>
      </c>
    </row>
    <row r="7480" spans="1:2" ht="15">
      <c r="A7480" s="629" t="s">
        <v>7801</v>
      </c>
      <c r="B7480" s="630">
        <v>1944.5</v>
      </c>
    </row>
    <row r="7481" spans="1:2" ht="15">
      <c r="A7481" s="629" t="s">
        <v>7802</v>
      </c>
      <c r="B7481" s="630">
        <v>2324.67</v>
      </c>
    </row>
    <row r="7482" spans="1:2" ht="15">
      <c r="A7482" s="629" t="s">
        <v>7803</v>
      </c>
      <c r="B7482" s="630">
        <v>2324.67</v>
      </c>
    </row>
    <row r="7483" spans="1:2" ht="15">
      <c r="A7483" s="629" t="s">
        <v>7804</v>
      </c>
      <c r="B7483" s="630">
        <v>2726.48</v>
      </c>
    </row>
    <row r="7484" spans="1:2" ht="15">
      <c r="A7484" s="629" t="s">
        <v>7805</v>
      </c>
      <c r="B7484" s="630">
        <v>2726.48</v>
      </c>
    </row>
    <row r="7485" spans="1:2" ht="15">
      <c r="A7485" s="629" t="s">
        <v>7806</v>
      </c>
      <c r="B7485" s="630">
        <v>3194.34</v>
      </c>
    </row>
    <row r="7486" spans="1:2" ht="15">
      <c r="A7486" s="629" t="s">
        <v>7807</v>
      </c>
      <c r="B7486" s="630">
        <v>3194.34</v>
      </c>
    </row>
    <row r="7487" spans="1:2" ht="15">
      <c r="A7487" s="629" t="s">
        <v>7808</v>
      </c>
      <c r="B7487" s="630">
        <v>3832.61</v>
      </c>
    </row>
    <row r="7488" spans="1:2" ht="15">
      <c r="A7488" s="629" t="s">
        <v>7809</v>
      </c>
      <c r="B7488" s="630">
        <v>3832.61</v>
      </c>
    </row>
    <row r="7489" spans="1:2" ht="15">
      <c r="A7489" s="629" t="s">
        <v>7810</v>
      </c>
      <c r="B7489" s="630">
        <v>4384.28</v>
      </c>
    </row>
    <row r="7490" spans="1:2" ht="15">
      <c r="A7490" s="629" t="s">
        <v>7811</v>
      </c>
      <c r="B7490" s="630">
        <v>4384.28</v>
      </c>
    </row>
    <row r="7491" spans="1:2" ht="15">
      <c r="A7491" s="629" t="s">
        <v>7812</v>
      </c>
      <c r="B7491" s="630">
        <v>5928.01</v>
      </c>
    </row>
    <row r="7492" spans="1:2" ht="15">
      <c r="A7492" s="629" t="s">
        <v>7813</v>
      </c>
      <c r="B7492" s="630">
        <v>5928.01</v>
      </c>
    </row>
    <row r="7493" spans="1:2" ht="15">
      <c r="A7493" s="629" t="s">
        <v>7814</v>
      </c>
      <c r="B7493" s="630">
        <v>10222.35</v>
      </c>
    </row>
    <row r="7494" spans="1:2" ht="15">
      <c r="A7494" s="629" t="s">
        <v>7815</v>
      </c>
      <c r="B7494" s="630">
        <v>10222.35</v>
      </c>
    </row>
    <row r="7495" spans="1:2" ht="15">
      <c r="A7495" s="629" t="s">
        <v>7816</v>
      </c>
      <c r="B7495" s="630">
        <v>322.58999999999997</v>
      </c>
    </row>
    <row r="7496" spans="1:2" ht="15">
      <c r="A7496" s="629" t="s">
        <v>7817</v>
      </c>
      <c r="B7496" s="630">
        <v>322.58999999999997</v>
      </c>
    </row>
    <row r="7497" spans="1:2" ht="15">
      <c r="A7497" s="629" t="s">
        <v>7818</v>
      </c>
      <c r="B7497" s="630">
        <v>347.55</v>
      </c>
    </row>
    <row r="7498" spans="1:2" ht="15">
      <c r="A7498" s="629" t="s">
        <v>7819</v>
      </c>
      <c r="B7498" s="630">
        <v>347.55</v>
      </c>
    </row>
    <row r="7499" spans="1:2" ht="15">
      <c r="A7499" s="629" t="s">
        <v>7820</v>
      </c>
      <c r="B7499" s="630">
        <v>457.35</v>
      </c>
    </row>
    <row r="7500" spans="1:2" ht="15">
      <c r="A7500" s="629" t="s">
        <v>7821</v>
      </c>
      <c r="B7500" s="630">
        <v>457.35</v>
      </c>
    </row>
    <row r="7501" spans="1:2" ht="15">
      <c r="A7501" s="629" t="s">
        <v>7822</v>
      </c>
      <c r="B7501" s="630">
        <v>586.85</v>
      </c>
    </row>
    <row r="7502" spans="1:2" ht="15">
      <c r="A7502" s="629" t="s">
        <v>7823</v>
      </c>
      <c r="B7502" s="630">
        <v>586.85</v>
      </c>
    </row>
    <row r="7503" spans="1:2" ht="15">
      <c r="A7503" s="629" t="s">
        <v>7824</v>
      </c>
      <c r="B7503" s="630">
        <v>749.49</v>
      </c>
    </row>
    <row r="7504" spans="1:2" ht="15">
      <c r="A7504" s="629" t="s">
        <v>7825</v>
      </c>
      <c r="B7504" s="630">
        <v>749.49</v>
      </c>
    </row>
    <row r="7505" spans="1:2" ht="15">
      <c r="A7505" s="629" t="s">
        <v>7826</v>
      </c>
      <c r="B7505" s="630">
        <v>893.16</v>
      </c>
    </row>
    <row r="7506" spans="1:2" ht="15">
      <c r="A7506" s="629" t="s">
        <v>7827</v>
      </c>
      <c r="B7506" s="630">
        <v>893.16</v>
      </c>
    </row>
    <row r="7507" spans="1:2" ht="15">
      <c r="A7507" s="629" t="s">
        <v>7828</v>
      </c>
      <c r="B7507" s="630">
        <v>1067.6300000000001</v>
      </c>
    </row>
    <row r="7508" spans="1:2" ht="15">
      <c r="A7508" s="629" t="s">
        <v>7829</v>
      </c>
      <c r="B7508" s="630">
        <v>1067.6300000000001</v>
      </c>
    </row>
    <row r="7509" spans="1:2" ht="15">
      <c r="A7509" s="629" t="s">
        <v>7830</v>
      </c>
      <c r="B7509" s="630">
        <v>1190.3800000000001</v>
      </c>
    </row>
    <row r="7510" spans="1:2" ht="15">
      <c r="A7510" s="629" t="s">
        <v>7831</v>
      </c>
      <c r="B7510" s="630">
        <v>1190.3800000000001</v>
      </c>
    </row>
    <row r="7511" spans="1:2" ht="15">
      <c r="A7511" s="629" t="s">
        <v>7832</v>
      </c>
      <c r="B7511" s="630">
        <v>1375.81</v>
      </c>
    </row>
    <row r="7512" spans="1:2" ht="15">
      <c r="A7512" s="629" t="s">
        <v>7833</v>
      </c>
      <c r="B7512" s="630">
        <v>1375.81</v>
      </c>
    </row>
    <row r="7513" spans="1:2" ht="15">
      <c r="A7513" s="629" t="s">
        <v>7834</v>
      </c>
      <c r="B7513" s="630">
        <v>1541.69</v>
      </c>
    </row>
    <row r="7514" spans="1:2" ht="15">
      <c r="A7514" s="629" t="s">
        <v>7835</v>
      </c>
      <c r="B7514" s="630">
        <v>1541.69</v>
      </c>
    </row>
    <row r="7515" spans="1:2" ht="15">
      <c r="A7515" s="629" t="s">
        <v>7836</v>
      </c>
      <c r="B7515" s="630">
        <v>2017.44</v>
      </c>
    </row>
    <row r="7516" spans="1:2" ht="15">
      <c r="A7516" s="629" t="s">
        <v>7837</v>
      </c>
      <c r="B7516" s="630">
        <v>2017.44</v>
      </c>
    </row>
    <row r="7517" spans="1:2" ht="15">
      <c r="A7517" s="629" t="s">
        <v>7838</v>
      </c>
      <c r="B7517" s="630">
        <v>2711.94</v>
      </c>
    </row>
    <row r="7518" spans="1:2" ht="15">
      <c r="A7518" s="629" t="s">
        <v>7839</v>
      </c>
      <c r="B7518" s="630">
        <v>2711.94</v>
      </c>
    </row>
    <row r="7519" spans="1:2" ht="15">
      <c r="A7519" s="629" t="s">
        <v>7840</v>
      </c>
      <c r="B7519" s="630">
        <v>3236.99</v>
      </c>
    </row>
    <row r="7520" spans="1:2" ht="15">
      <c r="A7520" s="629" t="s">
        <v>7841</v>
      </c>
      <c r="B7520" s="630">
        <v>3236.99</v>
      </c>
    </row>
    <row r="7521" spans="1:2" ht="15">
      <c r="A7521" s="629" t="s">
        <v>7842</v>
      </c>
      <c r="B7521" s="630">
        <v>4920.92</v>
      </c>
    </row>
    <row r="7522" spans="1:2" ht="15">
      <c r="A7522" s="629" t="s">
        <v>7843</v>
      </c>
      <c r="B7522" s="630">
        <v>4920.92</v>
      </c>
    </row>
    <row r="7523" spans="1:2" ht="15">
      <c r="A7523" s="629" t="s">
        <v>7844</v>
      </c>
      <c r="B7523" s="630">
        <v>5794.67</v>
      </c>
    </row>
    <row r="7524" spans="1:2" ht="15">
      <c r="A7524" s="629" t="s">
        <v>7845</v>
      </c>
      <c r="B7524" s="630">
        <v>5794.67</v>
      </c>
    </row>
    <row r="7525" spans="1:2" ht="15">
      <c r="A7525" s="629" t="s">
        <v>7846</v>
      </c>
      <c r="B7525" s="630">
        <v>7716.35</v>
      </c>
    </row>
    <row r="7526" spans="1:2" ht="15">
      <c r="A7526" s="629" t="s">
        <v>7847</v>
      </c>
      <c r="B7526" s="630">
        <v>7716.35</v>
      </c>
    </row>
    <row r="7527" spans="1:2" ht="15">
      <c r="A7527" s="629" t="s">
        <v>7848</v>
      </c>
      <c r="B7527" s="630">
        <v>322.58999999999997</v>
      </c>
    </row>
    <row r="7528" spans="1:2" ht="15">
      <c r="A7528" s="629" t="s">
        <v>7849</v>
      </c>
      <c r="B7528" s="630">
        <v>322.58999999999997</v>
      </c>
    </row>
    <row r="7529" spans="1:2" ht="15">
      <c r="A7529" s="629" t="s">
        <v>7850</v>
      </c>
      <c r="B7529" s="630">
        <v>347.55</v>
      </c>
    </row>
    <row r="7530" spans="1:2" ht="15">
      <c r="A7530" s="629" t="s">
        <v>7851</v>
      </c>
      <c r="B7530" s="630">
        <v>347.55</v>
      </c>
    </row>
    <row r="7531" spans="1:2" ht="15">
      <c r="A7531" s="629" t="s">
        <v>7852</v>
      </c>
      <c r="B7531" s="630">
        <v>457.35</v>
      </c>
    </row>
    <row r="7532" spans="1:2" ht="15">
      <c r="A7532" s="629" t="s">
        <v>7853</v>
      </c>
      <c r="B7532" s="630">
        <v>457.35</v>
      </c>
    </row>
    <row r="7533" spans="1:2" ht="15">
      <c r="A7533" s="629" t="s">
        <v>7854</v>
      </c>
      <c r="B7533" s="630">
        <v>586.84</v>
      </c>
    </row>
    <row r="7534" spans="1:2" ht="15">
      <c r="A7534" s="629" t="s">
        <v>7855</v>
      </c>
      <c r="B7534" s="630">
        <v>586.84</v>
      </c>
    </row>
    <row r="7535" spans="1:2" ht="15">
      <c r="A7535" s="629" t="s">
        <v>7856</v>
      </c>
      <c r="B7535" s="630">
        <v>749.5</v>
      </c>
    </row>
    <row r="7536" spans="1:2" ht="15">
      <c r="A7536" s="629" t="s">
        <v>7857</v>
      </c>
      <c r="B7536" s="630">
        <v>749.5</v>
      </c>
    </row>
    <row r="7537" spans="1:2" ht="15">
      <c r="A7537" s="629" t="s">
        <v>7858</v>
      </c>
      <c r="B7537" s="630">
        <v>893.15</v>
      </c>
    </row>
    <row r="7538" spans="1:2" ht="15">
      <c r="A7538" s="629" t="s">
        <v>7859</v>
      </c>
      <c r="B7538" s="630">
        <v>893.15</v>
      </c>
    </row>
    <row r="7539" spans="1:2" ht="15">
      <c r="A7539" s="629" t="s">
        <v>7860</v>
      </c>
      <c r="B7539" s="630">
        <v>1067.5899999999999</v>
      </c>
    </row>
    <row r="7540" spans="1:2" ht="15">
      <c r="A7540" s="629" t="s">
        <v>7861</v>
      </c>
      <c r="B7540" s="630">
        <v>1067.5899999999999</v>
      </c>
    </row>
    <row r="7541" spans="1:2" ht="15">
      <c r="A7541" s="629" t="s">
        <v>7862</v>
      </c>
      <c r="B7541" s="630">
        <v>1190.3800000000001</v>
      </c>
    </row>
    <row r="7542" spans="1:2" ht="15">
      <c r="A7542" s="629" t="s">
        <v>7863</v>
      </c>
      <c r="B7542" s="630">
        <v>1190.3800000000001</v>
      </c>
    </row>
    <row r="7543" spans="1:2" ht="15">
      <c r="A7543" s="629" t="s">
        <v>7864</v>
      </c>
      <c r="B7543" s="630">
        <v>1372.8</v>
      </c>
    </row>
    <row r="7544" spans="1:2" ht="15">
      <c r="A7544" s="629" t="s">
        <v>7865</v>
      </c>
      <c r="B7544" s="630">
        <v>1372.8</v>
      </c>
    </row>
    <row r="7545" spans="1:2" ht="15">
      <c r="A7545" s="629" t="s">
        <v>7866</v>
      </c>
      <c r="B7545" s="630">
        <v>1541.69</v>
      </c>
    </row>
    <row r="7546" spans="1:2" ht="15">
      <c r="A7546" s="629" t="s">
        <v>7867</v>
      </c>
      <c r="B7546" s="630">
        <v>1541.69</v>
      </c>
    </row>
    <row r="7547" spans="1:2" ht="15">
      <c r="A7547" s="629" t="s">
        <v>7868</v>
      </c>
      <c r="B7547" s="630">
        <v>2017.46</v>
      </c>
    </row>
    <row r="7548" spans="1:2" ht="15">
      <c r="A7548" s="629" t="s">
        <v>7869</v>
      </c>
      <c r="B7548" s="630">
        <v>2017.46</v>
      </c>
    </row>
    <row r="7549" spans="1:2" ht="15">
      <c r="A7549" s="629" t="s">
        <v>7870</v>
      </c>
      <c r="B7549" s="630">
        <v>3453.24</v>
      </c>
    </row>
    <row r="7550" spans="1:2" ht="15">
      <c r="A7550" s="629" t="s">
        <v>7871</v>
      </c>
      <c r="B7550" s="630">
        <v>3453.24</v>
      </c>
    </row>
    <row r="7551" spans="1:2" ht="15">
      <c r="A7551" s="629" t="s">
        <v>7872</v>
      </c>
      <c r="B7551" s="630">
        <v>18321.8</v>
      </c>
    </row>
    <row r="7552" spans="1:2" ht="15">
      <c r="A7552" s="629" t="s">
        <v>7873</v>
      </c>
      <c r="B7552" s="630">
        <v>18321.8</v>
      </c>
    </row>
    <row r="7553" spans="1:2" ht="15">
      <c r="A7553" s="629" t="s">
        <v>7874</v>
      </c>
      <c r="B7553" s="630">
        <v>13096.07</v>
      </c>
    </row>
    <row r="7554" spans="1:2" ht="15">
      <c r="A7554" s="629" t="s">
        <v>7875</v>
      </c>
      <c r="B7554" s="630">
        <v>13096.07</v>
      </c>
    </row>
    <row r="7555" spans="1:2" ht="15">
      <c r="A7555" s="629" t="s">
        <v>7876</v>
      </c>
      <c r="B7555" s="630">
        <v>20221.509999999998</v>
      </c>
    </row>
    <row r="7556" spans="1:2" ht="15">
      <c r="A7556" s="629" t="s">
        <v>7877</v>
      </c>
      <c r="B7556" s="630">
        <v>20221.509999999998</v>
      </c>
    </row>
    <row r="7557" spans="1:2" ht="15">
      <c r="A7557" s="629" t="s">
        <v>7878</v>
      </c>
      <c r="B7557" s="630">
        <v>19828.53</v>
      </c>
    </row>
    <row r="7558" spans="1:2" ht="15">
      <c r="A7558" s="629" t="s">
        <v>7879</v>
      </c>
      <c r="B7558" s="630">
        <v>19828.53</v>
      </c>
    </row>
    <row r="7559" spans="1:2" ht="15">
      <c r="A7559" s="629" t="s">
        <v>7880</v>
      </c>
      <c r="B7559" s="630">
        <v>7.98</v>
      </c>
    </row>
    <row r="7560" spans="1:2" ht="15">
      <c r="A7560" s="629" t="s">
        <v>7881</v>
      </c>
      <c r="B7560" s="630">
        <v>7.98</v>
      </c>
    </row>
    <row r="7561" spans="1:2" ht="15">
      <c r="A7561" s="629" t="s">
        <v>7882</v>
      </c>
      <c r="B7561" s="630">
        <v>10.199999999999999</v>
      </c>
    </row>
    <row r="7562" spans="1:2" ht="15">
      <c r="A7562" s="629" t="s">
        <v>7883</v>
      </c>
      <c r="B7562" s="630">
        <v>10.199999999999999</v>
      </c>
    </row>
    <row r="7563" spans="1:2" ht="15">
      <c r="A7563" s="629" t="s">
        <v>7884</v>
      </c>
      <c r="B7563" s="630">
        <v>15.82</v>
      </c>
    </row>
    <row r="7564" spans="1:2" ht="15">
      <c r="A7564" s="629" t="s">
        <v>7885</v>
      </c>
      <c r="B7564" s="630">
        <v>15.82</v>
      </c>
    </row>
    <row r="7565" spans="1:2" ht="15">
      <c r="A7565" s="629" t="s">
        <v>7886</v>
      </c>
      <c r="B7565" s="630">
        <v>23.4</v>
      </c>
    </row>
    <row r="7566" spans="1:2" ht="15">
      <c r="A7566" s="629" t="s">
        <v>7887</v>
      </c>
      <c r="B7566" s="630">
        <v>23.4</v>
      </c>
    </row>
    <row r="7567" spans="1:2" ht="15">
      <c r="A7567" s="629" t="s">
        <v>7888</v>
      </c>
      <c r="B7567" s="630">
        <v>30.2</v>
      </c>
    </row>
    <row r="7568" spans="1:2" ht="15">
      <c r="A7568" s="629" t="s">
        <v>7889</v>
      </c>
      <c r="B7568" s="630">
        <v>30.2</v>
      </c>
    </row>
    <row r="7569" spans="1:2" ht="15">
      <c r="A7569" s="629" t="s">
        <v>7890</v>
      </c>
      <c r="B7569" s="630">
        <v>37.6</v>
      </c>
    </row>
    <row r="7570" spans="1:2" ht="15">
      <c r="A7570" s="629" t="s">
        <v>7891</v>
      </c>
      <c r="B7570" s="630">
        <v>37.6</v>
      </c>
    </row>
    <row r="7571" spans="1:2" ht="15">
      <c r="A7571" s="629" t="s">
        <v>7892</v>
      </c>
      <c r="B7571" s="630">
        <v>48.4</v>
      </c>
    </row>
    <row r="7572" spans="1:2" ht="15">
      <c r="A7572" s="629" t="s">
        <v>7893</v>
      </c>
      <c r="B7572" s="630">
        <v>48.4</v>
      </c>
    </row>
    <row r="7573" spans="1:2" ht="15">
      <c r="A7573" s="629" t="s">
        <v>7894</v>
      </c>
      <c r="B7573" s="630">
        <v>61.4</v>
      </c>
    </row>
    <row r="7574" spans="1:2" ht="15">
      <c r="A7574" s="629" t="s">
        <v>7895</v>
      </c>
      <c r="B7574" s="630">
        <v>61.4</v>
      </c>
    </row>
    <row r="7575" spans="1:2" ht="15">
      <c r="A7575" s="629" t="s">
        <v>7896</v>
      </c>
      <c r="B7575" s="630">
        <v>76.8</v>
      </c>
    </row>
    <row r="7576" spans="1:2" ht="15">
      <c r="A7576" s="629" t="s">
        <v>7897</v>
      </c>
      <c r="B7576" s="630">
        <v>76.8</v>
      </c>
    </row>
    <row r="7577" spans="1:2" ht="15">
      <c r="A7577" s="629" t="s">
        <v>7898</v>
      </c>
      <c r="B7577" s="630">
        <v>95.4</v>
      </c>
    </row>
    <row r="7578" spans="1:2" ht="15">
      <c r="A7578" s="629" t="s">
        <v>7899</v>
      </c>
      <c r="B7578" s="630">
        <v>95.4</v>
      </c>
    </row>
    <row r="7579" spans="1:2" ht="15">
      <c r="A7579" s="629" t="s">
        <v>7900</v>
      </c>
      <c r="B7579" s="630">
        <v>118.4</v>
      </c>
    </row>
    <row r="7580" spans="1:2" ht="15">
      <c r="A7580" s="629" t="s">
        <v>7901</v>
      </c>
      <c r="B7580" s="630">
        <v>118.4</v>
      </c>
    </row>
    <row r="7581" spans="1:2" ht="15">
      <c r="A7581" s="629" t="s">
        <v>7902</v>
      </c>
      <c r="B7581" s="630">
        <v>148</v>
      </c>
    </row>
    <row r="7582" spans="1:2" ht="15">
      <c r="A7582" s="629" t="s">
        <v>7903</v>
      </c>
      <c r="B7582" s="630">
        <v>148</v>
      </c>
    </row>
    <row r="7583" spans="1:2" ht="15">
      <c r="A7583" s="629" t="s">
        <v>7904</v>
      </c>
      <c r="B7583" s="630">
        <v>188.22</v>
      </c>
    </row>
    <row r="7584" spans="1:2" ht="15">
      <c r="A7584" s="629" t="s">
        <v>7905</v>
      </c>
      <c r="B7584" s="630">
        <v>188.22</v>
      </c>
    </row>
    <row r="7585" spans="1:2" ht="15">
      <c r="A7585" s="629" t="s">
        <v>7906</v>
      </c>
      <c r="B7585" s="630">
        <v>240.74</v>
      </c>
    </row>
    <row r="7586" spans="1:2" ht="15">
      <c r="A7586" s="629" t="s">
        <v>7907</v>
      </c>
      <c r="B7586" s="630">
        <v>240.74</v>
      </c>
    </row>
    <row r="7587" spans="1:2" ht="15">
      <c r="A7587" s="629" t="s">
        <v>7908</v>
      </c>
      <c r="B7587" s="630">
        <v>302.54000000000002</v>
      </c>
    </row>
    <row r="7588" spans="1:2" ht="15">
      <c r="A7588" s="629" t="s">
        <v>7909</v>
      </c>
      <c r="B7588" s="630">
        <v>302.54000000000002</v>
      </c>
    </row>
    <row r="7589" spans="1:2" ht="15">
      <c r="A7589" s="629" t="s">
        <v>7910</v>
      </c>
      <c r="B7589" s="630">
        <v>383.2</v>
      </c>
    </row>
    <row r="7590" spans="1:2" ht="15">
      <c r="A7590" s="629" t="s">
        <v>7911</v>
      </c>
      <c r="B7590" s="630">
        <v>383.2</v>
      </c>
    </row>
    <row r="7591" spans="1:2" ht="15">
      <c r="A7591" s="629" t="s">
        <v>7912</v>
      </c>
      <c r="B7591" s="630">
        <v>472.02</v>
      </c>
    </row>
    <row r="7592" spans="1:2" ht="15">
      <c r="A7592" s="629" t="s">
        <v>7913</v>
      </c>
      <c r="B7592" s="630">
        <v>472.02</v>
      </c>
    </row>
    <row r="7593" spans="1:2" ht="15">
      <c r="A7593" s="629" t="s">
        <v>7914</v>
      </c>
      <c r="B7593" s="630">
        <v>593.28</v>
      </c>
    </row>
    <row r="7594" spans="1:2" ht="15">
      <c r="A7594" s="629" t="s">
        <v>7915</v>
      </c>
      <c r="B7594" s="630">
        <v>593.28</v>
      </c>
    </row>
    <row r="7595" spans="1:2" ht="15">
      <c r="A7595" s="629" t="s">
        <v>7916</v>
      </c>
      <c r="B7595" s="630">
        <v>751.08</v>
      </c>
    </row>
    <row r="7596" spans="1:2" ht="15">
      <c r="A7596" s="629" t="s">
        <v>7917</v>
      </c>
      <c r="B7596" s="630">
        <v>751.08</v>
      </c>
    </row>
    <row r="7597" spans="1:2" ht="15">
      <c r="A7597" s="629" t="s">
        <v>7918</v>
      </c>
      <c r="B7597" s="630">
        <v>1210.1400000000001</v>
      </c>
    </row>
    <row r="7598" spans="1:2" ht="15">
      <c r="A7598" s="629" t="s">
        <v>7919</v>
      </c>
      <c r="B7598" s="630">
        <v>1210.1400000000001</v>
      </c>
    </row>
    <row r="7599" spans="1:2" ht="15">
      <c r="A7599" s="629" t="s">
        <v>7920</v>
      </c>
      <c r="B7599" s="630">
        <v>1530.32</v>
      </c>
    </row>
    <row r="7600" spans="1:2" ht="15">
      <c r="A7600" s="629" t="s">
        <v>7921</v>
      </c>
      <c r="B7600" s="630">
        <v>1530.32</v>
      </c>
    </row>
    <row r="7601" spans="1:2" ht="15">
      <c r="A7601" s="629" t="s">
        <v>7922</v>
      </c>
      <c r="B7601" s="630">
        <v>1890.84</v>
      </c>
    </row>
    <row r="7602" spans="1:2" ht="15">
      <c r="A7602" s="629" t="s">
        <v>7923</v>
      </c>
      <c r="B7602" s="630">
        <v>1890.84</v>
      </c>
    </row>
    <row r="7603" spans="1:2" ht="15">
      <c r="A7603" s="629" t="s">
        <v>7924</v>
      </c>
      <c r="B7603" s="630">
        <v>2719.46</v>
      </c>
    </row>
    <row r="7604" spans="1:2" ht="15">
      <c r="A7604" s="629" t="s">
        <v>7925</v>
      </c>
      <c r="B7604" s="630">
        <v>2719.46</v>
      </c>
    </row>
    <row r="7605" spans="1:2" ht="15">
      <c r="A7605" s="629" t="s">
        <v>7926</v>
      </c>
      <c r="B7605" s="630">
        <v>3.84</v>
      </c>
    </row>
    <row r="7606" spans="1:2" ht="15">
      <c r="A7606" s="629" t="s">
        <v>7927</v>
      </c>
      <c r="B7606" s="630">
        <v>3.84</v>
      </c>
    </row>
    <row r="7607" spans="1:2" ht="15">
      <c r="A7607" s="629" t="s">
        <v>7928</v>
      </c>
      <c r="B7607" s="630">
        <v>5.8</v>
      </c>
    </row>
    <row r="7608" spans="1:2" ht="15">
      <c r="A7608" s="629" t="s">
        <v>7929</v>
      </c>
      <c r="B7608" s="630">
        <v>5.8</v>
      </c>
    </row>
    <row r="7609" spans="1:2" ht="15">
      <c r="A7609" s="629" t="s">
        <v>7930</v>
      </c>
      <c r="B7609" s="630">
        <v>8.94</v>
      </c>
    </row>
    <row r="7610" spans="1:2" ht="15">
      <c r="A7610" s="629" t="s">
        <v>7931</v>
      </c>
      <c r="B7610" s="630">
        <v>8.94</v>
      </c>
    </row>
    <row r="7611" spans="1:2" ht="15">
      <c r="A7611" s="629" t="s">
        <v>7932</v>
      </c>
      <c r="B7611" s="630">
        <v>20.12</v>
      </c>
    </row>
    <row r="7612" spans="1:2" ht="15">
      <c r="A7612" s="629" t="s">
        <v>7933</v>
      </c>
      <c r="B7612" s="630">
        <v>20.12</v>
      </c>
    </row>
    <row r="7613" spans="1:2" ht="15">
      <c r="A7613" s="629" t="s">
        <v>7934</v>
      </c>
      <c r="B7613" s="630">
        <v>28.92</v>
      </c>
    </row>
    <row r="7614" spans="1:2" ht="15">
      <c r="A7614" s="629" t="s">
        <v>7935</v>
      </c>
      <c r="B7614" s="630">
        <v>28.92</v>
      </c>
    </row>
    <row r="7615" spans="1:2" ht="15">
      <c r="A7615" s="629" t="s">
        <v>7936</v>
      </c>
      <c r="B7615" s="630">
        <v>43.04</v>
      </c>
    </row>
    <row r="7616" spans="1:2" ht="15">
      <c r="A7616" s="629" t="s">
        <v>7937</v>
      </c>
      <c r="B7616" s="630">
        <v>43.04</v>
      </c>
    </row>
    <row r="7617" spans="1:2" ht="15">
      <c r="A7617" s="629" t="s">
        <v>7938</v>
      </c>
      <c r="B7617" s="630">
        <v>55.54</v>
      </c>
    </row>
    <row r="7618" spans="1:2" ht="15">
      <c r="A7618" s="629" t="s">
        <v>7939</v>
      </c>
      <c r="B7618" s="630">
        <v>55.54</v>
      </c>
    </row>
    <row r="7619" spans="1:2" ht="15">
      <c r="A7619" s="629" t="s">
        <v>7940</v>
      </c>
      <c r="B7619" s="630">
        <v>68.92</v>
      </c>
    </row>
    <row r="7620" spans="1:2" ht="15">
      <c r="A7620" s="629" t="s">
        <v>7941</v>
      </c>
      <c r="B7620" s="630">
        <v>68.92</v>
      </c>
    </row>
    <row r="7621" spans="1:2" ht="15">
      <c r="A7621" s="629" t="s">
        <v>7942</v>
      </c>
      <c r="B7621" s="630">
        <v>89.96</v>
      </c>
    </row>
    <row r="7622" spans="1:2" ht="15">
      <c r="A7622" s="629" t="s">
        <v>7943</v>
      </c>
      <c r="B7622" s="630">
        <v>89.96</v>
      </c>
    </row>
    <row r="7623" spans="1:2" ht="15">
      <c r="A7623" s="629" t="s">
        <v>7944</v>
      </c>
      <c r="B7623" s="630">
        <v>113.78</v>
      </c>
    </row>
    <row r="7624" spans="1:2" ht="15">
      <c r="A7624" s="629" t="s">
        <v>7945</v>
      </c>
      <c r="B7624" s="630">
        <v>113.78</v>
      </c>
    </row>
    <row r="7625" spans="1:2" ht="15">
      <c r="A7625" s="629" t="s">
        <v>7946</v>
      </c>
      <c r="B7625" s="630">
        <v>140.41999999999999</v>
      </c>
    </row>
    <row r="7626" spans="1:2" ht="15">
      <c r="A7626" s="629" t="s">
        <v>7947</v>
      </c>
      <c r="B7626" s="630">
        <v>140.41999999999999</v>
      </c>
    </row>
    <row r="7627" spans="1:2" ht="15">
      <c r="A7627" s="629" t="s">
        <v>7948</v>
      </c>
      <c r="B7627" s="630">
        <v>178.08</v>
      </c>
    </row>
    <row r="7628" spans="1:2" ht="15">
      <c r="A7628" s="629" t="s">
        <v>7949</v>
      </c>
      <c r="B7628" s="630">
        <v>178.08</v>
      </c>
    </row>
    <row r="7629" spans="1:2" ht="15">
      <c r="A7629" s="629" t="s">
        <v>7950</v>
      </c>
      <c r="B7629" s="630">
        <v>219.58</v>
      </c>
    </row>
    <row r="7630" spans="1:2" ht="15">
      <c r="A7630" s="629" t="s">
        <v>7951</v>
      </c>
      <c r="B7630" s="630">
        <v>219.58</v>
      </c>
    </row>
    <row r="7631" spans="1:2" ht="15">
      <c r="A7631" s="629" t="s">
        <v>7952</v>
      </c>
      <c r="B7631" s="630">
        <v>274.2</v>
      </c>
    </row>
    <row r="7632" spans="1:2" ht="15">
      <c r="A7632" s="629" t="s">
        <v>7953</v>
      </c>
      <c r="B7632" s="630">
        <v>274.2</v>
      </c>
    </row>
    <row r="7633" spans="1:2" ht="15">
      <c r="A7633" s="629" t="s">
        <v>7954</v>
      </c>
      <c r="B7633" s="630">
        <v>347.24</v>
      </c>
    </row>
    <row r="7634" spans="1:2" ht="15">
      <c r="A7634" s="629" t="s">
        <v>7955</v>
      </c>
      <c r="B7634" s="630">
        <v>347.24</v>
      </c>
    </row>
    <row r="7635" spans="1:2" ht="15">
      <c r="A7635" s="629" t="s">
        <v>7956</v>
      </c>
      <c r="B7635" s="630">
        <v>441.92</v>
      </c>
    </row>
    <row r="7636" spans="1:2" ht="15">
      <c r="A7636" s="629" t="s">
        <v>7957</v>
      </c>
      <c r="B7636" s="630">
        <v>441.92</v>
      </c>
    </row>
    <row r="7637" spans="1:2" ht="15">
      <c r="A7637" s="629" t="s">
        <v>7958</v>
      </c>
      <c r="B7637" s="630">
        <v>560.64</v>
      </c>
    </row>
    <row r="7638" spans="1:2" ht="15">
      <c r="A7638" s="629" t="s">
        <v>7959</v>
      </c>
      <c r="B7638" s="630">
        <v>560.64</v>
      </c>
    </row>
    <row r="7639" spans="1:2" ht="15">
      <c r="A7639" s="629" t="s">
        <v>7960</v>
      </c>
      <c r="B7639" s="630">
        <v>707.66</v>
      </c>
    </row>
    <row r="7640" spans="1:2" ht="15">
      <c r="A7640" s="629" t="s">
        <v>7961</v>
      </c>
      <c r="B7640" s="630">
        <v>707.66</v>
      </c>
    </row>
    <row r="7641" spans="1:2" ht="15">
      <c r="A7641" s="629" t="s">
        <v>7962</v>
      </c>
      <c r="B7641" s="630">
        <v>874.36</v>
      </c>
    </row>
    <row r="7642" spans="1:2" ht="15">
      <c r="A7642" s="629" t="s">
        <v>7963</v>
      </c>
      <c r="B7642" s="630">
        <v>874.36</v>
      </c>
    </row>
    <row r="7643" spans="1:2" ht="15">
      <c r="A7643" s="629" t="s">
        <v>7964</v>
      </c>
      <c r="B7643" s="630">
        <v>1095.3399999999999</v>
      </c>
    </row>
    <row r="7644" spans="1:2" ht="15">
      <c r="A7644" s="629" t="s">
        <v>7965</v>
      </c>
      <c r="B7644" s="630">
        <v>1095.3399999999999</v>
      </c>
    </row>
    <row r="7645" spans="1:2" ht="15">
      <c r="A7645" s="629" t="s">
        <v>7966</v>
      </c>
      <c r="B7645" s="630">
        <v>1387.32</v>
      </c>
    </row>
    <row r="7646" spans="1:2" ht="15">
      <c r="A7646" s="629" t="s">
        <v>7967</v>
      </c>
      <c r="B7646" s="630">
        <v>1387.32</v>
      </c>
    </row>
    <row r="7647" spans="1:2" ht="15">
      <c r="A7647" s="629" t="s">
        <v>7968</v>
      </c>
      <c r="B7647" s="630">
        <v>2236.3000000000002</v>
      </c>
    </row>
    <row r="7648" spans="1:2" ht="15">
      <c r="A7648" s="629" t="s">
        <v>7969</v>
      </c>
      <c r="B7648" s="630">
        <v>2236.3000000000002</v>
      </c>
    </row>
    <row r="7649" spans="1:2" ht="15">
      <c r="A7649" s="629" t="s">
        <v>7970</v>
      </c>
      <c r="B7649" s="630">
        <v>2.2400000000000002</v>
      </c>
    </row>
    <row r="7650" spans="1:2" ht="15">
      <c r="A7650" s="629" t="s">
        <v>7971</v>
      </c>
      <c r="B7650" s="630">
        <v>2.2400000000000002</v>
      </c>
    </row>
    <row r="7651" spans="1:2" ht="15">
      <c r="A7651" s="629" t="s">
        <v>7972</v>
      </c>
      <c r="B7651" s="630">
        <v>3.42</v>
      </c>
    </row>
    <row r="7652" spans="1:2" ht="15">
      <c r="A7652" s="629" t="s">
        <v>7973</v>
      </c>
      <c r="B7652" s="630">
        <v>3.42</v>
      </c>
    </row>
    <row r="7653" spans="1:2" ht="15">
      <c r="A7653" s="629" t="s">
        <v>7974</v>
      </c>
      <c r="B7653" s="630">
        <v>5.5</v>
      </c>
    </row>
    <row r="7654" spans="1:2" ht="15">
      <c r="A7654" s="629" t="s">
        <v>7975</v>
      </c>
      <c r="B7654" s="630">
        <v>5.5</v>
      </c>
    </row>
    <row r="7655" spans="1:2" ht="15">
      <c r="A7655" s="629" t="s">
        <v>7976</v>
      </c>
      <c r="B7655" s="630">
        <v>8.5</v>
      </c>
    </row>
    <row r="7656" spans="1:2" ht="15">
      <c r="A7656" s="629" t="s">
        <v>7977</v>
      </c>
      <c r="B7656" s="630">
        <v>8.5</v>
      </c>
    </row>
    <row r="7657" spans="1:2" ht="15">
      <c r="A7657" s="629" t="s">
        <v>7978</v>
      </c>
      <c r="B7657" s="630">
        <v>13.2</v>
      </c>
    </row>
    <row r="7658" spans="1:2" ht="15">
      <c r="A7658" s="629" t="s">
        <v>7979</v>
      </c>
      <c r="B7658" s="630">
        <v>13.2</v>
      </c>
    </row>
    <row r="7659" spans="1:2" ht="15">
      <c r="A7659" s="629" t="s">
        <v>7980</v>
      </c>
      <c r="B7659" s="630">
        <v>29.5</v>
      </c>
    </row>
    <row r="7660" spans="1:2" ht="15">
      <c r="A7660" s="629" t="s">
        <v>7981</v>
      </c>
      <c r="B7660" s="630">
        <v>29.5</v>
      </c>
    </row>
    <row r="7661" spans="1:2" ht="15">
      <c r="A7661" s="629" t="s">
        <v>7982</v>
      </c>
      <c r="B7661" s="630">
        <v>42.22</v>
      </c>
    </row>
    <row r="7662" spans="1:2" ht="15">
      <c r="A7662" s="629" t="s">
        <v>7983</v>
      </c>
      <c r="B7662" s="630">
        <v>42.22</v>
      </c>
    </row>
    <row r="7663" spans="1:2" ht="15">
      <c r="A7663" s="629" t="s">
        <v>7984</v>
      </c>
      <c r="B7663" s="630">
        <v>62.62</v>
      </c>
    </row>
    <row r="7664" spans="1:2" ht="15">
      <c r="A7664" s="629" t="s">
        <v>7985</v>
      </c>
      <c r="B7664" s="630">
        <v>62.62</v>
      </c>
    </row>
    <row r="7665" spans="1:2" ht="15">
      <c r="A7665" s="629" t="s">
        <v>7986</v>
      </c>
      <c r="B7665" s="630">
        <v>81.239999999999995</v>
      </c>
    </row>
    <row r="7666" spans="1:2" ht="15">
      <c r="A7666" s="629" t="s">
        <v>7987</v>
      </c>
      <c r="B7666" s="630">
        <v>81.239999999999995</v>
      </c>
    </row>
    <row r="7667" spans="1:2" ht="15">
      <c r="A7667" s="629" t="s">
        <v>7988</v>
      </c>
      <c r="B7667" s="630">
        <v>101.94</v>
      </c>
    </row>
    <row r="7668" spans="1:2" ht="15">
      <c r="A7668" s="629" t="s">
        <v>7989</v>
      </c>
      <c r="B7668" s="630">
        <v>101.94</v>
      </c>
    </row>
    <row r="7669" spans="1:2" ht="15">
      <c r="A7669" s="629" t="s">
        <v>7990</v>
      </c>
      <c r="B7669" s="630">
        <v>132.91999999999999</v>
      </c>
    </row>
    <row r="7670" spans="1:2" ht="15">
      <c r="A7670" s="629" t="s">
        <v>7991</v>
      </c>
      <c r="B7670" s="630">
        <v>132.91999999999999</v>
      </c>
    </row>
    <row r="7671" spans="1:2" ht="15">
      <c r="A7671" s="629" t="s">
        <v>7992</v>
      </c>
      <c r="B7671" s="630">
        <v>168.02</v>
      </c>
    </row>
    <row r="7672" spans="1:2" ht="15">
      <c r="A7672" s="629" t="s">
        <v>7993</v>
      </c>
      <c r="B7672" s="630">
        <v>168.02</v>
      </c>
    </row>
    <row r="7673" spans="1:2" ht="15">
      <c r="A7673" s="629" t="s">
        <v>7994</v>
      </c>
      <c r="B7673" s="630">
        <v>207.2</v>
      </c>
    </row>
    <row r="7674" spans="1:2" ht="15">
      <c r="A7674" s="629" t="s">
        <v>7995</v>
      </c>
      <c r="B7674" s="630">
        <v>207.2</v>
      </c>
    </row>
    <row r="7675" spans="1:2" ht="15">
      <c r="A7675" s="629" t="s">
        <v>7996</v>
      </c>
      <c r="B7675" s="630">
        <v>262.24</v>
      </c>
    </row>
    <row r="7676" spans="1:2" ht="15">
      <c r="A7676" s="629" t="s">
        <v>7997</v>
      </c>
      <c r="B7676" s="630">
        <v>262.24</v>
      </c>
    </row>
    <row r="7677" spans="1:2" ht="15">
      <c r="A7677" s="629" t="s">
        <v>7998</v>
      </c>
      <c r="B7677" s="630">
        <v>323.76</v>
      </c>
    </row>
    <row r="7678" spans="1:2" ht="15">
      <c r="A7678" s="629" t="s">
        <v>7999</v>
      </c>
      <c r="B7678" s="630">
        <v>323.76</v>
      </c>
    </row>
    <row r="7679" spans="1:2" ht="15">
      <c r="A7679" s="629" t="s">
        <v>8000</v>
      </c>
      <c r="B7679" s="630">
        <v>405.72</v>
      </c>
    </row>
    <row r="7680" spans="1:2" ht="15">
      <c r="A7680" s="629" t="s">
        <v>8001</v>
      </c>
      <c r="B7680" s="630">
        <v>405.72</v>
      </c>
    </row>
    <row r="7681" spans="1:2" ht="15">
      <c r="A7681" s="629" t="s">
        <v>8002</v>
      </c>
      <c r="B7681" s="630">
        <v>513.4</v>
      </c>
    </row>
    <row r="7682" spans="1:2" ht="15">
      <c r="A7682" s="629" t="s">
        <v>8003</v>
      </c>
      <c r="B7682" s="630">
        <v>513.4</v>
      </c>
    </row>
    <row r="7683" spans="1:2" ht="15">
      <c r="A7683" s="629" t="s">
        <v>8004</v>
      </c>
      <c r="B7683" s="630">
        <v>651.46</v>
      </c>
    </row>
    <row r="7684" spans="1:2" ht="15">
      <c r="A7684" s="629" t="s">
        <v>8005</v>
      </c>
      <c r="B7684" s="630">
        <v>651.46</v>
      </c>
    </row>
    <row r="7685" spans="1:2" ht="15">
      <c r="A7685" s="629" t="s">
        <v>8006</v>
      </c>
      <c r="B7685" s="630">
        <v>826.9</v>
      </c>
    </row>
    <row r="7686" spans="1:2" ht="15">
      <c r="A7686" s="629" t="s">
        <v>8007</v>
      </c>
      <c r="B7686" s="630">
        <v>826.9</v>
      </c>
    </row>
    <row r="7687" spans="1:2" ht="15">
      <c r="A7687" s="629" t="s">
        <v>8008</v>
      </c>
      <c r="B7687" s="630">
        <v>1046.82</v>
      </c>
    </row>
    <row r="7688" spans="1:2" ht="15">
      <c r="A7688" s="629" t="s">
        <v>8009</v>
      </c>
      <c r="B7688" s="630">
        <v>1046.82</v>
      </c>
    </row>
    <row r="7689" spans="1:2" ht="15">
      <c r="A7689" s="629" t="s">
        <v>8010</v>
      </c>
      <c r="B7689" s="630">
        <v>1291.42</v>
      </c>
    </row>
    <row r="7690" spans="1:2" ht="15">
      <c r="A7690" s="629" t="s">
        <v>8011</v>
      </c>
      <c r="B7690" s="630">
        <v>1291.42</v>
      </c>
    </row>
    <row r="7691" spans="1:2" ht="15">
      <c r="A7691" s="629" t="s">
        <v>8012</v>
      </c>
      <c r="B7691" s="630">
        <v>1620.18</v>
      </c>
    </row>
    <row r="7692" spans="1:2" ht="15">
      <c r="A7692" s="629" t="s">
        <v>8013</v>
      </c>
      <c r="B7692" s="630">
        <v>1620.18</v>
      </c>
    </row>
    <row r="7693" spans="1:2" ht="15">
      <c r="A7693" s="629" t="s">
        <v>8014</v>
      </c>
      <c r="B7693" s="630">
        <v>15.95</v>
      </c>
    </row>
    <row r="7694" spans="1:2" ht="15">
      <c r="A7694" s="629" t="s">
        <v>8015</v>
      </c>
      <c r="B7694" s="630">
        <v>15.95</v>
      </c>
    </row>
    <row r="7695" spans="1:2" ht="15">
      <c r="A7695" s="629" t="s">
        <v>8016</v>
      </c>
      <c r="B7695" s="630">
        <v>18.899999999999999</v>
      </c>
    </row>
    <row r="7696" spans="1:2" ht="15">
      <c r="A7696" s="629" t="s">
        <v>8017</v>
      </c>
      <c r="B7696" s="630">
        <v>18.899999999999999</v>
      </c>
    </row>
    <row r="7697" spans="1:2" ht="15">
      <c r="A7697" s="629" t="s">
        <v>8018</v>
      </c>
      <c r="B7697" s="630">
        <v>29.79</v>
      </c>
    </row>
    <row r="7698" spans="1:2" ht="15">
      <c r="A7698" s="629" t="s">
        <v>8019</v>
      </c>
      <c r="B7698" s="630">
        <v>29.79</v>
      </c>
    </row>
    <row r="7699" spans="1:2" ht="15">
      <c r="A7699" s="629" t="s">
        <v>8020</v>
      </c>
      <c r="B7699" s="630">
        <v>46.16</v>
      </c>
    </row>
    <row r="7700" spans="1:2" ht="15">
      <c r="A7700" s="629" t="s">
        <v>8021</v>
      </c>
      <c r="B7700" s="630">
        <v>46.16</v>
      </c>
    </row>
    <row r="7701" spans="1:2" ht="15">
      <c r="A7701" s="629" t="s">
        <v>8022</v>
      </c>
      <c r="B7701" s="630">
        <v>52.74</v>
      </c>
    </row>
    <row r="7702" spans="1:2" ht="15">
      <c r="A7702" s="629" t="s">
        <v>8023</v>
      </c>
      <c r="B7702" s="630">
        <v>52.74</v>
      </c>
    </row>
    <row r="7703" spans="1:2" ht="15">
      <c r="A7703" s="629" t="s">
        <v>8024</v>
      </c>
      <c r="B7703" s="630">
        <v>66.180000000000007</v>
      </c>
    </row>
    <row r="7704" spans="1:2" ht="15">
      <c r="A7704" s="629" t="s">
        <v>8025</v>
      </c>
      <c r="B7704" s="630">
        <v>66.180000000000007</v>
      </c>
    </row>
    <row r="7705" spans="1:2" ht="15">
      <c r="A7705" s="629" t="s">
        <v>8026</v>
      </c>
      <c r="B7705" s="630">
        <v>80.760000000000005</v>
      </c>
    </row>
    <row r="7706" spans="1:2" ht="15">
      <c r="A7706" s="629" t="s">
        <v>8027</v>
      </c>
      <c r="B7706" s="630">
        <v>80.760000000000005</v>
      </c>
    </row>
    <row r="7707" spans="1:2" ht="15">
      <c r="A7707" s="629" t="s">
        <v>8028</v>
      </c>
      <c r="B7707" s="630">
        <v>102.84</v>
      </c>
    </row>
    <row r="7708" spans="1:2" ht="15">
      <c r="A7708" s="629" t="s">
        <v>8029</v>
      </c>
      <c r="B7708" s="630">
        <v>102.84</v>
      </c>
    </row>
    <row r="7709" spans="1:2" ht="15">
      <c r="A7709" s="629" t="s">
        <v>8030</v>
      </c>
      <c r="B7709" s="630">
        <v>138.13</v>
      </c>
    </row>
    <row r="7710" spans="1:2" ht="15">
      <c r="A7710" s="629" t="s">
        <v>8031</v>
      </c>
      <c r="B7710" s="630">
        <v>138.13</v>
      </c>
    </row>
    <row r="7711" spans="1:2" ht="15">
      <c r="A7711" s="629" t="s">
        <v>8032</v>
      </c>
      <c r="B7711" s="630">
        <v>204.73</v>
      </c>
    </row>
    <row r="7712" spans="1:2" ht="15">
      <c r="A7712" s="629" t="s">
        <v>8033</v>
      </c>
      <c r="B7712" s="630">
        <v>204.73</v>
      </c>
    </row>
    <row r="7713" spans="1:2" ht="15">
      <c r="A7713" s="629" t="s">
        <v>8034</v>
      </c>
      <c r="B7713" s="630">
        <v>213.25</v>
      </c>
    </row>
    <row r="7714" spans="1:2" ht="15">
      <c r="A7714" s="629" t="s">
        <v>8035</v>
      </c>
      <c r="B7714" s="630">
        <v>213.25</v>
      </c>
    </row>
    <row r="7715" spans="1:2" ht="15">
      <c r="A7715" s="629" t="s">
        <v>8036</v>
      </c>
      <c r="B7715" s="630">
        <v>253.27</v>
      </c>
    </row>
    <row r="7716" spans="1:2" ht="15">
      <c r="A7716" s="629" t="s">
        <v>8037</v>
      </c>
      <c r="B7716" s="630">
        <v>253.27</v>
      </c>
    </row>
    <row r="7717" spans="1:2" ht="15">
      <c r="A7717" s="629" t="s">
        <v>8038</v>
      </c>
      <c r="B7717" s="630">
        <v>538</v>
      </c>
    </row>
    <row r="7718" spans="1:2" ht="15">
      <c r="A7718" s="629" t="s">
        <v>8039</v>
      </c>
      <c r="B7718" s="630">
        <v>538</v>
      </c>
    </row>
    <row r="7719" spans="1:2" ht="15">
      <c r="A7719" s="629" t="s">
        <v>8040</v>
      </c>
      <c r="B7719" s="630">
        <v>548.55999999999995</v>
      </c>
    </row>
    <row r="7720" spans="1:2" ht="15">
      <c r="A7720" s="629" t="s">
        <v>8041</v>
      </c>
      <c r="B7720" s="630">
        <v>548.55999999999995</v>
      </c>
    </row>
    <row r="7721" spans="1:2" ht="15">
      <c r="A7721" s="629" t="s">
        <v>8042</v>
      </c>
      <c r="B7721" s="630">
        <v>563.41999999999996</v>
      </c>
    </row>
    <row r="7722" spans="1:2" ht="15">
      <c r="A7722" s="629" t="s">
        <v>8043</v>
      </c>
      <c r="B7722" s="630">
        <v>563.41999999999996</v>
      </c>
    </row>
    <row r="7723" spans="1:2" ht="15">
      <c r="A7723" s="629" t="s">
        <v>8044</v>
      </c>
      <c r="B7723" s="630">
        <v>583.98</v>
      </c>
    </row>
    <row r="7724" spans="1:2" ht="15">
      <c r="A7724" s="629" t="s">
        <v>8045</v>
      </c>
      <c r="B7724" s="630">
        <v>583.98</v>
      </c>
    </row>
    <row r="7725" spans="1:2" ht="15">
      <c r="A7725" s="629" t="s">
        <v>8046</v>
      </c>
      <c r="B7725" s="630">
        <v>663.56</v>
      </c>
    </row>
    <row r="7726" spans="1:2" ht="15">
      <c r="A7726" s="629" t="s">
        <v>8047</v>
      </c>
      <c r="B7726" s="630">
        <v>663.56</v>
      </c>
    </row>
    <row r="7727" spans="1:2" ht="15">
      <c r="A7727" s="629" t="s">
        <v>8048</v>
      </c>
      <c r="B7727" s="630">
        <v>1344.16</v>
      </c>
    </row>
    <row r="7728" spans="1:2" ht="15">
      <c r="A7728" s="629" t="s">
        <v>8049</v>
      </c>
      <c r="B7728" s="630">
        <v>1344.16</v>
      </c>
    </row>
    <row r="7729" spans="1:2" ht="15">
      <c r="A7729" s="629" t="s">
        <v>8050</v>
      </c>
      <c r="B7729" s="630">
        <v>1394.82</v>
      </c>
    </row>
    <row r="7730" spans="1:2" ht="15">
      <c r="A7730" s="629" t="s">
        <v>8051</v>
      </c>
      <c r="B7730" s="630">
        <v>1394.82</v>
      </c>
    </row>
    <row r="7731" spans="1:2" ht="15">
      <c r="A7731" s="629" t="s">
        <v>8052</v>
      </c>
      <c r="B7731" s="630">
        <v>2876.06</v>
      </c>
    </row>
    <row r="7732" spans="1:2" ht="15">
      <c r="A7732" s="629" t="s">
        <v>8053</v>
      </c>
      <c r="B7732" s="630">
        <v>2876.06</v>
      </c>
    </row>
    <row r="7733" spans="1:2" ht="15">
      <c r="A7733" s="629" t="s">
        <v>8054</v>
      </c>
      <c r="B7733" s="630">
        <v>3231.54</v>
      </c>
    </row>
    <row r="7734" spans="1:2" ht="15">
      <c r="A7734" s="629" t="s">
        <v>8055</v>
      </c>
      <c r="B7734" s="630">
        <v>3231.54</v>
      </c>
    </row>
    <row r="7735" spans="1:2" ht="15">
      <c r="A7735" s="629" t="s">
        <v>8056</v>
      </c>
      <c r="B7735" s="630">
        <v>5995.38</v>
      </c>
    </row>
    <row r="7736" spans="1:2" ht="15">
      <c r="A7736" s="629" t="s">
        <v>8057</v>
      </c>
      <c r="B7736" s="630">
        <v>5995.38</v>
      </c>
    </row>
    <row r="7737" spans="1:2" ht="15">
      <c r="A7737" s="629" t="s">
        <v>8058</v>
      </c>
      <c r="B7737" s="630">
        <v>6353.68</v>
      </c>
    </row>
    <row r="7738" spans="1:2" ht="15">
      <c r="A7738" s="629" t="s">
        <v>8059</v>
      </c>
      <c r="B7738" s="630">
        <v>6353.68</v>
      </c>
    </row>
    <row r="7739" spans="1:2" ht="15">
      <c r="A7739" s="629" t="s">
        <v>8060</v>
      </c>
      <c r="B7739" s="630">
        <v>15.14</v>
      </c>
    </row>
    <row r="7740" spans="1:2" ht="15">
      <c r="A7740" s="629" t="s">
        <v>8061</v>
      </c>
      <c r="B7740" s="630">
        <v>15.14</v>
      </c>
    </row>
    <row r="7741" spans="1:2" ht="15">
      <c r="A7741" s="629" t="s">
        <v>8062</v>
      </c>
      <c r="B7741" s="630">
        <v>17.87</v>
      </c>
    </row>
    <row r="7742" spans="1:2" ht="15">
      <c r="A7742" s="629" t="s">
        <v>8063</v>
      </c>
      <c r="B7742" s="630">
        <v>17.87</v>
      </c>
    </row>
    <row r="7743" spans="1:2" ht="15">
      <c r="A7743" s="629" t="s">
        <v>8064</v>
      </c>
      <c r="B7743" s="630">
        <v>23.68</v>
      </c>
    </row>
    <row r="7744" spans="1:2" ht="15">
      <c r="A7744" s="629" t="s">
        <v>8065</v>
      </c>
      <c r="B7744" s="630">
        <v>23.68</v>
      </c>
    </row>
    <row r="7745" spans="1:2" ht="15">
      <c r="A7745" s="629" t="s">
        <v>8066</v>
      </c>
      <c r="B7745" s="630">
        <v>36.96</v>
      </c>
    </row>
    <row r="7746" spans="1:2" ht="15">
      <c r="A7746" s="629" t="s">
        <v>8067</v>
      </c>
      <c r="B7746" s="630">
        <v>36.96</v>
      </c>
    </row>
    <row r="7747" spans="1:2" ht="15">
      <c r="A7747" s="629" t="s">
        <v>8068</v>
      </c>
      <c r="B7747" s="630">
        <v>44.46</v>
      </c>
    </row>
    <row r="7748" spans="1:2" ht="15">
      <c r="A7748" s="629" t="s">
        <v>8069</v>
      </c>
      <c r="B7748" s="630">
        <v>44.46</v>
      </c>
    </row>
    <row r="7749" spans="1:2" ht="15">
      <c r="A7749" s="629" t="s">
        <v>8070</v>
      </c>
      <c r="B7749" s="630">
        <v>56.56</v>
      </c>
    </row>
    <row r="7750" spans="1:2" ht="15">
      <c r="A7750" s="629" t="s">
        <v>8071</v>
      </c>
      <c r="B7750" s="630">
        <v>56.56</v>
      </c>
    </row>
    <row r="7751" spans="1:2" ht="15">
      <c r="A7751" s="629" t="s">
        <v>8072</v>
      </c>
      <c r="B7751" s="630">
        <v>65.94</v>
      </c>
    </row>
    <row r="7752" spans="1:2" ht="15">
      <c r="A7752" s="629" t="s">
        <v>8073</v>
      </c>
      <c r="B7752" s="630">
        <v>65.94</v>
      </c>
    </row>
    <row r="7753" spans="1:2" ht="15">
      <c r="A7753" s="629" t="s">
        <v>8074</v>
      </c>
      <c r="B7753" s="630">
        <v>92.51</v>
      </c>
    </row>
    <row r="7754" spans="1:2" ht="15">
      <c r="A7754" s="629" t="s">
        <v>8075</v>
      </c>
      <c r="B7754" s="630">
        <v>92.51</v>
      </c>
    </row>
    <row r="7755" spans="1:2" ht="15">
      <c r="A7755" s="629" t="s">
        <v>8076</v>
      </c>
      <c r="B7755" s="630">
        <v>116.19</v>
      </c>
    </row>
    <row r="7756" spans="1:2" ht="15">
      <c r="A7756" s="629" t="s">
        <v>8077</v>
      </c>
      <c r="B7756" s="630">
        <v>116.19</v>
      </c>
    </row>
    <row r="7757" spans="1:2" ht="15">
      <c r="A7757" s="629" t="s">
        <v>8078</v>
      </c>
      <c r="B7757" s="630">
        <v>126.75</v>
      </c>
    </row>
    <row r="7758" spans="1:2" ht="15">
      <c r="A7758" s="629" t="s">
        <v>8079</v>
      </c>
      <c r="B7758" s="630">
        <v>126.75</v>
      </c>
    </row>
    <row r="7759" spans="1:2" ht="15">
      <c r="A7759" s="629" t="s">
        <v>8080</v>
      </c>
      <c r="B7759" s="630">
        <v>234.34</v>
      </c>
    </row>
    <row r="7760" spans="1:2" ht="15">
      <c r="A7760" s="629" t="s">
        <v>8081</v>
      </c>
      <c r="B7760" s="630">
        <v>234.34</v>
      </c>
    </row>
    <row r="7761" spans="1:2" ht="15">
      <c r="A7761" s="629" t="s">
        <v>8082</v>
      </c>
      <c r="B7761" s="630">
        <v>277.41000000000003</v>
      </c>
    </row>
    <row r="7762" spans="1:2" ht="15">
      <c r="A7762" s="629" t="s">
        <v>8083</v>
      </c>
      <c r="B7762" s="630">
        <v>277.41000000000003</v>
      </c>
    </row>
    <row r="7763" spans="1:2" ht="15">
      <c r="A7763" s="629" t="s">
        <v>8084</v>
      </c>
      <c r="B7763" s="630">
        <v>400.92</v>
      </c>
    </row>
    <row r="7764" spans="1:2" ht="15">
      <c r="A7764" s="629" t="s">
        <v>8085</v>
      </c>
      <c r="B7764" s="630">
        <v>400.92</v>
      </c>
    </row>
    <row r="7765" spans="1:2" ht="15">
      <c r="A7765" s="629" t="s">
        <v>8086</v>
      </c>
      <c r="B7765" s="630">
        <v>708</v>
      </c>
    </row>
    <row r="7766" spans="1:2" ht="15">
      <c r="A7766" s="629" t="s">
        <v>8087</v>
      </c>
      <c r="B7766" s="630">
        <v>708</v>
      </c>
    </row>
    <row r="7767" spans="1:2" ht="15">
      <c r="A7767" s="629" t="s">
        <v>8088</v>
      </c>
      <c r="B7767" s="630">
        <v>876</v>
      </c>
    </row>
    <row r="7768" spans="1:2" ht="15">
      <c r="A7768" s="629" t="s">
        <v>8089</v>
      </c>
      <c r="B7768" s="630">
        <v>876</v>
      </c>
    </row>
    <row r="7769" spans="1:2" ht="15">
      <c r="A7769" s="629" t="s">
        <v>8090</v>
      </c>
      <c r="B7769" s="630">
        <v>1700</v>
      </c>
    </row>
    <row r="7770" spans="1:2" ht="15">
      <c r="A7770" s="629" t="s">
        <v>8091</v>
      </c>
      <c r="B7770" s="630">
        <v>1700</v>
      </c>
    </row>
    <row r="7771" spans="1:2" ht="15">
      <c r="A7771" s="629" t="s">
        <v>8092</v>
      </c>
      <c r="B7771" s="630">
        <v>1885</v>
      </c>
    </row>
    <row r="7772" spans="1:2" ht="15">
      <c r="A7772" s="629" t="s">
        <v>8093</v>
      </c>
      <c r="B7772" s="630">
        <v>1885</v>
      </c>
    </row>
    <row r="7773" spans="1:2" ht="15">
      <c r="A7773" s="629" t="s">
        <v>8094</v>
      </c>
      <c r="B7773" s="630">
        <v>2240</v>
      </c>
    </row>
    <row r="7774" spans="1:2" ht="15">
      <c r="A7774" s="629" t="s">
        <v>8095</v>
      </c>
      <c r="B7774" s="630">
        <v>2240</v>
      </c>
    </row>
    <row r="7775" spans="1:2" ht="15">
      <c r="A7775" s="629" t="s">
        <v>8096</v>
      </c>
      <c r="B7775" s="630">
        <v>2427</v>
      </c>
    </row>
    <row r="7776" spans="1:2" ht="15">
      <c r="A7776" s="629" t="s">
        <v>8097</v>
      </c>
      <c r="B7776" s="630">
        <v>2427</v>
      </c>
    </row>
    <row r="7777" spans="1:2" ht="15">
      <c r="A7777" s="629" t="s">
        <v>8098</v>
      </c>
      <c r="B7777" s="630">
        <v>7637</v>
      </c>
    </row>
    <row r="7778" spans="1:2" ht="15">
      <c r="A7778" s="629" t="s">
        <v>8099</v>
      </c>
      <c r="B7778" s="630">
        <v>7637</v>
      </c>
    </row>
    <row r="7779" spans="1:2" ht="15">
      <c r="A7779" s="629" t="s">
        <v>8100</v>
      </c>
      <c r="B7779" s="630">
        <v>18.690000000000001</v>
      </c>
    </row>
    <row r="7780" spans="1:2" ht="15">
      <c r="A7780" s="629" t="s">
        <v>8101</v>
      </c>
      <c r="B7780" s="630">
        <v>18.690000000000001</v>
      </c>
    </row>
    <row r="7781" spans="1:2" ht="15">
      <c r="A7781" s="629" t="s">
        <v>8102</v>
      </c>
      <c r="B7781" s="630">
        <v>21.96</v>
      </c>
    </row>
    <row r="7782" spans="1:2" ht="15">
      <c r="A7782" s="629" t="s">
        <v>8103</v>
      </c>
      <c r="B7782" s="630">
        <v>21.96</v>
      </c>
    </row>
    <row r="7783" spans="1:2" ht="15">
      <c r="A7783" s="629" t="s">
        <v>8104</v>
      </c>
      <c r="B7783" s="630">
        <v>30.09</v>
      </c>
    </row>
    <row r="7784" spans="1:2" ht="15">
      <c r="A7784" s="629" t="s">
        <v>8105</v>
      </c>
      <c r="B7784" s="630">
        <v>30.09</v>
      </c>
    </row>
    <row r="7785" spans="1:2" ht="15">
      <c r="A7785" s="629" t="s">
        <v>8106</v>
      </c>
      <c r="B7785" s="630">
        <v>35.58</v>
      </c>
    </row>
    <row r="7786" spans="1:2" ht="15">
      <c r="A7786" s="629" t="s">
        <v>8107</v>
      </c>
      <c r="B7786" s="630">
        <v>35.58</v>
      </c>
    </row>
    <row r="7787" spans="1:2" ht="15">
      <c r="A7787" s="629" t="s">
        <v>8108</v>
      </c>
      <c r="B7787" s="630">
        <v>46.48</v>
      </c>
    </row>
    <row r="7788" spans="1:2" ht="15">
      <c r="A7788" s="629" t="s">
        <v>8109</v>
      </c>
      <c r="B7788" s="630">
        <v>46.48</v>
      </c>
    </row>
    <row r="7789" spans="1:2" ht="15">
      <c r="A7789" s="629" t="s">
        <v>8110</v>
      </c>
      <c r="B7789" s="630">
        <v>59.9</v>
      </c>
    </row>
    <row r="7790" spans="1:2" ht="15">
      <c r="A7790" s="629" t="s">
        <v>8111</v>
      </c>
      <c r="B7790" s="630">
        <v>59.9</v>
      </c>
    </row>
    <row r="7791" spans="1:2" ht="15">
      <c r="A7791" s="629" t="s">
        <v>8112</v>
      </c>
      <c r="B7791" s="630">
        <v>69.42</v>
      </c>
    </row>
    <row r="7792" spans="1:2" ht="15">
      <c r="A7792" s="629" t="s">
        <v>8113</v>
      </c>
      <c r="B7792" s="630">
        <v>69.42</v>
      </c>
    </row>
    <row r="7793" spans="1:2" ht="15">
      <c r="A7793" s="629" t="s">
        <v>8114</v>
      </c>
      <c r="B7793" s="630">
        <v>96.09</v>
      </c>
    </row>
    <row r="7794" spans="1:2" ht="15">
      <c r="A7794" s="629" t="s">
        <v>8115</v>
      </c>
      <c r="B7794" s="630">
        <v>96.09</v>
      </c>
    </row>
    <row r="7795" spans="1:2" ht="15">
      <c r="A7795" s="629" t="s">
        <v>8116</v>
      </c>
      <c r="B7795" s="630">
        <v>118.2</v>
      </c>
    </row>
    <row r="7796" spans="1:2" ht="15">
      <c r="A7796" s="629" t="s">
        <v>8117</v>
      </c>
      <c r="B7796" s="630">
        <v>118.2</v>
      </c>
    </row>
    <row r="7797" spans="1:2" ht="15">
      <c r="A7797" s="629" t="s">
        <v>8118</v>
      </c>
      <c r="B7797" s="630">
        <v>143.28</v>
      </c>
    </row>
    <row r="7798" spans="1:2" ht="15">
      <c r="A7798" s="629" t="s">
        <v>8119</v>
      </c>
      <c r="B7798" s="630">
        <v>143.28</v>
      </c>
    </row>
    <row r="7799" spans="1:2" ht="15">
      <c r="A7799" s="629" t="s">
        <v>8120</v>
      </c>
      <c r="B7799" s="630">
        <v>269.58</v>
      </c>
    </row>
    <row r="7800" spans="1:2" ht="15">
      <c r="A7800" s="629" t="s">
        <v>8121</v>
      </c>
      <c r="B7800" s="630">
        <v>269.58</v>
      </c>
    </row>
    <row r="7801" spans="1:2" ht="15">
      <c r="A7801" s="629" t="s">
        <v>8122</v>
      </c>
      <c r="B7801" s="630">
        <v>432</v>
      </c>
    </row>
    <row r="7802" spans="1:2" ht="15">
      <c r="A7802" s="629" t="s">
        <v>8123</v>
      </c>
      <c r="B7802" s="630">
        <v>432</v>
      </c>
    </row>
    <row r="7803" spans="1:2" ht="15">
      <c r="A7803" s="629" t="s">
        <v>8124</v>
      </c>
      <c r="B7803" s="630">
        <v>538</v>
      </c>
    </row>
    <row r="7804" spans="1:2" ht="15">
      <c r="A7804" s="629" t="s">
        <v>8125</v>
      </c>
      <c r="B7804" s="630">
        <v>538</v>
      </c>
    </row>
    <row r="7805" spans="1:2" ht="15">
      <c r="A7805" s="629" t="s">
        <v>8126</v>
      </c>
      <c r="B7805" s="630">
        <v>708</v>
      </c>
    </row>
    <row r="7806" spans="1:2" ht="15">
      <c r="A7806" s="629" t="s">
        <v>8127</v>
      </c>
      <c r="B7806" s="630">
        <v>708</v>
      </c>
    </row>
    <row r="7807" spans="1:2" ht="15">
      <c r="A7807" s="629" t="s">
        <v>8128</v>
      </c>
      <c r="B7807" s="630">
        <v>876</v>
      </c>
    </row>
    <row r="7808" spans="1:2" ht="15">
      <c r="A7808" s="629" t="s">
        <v>8129</v>
      </c>
      <c r="B7808" s="630">
        <v>876</v>
      </c>
    </row>
    <row r="7809" spans="1:2" ht="15">
      <c r="A7809" s="629" t="s">
        <v>8130</v>
      </c>
      <c r="B7809" s="630">
        <v>1700</v>
      </c>
    </row>
    <row r="7810" spans="1:2" ht="15">
      <c r="A7810" s="629" t="s">
        <v>8131</v>
      </c>
      <c r="B7810" s="630">
        <v>1700</v>
      </c>
    </row>
    <row r="7811" spans="1:2" ht="15">
      <c r="A7811" s="629" t="s">
        <v>8132</v>
      </c>
      <c r="B7811" s="630">
        <v>1885</v>
      </c>
    </row>
    <row r="7812" spans="1:2" ht="15">
      <c r="A7812" s="629" t="s">
        <v>8133</v>
      </c>
      <c r="B7812" s="630">
        <v>1885</v>
      </c>
    </row>
    <row r="7813" spans="1:2" ht="15">
      <c r="A7813" s="629" t="s">
        <v>8134</v>
      </c>
      <c r="B7813" s="630">
        <v>2240</v>
      </c>
    </row>
    <row r="7814" spans="1:2" ht="15">
      <c r="A7814" s="629" t="s">
        <v>8135</v>
      </c>
      <c r="B7814" s="630">
        <v>2240</v>
      </c>
    </row>
    <row r="7815" spans="1:2" ht="15">
      <c r="A7815" s="629" t="s">
        <v>8136</v>
      </c>
      <c r="B7815" s="630">
        <v>8.16</v>
      </c>
    </row>
    <row r="7816" spans="1:2" ht="15">
      <c r="A7816" s="629" t="s">
        <v>8137</v>
      </c>
      <c r="B7816" s="630">
        <v>8.16</v>
      </c>
    </row>
    <row r="7817" spans="1:2" ht="15">
      <c r="A7817" s="629" t="s">
        <v>8138</v>
      </c>
      <c r="B7817" s="630">
        <v>8.3800000000000008</v>
      </c>
    </row>
    <row r="7818" spans="1:2" ht="15">
      <c r="A7818" s="629" t="s">
        <v>8139</v>
      </c>
      <c r="B7818" s="630">
        <v>8.3800000000000008</v>
      </c>
    </row>
    <row r="7819" spans="1:2" ht="15">
      <c r="A7819" s="629" t="s">
        <v>8140</v>
      </c>
      <c r="B7819" s="630">
        <v>8.7899999999999991</v>
      </c>
    </row>
    <row r="7820" spans="1:2" ht="15">
      <c r="A7820" s="629" t="s">
        <v>8141</v>
      </c>
      <c r="B7820" s="630">
        <v>8.7899999999999991</v>
      </c>
    </row>
    <row r="7821" spans="1:2" ht="15">
      <c r="A7821" s="629" t="s">
        <v>8142</v>
      </c>
      <c r="B7821" s="630">
        <v>9.82</v>
      </c>
    </row>
    <row r="7822" spans="1:2" ht="15">
      <c r="A7822" s="629" t="s">
        <v>8143</v>
      </c>
      <c r="B7822" s="630">
        <v>9.82</v>
      </c>
    </row>
    <row r="7823" spans="1:2" ht="15">
      <c r="A7823" s="629" t="s">
        <v>8144</v>
      </c>
      <c r="B7823" s="630">
        <v>13.75</v>
      </c>
    </row>
    <row r="7824" spans="1:2" ht="15">
      <c r="A7824" s="629" t="s">
        <v>8145</v>
      </c>
      <c r="B7824" s="630">
        <v>13.75</v>
      </c>
    </row>
    <row r="7825" spans="1:2" ht="15">
      <c r="A7825" s="629" t="s">
        <v>8146</v>
      </c>
      <c r="B7825" s="630">
        <v>22.12</v>
      </c>
    </row>
    <row r="7826" spans="1:2" ht="15">
      <c r="A7826" s="629" t="s">
        <v>8147</v>
      </c>
      <c r="B7826" s="630">
        <v>22.12</v>
      </c>
    </row>
    <row r="7827" spans="1:2" ht="15">
      <c r="A7827" s="629" t="s">
        <v>8148</v>
      </c>
      <c r="B7827" s="630">
        <v>23.32</v>
      </c>
    </row>
    <row r="7828" spans="1:2" ht="15">
      <c r="A7828" s="629" t="s">
        <v>8149</v>
      </c>
      <c r="B7828" s="630">
        <v>23.32</v>
      </c>
    </row>
    <row r="7829" spans="1:2" ht="15">
      <c r="A7829" s="629" t="s">
        <v>8150</v>
      </c>
      <c r="B7829" s="630">
        <v>24.08</v>
      </c>
    </row>
    <row r="7830" spans="1:2" ht="15">
      <c r="A7830" s="629" t="s">
        <v>8151</v>
      </c>
      <c r="B7830" s="630">
        <v>24.08</v>
      </c>
    </row>
    <row r="7831" spans="1:2" ht="15">
      <c r="A7831" s="629" t="s">
        <v>8152</v>
      </c>
      <c r="B7831" s="630">
        <v>42.35</v>
      </c>
    </row>
    <row r="7832" spans="1:2" ht="15">
      <c r="A7832" s="629" t="s">
        <v>8153</v>
      </c>
      <c r="B7832" s="630">
        <v>42.35</v>
      </c>
    </row>
    <row r="7833" spans="1:2" ht="15">
      <c r="A7833" s="629" t="s">
        <v>8154</v>
      </c>
      <c r="B7833" s="630">
        <v>77.02</v>
      </c>
    </row>
    <row r="7834" spans="1:2" ht="15">
      <c r="A7834" s="629" t="s">
        <v>8155</v>
      </c>
      <c r="B7834" s="630">
        <v>77.02</v>
      </c>
    </row>
    <row r="7835" spans="1:2" ht="15">
      <c r="A7835" s="629" t="s">
        <v>8156</v>
      </c>
      <c r="B7835" s="630">
        <v>82.51</v>
      </c>
    </row>
    <row r="7836" spans="1:2" ht="15">
      <c r="A7836" s="629" t="s">
        <v>8157</v>
      </c>
      <c r="B7836" s="630">
        <v>82.51</v>
      </c>
    </row>
    <row r="7837" spans="1:2" ht="15">
      <c r="A7837" s="629" t="s">
        <v>8158</v>
      </c>
      <c r="B7837" s="630">
        <v>111.64</v>
      </c>
    </row>
    <row r="7838" spans="1:2" ht="15">
      <c r="A7838" s="629" t="s">
        <v>8159</v>
      </c>
      <c r="B7838" s="630">
        <v>111.64</v>
      </c>
    </row>
    <row r="7839" spans="1:2" ht="15">
      <c r="A7839" s="629" t="s">
        <v>8160</v>
      </c>
      <c r="B7839" s="630">
        <v>145.94999999999999</v>
      </c>
    </row>
    <row r="7840" spans="1:2" ht="15">
      <c r="A7840" s="629" t="s">
        <v>8161</v>
      </c>
      <c r="B7840" s="630">
        <v>145.94999999999999</v>
      </c>
    </row>
    <row r="7841" spans="1:2" ht="15">
      <c r="A7841" s="629" t="s">
        <v>8162</v>
      </c>
      <c r="B7841" s="630">
        <v>187.32</v>
      </c>
    </row>
    <row r="7842" spans="1:2" ht="15">
      <c r="A7842" s="629" t="s">
        <v>8163</v>
      </c>
      <c r="B7842" s="630">
        <v>187.32</v>
      </c>
    </row>
    <row r="7843" spans="1:2" ht="15">
      <c r="A7843" s="629" t="s">
        <v>8164</v>
      </c>
      <c r="B7843" s="630">
        <v>207.65</v>
      </c>
    </row>
    <row r="7844" spans="1:2" ht="15">
      <c r="A7844" s="629" t="s">
        <v>8165</v>
      </c>
      <c r="B7844" s="630">
        <v>207.65</v>
      </c>
    </row>
    <row r="7845" spans="1:2" ht="15">
      <c r="A7845" s="629" t="s">
        <v>8166</v>
      </c>
      <c r="B7845" s="630">
        <v>501.48</v>
      </c>
    </row>
    <row r="7846" spans="1:2" ht="15">
      <c r="A7846" s="629" t="s">
        <v>8167</v>
      </c>
      <c r="B7846" s="630">
        <v>501.48</v>
      </c>
    </row>
    <row r="7847" spans="1:2" ht="15">
      <c r="A7847" s="629" t="s">
        <v>8168</v>
      </c>
      <c r="B7847" s="630">
        <v>526.79</v>
      </c>
    </row>
    <row r="7848" spans="1:2" ht="15">
      <c r="A7848" s="629" t="s">
        <v>8169</v>
      </c>
      <c r="B7848" s="630">
        <v>526.79</v>
      </c>
    </row>
    <row r="7849" spans="1:2" ht="15">
      <c r="A7849" s="629" t="s">
        <v>8170</v>
      </c>
      <c r="B7849" s="630">
        <v>775.75</v>
      </c>
    </row>
    <row r="7850" spans="1:2" ht="15">
      <c r="A7850" s="629" t="s">
        <v>8171</v>
      </c>
      <c r="B7850" s="630">
        <v>775.75</v>
      </c>
    </row>
    <row r="7851" spans="1:2" ht="15">
      <c r="A7851" s="629" t="s">
        <v>8172</v>
      </c>
      <c r="B7851" s="630">
        <v>1845.66</v>
      </c>
    </row>
    <row r="7852" spans="1:2" ht="15">
      <c r="A7852" s="629" t="s">
        <v>8173</v>
      </c>
      <c r="B7852" s="630">
        <v>1845.66</v>
      </c>
    </row>
    <row r="7853" spans="1:2" ht="15">
      <c r="A7853" s="629" t="s">
        <v>8174</v>
      </c>
      <c r="B7853" s="630">
        <v>18.63</v>
      </c>
    </row>
    <row r="7854" spans="1:2" ht="15">
      <c r="A7854" s="629" t="s">
        <v>8175</v>
      </c>
      <c r="B7854" s="630">
        <v>18.63</v>
      </c>
    </row>
    <row r="7855" spans="1:2" ht="15">
      <c r="A7855" s="629" t="s">
        <v>8176</v>
      </c>
      <c r="B7855" s="630">
        <v>37.42</v>
      </c>
    </row>
    <row r="7856" spans="1:2" ht="15">
      <c r="A7856" s="629" t="s">
        <v>8177</v>
      </c>
      <c r="B7856" s="630">
        <v>37.42</v>
      </c>
    </row>
    <row r="7857" spans="1:2" ht="15">
      <c r="A7857" s="629" t="s">
        <v>8178</v>
      </c>
      <c r="B7857" s="630">
        <v>54.64</v>
      </c>
    </row>
    <row r="7858" spans="1:2" ht="15">
      <c r="A7858" s="629" t="s">
        <v>8179</v>
      </c>
      <c r="B7858" s="630">
        <v>54.64</v>
      </c>
    </row>
    <row r="7859" spans="1:2" ht="15">
      <c r="A7859" s="629" t="s">
        <v>8180</v>
      </c>
      <c r="B7859" s="630">
        <v>80.56</v>
      </c>
    </row>
    <row r="7860" spans="1:2" ht="15">
      <c r="A7860" s="629" t="s">
        <v>8181</v>
      </c>
      <c r="B7860" s="630">
        <v>80.56</v>
      </c>
    </row>
    <row r="7861" spans="1:2" ht="15">
      <c r="A7861" s="629" t="s">
        <v>8182</v>
      </c>
      <c r="B7861" s="630">
        <v>103.13</v>
      </c>
    </row>
    <row r="7862" spans="1:2" ht="15">
      <c r="A7862" s="629" t="s">
        <v>8183</v>
      </c>
      <c r="B7862" s="630">
        <v>103.13</v>
      </c>
    </row>
    <row r="7863" spans="1:2" ht="15">
      <c r="A7863" s="629" t="s">
        <v>8184</v>
      </c>
      <c r="B7863" s="630">
        <v>215.21</v>
      </c>
    </row>
    <row r="7864" spans="1:2" ht="15">
      <c r="A7864" s="629" t="s">
        <v>8185</v>
      </c>
      <c r="B7864" s="630">
        <v>215.21</v>
      </c>
    </row>
    <row r="7865" spans="1:2" ht="15">
      <c r="A7865" s="629" t="s">
        <v>8186</v>
      </c>
      <c r="B7865" s="630">
        <v>269.77</v>
      </c>
    </row>
    <row r="7866" spans="1:2" ht="15">
      <c r="A7866" s="629" t="s">
        <v>8187</v>
      </c>
      <c r="B7866" s="630">
        <v>269.77</v>
      </c>
    </row>
    <row r="7867" spans="1:2" ht="15">
      <c r="A7867" s="629" t="s">
        <v>8188</v>
      </c>
      <c r="B7867" s="630">
        <v>320.26</v>
      </c>
    </row>
    <row r="7868" spans="1:2" ht="15">
      <c r="A7868" s="629" t="s">
        <v>8189</v>
      </c>
      <c r="B7868" s="630">
        <v>320.26</v>
      </c>
    </row>
    <row r="7869" spans="1:2" ht="15">
      <c r="A7869" s="629" t="s">
        <v>8190</v>
      </c>
      <c r="B7869" s="630">
        <v>457.08</v>
      </c>
    </row>
    <row r="7870" spans="1:2" ht="15">
      <c r="A7870" s="629" t="s">
        <v>8191</v>
      </c>
      <c r="B7870" s="630">
        <v>457.08</v>
      </c>
    </row>
    <row r="7871" spans="1:2" ht="15">
      <c r="A7871" s="629" t="s">
        <v>8192</v>
      </c>
      <c r="B7871" s="630">
        <v>623.6</v>
      </c>
    </row>
    <row r="7872" spans="1:2" ht="15">
      <c r="A7872" s="629" t="s">
        <v>8193</v>
      </c>
      <c r="B7872" s="630">
        <v>623.6</v>
      </c>
    </row>
    <row r="7873" spans="1:2" ht="15">
      <c r="A7873" s="629" t="s">
        <v>8194</v>
      </c>
      <c r="B7873" s="630">
        <v>794.12</v>
      </c>
    </row>
    <row r="7874" spans="1:2" ht="15">
      <c r="A7874" s="629" t="s">
        <v>8195</v>
      </c>
      <c r="B7874" s="630">
        <v>794.12</v>
      </c>
    </row>
    <row r="7875" spans="1:2" ht="15">
      <c r="A7875" s="629" t="s">
        <v>8196</v>
      </c>
      <c r="B7875" s="630">
        <v>1020.03</v>
      </c>
    </row>
    <row r="7876" spans="1:2" ht="15">
      <c r="A7876" s="629" t="s">
        <v>8197</v>
      </c>
      <c r="B7876" s="630">
        <v>1020.03</v>
      </c>
    </row>
    <row r="7877" spans="1:2" ht="15">
      <c r="A7877" s="629" t="s">
        <v>8198</v>
      </c>
      <c r="B7877" s="630">
        <v>1283.78</v>
      </c>
    </row>
    <row r="7878" spans="1:2" ht="15">
      <c r="A7878" s="629" t="s">
        <v>8199</v>
      </c>
      <c r="B7878" s="630">
        <v>1283.78</v>
      </c>
    </row>
    <row r="7879" spans="1:2" ht="15">
      <c r="A7879" s="629" t="s">
        <v>8200</v>
      </c>
      <c r="B7879" s="630">
        <v>1490.58</v>
      </c>
    </row>
    <row r="7880" spans="1:2" ht="15">
      <c r="A7880" s="629" t="s">
        <v>8201</v>
      </c>
      <c r="B7880" s="630">
        <v>1490.58</v>
      </c>
    </row>
    <row r="7881" spans="1:2" ht="15">
      <c r="A7881" s="629" t="s">
        <v>8202</v>
      </c>
      <c r="B7881" s="630">
        <v>1944.95</v>
      </c>
    </row>
    <row r="7882" spans="1:2" ht="15">
      <c r="A7882" s="629" t="s">
        <v>8203</v>
      </c>
      <c r="B7882" s="630">
        <v>1944.95</v>
      </c>
    </row>
    <row r="7883" spans="1:2" ht="15">
      <c r="A7883" s="629" t="s">
        <v>8204</v>
      </c>
      <c r="B7883" s="630">
        <v>2390.9699999999998</v>
      </c>
    </row>
    <row r="7884" spans="1:2" ht="15">
      <c r="A7884" s="629" t="s">
        <v>8205</v>
      </c>
      <c r="B7884" s="630">
        <v>2390.9699999999998</v>
      </c>
    </row>
    <row r="7885" spans="1:2" ht="15">
      <c r="A7885" s="629" t="s">
        <v>8206</v>
      </c>
      <c r="B7885" s="630">
        <v>2658.57</v>
      </c>
    </row>
    <row r="7886" spans="1:2" ht="15">
      <c r="A7886" s="629" t="s">
        <v>8207</v>
      </c>
      <c r="B7886" s="630">
        <v>2658.57</v>
      </c>
    </row>
    <row r="7887" spans="1:2" ht="15">
      <c r="A7887" s="629" t="s">
        <v>8208</v>
      </c>
      <c r="B7887" s="630">
        <v>3035.77</v>
      </c>
    </row>
    <row r="7888" spans="1:2" ht="15">
      <c r="A7888" s="629" t="s">
        <v>8209</v>
      </c>
      <c r="B7888" s="630">
        <v>3035.77</v>
      </c>
    </row>
    <row r="7889" spans="1:2" ht="15">
      <c r="A7889" s="629" t="s">
        <v>8210</v>
      </c>
      <c r="B7889" s="630">
        <v>23.38</v>
      </c>
    </row>
    <row r="7890" spans="1:2" ht="15">
      <c r="A7890" s="629" t="s">
        <v>8211</v>
      </c>
      <c r="B7890" s="630">
        <v>23.38</v>
      </c>
    </row>
    <row r="7891" spans="1:2" ht="15">
      <c r="A7891" s="629" t="s">
        <v>8212</v>
      </c>
      <c r="B7891" s="630">
        <v>48.38</v>
      </c>
    </row>
    <row r="7892" spans="1:2" ht="15">
      <c r="A7892" s="629" t="s">
        <v>8213</v>
      </c>
      <c r="B7892" s="630">
        <v>48.38</v>
      </c>
    </row>
    <row r="7893" spans="1:2" ht="15">
      <c r="A7893" s="629" t="s">
        <v>8214</v>
      </c>
      <c r="B7893" s="630">
        <v>73.260000000000005</v>
      </c>
    </row>
    <row r="7894" spans="1:2" ht="15">
      <c r="A7894" s="629" t="s">
        <v>8215</v>
      </c>
      <c r="B7894" s="630">
        <v>73.260000000000005</v>
      </c>
    </row>
    <row r="7895" spans="1:2" ht="15">
      <c r="A7895" s="629" t="s">
        <v>8216</v>
      </c>
      <c r="B7895" s="630">
        <v>109.24</v>
      </c>
    </row>
    <row r="7896" spans="1:2" ht="15">
      <c r="A7896" s="629" t="s">
        <v>8217</v>
      </c>
      <c r="B7896" s="630">
        <v>109.24</v>
      </c>
    </row>
    <row r="7897" spans="1:2" ht="15">
      <c r="A7897" s="629" t="s">
        <v>8218</v>
      </c>
      <c r="B7897" s="630">
        <v>144.1</v>
      </c>
    </row>
    <row r="7898" spans="1:2" ht="15">
      <c r="A7898" s="629" t="s">
        <v>8219</v>
      </c>
      <c r="B7898" s="630">
        <v>144.1</v>
      </c>
    </row>
    <row r="7899" spans="1:2" ht="15">
      <c r="A7899" s="629" t="s">
        <v>8220</v>
      </c>
      <c r="B7899" s="630">
        <v>258.24</v>
      </c>
    </row>
    <row r="7900" spans="1:2" ht="15">
      <c r="A7900" s="629" t="s">
        <v>8221</v>
      </c>
      <c r="B7900" s="630">
        <v>258.24</v>
      </c>
    </row>
    <row r="7901" spans="1:2" ht="15">
      <c r="A7901" s="629" t="s">
        <v>8222</v>
      </c>
      <c r="B7901" s="630">
        <v>325.91000000000003</v>
      </c>
    </row>
    <row r="7902" spans="1:2" ht="15">
      <c r="A7902" s="629" t="s">
        <v>8223</v>
      </c>
      <c r="B7902" s="630">
        <v>325.91000000000003</v>
      </c>
    </row>
    <row r="7903" spans="1:2" ht="15">
      <c r="A7903" s="629" t="s">
        <v>8224</v>
      </c>
      <c r="B7903" s="630">
        <v>388.14</v>
      </c>
    </row>
    <row r="7904" spans="1:2" ht="15">
      <c r="A7904" s="629" t="s">
        <v>8225</v>
      </c>
      <c r="B7904" s="630">
        <v>388.14</v>
      </c>
    </row>
    <row r="7905" spans="1:2" ht="15">
      <c r="A7905" s="629" t="s">
        <v>8226</v>
      </c>
      <c r="B7905" s="630">
        <v>547.19000000000005</v>
      </c>
    </row>
    <row r="7906" spans="1:2" ht="15">
      <c r="A7906" s="629" t="s">
        <v>8227</v>
      </c>
      <c r="B7906" s="630">
        <v>547.19000000000005</v>
      </c>
    </row>
    <row r="7907" spans="1:2" ht="15">
      <c r="A7907" s="629" t="s">
        <v>8228</v>
      </c>
      <c r="B7907" s="630">
        <v>749.94</v>
      </c>
    </row>
    <row r="7908" spans="1:2" ht="15">
      <c r="A7908" s="629" t="s">
        <v>8229</v>
      </c>
      <c r="B7908" s="630">
        <v>749.94</v>
      </c>
    </row>
    <row r="7909" spans="1:2" ht="15">
      <c r="A7909" s="629" t="s">
        <v>8230</v>
      </c>
      <c r="B7909" s="630">
        <v>939.7</v>
      </c>
    </row>
    <row r="7910" spans="1:2" ht="15">
      <c r="A7910" s="629" t="s">
        <v>8231</v>
      </c>
      <c r="B7910" s="630">
        <v>939.7</v>
      </c>
    </row>
    <row r="7911" spans="1:2" ht="15">
      <c r="A7911" s="629" t="s">
        <v>8232</v>
      </c>
      <c r="B7911" s="630">
        <v>1170.07</v>
      </c>
    </row>
    <row r="7912" spans="1:2" ht="15">
      <c r="A7912" s="629" t="s">
        <v>8233</v>
      </c>
      <c r="B7912" s="630">
        <v>1170.07</v>
      </c>
    </row>
    <row r="7913" spans="1:2" ht="15">
      <c r="A7913" s="629" t="s">
        <v>8234</v>
      </c>
      <c r="B7913" s="630">
        <v>1436.82</v>
      </c>
    </row>
    <row r="7914" spans="1:2" ht="15">
      <c r="A7914" s="629" t="s">
        <v>8235</v>
      </c>
      <c r="B7914" s="630">
        <v>1436.82</v>
      </c>
    </row>
    <row r="7915" spans="1:2" ht="15">
      <c r="A7915" s="629" t="s">
        <v>8236</v>
      </c>
      <c r="B7915" s="630">
        <v>1657.59</v>
      </c>
    </row>
    <row r="7916" spans="1:2" ht="15">
      <c r="A7916" s="629" t="s">
        <v>8237</v>
      </c>
      <c r="B7916" s="630">
        <v>1657.59</v>
      </c>
    </row>
    <row r="7917" spans="1:2" ht="15">
      <c r="A7917" s="629" t="s">
        <v>8238</v>
      </c>
      <c r="B7917" s="630">
        <v>2284.9699999999998</v>
      </c>
    </row>
    <row r="7918" spans="1:2" ht="15">
      <c r="A7918" s="629" t="s">
        <v>8239</v>
      </c>
      <c r="B7918" s="630">
        <v>2284.9699999999998</v>
      </c>
    </row>
    <row r="7919" spans="1:2" ht="15">
      <c r="A7919" s="629" t="s">
        <v>8240</v>
      </c>
      <c r="B7919" s="630">
        <v>2915.82</v>
      </c>
    </row>
    <row r="7920" spans="1:2" ht="15">
      <c r="A7920" s="629" t="s">
        <v>8241</v>
      </c>
      <c r="B7920" s="630">
        <v>2915.82</v>
      </c>
    </row>
    <row r="7921" spans="1:2" ht="15">
      <c r="A7921" s="629" t="s">
        <v>8242</v>
      </c>
      <c r="B7921" s="630">
        <v>3243.07</v>
      </c>
    </row>
    <row r="7922" spans="1:2" ht="15">
      <c r="A7922" s="629" t="s">
        <v>8243</v>
      </c>
      <c r="B7922" s="630">
        <v>3243.07</v>
      </c>
    </row>
    <row r="7923" spans="1:2" ht="15">
      <c r="A7923" s="629" t="s">
        <v>8244</v>
      </c>
      <c r="B7923" s="630">
        <v>3713.31</v>
      </c>
    </row>
    <row r="7924" spans="1:2" ht="15">
      <c r="A7924" s="629" t="s">
        <v>8245</v>
      </c>
      <c r="B7924" s="630">
        <v>3713.31</v>
      </c>
    </row>
    <row r="7925" spans="1:2" ht="15">
      <c r="A7925" s="629" t="s">
        <v>8246</v>
      </c>
      <c r="B7925" s="630">
        <v>23.55</v>
      </c>
    </row>
    <row r="7926" spans="1:2" ht="15">
      <c r="A7926" s="629" t="s">
        <v>8247</v>
      </c>
      <c r="B7926" s="630">
        <v>23.55</v>
      </c>
    </row>
    <row r="7927" spans="1:2" ht="15">
      <c r="A7927" s="629" t="s">
        <v>8248</v>
      </c>
      <c r="B7927" s="630">
        <v>56.41</v>
      </c>
    </row>
    <row r="7928" spans="1:2" ht="15">
      <c r="A7928" s="629" t="s">
        <v>8249</v>
      </c>
      <c r="B7928" s="630">
        <v>56.41</v>
      </c>
    </row>
    <row r="7929" spans="1:2" ht="15">
      <c r="A7929" s="629" t="s">
        <v>8250</v>
      </c>
      <c r="B7929" s="630">
        <v>81.28</v>
      </c>
    </row>
    <row r="7930" spans="1:2" ht="15">
      <c r="A7930" s="629" t="s">
        <v>8251</v>
      </c>
      <c r="B7930" s="630">
        <v>81.28</v>
      </c>
    </row>
    <row r="7931" spans="1:2" ht="15">
      <c r="A7931" s="629" t="s">
        <v>8252</v>
      </c>
      <c r="B7931" s="630">
        <v>108.4</v>
      </c>
    </row>
    <row r="7932" spans="1:2" ht="15">
      <c r="A7932" s="629" t="s">
        <v>8253</v>
      </c>
      <c r="B7932" s="630">
        <v>108.4</v>
      </c>
    </row>
    <row r="7933" spans="1:2" ht="15">
      <c r="A7933" s="629" t="s">
        <v>8254</v>
      </c>
      <c r="B7933" s="630">
        <v>154.97</v>
      </c>
    </row>
    <row r="7934" spans="1:2" ht="15">
      <c r="A7934" s="629" t="s">
        <v>8255</v>
      </c>
      <c r="B7934" s="630">
        <v>154.97</v>
      </c>
    </row>
    <row r="7935" spans="1:2" ht="15">
      <c r="A7935" s="629" t="s">
        <v>8256</v>
      </c>
      <c r="B7935" s="630">
        <v>289.23</v>
      </c>
    </row>
    <row r="7936" spans="1:2" ht="15">
      <c r="A7936" s="629" t="s">
        <v>8257</v>
      </c>
      <c r="B7936" s="630">
        <v>289.23</v>
      </c>
    </row>
    <row r="7937" spans="1:2" ht="15">
      <c r="A7937" s="629" t="s">
        <v>8258</v>
      </c>
      <c r="B7937" s="630">
        <v>346.22</v>
      </c>
    </row>
    <row r="7938" spans="1:2" ht="15">
      <c r="A7938" s="629" t="s">
        <v>8259</v>
      </c>
      <c r="B7938" s="630">
        <v>346.22</v>
      </c>
    </row>
    <row r="7939" spans="1:2" ht="15">
      <c r="A7939" s="629" t="s">
        <v>8260</v>
      </c>
      <c r="B7939" s="630">
        <v>412.94</v>
      </c>
    </row>
    <row r="7940" spans="1:2" ht="15">
      <c r="A7940" s="629" t="s">
        <v>8261</v>
      </c>
      <c r="B7940" s="630">
        <v>412.94</v>
      </c>
    </row>
    <row r="7941" spans="1:2" ht="15">
      <c r="A7941" s="629" t="s">
        <v>8262</v>
      </c>
      <c r="B7941" s="630">
        <v>555.61</v>
      </c>
    </row>
    <row r="7942" spans="1:2" ht="15">
      <c r="A7942" s="629" t="s">
        <v>8263</v>
      </c>
      <c r="B7942" s="630">
        <v>555.61</v>
      </c>
    </row>
    <row r="7943" spans="1:2" ht="15">
      <c r="A7943" s="629" t="s">
        <v>8264</v>
      </c>
      <c r="B7943" s="630">
        <v>758.37</v>
      </c>
    </row>
    <row r="7944" spans="1:2" ht="15">
      <c r="A7944" s="629" t="s">
        <v>8265</v>
      </c>
      <c r="B7944" s="630">
        <v>758.37</v>
      </c>
    </row>
    <row r="7945" spans="1:2" ht="15">
      <c r="A7945" s="629" t="s">
        <v>8266</v>
      </c>
      <c r="B7945" s="630">
        <v>948.12</v>
      </c>
    </row>
    <row r="7946" spans="1:2" ht="15">
      <c r="A7946" s="629" t="s">
        <v>8267</v>
      </c>
      <c r="B7946" s="630">
        <v>948.12</v>
      </c>
    </row>
    <row r="7947" spans="1:2" ht="15">
      <c r="A7947" s="629" t="s">
        <v>8268</v>
      </c>
      <c r="B7947" s="630">
        <v>1178.5</v>
      </c>
    </row>
    <row r="7948" spans="1:2" ht="15">
      <c r="A7948" s="629" t="s">
        <v>8269</v>
      </c>
      <c r="B7948" s="630">
        <v>1178.5</v>
      </c>
    </row>
    <row r="7949" spans="1:2" ht="15">
      <c r="A7949" s="629" t="s">
        <v>8270</v>
      </c>
      <c r="B7949" s="630">
        <v>1445.25</v>
      </c>
    </row>
    <row r="7950" spans="1:2" ht="15">
      <c r="A7950" s="629" t="s">
        <v>8271</v>
      </c>
      <c r="B7950" s="630">
        <v>1445.25</v>
      </c>
    </row>
    <row r="7951" spans="1:2" ht="15">
      <c r="A7951" s="629" t="s">
        <v>8272</v>
      </c>
      <c r="B7951" s="630">
        <v>1666.02</v>
      </c>
    </row>
    <row r="7952" spans="1:2" ht="15">
      <c r="A7952" s="629" t="s">
        <v>8273</v>
      </c>
      <c r="B7952" s="630">
        <v>1666.02</v>
      </c>
    </row>
    <row r="7953" spans="1:2" ht="15">
      <c r="A7953" s="629" t="s">
        <v>8274</v>
      </c>
      <c r="B7953" s="630">
        <v>2293.39</v>
      </c>
    </row>
    <row r="7954" spans="1:2" ht="15">
      <c r="A7954" s="629" t="s">
        <v>8275</v>
      </c>
      <c r="B7954" s="630">
        <v>2293.39</v>
      </c>
    </row>
    <row r="7955" spans="1:2" ht="15">
      <c r="A7955" s="629" t="s">
        <v>8276</v>
      </c>
      <c r="B7955" s="630">
        <v>3168.55</v>
      </c>
    </row>
    <row r="7956" spans="1:2" ht="15">
      <c r="A7956" s="629" t="s">
        <v>8277</v>
      </c>
      <c r="B7956" s="630">
        <v>3168.55</v>
      </c>
    </row>
    <row r="7957" spans="1:2" ht="15">
      <c r="A7957" s="629" t="s">
        <v>8278</v>
      </c>
      <c r="B7957" s="630">
        <v>3543.17</v>
      </c>
    </row>
    <row r="7958" spans="1:2" ht="15">
      <c r="A7958" s="629" t="s">
        <v>8279</v>
      </c>
      <c r="B7958" s="630">
        <v>3543.17</v>
      </c>
    </row>
    <row r="7959" spans="1:2" ht="15">
      <c r="A7959" s="629" t="s">
        <v>8280</v>
      </c>
      <c r="B7959" s="630">
        <v>4056.92</v>
      </c>
    </row>
    <row r="7960" spans="1:2" ht="15">
      <c r="A7960" s="629" t="s">
        <v>8281</v>
      </c>
      <c r="B7960" s="630">
        <v>4056.92</v>
      </c>
    </row>
    <row r="7961" spans="1:2" ht="15">
      <c r="A7961" s="629" t="s">
        <v>8282</v>
      </c>
      <c r="B7961" s="630">
        <v>19.329999999999998</v>
      </c>
    </row>
    <row r="7962" spans="1:2" ht="15">
      <c r="A7962" s="629" t="s">
        <v>8283</v>
      </c>
      <c r="B7962" s="630">
        <v>19.329999999999998</v>
      </c>
    </row>
    <row r="7963" spans="1:2" ht="15">
      <c r="A7963" s="629" t="s">
        <v>8284</v>
      </c>
      <c r="B7963" s="630">
        <v>38.85</v>
      </c>
    </row>
    <row r="7964" spans="1:2" ht="15">
      <c r="A7964" s="629" t="s">
        <v>8285</v>
      </c>
      <c r="B7964" s="630">
        <v>38.85</v>
      </c>
    </row>
    <row r="7965" spans="1:2" ht="15">
      <c r="A7965" s="629" t="s">
        <v>8286</v>
      </c>
      <c r="B7965" s="630">
        <v>73.260000000000005</v>
      </c>
    </row>
    <row r="7966" spans="1:2" ht="15">
      <c r="A7966" s="629" t="s">
        <v>8287</v>
      </c>
      <c r="B7966" s="630">
        <v>73.260000000000005</v>
      </c>
    </row>
    <row r="7967" spans="1:2" ht="15">
      <c r="A7967" s="629" t="s">
        <v>8288</v>
      </c>
      <c r="B7967" s="630">
        <v>98.2</v>
      </c>
    </row>
    <row r="7968" spans="1:2" ht="15">
      <c r="A7968" s="629" t="s">
        <v>8289</v>
      </c>
      <c r="B7968" s="630">
        <v>98.2</v>
      </c>
    </row>
    <row r="7969" spans="1:2" ht="15">
      <c r="A7969" s="629" t="s">
        <v>8290</v>
      </c>
      <c r="B7969" s="630">
        <v>126.86</v>
      </c>
    </row>
    <row r="7970" spans="1:2" ht="15">
      <c r="A7970" s="629" t="s">
        <v>8291</v>
      </c>
      <c r="B7970" s="630">
        <v>126.86</v>
      </c>
    </row>
    <row r="7971" spans="1:2" ht="15">
      <c r="A7971" s="629" t="s">
        <v>8292</v>
      </c>
      <c r="B7971" s="630">
        <v>247.49</v>
      </c>
    </row>
    <row r="7972" spans="1:2" ht="15">
      <c r="A7972" s="629" t="s">
        <v>8293</v>
      </c>
      <c r="B7972" s="630">
        <v>247.49</v>
      </c>
    </row>
    <row r="7973" spans="1:2" ht="15">
      <c r="A7973" s="629" t="s">
        <v>8294</v>
      </c>
      <c r="B7973" s="630">
        <v>312.64</v>
      </c>
    </row>
    <row r="7974" spans="1:2" ht="15">
      <c r="A7974" s="629" t="s">
        <v>8295</v>
      </c>
      <c r="B7974" s="630">
        <v>312.64</v>
      </c>
    </row>
    <row r="7975" spans="1:2" ht="15">
      <c r="A7975" s="629" t="s">
        <v>8296</v>
      </c>
      <c r="B7975" s="630">
        <v>372.61</v>
      </c>
    </row>
    <row r="7976" spans="1:2" ht="15">
      <c r="A7976" s="629" t="s">
        <v>8297</v>
      </c>
      <c r="B7976" s="630">
        <v>372.61</v>
      </c>
    </row>
    <row r="7977" spans="1:2" ht="15">
      <c r="A7977" s="629" t="s">
        <v>8298</v>
      </c>
      <c r="B7977" s="630">
        <v>537.64</v>
      </c>
    </row>
    <row r="7978" spans="1:2" ht="15">
      <c r="A7978" s="629" t="s">
        <v>8299</v>
      </c>
      <c r="B7978" s="630">
        <v>537.64</v>
      </c>
    </row>
    <row r="7979" spans="1:2" ht="15">
      <c r="A7979" s="629" t="s">
        <v>8300</v>
      </c>
      <c r="B7979" s="630">
        <v>733.59</v>
      </c>
    </row>
    <row r="7980" spans="1:2" ht="15">
      <c r="A7980" s="629" t="s">
        <v>8301</v>
      </c>
      <c r="B7980" s="630">
        <v>733.59</v>
      </c>
    </row>
    <row r="7981" spans="1:2" ht="15">
      <c r="A7981" s="629" t="s">
        <v>8302</v>
      </c>
      <c r="B7981" s="630">
        <v>937.55</v>
      </c>
    </row>
    <row r="7982" spans="1:2" ht="15">
      <c r="A7982" s="629" t="s">
        <v>8303</v>
      </c>
      <c r="B7982" s="630">
        <v>937.55</v>
      </c>
    </row>
    <row r="7983" spans="1:2" ht="15">
      <c r="A7983" s="629" t="s">
        <v>8304</v>
      </c>
      <c r="B7983" s="630">
        <v>1209.92</v>
      </c>
    </row>
    <row r="7984" spans="1:2" ht="15">
      <c r="A7984" s="629" t="s">
        <v>8305</v>
      </c>
      <c r="B7984" s="630">
        <v>1209.92</v>
      </c>
    </row>
    <row r="7985" spans="1:2" ht="15">
      <c r="A7985" s="629" t="s">
        <v>8306</v>
      </c>
      <c r="B7985" s="630">
        <v>1519.51</v>
      </c>
    </row>
    <row r="7986" spans="1:2" ht="15">
      <c r="A7986" s="629" t="s">
        <v>8307</v>
      </c>
      <c r="B7986" s="630">
        <v>1519.51</v>
      </c>
    </row>
    <row r="7987" spans="1:2" ht="15">
      <c r="A7987" s="629" t="s">
        <v>8308</v>
      </c>
      <c r="B7987" s="630">
        <v>1781</v>
      </c>
    </row>
    <row r="7988" spans="1:2" ht="15">
      <c r="A7988" s="629" t="s">
        <v>8309</v>
      </c>
      <c r="B7988" s="630">
        <v>1781</v>
      </c>
    </row>
    <row r="7989" spans="1:2" ht="15">
      <c r="A7989" s="629" t="s">
        <v>8310</v>
      </c>
      <c r="B7989" s="630">
        <v>2357.13</v>
      </c>
    </row>
    <row r="7990" spans="1:2" ht="15">
      <c r="A7990" s="629" t="s">
        <v>8311</v>
      </c>
      <c r="B7990" s="630">
        <v>2357.13</v>
      </c>
    </row>
    <row r="7991" spans="1:2" ht="15">
      <c r="A7991" s="629" t="s">
        <v>8312</v>
      </c>
      <c r="B7991" s="630">
        <v>2855.73</v>
      </c>
    </row>
    <row r="7992" spans="1:2" ht="15">
      <c r="A7992" s="629" t="s">
        <v>8313</v>
      </c>
      <c r="B7992" s="630">
        <v>2855.73</v>
      </c>
    </row>
    <row r="7993" spans="1:2" ht="15">
      <c r="A7993" s="629" t="s">
        <v>8314</v>
      </c>
      <c r="B7993" s="630">
        <v>3193.88</v>
      </c>
    </row>
    <row r="7994" spans="1:2" ht="15">
      <c r="A7994" s="629" t="s">
        <v>8315</v>
      </c>
      <c r="B7994" s="630">
        <v>3193.88</v>
      </c>
    </row>
    <row r="7995" spans="1:2" ht="15">
      <c r="A7995" s="629" t="s">
        <v>8316</v>
      </c>
      <c r="B7995" s="630">
        <v>3656.99</v>
      </c>
    </row>
    <row r="7996" spans="1:2" ht="15">
      <c r="A7996" s="629" t="s">
        <v>8317</v>
      </c>
      <c r="B7996" s="630">
        <v>3656.99</v>
      </c>
    </row>
    <row r="7997" spans="1:2" ht="15">
      <c r="A7997" s="629" t="s">
        <v>8318</v>
      </c>
      <c r="B7997" s="630">
        <v>23.39</v>
      </c>
    </row>
    <row r="7998" spans="1:2" ht="15">
      <c r="A7998" s="629" t="s">
        <v>8319</v>
      </c>
      <c r="B7998" s="630">
        <v>23.39</v>
      </c>
    </row>
    <row r="7999" spans="1:2" ht="15">
      <c r="A7999" s="629" t="s">
        <v>8320</v>
      </c>
      <c r="B7999" s="630">
        <v>54.71</v>
      </c>
    </row>
    <row r="8000" spans="1:2" ht="15">
      <c r="A8000" s="629" t="s">
        <v>8321</v>
      </c>
      <c r="B8000" s="630">
        <v>54.71</v>
      </c>
    </row>
    <row r="8001" spans="1:2" ht="15">
      <c r="A8001" s="629" t="s">
        <v>8322</v>
      </c>
      <c r="B8001" s="630">
        <v>94.69</v>
      </c>
    </row>
    <row r="8002" spans="1:2" ht="15">
      <c r="A8002" s="629" t="s">
        <v>8323</v>
      </c>
      <c r="B8002" s="630">
        <v>94.69</v>
      </c>
    </row>
    <row r="8003" spans="1:2" ht="15">
      <c r="A8003" s="629" t="s">
        <v>8324</v>
      </c>
      <c r="B8003" s="630">
        <v>113.21</v>
      </c>
    </row>
    <row r="8004" spans="1:2" ht="15">
      <c r="A8004" s="629" t="s">
        <v>8325</v>
      </c>
      <c r="B8004" s="630">
        <v>113.21</v>
      </c>
    </row>
    <row r="8005" spans="1:2" ht="15">
      <c r="A8005" s="629" t="s">
        <v>8326</v>
      </c>
      <c r="B8005" s="630">
        <v>153.51</v>
      </c>
    </row>
    <row r="8006" spans="1:2" ht="15">
      <c r="A8006" s="629" t="s">
        <v>8327</v>
      </c>
      <c r="B8006" s="630">
        <v>153.51</v>
      </c>
    </row>
    <row r="8007" spans="1:2" ht="15">
      <c r="A8007" s="629" t="s">
        <v>8328</v>
      </c>
      <c r="B8007" s="630">
        <v>284.07</v>
      </c>
    </row>
    <row r="8008" spans="1:2" ht="15">
      <c r="A8008" s="629" t="s">
        <v>8329</v>
      </c>
      <c r="B8008" s="630">
        <v>284.07</v>
      </c>
    </row>
    <row r="8009" spans="1:2" ht="15">
      <c r="A8009" s="629" t="s">
        <v>8330</v>
      </c>
      <c r="B8009" s="630">
        <v>359.23</v>
      </c>
    </row>
    <row r="8010" spans="1:2" ht="15">
      <c r="A8010" s="629" t="s">
        <v>8331</v>
      </c>
      <c r="B8010" s="630">
        <v>359.23</v>
      </c>
    </row>
    <row r="8011" spans="1:2" ht="15">
      <c r="A8011" s="629" t="s">
        <v>8332</v>
      </c>
      <c r="B8011" s="630">
        <v>428.13</v>
      </c>
    </row>
    <row r="8012" spans="1:2" ht="15">
      <c r="A8012" s="629" t="s">
        <v>8333</v>
      </c>
      <c r="B8012" s="630">
        <v>428.13</v>
      </c>
    </row>
    <row r="8013" spans="1:2" ht="15">
      <c r="A8013" s="629" t="s">
        <v>8334</v>
      </c>
      <c r="B8013" s="630">
        <v>579.78</v>
      </c>
    </row>
    <row r="8014" spans="1:2" ht="15">
      <c r="A8014" s="629" t="s">
        <v>8335</v>
      </c>
      <c r="B8014" s="630">
        <v>579.78</v>
      </c>
    </row>
    <row r="8015" spans="1:2" ht="15">
      <c r="A8015" s="629" t="s">
        <v>8336</v>
      </c>
      <c r="B8015" s="630">
        <v>796.58</v>
      </c>
    </row>
    <row r="8016" spans="1:2" ht="15">
      <c r="A8016" s="629" t="s">
        <v>8337</v>
      </c>
      <c r="B8016" s="630">
        <v>796.58</v>
      </c>
    </row>
    <row r="8017" spans="1:2" ht="15">
      <c r="A8017" s="629" t="s">
        <v>8338</v>
      </c>
      <c r="B8017" s="630">
        <v>979.59</v>
      </c>
    </row>
    <row r="8018" spans="1:2" ht="15">
      <c r="A8018" s="629" t="s">
        <v>8339</v>
      </c>
      <c r="B8018" s="630">
        <v>979.59</v>
      </c>
    </row>
    <row r="8019" spans="1:2" ht="15">
      <c r="A8019" s="629" t="s">
        <v>8340</v>
      </c>
      <c r="B8019" s="630">
        <v>1249.8699999999999</v>
      </c>
    </row>
    <row r="8020" spans="1:2" ht="15">
      <c r="A8020" s="629" t="s">
        <v>8341</v>
      </c>
      <c r="B8020" s="630">
        <v>1249.8699999999999</v>
      </c>
    </row>
    <row r="8021" spans="1:2" ht="15">
      <c r="A8021" s="629" t="s">
        <v>8342</v>
      </c>
      <c r="B8021" s="630">
        <v>1536.84</v>
      </c>
    </row>
    <row r="8022" spans="1:2" ht="15">
      <c r="A8022" s="629" t="s">
        <v>8343</v>
      </c>
      <c r="B8022" s="630">
        <v>1536.84</v>
      </c>
    </row>
    <row r="8023" spans="1:2" ht="15">
      <c r="A8023" s="629" t="s">
        <v>8344</v>
      </c>
      <c r="B8023" s="630">
        <v>1799.2</v>
      </c>
    </row>
    <row r="8024" spans="1:2" ht="15">
      <c r="A8024" s="629" t="s">
        <v>8345</v>
      </c>
      <c r="B8024" s="630">
        <v>1799.2</v>
      </c>
    </row>
    <row r="8025" spans="1:2" ht="15">
      <c r="A8025" s="629" t="s">
        <v>8346</v>
      </c>
      <c r="B8025" s="630">
        <v>2461.41</v>
      </c>
    </row>
    <row r="8026" spans="1:2" ht="15">
      <c r="A8026" s="629" t="s">
        <v>8347</v>
      </c>
      <c r="B8026" s="630">
        <v>2461.41</v>
      </c>
    </row>
    <row r="8027" spans="1:2" ht="15">
      <c r="A8027" s="629" t="s">
        <v>8348</v>
      </c>
      <c r="B8027" s="630">
        <v>3298.27</v>
      </c>
    </row>
    <row r="8028" spans="1:2" ht="15">
      <c r="A8028" s="629" t="s">
        <v>8349</v>
      </c>
      <c r="B8028" s="630">
        <v>3298.27</v>
      </c>
    </row>
    <row r="8029" spans="1:2" ht="15">
      <c r="A8029" s="629" t="s">
        <v>8350</v>
      </c>
      <c r="B8029" s="630">
        <v>3688.77</v>
      </c>
    </row>
    <row r="8030" spans="1:2" ht="15">
      <c r="A8030" s="629" t="s">
        <v>8351</v>
      </c>
      <c r="B8030" s="630">
        <v>3688.77</v>
      </c>
    </row>
    <row r="8031" spans="1:2" ht="15">
      <c r="A8031" s="629" t="s">
        <v>8352</v>
      </c>
      <c r="B8031" s="630">
        <v>4197.47</v>
      </c>
    </row>
    <row r="8032" spans="1:2" ht="15">
      <c r="A8032" s="629" t="s">
        <v>8353</v>
      </c>
      <c r="B8032" s="630">
        <v>4197.47</v>
      </c>
    </row>
    <row r="8033" spans="1:2" ht="15">
      <c r="A8033" s="629" t="s">
        <v>8354</v>
      </c>
      <c r="B8033" s="630">
        <v>24.56</v>
      </c>
    </row>
    <row r="8034" spans="1:2" ht="15">
      <c r="A8034" s="629" t="s">
        <v>8355</v>
      </c>
      <c r="B8034" s="630">
        <v>24.56</v>
      </c>
    </row>
    <row r="8035" spans="1:2" ht="15">
      <c r="A8035" s="629" t="s">
        <v>8356</v>
      </c>
      <c r="B8035" s="630">
        <v>61.98</v>
      </c>
    </row>
    <row r="8036" spans="1:2" ht="15">
      <c r="A8036" s="629" t="s">
        <v>8357</v>
      </c>
      <c r="B8036" s="630">
        <v>61.98</v>
      </c>
    </row>
    <row r="8037" spans="1:2" ht="15">
      <c r="A8037" s="629" t="s">
        <v>8358</v>
      </c>
      <c r="B8037" s="630">
        <v>104.27</v>
      </c>
    </row>
    <row r="8038" spans="1:2" ht="15">
      <c r="A8038" s="629" t="s">
        <v>8359</v>
      </c>
      <c r="B8038" s="630">
        <v>104.27</v>
      </c>
    </row>
    <row r="8039" spans="1:2" ht="15">
      <c r="A8039" s="629" t="s">
        <v>8360</v>
      </c>
      <c r="B8039" s="630">
        <v>131.25</v>
      </c>
    </row>
    <row r="8040" spans="1:2" ht="15">
      <c r="A8040" s="629" t="s">
        <v>8361</v>
      </c>
      <c r="B8040" s="630">
        <v>131.25</v>
      </c>
    </row>
    <row r="8041" spans="1:2" ht="15">
      <c r="A8041" s="629" t="s">
        <v>8362</v>
      </c>
      <c r="B8041" s="630">
        <v>169.07</v>
      </c>
    </row>
    <row r="8042" spans="1:2" ht="15">
      <c r="A8042" s="629" t="s">
        <v>8363</v>
      </c>
      <c r="B8042" s="630">
        <v>169.07</v>
      </c>
    </row>
    <row r="8043" spans="1:2" ht="15">
      <c r="A8043" s="629" t="s">
        <v>8364</v>
      </c>
      <c r="B8043" s="630">
        <v>318.14999999999998</v>
      </c>
    </row>
    <row r="8044" spans="1:2" ht="15">
      <c r="A8044" s="629" t="s">
        <v>8365</v>
      </c>
      <c r="B8044" s="630">
        <v>318.14999999999998</v>
      </c>
    </row>
    <row r="8045" spans="1:2" ht="15">
      <c r="A8045" s="629" t="s">
        <v>8366</v>
      </c>
      <c r="B8045" s="630">
        <v>383.56</v>
      </c>
    </row>
    <row r="8046" spans="1:2" ht="15">
      <c r="A8046" s="629" t="s">
        <v>8367</v>
      </c>
      <c r="B8046" s="630">
        <v>383.56</v>
      </c>
    </row>
    <row r="8047" spans="1:2" ht="15">
      <c r="A8047" s="629" t="s">
        <v>8368</v>
      </c>
      <c r="B8047" s="630">
        <v>447.55</v>
      </c>
    </row>
    <row r="8048" spans="1:2" ht="15">
      <c r="A8048" s="629" t="s">
        <v>8369</v>
      </c>
      <c r="B8048" s="630">
        <v>447.55</v>
      </c>
    </row>
    <row r="8049" spans="1:2" ht="15">
      <c r="A8049" s="629" t="s">
        <v>8370</v>
      </c>
      <c r="B8049" s="630">
        <v>588.20000000000005</v>
      </c>
    </row>
    <row r="8050" spans="1:2" ht="15">
      <c r="A8050" s="629" t="s">
        <v>8371</v>
      </c>
      <c r="B8050" s="630">
        <v>588.20000000000005</v>
      </c>
    </row>
    <row r="8051" spans="1:2" ht="15">
      <c r="A8051" s="629" t="s">
        <v>8372</v>
      </c>
      <c r="B8051" s="630">
        <v>805.01</v>
      </c>
    </row>
    <row r="8052" spans="1:2" ht="15">
      <c r="A8052" s="629" t="s">
        <v>8373</v>
      </c>
      <c r="B8052" s="630">
        <v>805.01</v>
      </c>
    </row>
    <row r="8053" spans="1:2" ht="15">
      <c r="A8053" s="629" t="s">
        <v>8374</v>
      </c>
      <c r="B8053" s="630">
        <v>988.02</v>
      </c>
    </row>
    <row r="8054" spans="1:2" ht="15">
      <c r="A8054" s="629" t="s">
        <v>8375</v>
      </c>
      <c r="B8054" s="630">
        <v>988.02</v>
      </c>
    </row>
    <row r="8055" spans="1:2" ht="15">
      <c r="A8055" s="629" t="s">
        <v>8376</v>
      </c>
      <c r="B8055" s="630">
        <v>1258.29</v>
      </c>
    </row>
    <row r="8056" spans="1:2" ht="15">
      <c r="A8056" s="629" t="s">
        <v>8377</v>
      </c>
      <c r="B8056" s="630">
        <v>1258.29</v>
      </c>
    </row>
    <row r="8057" spans="1:2" ht="15">
      <c r="A8057" s="629" t="s">
        <v>8378</v>
      </c>
      <c r="B8057" s="630">
        <v>1545.27</v>
      </c>
    </row>
    <row r="8058" spans="1:2" ht="15">
      <c r="A8058" s="629" t="s">
        <v>8379</v>
      </c>
      <c r="B8058" s="630">
        <v>1545.27</v>
      </c>
    </row>
    <row r="8059" spans="1:2" ht="15">
      <c r="A8059" s="629" t="s">
        <v>8380</v>
      </c>
      <c r="B8059" s="630">
        <v>1807.63</v>
      </c>
    </row>
    <row r="8060" spans="1:2" ht="15">
      <c r="A8060" s="629" t="s">
        <v>8381</v>
      </c>
      <c r="B8060" s="630">
        <v>1807.63</v>
      </c>
    </row>
    <row r="8061" spans="1:2" ht="15">
      <c r="A8061" s="629" t="s">
        <v>8382</v>
      </c>
      <c r="B8061" s="630">
        <v>2469.84</v>
      </c>
    </row>
    <row r="8062" spans="1:2" ht="15">
      <c r="A8062" s="629" t="s">
        <v>8383</v>
      </c>
      <c r="B8062" s="630">
        <v>2469.84</v>
      </c>
    </row>
    <row r="8063" spans="1:2" ht="15">
      <c r="A8063" s="629" t="s">
        <v>8384</v>
      </c>
      <c r="B8063" s="630">
        <v>3610.51</v>
      </c>
    </row>
    <row r="8064" spans="1:2" ht="15">
      <c r="A8064" s="629" t="s">
        <v>8385</v>
      </c>
      <c r="B8064" s="630">
        <v>3610.51</v>
      </c>
    </row>
    <row r="8065" spans="1:2" ht="15">
      <c r="A8065" s="629" t="s">
        <v>8386</v>
      </c>
      <c r="B8065" s="630">
        <v>4049.46</v>
      </c>
    </row>
    <row r="8066" spans="1:2" ht="15">
      <c r="A8066" s="629" t="s">
        <v>8387</v>
      </c>
      <c r="B8066" s="630">
        <v>4049.46</v>
      </c>
    </row>
    <row r="8067" spans="1:2" ht="15">
      <c r="A8067" s="629" t="s">
        <v>8388</v>
      </c>
      <c r="B8067" s="630">
        <v>4616.3599999999997</v>
      </c>
    </row>
    <row r="8068" spans="1:2" ht="15">
      <c r="A8068" s="629" t="s">
        <v>8389</v>
      </c>
      <c r="B8068" s="630">
        <v>4616.3599999999997</v>
      </c>
    </row>
    <row r="8069" spans="1:2" ht="15">
      <c r="A8069" s="629" t="s">
        <v>8390</v>
      </c>
      <c r="B8069" s="630">
        <v>120</v>
      </c>
    </row>
    <row r="8070" spans="1:2" ht="15">
      <c r="A8070" s="629" t="s">
        <v>8391</v>
      </c>
      <c r="B8070" s="630">
        <v>120</v>
      </c>
    </row>
    <row r="8071" spans="1:2" ht="15">
      <c r="A8071" s="629" t="s">
        <v>8392</v>
      </c>
      <c r="B8071" s="630">
        <v>164.93</v>
      </c>
    </row>
    <row r="8072" spans="1:2" ht="15">
      <c r="A8072" s="629" t="s">
        <v>8393</v>
      </c>
      <c r="B8072" s="630">
        <v>164.93</v>
      </c>
    </row>
    <row r="8073" spans="1:2" ht="15">
      <c r="A8073" s="629" t="s">
        <v>8394</v>
      </c>
      <c r="B8073" s="630">
        <v>201.34</v>
      </c>
    </row>
    <row r="8074" spans="1:2" ht="15">
      <c r="A8074" s="629" t="s">
        <v>8395</v>
      </c>
      <c r="B8074" s="630">
        <v>201.34</v>
      </c>
    </row>
    <row r="8075" spans="1:2" ht="15">
      <c r="A8075" s="629" t="s">
        <v>8396</v>
      </c>
      <c r="B8075" s="630">
        <v>204.22</v>
      </c>
    </row>
    <row r="8076" spans="1:2" ht="15">
      <c r="A8076" s="629" t="s">
        <v>8397</v>
      </c>
      <c r="B8076" s="630">
        <v>204.22</v>
      </c>
    </row>
    <row r="8077" spans="1:2" ht="15">
      <c r="A8077" s="629" t="s">
        <v>8398</v>
      </c>
      <c r="B8077" s="630">
        <v>305.70999999999998</v>
      </c>
    </row>
    <row r="8078" spans="1:2" ht="15">
      <c r="A8078" s="629" t="s">
        <v>8399</v>
      </c>
      <c r="B8078" s="630">
        <v>305.70999999999998</v>
      </c>
    </row>
    <row r="8079" spans="1:2" ht="15">
      <c r="A8079" s="629" t="s">
        <v>8400</v>
      </c>
      <c r="B8079" s="630">
        <v>345.62</v>
      </c>
    </row>
    <row r="8080" spans="1:2" ht="15">
      <c r="A8080" s="629" t="s">
        <v>8401</v>
      </c>
      <c r="B8080" s="630">
        <v>345.62</v>
      </c>
    </row>
    <row r="8081" spans="1:2" ht="15">
      <c r="A8081" s="629" t="s">
        <v>8402</v>
      </c>
      <c r="B8081" s="630">
        <v>427.35</v>
      </c>
    </row>
    <row r="8082" spans="1:2" ht="15">
      <c r="A8082" s="629" t="s">
        <v>8403</v>
      </c>
      <c r="B8082" s="630">
        <v>427.35</v>
      </c>
    </row>
    <row r="8083" spans="1:2" ht="15">
      <c r="A8083" s="629" t="s">
        <v>8404</v>
      </c>
      <c r="B8083" s="630">
        <v>729</v>
      </c>
    </row>
    <row r="8084" spans="1:2" ht="15">
      <c r="A8084" s="629" t="s">
        <v>8405</v>
      </c>
      <c r="B8084" s="630">
        <v>729</v>
      </c>
    </row>
    <row r="8085" spans="1:2" ht="15">
      <c r="A8085" s="629" t="s">
        <v>8406</v>
      </c>
      <c r="B8085" s="630">
        <v>1101</v>
      </c>
    </row>
    <row r="8086" spans="1:2" ht="15">
      <c r="A8086" s="629" t="s">
        <v>8407</v>
      </c>
      <c r="B8086" s="630">
        <v>1101</v>
      </c>
    </row>
    <row r="8087" spans="1:2" ht="15">
      <c r="A8087" s="629" t="s">
        <v>8408</v>
      </c>
      <c r="B8087" s="630">
        <v>1397</v>
      </c>
    </row>
    <row r="8088" spans="1:2" ht="15">
      <c r="A8088" s="629" t="s">
        <v>8409</v>
      </c>
      <c r="B8088" s="630">
        <v>1397</v>
      </c>
    </row>
    <row r="8089" spans="1:2" ht="15">
      <c r="A8089" s="629" t="s">
        <v>8410</v>
      </c>
      <c r="B8089" s="630">
        <v>1732.5</v>
      </c>
    </row>
    <row r="8090" spans="1:2" ht="15">
      <c r="A8090" s="629" t="s">
        <v>8411</v>
      </c>
      <c r="B8090" s="630">
        <v>1732.5</v>
      </c>
    </row>
    <row r="8091" spans="1:2" ht="15">
      <c r="A8091" s="629" t="s">
        <v>8412</v>
      </c>
      <c r="B8091" s="630">
        <v>127.04</v>
      </c>
    </row>
    <row r="8092" spans="1:2" ht="15">
      <c r="A8092" s="629" t="s">
        <v>8413</v>
      </c>
      <c r="B8092" s="630">
        <v>127.04</v>
      </c>
    </row>
    <row r="8093" spans="1:2" ht="15">
      <c r="A8093" s="629" t="s">
        <v>8414</v>
      </c>
      <c r="B8093" s="630">
        <v>196</v>
      </c>
    </row>
    <row r="8094" spans="1:2" ht="15">
      <c r="A8094" s="629" t="s">
        <v>8415</v>
      </c>
      <c r="B8094" s="630">
        <v>196</v>
      </c>
    </row>
    <row r="8095" spans="1:2" ht="15">
      <c r="A8095" s="629" t="s">
        <v>8416</v>
      </c>
      <c r="B8095" s="630">
        <v>218.35</v>
      </c>
    </row>
    <row r="8096" spans="1:2" ht="15">
      <c r="A8096" s="629" t="s">
        <v>8417</v>
      </c>
      <c r="B8096" s="630">
        <v>218.35</v>
      </c>
    </row>
    <row r="8097" spans="1:2" ht="15">
      <c r="A8097" s="629" t="s">
        <v>8418</v>
      </c>
      <c r="B8097" s="630">
        <v>243.48</v>
      </c>
    </row>
    <row r="8098" spans="1:2" ht="15">
      <c r="A8098" s="629" t="s">
        <v>8419</v>
      </c>
      <c r="B8098" s="630">
        <v>243.48</v>
      </c>
    </row>
    <row r="8099" spans="1:2" ht="15">
      <c r="A8099" s="629" t="s">
        <v>8420</v>
      </c>
      <c r="B8099" s="630">
        <v>299.56</v>
      </c>
    </row>
    <row r="8100" spans="1:2" ht="15">
      <c r="A8100" s="629" t="s">
        <v>8421</v>
      </c>
      <c r="B8100" s="630">
        <v>299.56</v>
      </c>
    </row>
    <row r="8101" spans="1:2" ht="15">
      <c r="A8101" s="629" t="s">
        <v>8422</v>
      </c>
      <c r="B8101" s="630">
        <v>433.07</v>
      </c>
    </row>
    <row r="8102" spans="1:2" ht="15">
      <c r="A8102" s="629" t="s">
        <v>8423</v>
      </c>
      <c r="B8102" s="630">
        <v>433.07</v>
      </c>
    </row>
    <row r="8103" spans="1:2" ht="15">
      <c r="A8103" s="629" t="s">
        <v>8424</v>
      </c>
      <c r="B8103" s="630">
        <v>473.72</v>
      </c>
    </row>
    <row r="8104" spans="1:2" ht="15">
      <c r="A8104" s="629" t="s">
        <v>8425</v>
      </c>
      <c r="B8104" s="630">
        <v>473.72</v>
      </c>
    </row>
    <row r="8105" spans="1:2" ht="15">
      <c r="A8105" s="629" t="s">
        <v>8426</v>
      </c>
      <c r="B8105" s="630">
        <v>802</v>
      </c>
    </row>
    <row r="8106" spans="1:2" ht="15">
      <c r="A8106" s="629" t="s">
        <v>8427</v>
      </c>
      <c r="B8106" s="630">
        <v>802</v>
      </c>
    </row>
    <row r="8107" spans="1:2" ht="15">
      <c r="A8107" s="629" t="s">
        <v>8428</v>
      </c>
      <c r="B8107" s="630">
        <v>1211</v>
      </c>
    </row>
    <row r="8108" spans="1:2" ht="15">
      <c r="A8108" s="629" t="s">
        <v>8429</v>
      </c>
      <c r="B8108" s="630">
        <v>1211</v>
      </c>
    </row>
    <row r="8109" spans="1:2" ht="15">
      <c r="A8109" s="629" t="s">
        <v>8430</v>
      </c>
      <c r="B8109" s="630">
        <v>145</v>
      </c>
    </row>
    <row r="8110" spans="1:2" ht="15">
      <c r="A8110" s="629" t="s">
        <v>8431</v>
      </c>
      <c r="B8110" s="630">
        <v>145</v>
      </c>
    </row>
    <row r="8111" spans="1:2" ht="15">
      <c r="A8111" s="629" t="s">
        <v>8432</v>
      </c>
      <c r="B8111" s="630">
        <v>216</v>
      </c>
    </row>
    <row r="8112" spans="1:2" ht="15">
      <c r="A8112" s="629" t="s">
        <v>8433</v>
      </c>
      <c r="B8112" s="630">
        <v>216</v>
      </c>
    </row>
    <row r="8113" spans="1:2" ht="15">
      <c r="A8113" s="629" t="s">
        <v>8434</v>
      </c>
      <c r="B8113" s="630">
        <v>269</v>
      </c>
    </row>
    <row r="8114" spans="1:2" ht="15">
      <c r="A8114" s="629" t="s">
        <v>8435</v>
      </c>
      <c r="B8114" s="630">
        <v>269</v>
      </c>
    </row>
    <row r="8115" spans="1:2" ht="15">
      <c r="A8115" s="629" t="s">
        <v>8436</v>
      </c>
      <c r="B8115" s="630">
        <v>344</v>
      </c>
    </row>
    <row r="8116" spans="1:2" ht="15">
      <c r="A8116" s="629" t="s">
        <v>8437</v>
      </c>
      <c r="B8116" s="630">
        <v>344</v>
      </c>
    </row>
    <row r="8117" spans="1:2" ht="15">
      <c r="A8117" s="629" t="s">
        <v>8438</v>
      </c>
      <c r="B8117" s="630">
        <v>422</v>
      </c>
    </row>
    <row r="8118" spans="1:2" ht="15">
      <c r="A8118" s="629" t="s">
        <v>8439</v>
      </c>
      <c r="B8118" s="630">
        <v>422</v>
      </c>
    </row>
    <row r="8119" spans="1:2" ht="15">
      <c r="A8119" s="629" t="s">
        <v>8440</v>
      </c>
      <c r="B8119" s="630">
        <v>537</v>
      </c>
    </row>
    <row r="8120" spans="1:2" ht="15">
      <c r="A8120" s="629" t="s">
        <v>8441</v>
      </c>
      <c r="B8120" s="630">
        <v>537</v>
      </c>
    </row>
    <row r="8121" spans="1:2" ht="15">
      <c r="A8121" s="629" t="s">
        <v>8442</v>
      </c>
      <c r="B8121" s="630">
        <v>613</v>
      </c>
    </row>
    <row r="8122" spans="1:2" ht="15">
      <c r="A8122" s="629" t="s">
        <v>8443</v>
      </c>
      <c r="B8122" s="630">
        <v>613</v>
      </c>
    </row>
    <row r="8123" spans="1:2" ht="15">
      <c r="A8123" s="629" t="s">
        <v>8444</v>
      </c>
      <c r="B8123" s="630">
        <v>883</v>
      </c>
    </row>
    <row r="8124" spans="1:2" ht="15">
      <c r="A8124" s="629" t="s">
        <v>8445</v>
      </c>
      <c r="B8124" s="630">
        <v>883</v>
      </c>
    </row>
    <row r="8125" spans="1:2" ht="15">
      <c r="A8125" s="629" t="s">
        <v>8446</v>
      </c>
      <c r="B8125" s="630">
        <v>1332</v>
      </c>
    </row>
    <row r="8126" spans="1:2" ht="15">
      <c r="A8126" s="629" t="s">
        <v>8447</v>
      </c>
      <c r="B8126" s="630">
        <v>1332</v>
      </c>
    </row>
    <row r="8127" spans="1:2" ht="15">
      <c r="A8127" s="629" t="s">
        <v>8448</v>
      </c>
      <c r="B8127" s="630">
        <v>55.22</v>
      </c>
    </row>
    <row r="8128" spans="1:2" ht="15">
      <c r="A8128" s="629" t="s">
        <v>8449</v>
      </c>
      <c r="B8128" s="630">
        <v>55.22</v>
      </c>
    </row>
    <row r="8129" spans="1:2" ht="15">
      <c r="A8129" s="629" t="s">
        <v>8450</v>
      </c>
      <c r="B8129" s="630">
        <v>60.8</v>
      </c>
    </row>
    <row r="8130" spans="1:2" ht="15">
      <c r="A8130" s="629" t="s">
        <v>8451</v>
      </c>
      <c r="B8130" s="630">
        <v>60.8</v>
      </c>
    </row>
    <row r="8131" spans="1:2" ht="15">
      <c r="A8131" s="629" t="s">
        <v>8452</v>
      </c>
      <c r="B8131" s="630">
        <v>98.88</v>
      </c>
    </row>
    <row r="8132" spans="1:2" ht="15">
      <c r="A8132" s="629" t="s">
        <v>8453</v>
      </c>
      <c r="B8132" s="630">
        <v>98.88</v>
      </c>
    </row>
    <row r="8133" spans="1:2" ht="15">
      <c r="A8133" s="629" t="s">
        <v>8454</v>
      </c>
      <c r="B8133" s="630">
        <v>114</v>
      </c>
    </row>
    <row r="8134" spans="1:2" ht="15">
      <c r="A8134" s="629" t="s">
        <v>8455</v>
      </c>
      <c r="B8134" s="630">
        <v>114</v>
      </c>
    </row>
    <row r="8135" spans="1:2" ht="15">
      <c r="A8135" s="629" t="s">
        <v>8456</v>
      </c>
      <c r="B8135" s="630">
        <v>152.80000000000001</v>
      </c>
    </row>
    <row r="8136" spans="1:2" ht="15">
      <c r="A8136" s="629" t="s">
        <v>8457</v>
      </c>
      <c r="B8136" s="630">
        <v>152.80000000000001</v>
      </c>
    </row>
    <row r="8137" spans="1:2" ht="15">
      <c r="A8137" s="629" t="s">
        <v>8458</v>
      </c>
      <c r="B8137" s="630">
        <v>210.5</v>
      </c>
    </row>
    <row r="8138" spans="1:2" ht="15">
      <c r="A8138" s="629" t="s">
        <v>8459</v>
      </c>
      <c r="B8138" s="630">
        <v>210.5</v>
      </c>
    </row>
    <row r="8139" spans="1:2" ht="15">
      <c r="A8139" s="629" t="s">
        <v>8460</v>
      </c>
      <c r="B8139" s="630">
        <v>257.04000000000002</v>
      </c>
    </row>
    <row r="8140" spans="1:2" ht="15">
      <c r="A8140" s="629" t="s">
        <v>8461</v>
      </c>
      <c r="B8140" s="630">
        <v>257.04000000000002</v>
      </c>
    </row>
    <row r="8141" spans="1:2" ht="15">
      <c r="A8141" s="629" t="s">
        <v>8462</v>
      </c>
      <c r="B8141" s="630">
        <v>335</v>
      </c>
    </row>
    <row r="8142" spans="1:2" ht="15">
      <c r="A8142" s="629" t="s">
        <v>8463</v>
      </c>
      <c r="B8142" s="630">
        <v>335</v>
      </c>
    </row>
    <row r="8143" spans="1:2" ht="15">
      <c r="A8143" s="629" t="s">
        <v>8464</v>
      </c>
      <c r="B8143" s="630">
        <v>491</v>
      </c>
    </row>
    <row r="8144" spans="1:2" ht="15">
      <c r="A8144" s="629" t="s">
        <v>8465</v>
      </c>
      <c r="B8144" s="630">
        <v>491</v>
      </c>
    </row>
    <row r="8145" spans="1:2" ht="15">
      <c r="A8145" s="629" t="s">
        <v>8466</v>
      </c>
      <c r="B8145" s="630">
        <v>720</v>
      </c>
    </row>
    <row r="8146" spans="1:2" ht="15">
      <c r="A8146" s="629" t="s">
        <v>8467</v>
      </c>
      <c r="B8146" s="630">
        <v>720</v>
      </c>
    </row>
    <row r="8147" spans="1:2" ht="15">
      <c r="A8147" s="629" t="s">
        <v>8468</v>
      </c>
      <c r="B8147" s="630">
        <v>72</v>
      </c>
    </row>
    <row r="8148" spans="1:2" ht="15">
      <c r="A8148" s="629" t="s">
        <v>8469</v>
      </c>
      <c r="B8148" s="630">
        <v>72</v>
      </c>
    </row>
    <row r="8149" spans="1:2" ht="15">
      <c r="A8149" s="629" t="s">
        <v>8470</v>
      </c>
      <c r="B8149" s="630">
        <v>81</v>
      </c>
    </row>
    <row r="8150" spans="1:2" ht="15">
      <c r="A8150" s="629" t="s">
        <v>8471</v>
      </c>
      <c r="B8150" s="630">
        <v>81</v>
      </c>
    </row>
    <row r="8151" spans="1:2" ht="15">
      <c r="A8151" s="629" t="s">
        <v>8472</v>
      </c>
      <c r="B8151" s="630">
        <v>113.36</v>
      </c>
    </row>
    <row r="8152" spans="1:2" ht="15">
      <c r="A8152" s="629" t="s">
        <v>8473</v>
      </c>
      <c r="B8152" s="630">
        <v>113.36</v>
      </c>
    </row>
    <row r="8153" spans="1:2" ht="15">
      <c r="A8153" s="629" t="s">
        <v>8474</v>
      </c>
      <c r="B8153" s="630">
        <v>150</v>
      </c>
    </row>
    <row r="8154" spans="1:2" ht="15">
      <c r="A8154" s="629" t="s">
        <v>8475</v>
      </c>
      <c r="B8154" s="630">
        <v>150</v>
      </c>
    </row>
    <row r="8155" spans="1:2" ht="15">
      <c r="A8155" s="629" t="s">
        <v>8476</v>
      </c>
      <c r="B8155" s="630">
        <v>227</v>
      </c>
    </row>
    <row r="8156" spans="1:2" ht="15">
      <c r="A8156" s="629" t="s">
        <v>8477</v>
      </c>
      <c r="B8156" s="630">
        <v>227</v>
      </c>
    </row>
    <row r="8157" spans="1:2" ht="15">
      <c r="A8157" s="629" t="s">
        <v>8478</v>
      </c>
      <c r="B8157" s="630">
        <v>235</v>
      </c>
    </row>
    <row r="8158" spans="1:2" ht="15">
      <c r="A8158" s="629" t="s">
        <v>8479</v>
      </c>
      <c r="B8158" s="630">
        <v>235</v>
      </c>
    </row>
    <row r="8159" spans="1:2" ht="15">
      <c r="A8159" s="629" t="s">
        <v>8480</v>
      </c>
      <c r="B8159" s="630">
        <v>248.94</v>
      </c>
    </row>
    <row r="8160" spans="1:2" ht="15">
      <c r="A8160" s="629" t="s">
        <v>8481</v>
      </c>
      <c r="B8160" s="630">
        <v>248.94</v>
      </c>
    </row>
    <row r="8161" spans="1:2" ht="15">
      <c r="A8161" s="629" t="s">
        <v>8482</v>
      </c>
      <c r="B8161" s="630">
        <v>369</v>
      </c>
    </row>
    <row r="8162" spans="1:2" ht="15">
      <c r="A8162" s="629" t="s">
        <v>8483</v>
      </c>
      <c r="B8162" s="630">
        <v>369</v>
      </c>
    </row>
    <row r="8163" spans="1:2" ht="15">
      <c r="A8163" s="629" t="s">
        <v>8484</v>
      </c>
      <c r="B8163" s="630">
        <v>545.5</v>
      </c>
    </row>
    <row r="8164" spans="1:2" ht="15">
      <c r="A8164" s="629" t="s">
        <v>8485</v>
      </c>
      <c r="B8164" s="630">
        <v>545.5</v>
      </c>
    </row>
    <row r="8165" spans="1:2" ht="15">
      <c r="A8165" s="629" t="s">
        <v>8486</v>
      </c>
      <c r="B8165" s="630">
        <v>583.44000000000005</v>
      </c>
    </row>
    <row r="8166" spans="1:2" ht="15">
      <c r="A8166" s="629" t="s">
        <v>8487</v>
      </c>
      <c r="B8166" s="630">
        <v>583.44000000000005</v>
      </c>
    </row>
    <row r="8167" spans="1:2" ht="15">
      <c r="A8167" s="629" t="s">
        <v>8488</v>
      </c>
      <c r="B8167" s="630">
        <v>83</v>
      </c>
    </row>
    <row r="8168" spans="1:2" ht="15">
      <c r="A8168" s="629" t="s">
        <v>8489</v>
      </c>
      <c r="B8168" s="630">
        <v>83</v>
      </c>
    </row>
    <row r="8169" spans="1:2" ht="15">
      <c r="A8169" s="629" t="s">
        <v>8490</v>
      </c>
      <c r="B8169" s="630">
        <v>85.14</v>
      </c>
    </row>
    <row r="8170" spans="1:2" ht="15">
      <c r="A8170" s="629" t="s">
        <v>8491</v>
      </c>
      <c r="B8170" s="630">
        <v>85.14</v>
      </c>
    </row>
    <row r="8171" spans="1:2" ht="15">
      <c r="A8171" s="629" t="s">
        <v>8492</v>
      </c>
      <c r="B8171" s="630">
        <v>117.86</v>
      </c>
    </row>
    <row r="8172" spans="1:2" ht="15">
      <c r="A8172" s="629" t="s">
        <v>8493</v>
      </c>
      <c r="B8172" s="630">
        <v>117.86</v>
      </c>
    </row>
    <row r="8173" spans="1:2" ht="15">
      <c r="A8173" s="629" t="s">
        <v>8494</v>
      </c>
      <c r="B8173" s="630">
        <v>160.9</v>
      </c>
    </row>
    <row r="8174" spans="1:2" ht="15">
      <c r="A8174" s="629" t="s">
        <v>8495</v>
      </c>
      <c r="B8174" s="630">
        <v>160.9</v>
      </c>
    </row>
    <row r="8175" spans="1:2" ht="15">
      <c r="A8175" s="629" t="s">
        <v>8496</v>
      </c>
      <c r="B8175" s="630">
        <v>272</v>
      </c>
    </row>
    <row r="8176" spans="1:2" ht="15">
      <c r="A8176" s="629" t="s">
        <v>8497</v>
      </c>
      <c r="B8176" s="630">
        <v>272</v>
      </c>
    </row>
    <row r="8177" spans="1:2" ht="15">
      <c r="A8177" s="629" t="s">
        <v>8498</v>
      </c>
      <c r="B8177" s="630">
        <v>282</v>
      </c>
    </row>
    <row r="8178" spans="1:2" ht="15">
      <c r="A8178" s="629" t="s">
        <v>8499</v>
      </c>
      <c r="B8178" s="630">
        <v>282</v>
      </c>
    </row>
    <row r="8179" spans="1:2" ht="15">
      <c r="A8179" s="629" t="s">
        <v>8500</v>
      </c>
      <c r="B8179" s="630">
        <v>406</v>
      </c>
    </row>
    <row r="8180" spans="1:2" ht="15">
      <c r="A8180" s="629" t="s">
        <v>8501</v>
      </c>
      <c r="B8180" s="630">
        <v>406</v>
      </c>
    </row>
    <row r="8181" spans="1:2" ht="15">
      <c r="A8181" s="629" t="s">
        <v>8502</v>
      </c>
      <c r="B8181" s="630">
        <v>442</v>
      </c>
    </row>
    <row r="8182" spans="1:2" ht="15">
      <c r="A8182" s="629" t="s">
        <v>8503</v>
      </c>
      <c r="B8182" s="630">
        <v>442</v>
      </c>
    </row>
    <row r="8183" spans="1:2" ht="15">
      <c r="A8183" s="629" t="s">
        <v>8504</v>
      </c>
      <c r="B8183" s="630">
        <v>662</v>
      </c>
    </row>
    <row r="8184" spans="1:2" ht="15">
      <c r="A8184" s="629" t="s">
        <v>8505</v>
      </c>
      <c r="B8184" s="630">
        <v>662</v>
      </c>
    </row>
    <row r="8185" spans="1:2" ht="15">
      <c r="A8185" s="629" t="s">
        <v>8506</v>
      </c>
      <c r="B8185" s="630">
        <v>913</v>
      </c>
    </row>
    <row r="8186" spans="1:2" ht="15">
      <c r="A8186" s="629" t="s">
        <v>8507</v>
      </c>
      <c r="B8186" s="630">
        <v>913</v>
      </c>
    </row>
    <row r="8187" spans="1:2" ht="15">
      <c r="A8187" s="629" t="s">
        <v>8508</v>
      </c>
      <c r="B8187" s="630">
        <v>95</v>
      </c>
    </row>
    <row r="8188" spans="1:2" ht="15">
      <c r="A8188" s="629" t="s">
        <v>8509</v>
      </c>
      <c r="B8188" s="630">
        <v>95</v>
      </c>
    </row>
    <row r="8189" spans="1:2" ht="15">
      <c r="A8189" s="629" t="s">
        <v>8510</v>
      </c>
      <c r="B8189" s="630">
        <v>107</v>
      </c>
    </row>
    <row r="8190" spans="1:2" ht="15">
      <c r="A8190" s="629" t="s">
        <v>8511</v>
      </c>
      <c r="B8190" s="630">
        <v>107</v>
      </c>
    </row>
    <row r="8191" spans="1:2" ht="15">
      <c r="A8191" s="629" t="s">
        <v>8512</v>
      </c>
      <c r="B8191" s="630">
        <v>127.86</v>
      </c>
    </row>
    <row r="8192" spans="1:2" ht="15">
      <c r="A8192" s="629" t="s">
        <v>8513</v>
      </c>
      <c r="B8192" s="630">
        <v>127.86</v>
      </c>
    </row>
    <row r="8193" spans="1:2" ht="15">
      <c r="A8193" s="629" t="s">
        <v>8514</v>
      </c>
      <c r="B8193" s="630">
        <v>173.4</v>
      </c>
    </row>
    <row r="8194" spans="1:2" ht="15">
      <c r="A8194" s="629" t="s">
        <v>8515</v>
      </c>
      <c r="B8194" s="630">
        <v>173.4</v>
      </c>
    </row>
    <row r="8195" spans="1:2" ht="15">
      <c r="A8195" s="629" t="s">
        <v>8516</v>
      </c>
      <c r="B8195" s="630">
        <v>299</v>
      </c>
    </row>
    <row r="8196" spans="1:2" ht="15">
      <c r="A8196" s="629" t="s">
        <v>8517</v>
      </c>
      <c r="B8196" s="630">
        <v>299</v>
      </c>
    </row>
    <row r="8197" spans="1:2" ht="15">
      <c r="A8197" s="629" t="s">
        <v>8518</v>
      </c>
      <c r="B8197" s="630">
        <v>310</v>
      </c>
    </row>
    <row r="8198" spans="1:2" ht="15">
      <c r="A8198" s="629" t="s">
        <v>8519</v>
      </c>
      <c r="B8198" s="630">
        <v>310</v>
      </c>
    </row>
    <row r="8199" spans="1:2" ht="15">
      <c r="A8199" s="629" t="s">
        <v>8520</v>
      </c>
      <c r="B8199" s="630">
        <v>447</v>
      </c>
    </row>
    <row r="8200" spans="1:2" ht="15">
      <c r="A8200" s="629" t="s">
        <v>8521</v>
      </c>
      <c r="B8200" s="630">
        <v>447</v>
      </c>
    </row>
    <row r="8201" spans="1:2" ht="15">
      <c r="A8201" s="629" t="s">
        <v>8522</v>
      </c>
      <c r="B8201" s="630">
        <v>486</v>
      </c>
    </row>
    <row r="8202" spans="1:2" ht="15">
      <c r="A8202" s="629" t="s">
        <v>8523</v>
      </c>
      <c r="B8202" s="630">
        <v>486</v>
      </c>
    </row>
    <row r="8203" spans="1:2" ht="15">
      <c r="A8203" s="629" t="s">
        <v>8524</v>
      </c>
      <c r="B8203" s="630">
        <v>748.6</v>
      </c>
    </row>
    <row r="8204" spans="1:2" ht="15">
      <c r="A8204" s="629" t="s">
        <v>8525</v>
      </c>
      <c r="B8204" s="630">
        <v>748.6</v>
      </c>
    </row>
    <row r="8205" spans="1:2" ht="15">
      <c r="A8205" s="629" t="s">
        <v>8526</v>
      </c>
      <c r="B8205" s="630">
        <v>957.5</v>
      </c>
    </row>
    <row r="8206" spans="1:2" ht="15">
      <c r="A8206" s="629" t="s">
        <v>8527</v>
      </c>
      <c r="B8206" s="630">
        <v>957.5</v>
      </c>
    </row>
    <row r="8207" spans="1:2" ht="15">
      <c r="A8207" s="629" t="s">
        <v>8528</v>
      </c>
      <c r="B8207" s="630">
        <v>9.39</v>
      </c>
    </row>
    <row r="8208" spans="1:2" ht="15">
      <c r="A8208" s="629" t="s">
        <v>8529</v>
      </c>
      <c r="B8208" s="630">
        <v>9.39</v>
      </c>
    </row>
    <row r="8209" spans="1:2" ht="15">
      <c r="A8209" s="629" t="s">
        <v>8530</v>
      </c>
      <c r="B8209" s="630">
        <v>19.14</v>
      </c>
    </row>
    <row r="8210" spans="1:2" ht="15">
      <c r="A8210" s="629" t="s">
        <v>8531</v>
      </c>
      <c r="B8210" s="630">
        <v>19.14</v>
      </c>
    </row>
    <row r="8211" spans="1:2" ht="15">
      <c r="A8211" s="629" t="s">
        <v>8532</v>
      </c>
      <c r="B8211" s="630">
        <v>31.42</v>
      </c>
    </row>
    <row r="8212" spans="1:2" ht="15">
      <c r="A8212" s="629" t="s">
        <v>8533</v>
      </c>
      <c r="B8212" s="630">
        <v>31.42</v>
      </c>
    </row>
    <row r="8213" spans="1:2" ht="15">
      <c r="A8213" s="629" t="s">
        <v>8534</v>
      </c>
      <c r="B8213" s="630">
        <v>11.8</v>
      </c>
    </row>
    <row r="8214" spans="1:2" ht="15">
      <c r="A8214" s="629" t="s">
        <v>8535</v>
      </c>
      <c r="B8214" s="630">
        <v>11.8</v>
      </c>
    </row>
    <row r="8215" spans="1:2" ht="15">
      <c r="A8215" s="629" t="s">
        <v>8536</v>
      </c>
      <c r="B8215" s="630">
        <v>24.27</v>
      </c>
    </row>
    <row r="8216" spans="1:2" ht="15">
      <c r="A8216" s="629" t="s">
        <v>8537</v>
      </c>
      <c r="B8216" s="630">
        <v>24.27</v>
      </c>
    </row>
    <row r="8217" spans="1:2" ht="15">
      <c r="A8217" s="629" t="s">
        <v>8538</v>
      </c>
      <c r="B8217" s="630">
        <v>39.57</v>
      </c>
    </row>
    <row r="8218" spans="1:2" ht="15">
      <c r="A8218" s="629" t="s">
        <v>8539</v>
      </c>
      <c r="B8218" s="630">
        <v>39.57</v>
      </c>
    </row>
    <row r="8219" spans="1:2" ht="15">
      <c r="A8219" s="629" t="s">
        <v>8540</v>
      </c>
      <c r="B8219" s="630">
        <v>15.2</v>
      </c>
    </row>
    <row r="8220" spans="1:2" ht="15">
      <c r="A8220" s="629" t="s">
        <v>8541</v>
      </c>
      <c r="B8220" s="630">
        <v>15.2</v>
      </c>
    </row>
    <row r="8221" spans="1:2" ht="15">
      <c r="A8221" s="629" t="s">
        <v>8542</v>
      </c>
      <c r="B8221" s="630">
        <v>32.54</v>
      </c>
    </row>
    <row r="8222" spans="1:2" ht="15">
      <c r="A8222" s="629" t="s">
        <v>8543</v>
      </c>
      <c r="B8222" s="630">
        <v>32.54</v>
      </c>
    </row>
    <row r="8223" spans="1:2" ht="15">
      <c r="A8223" s="629" t="s">
        <v>8544</v>
      </c>
      <c r="B8223" s="630">
        <v>45.91</v>
      </c>
    </row>
    <row r="8224" spans="1:2" ht="15">
      <c r="A8224" s="629" t="s">
        <v>8545</v>
      </c>
      <c r="B8224" s="630">
        <v>45.91</v>
      </c>
    </row>
    <row r="8225" spans="1:2" ht="15">
      <c r="A8225" s="629" t="s">
        <v>8546</v>
      </c>
      <c r="B8225" s="630">
        <v>8.84</v>
      </c>
    </row>
    <row r="8226" spans="1:2" ht="15">
      <c r="A8226" s="629" t="s">
        <v>8547</v>
      </c>
      <c r="B8226" s="630">
        <v>8.84</v>
      </c>
    </row>
    <row r="8227" spans="1:2" ht="15">
      <c r="A8227" s="629" t="s">
        <v>8548</v>
      </c>
      <c r="B8227" s="630">
        <v>6.41</v>
      </c>
    </row>
    <row r="8228" spans="1:2" ht="15">
      <c r="A8228" s="629" t="s">
        <v>8549</v>
      </c>
      <c r="B8228" s="630">
        <v>6.41</v>
      </c>
    </row>
    <row r="8229" spans="1:2" ht="15">
      <c r="A8229" s="629" t="s">
        <v>8550</v>
      </c>
      <c r="B8229" s="630">
        <v>4.9400000000000004</v>
      </c>
    </row>
    <row r="8230" spans="1:2" ht="15">
      <c r="A8230" s="629" t="s">
        <v>8551</v>
      </c>
      <c r="B8230" s="630">
        <v>4.9400000000000004</v>
      </c>
    </row>
    <row r="8231" spans="1:2" ht="15">
      <c r="A8231" s="629" t="s">
        <v>8552</v>
      </c>
      <c r="B8231" s="630">
        <v>10.96</v>
      </c>
    </row>
    <row r="8232" spans="1:2" ht="15">
      <c r="A8232" s="629" t="s">
        <v>8553</v>
      </c>
      <c r="B8232" s="630">
        <v>10.96</v>
      </c>
    </row>
    <row r="8233" spans="1:2" ht="15">
      <c r="A8233" s="629" t="s">
        <v>8554</v>
      </c>
      <c r="B8233" s="630">
        <v>20.46</v>
      </c>
    </row>
    <row r="8234" spans="1:2" ht="15">
      <c r="A8234" s="629" t="s">
        <v>8555</v>
      </c>
      <c r="B8234" s="630">
        <v>20.46</v>
      </c>
    </row>
    <row r="8235" spans="1:2" ht="15">
      <c r="A8235" s="629" t="s">
        <v>8556</v>
      </c>
      <c r="B8235" s="630">
        <v>14.68</v>
      </c>
    </row>
    <row r="8236" spans="1:2" ht="15">
      <c r="A8236" s="629" t="s">
        <v>8557</v>
      </c>
      <c r="B8236" s="630">
        <v>14.68</v>
      </c>
    </row>
    <row r="8237" spans="1:2" ht="15">
      <c r="A8237" s="629" t="s">
        <v>8558</v>
      </c>
      <c r="B8237" s="630">
        <v>33.65</v>
      </c>
    </row>
    <row r="8238" spans="1:2" ht="15">
      <c r="A8238" s="629" t="s">
        <v>8559</v>
      </c>
      <c r="B8238" s="630">
        <v>33.65</v>
      </c>
    </row>
    <row r="8239" spans="1:2" ht="15">
      <c r="A8239" s="629" t="s">
        <v>8560</v>
      </c>
      <c r="B8239" s="630">
        <v>32.78</v>
      </c>
    </row>
    <row r="8240" spans="1:2" ht="15">
      <c r="A8240" s="629" t="s">
        <v>8561</v>
      </c>
      <c r="B8240" s="630">
        <v>32.78</v>
      </c>
    </row>
    <row r="8241" spans="1:2" ht="15">
      <c r="A8241" s="629" t="s">
        <v>8562</v>
      </c>
      <c r="B8241" s="630">
        <v>95.51</v>
      </c>
    </row>
    <row r="8242" spans="1:2" ht="15">
      <c r="A8242" s="629" t="s">
        <v>8563</v>
      </c>
      <c r="B8242" s="630">
        <v>95.51</v>
      </c>
    </row>
    <row r="8243" spans="1:2" ht="15">
      <c r="A8243" s="629" t="s">
        <v>8564</v>
      </c>
      <c r="B8243" s="630">
        <v>12.09</v>
      </c>
    </row>
    <row r="8244" spans="1:2" ht="15">
      <c r="A8244" s="629" t="s">
        <v>8565</v>
      </c>
      <c r="B8244" s="630">
        <v>12.09</v>
      </c>
    </row>
    <row r="8245" spans="1:2" ht="15">
      <c r="A8245" s="629" t="s">
        <v>8566</v>
      </c>
      <c r="B8245" s="630">
        <v>28.17</v>
      </c>
    </row>
    <row r="8246" spans="1:2" ht="15">
      <c r="A8246" s="629" t="s">
        <v>8567</v>
      </c>
      <c r="B8246" s="630">
        <v>28.17</v>
      </c>
    </row>
    <row r="8247" spans="1:2" ht="15">
      <c r="A8247" s="629" t="s">
        <v>8568</v>
      </c>
      <c r="B8247" s="630">
        <v>49.25</v>
      </c>
    </row>
    <row r="8248" spans="1:2" ht="15">
      <c r="A8248" s="629" t="s">
        <v>8569</v>
      </c>
      <c r="B8248" s="630">
        <v>49.25</v>
      </c>
    </row>
    <row r="8249" spans="1:2" ht="15">
      <c r="A8249" s="629" t="s">
        <v>8570</v>
      </c>
      <c r="B8249" s="630">
        <v>12.55</v>
      </c>
    </row>
    <row r="8250" spans="1:2" ht="15">
      <c r="A8250" s="629" t="s">
        <v>8571</v>
      </c>
      <c r="B8250" s="630">
        <v>12.55</v>
      </c>
    </row>
    <row r="8251" spans="1:2" ht="15">
      <c r="A8251" s="629" t="s">
        <v>8572</v>
      </c>
      <c r="B8251" s="630">
        <v>28.41</v>
      </c>
    </row>
    <row r="8252" spans="1:2" ht="15">
      <c r="A8252" s="629" t="s">
        <v>8573</v>
      </c>
      <c r="B8252" s="630">
        <v>28.41</v>
      </c>
    </row>
    <row r="8253" spans="1:2" ht="15">
      <c r="A8253" s="629" t="s">
        <v>8574</v>
      </c>
      <c r="B8253" s="630">
        <v>42.81</v>
      </c>
    </row>
    <row r="8254" spans="1:2" ht="15">
      <c r="A8254" s="629" t="s">
        <v>8575</v>
      </c>
      <c r="B8254" s="630">
        <v>42.81</v>
      </c>
    </row>
    <row r="8255" spans="1:2" ht="15">
      <c r="A8255" s="629" t="s">
        <v>8576</v>
      </c>
      <c r="B8255" s="630">
        <v>17.25</v>
      </c>
    </row>
    <row r="8256" spans="1:2" ht="15">
      <c r="A8256" s="629" t="s">
        <v>8577</v>
      </c>
      <c r="B8256" s="630">
        <v>17.25</v>
      </c>
    </row>
    <row r="8257" spans="1:2" ht="15">
      <c r="A8257" s="629" t="s">
        <v>8578</v>
      </c>
      <c r="B8257" s="630">
        <v>42.07</v>
      </c>
    </row>
    <row r="8258" spans="1:2" ht="15">
      <c r="A8258" s="629" t="s">
        <v>8579</v>
      </c>
      <c r="B8258" s="630">
        <v>42.07</v>
      </c>
    </row>
    <row r="8259" spans="1:2" ht="15">
      <c r="A8259" s="629" t="s">
        <v>8580</v>
      </c>
      <c r="B8259" s="630">
        <v>68.95</v>
      </c>
    </row>
    <row r="8260" spans="1:2" ht="15">
      <c r="A8260" s="629" t="s">
        <v>8581</v>
      </c>
      <c r="B8260" s="630">
        <v>68.95</v>
      </c>
    </row>
    <row r="8261" spans="1:2" ht="15">
      <c r="A8261" s="629" t="s">
        <v>8582</v>
      </c>
      <c r="B8261" s="630">
        <v>45.39</v>
      </c>
    </row>
    <row r="8262" spans="1:2" ht="15">
      <c r="A8262" s="629" t="s">
        <v>8583</v>
      </c>
      <c r="B8262" s="630">
        <v>45.39</v>
      </c>
    </row>
    <row r="8263" spans="1:2" ht="15">
      <c r="A8263" s="629" t="s">
        <v>8584</v>
      </c>
      <c r="B8263" s="630">
        <v>76.739999999999995</v>
      </c>
    </row>
    <row r="8264" spans="1:2" ht="15">
      <c r="A8264" s="629" t="s">
        <v>8585</v>
      </c>
      <c r="B8264" s="630">
        <v>76.739999999999995</v>
      </c>
    </row>
    <row r="8265" spans="1:2" ht="15">
      <c r="A8265" s="629" t="s">
        <v>8586</v>
      </c>
      <c r="B8265" s="630">
        <v>101.36</v>
      </c>
    </row>
    <row r="8266" spans="1:2" ht="15">
      <c r="A8266" s="629" t="s">
        <v>8587</v>
      </c>
      <c r="B8266" s="630">
        <v>101.36</v>
      </c>
    </row>
    <row r="8267" spans="1:2" ht="15">
      <c r="A8267" s="629" t="s">
        <v>8588</v>
      </c>
      <c r="B8267" s="630">
        <v>38.36</v>
      </c>
    </row>
    <row r="8268" spans="1:2" ht="15">
      <c r="A8268" s="629" t="s">
        <v>8589</v>
      </c>
      <c r="B8268" s="630">
        <v>38.36</v>
      </c>
    </row>
    <row r="8269" spans="1:2" ht="15">
      <c r="A8269" s="629" t="s">
        <v>8590</v>
      </c>
      <c r="B8269" s="630">
        <v>69.900000000000006</v>
      </c>
    </row>
    <row r="8270" spans="1:2" ht="15">
      <c r="A8270" s="629" t="s">
        <v>8591</v>
      </c>
      <c r="B8270" s="630">
        <v>69.900000000000006</v>
      </c>
    </row>
    <row r="8271" spans="1:2" ht="15">
      <c r="A8271" s="629" t="s">
        <v>8592</v>
      </c>
      <c r="B8271" s="630">
        <v>99.48</v>
      </c>
    </row>
    <row r="8272" spans="1:2" ht="15">
      <c r="A8272" s="629" t="s">
        <v>8593</v>
      </c>
      <c r="B8272" s="630">
        <v>99.48</v>
      </c>
    </row>
    <row r="8273" spans="1:2" ht="15">
      <c r="A8273" s="629" t="s">
        <v>8594</v>
      </c>
      <c r="B8273" s="630">
        <v>6.25</v>
      </c>
    </row>
    <row r="8274" spans="1:2" ht="15">
      <c r="A8274" s="629" t="s">
        <v>8595</v>
      </c>
      <c r="B8274" s="630">
        <v>6.25</v>
      </c>
    </row>
    <row r="8275" spans="1:2" ht="15">
      <c r="A8275" s="629" t="s">
        <v>8596</v>
      </c>
      <c r="B8275" s="630">
        <v>7.08</v>
      </c>
    </row>
    <row r="8276" spans="1:2" ht="15">
      <c r="A8276" s="629" t="s">
        <v>8597</v>
      </c>
      <c r="B8276" s="630">
        <v>7.08</v>
      </c>
    </row>
    <row r="8277" spans="1:2" ht="15">
      <c r="A8277" s="629" t="s">
        <v>8598</v>
      </c>
      <c r="B8277" s="630">
        <v>10.93</v>
      </c>
    </row>
    <row r="8278" spans="1:2" ht="15">
      <c r="A8278" s="629" t="s">
        <v>8599</v>
      </c>
      <c r="B8278" s="630">
        <v>10.93</v>
      </c>
    </row>
    <row r="8279" spans="1:2" ht="15">
      <c r="A8279" s="629" t="s">
        <v>8600</v>
      </c>
      <c r="B8279" s="630">
        <v>21.23</v>
      </c>
    </row>
    <row r="8280" spans="1:2" ht="15">
      <c r="A8280" s="629" t="s">
        <v>8601</v>
      </c>
      <c r="B8280" s="630">
        <v>21.23</v>
      </c>
    </row>
    <row r="8281" spans="1:2" ht="15">
      <c r="A8281" s="629" t="s">
        <v>8602</v>
      </c>
      <c r="B8281" s="630">
        <v>31.44</v>
      </c>
    </row>
    <row r="8282" spans="1:2" ht="15">
      <c r="A8282" s="629" t="s">
        <v>8603</v>
      </c>
      <c r="B8282" s="630">
        <v>31.44</v>
      </c>
    </row>
    <row r="8283" spans="1:2" ht="15">
      <c r="A8283" s="629" t="s">
        <v>8604</v>
      </c>
      <c r="B8283" s="630">
        <v>56.59</v>
      </c>
    </row>
    <row r="8284" spans="1:2" ht="15">
      <c r="A8284" s="629" t="s">
        <v>8605</v>
      </c>
      <c r="B8284" s="630">
        <v>56.59</v>
      </c>
    </row>
    <row r="8285" spans="1:2" ht="15">
      <c r="A8285" s="629" t="s">
        <v>8606</v>
      </c>
      <c r="B8285" s="630">
        <v>8.5</v>
      </c>
    </row>
    <row r="8286" spans="1:2" ht="15">
      <c r="A8286" s="629" t="s">
        <v>8607</v>
      </c>
      <c r="B8286" s="630">
        <v>8.5</v>
      </c>
    </row>
    <row r="8287" spans="1:2" ht="15">
      <c r="A8287" s="629" t="s">
        <v>8608</v>
      </c>
      <c r="B8287" s="630">
        <v>18.63</v>
      </c>
    </row>
    <row r="8288" spans="1:2" ht="15">
      <c r="A8288" s="629" t="s">
        <v>8609</v>
      </c>
      <c r="B8288" s="630">
        <v>18.63</v>
      </c>
    </row>
    <row r="8289" spans="1:2" ht="15">
      <c r="A8289" s="629" t="s">
        <v>8610</v>
      </c>
      <c r="B8289" s="630">
        <v>25.38</v>
      </c>
    </row>
    <row r="8290" spans="1:2" ht="15">
      <c r="A8290" s="629" t="s">
        <v>8611</v>
      </c>
      <c r="B8290" s="630">
        <v>25.38</v>
      </c>
    </row>
    <row r="8291" spans="1:2" ht="15">
      <c r="A8291" s="629" t="s">
        <v>8612</v>
      </c>
      <c r="B8291" s="630">
        <v>11.74</v>
      </c>
    </row>
    <row r="8292" spans="1:2" ht="15">
      <c r="A8292" s="629" t="s">
        <v>8613</v>
      </c>
      <c r="B8292" s="630">
        <v>11.74</v>
      </c>
    </row>
    <row r="8293" spans="1:2" ht="15">
      <c r="A8293" s="629" t="s">
        <v>8614</v>
      </c>
      <c r="B8293" s="630">
        <v>27.76</v>
      </c>
    </row>
    <row r="8294" spans="1:2" ht="15">
      <c r="A8294" s="629" t="s">
        <v>8615</v>
      </c>
      <c r="B8294" s="630">
        <v>27.76</v>
      </c>
    </row>
    <row r="8295" spans="1:2" ht="15">
      <c r="A8295" s="629" t="s">
        <v>8616</v>
      </c>
      <c r="B8295" s="630">
        <v>24.93</v>
      </c>
    </row>
    <row r="8296" spans="1:2" ht="15">
      <c r="A8296" s="629" t="s">
        <v>8617</v>
      </c>
      <c r="B8296" s="630">
        <v>24.93</v>
      </c>
    </row>
    <row r="8297" spans="1:2" ht="15">
      <c r="A8297" s="629" t="s">
        <v>8618</v>
      </c>
      <c r="B8297" s="630">
        <v>51.8</v>
      </c>
    </row>
    <row r="8298" spans="1:2" ht="15">
      <c r="A8298" s="629" t="s">
        <v>8619</v>
      </c>
      <c r="B8298" s="630">
        <v>51.8</v>
      </c>
    </row>
    <row r="8299" spans="1:2" ht="15">
      <c r="A8299" s="629" t="s">
        <v>8620</v>
      </c>
      <c r="B8299" s="630">
        <v>55.71</v>
      </c>
    </row>
    <row r="8300" spans="1:2" ht="15">
      <c r="A8300" s="629" t="s">
        <v>8621</v>
      </c>
      <c r="B8300" s="630">
        <v>55.71</v>
      </c>
    </row>
    <row r="8301" spans="1:2" ht="15">
      <c r="A8301" s="629" t="s">
        <v>8622</v>
      </c>
      <c r="B8301" s="630">
        <v>39.6</v>
      </c>
    </row>
    <row r="8302" spans="1:2" ht="15">
      <c r="A8302" s="629" t="s">
        <v>8623</v>
      </c>
      <c r="B8302" s="630">
        <v>39.6</v>
      </c>
    </row>
    <row r="8303" spans="1:2" ht="15">
      <c r="A8303" s="629" t="s">
        <v>8624</v>
      </c>
      <c r="B8303" s="630">
        <v>6.31</v>
      </c>
    </row>
    <row r="8304" spans="1:2" ht="15">
      <c r="A8304" s="629" t="s">
        <v>8625</v>
      </c>
      <c r="B8304" s="630">
        <v>6.31</v>
      </c>
    </row>
    <row r="8305" spans="1:2" ht="15">
      <c r="A8305" s="629" t="s">
        <v>8626</v>
      </c>
      <c r="B8305" s="630">
        <v>8.58</v>
      </c>
    </row>
    <row r="8306" spans="1:2" ht="15">
      <c r="A8306" s="629" t="s">
        <v>8627</v>
      </c>
      <c r="B8306" s="630">
        <v>8.58</v>
      </c>
    </row>
    <row r="8307" spans="1:2" ht="15">
      <c r="A8307" s="629" t="s">
        <v>8628</v>
      </c>
      <c r="B8307" s="630">
        <v>27.21</v>
      </c>
    </row>
    <row r="8308" spans="1:2" ht="15">
      <c r="A8308" s="629" t="s">
        <v>8629</v>
      </c>
      <c r="B8308" s="630">
        <v>27.21</v>
      </c>
    </row>
    <row r="8309" spans="1:2" ht="15">
      <c r="A8309" s="629" t="s">
        <v>8630</v>
      </c>
      <c r="B8309" s="630">
        <v>55.37</v>
      </c>
    </row>
    <row r="8310" spans="1:2" ht="15">
      <c r="A8310" s="629" t="s">
        <v>8631</v>
      </c>
      <c r="B8310" s="630">
        <v>55.37</v>
      </c>
    </row>
    <row r="8311" spans="1:2" ht="15">
      <c r="A8311" s="629" t="s">
        <v>8632</v>
      </c>
      <c r="B8311" s="630">
        <v>94.92</v>
      </c>
    </row>
    <row r="8312" spans="1:2" ht="15">
      <c r="A8312" s="629" t="s">
        <v>8633</v>
      </c>
      <c r="B8312" s="630">
        <v>94.92</v>
      </c>
    </row>
    <row r="8313" spans="1:2" ht="15">
      <c r="A8313" s="629" t="s">
        <v>8634</v>
      </c>
      <c r="B8313" s="630">
        <v>144.28</v>
      </c>
    </row>
    <row r="8314" spans="1:2" ht="15">
      <c r="A8314" s="629" t="s">
        <v>8635</v>
      </c>
      <c r="B8314" s="630">
        <v>144.28</v>
      </c>
    </row>
    <row r="8315" spans="1:2" ht="15">
      <c r="A8315" s="629" t="s">
        <v>8636</v>
      </c>
      <c r="B8315" s="630">
        <v>204.39</v>
      </c>
    </row>
    <row r="8316" spans="1:2" ht="15">
      <c r="A8316" s="629" t="s">
        <v>8637</v>
      </c>
      <c r="B8316" s="630">
        <v>204.39</v>
      </c>
    </row>
    <row r="8317" spans="1:2" ht="15">
      <c r="A8317" s="629" t="s">
        <v>8638</v>
      </c>
      <c r="B8317" s="630">
        <v>959.45</v>
      </c>
    </row>
    <row r="8318" spans="1:2" ht="15">
      <c r="A8318" s="629" t="s">
        <v>8639</v>
      </c>
      <c r="B8318" s="630">
        <v>959.45</v>
      </c>
    </row>
    <row r="8319" spans="1:2" ht="15">
      <c r="A8319" s="629" t="s">
        <v>8640</v>
      </c>
      <c r="B8319" s="630">
        <v>1480</v>
      </c>
    </row>
    <row r="8320" spans="1:2" ht="15">
      <c r="A8320" s="629" t="s">
        <v>8641</v>
      </c>
      <c r="B8320" s="630">
        <v>1480</v>
      </c>
    </row>
    <row r="8321" spans="1:2" ht="15">
      <c r="A8321" s="629" t="s">
        <v>8642</v>
      </c>
      <c r="B8321" s="630">
        <v>37.869999999999997</v>
      </c>
    </row>
    <row r="8322" spans="1:2" ht="15">
      <c r="A8322" s="629" t="s">
        <v>8643</v>
      </c>
      <c r="B8322" s="630">
        <v>37.869999999999997</v>
      </c>
    </row>
    <row r="8323" spans="1:2" ht="15">
      <c r="A8323" s="629" t="s">
        <v>8644</v>
      </c>
      <c r="B8323" s="630">
        <v>49.08</v>
      </c>
    </row>
    <row r="8324" spans="1:2" ht="15">
      <c r="A8324" s="629" t="s">
        <v>8645</v>
      </c>
      <c r="B8324" s="630">
        <v>49.08</v>
      </c>
    </row>
    <row r="8325" spans="1:2" ht="15">
      <c r="A8325" s="629" t="s">
        <v>8646</v>
      </c>
      <c r="B8325" s="630">
        <v>85.52</v>
      </c>
    </row>
    <row r="8326" spans="1:2" ht="15">
      <c r="A8326" s="629" t="s">
        <v>8647</v>
      </c>
      <c r="B8326" s="630">
        <v>85.52</v>
      </c>
    </row>
    <row r="8327" spans="1:2" ht="15">
      <c r="A8327" s="629" t="s">
        <v>8648</v>
      </c>
      <c r="B8327" s="630">
        <v>155.18</v>
      </c>
    </row>
    <row r="8328" spans="1:2" ht="15">
      <c r="A8328" s="629" t="s">
        <v>8649</v>
      </c>
      <c r="B8328" s="630">
        <v>155.18</v>
      </c>
    </row>
    <row r="8329" spans="1:2" ht="15">
      <c r="A8329" s="629" t="s">
        <v>8650</v>
      </c>
      <c r="B8329" s="630">
        <v>284.63</v>
      </c>
    </row>
    <row r="8330" spans="1:2" ht="15">
      <c r="A8330" s="629" t="s">
        <v>8651</v>
      </c>
      <c r="B8330" s="630">
        <v>284.63</v>
      </c>
    </row>
    <row r="8331" spans="1:2" ht="15">
      <c r="A8331" s="629" t="s">
        <v>8652</v>
      </c>
      <c r="B8331" s="630">
        <v>417.54</v>
      </c>
    </row>
    <row r="8332" spans="1:2" ht="15">
      <c r="A8332" s="629" t="s">
        <v>8653</v>
      </c>
      <c r="B8332" s="630">
        <v>417.54</v>
      </c>
    </row>
    <row r="8333" spans="1:2" ht="15">
      <c r="A8333" s="629" t="s">
        <v>8654</v>
      </c>
      <c r="B8333" s="630">
        <v>760.56</v>
      </c>
    </row>
    <row r="8334" spans="1:2" ht="15">
      <c r="A8334" s="629" t="s">
        <v>8655</v>
      </c>
      <c r="B8334" s="630">
        <v>760.56</v>
      </c>
    </row>
    <row r="8335" spans="1:2" ht="15">
      <c r="A8335" s="629" t="s">
        <v>8656</v>
      </c>
      <c r="B8335" s="630">
        <v>3.72</v>
      </c>
    </row>
    <row r="8336" spans="1:2" ht="15">
      <c r="A8336" s="629" t="s">
        <v>8657</v>
      </c>
      <c r="B8336" s="630">
        <v>3.72</v>
      </c>
    </row>
    <row r="8337" spans="1:2" ht="15">
      <c r="A8337" s="629" t="s">
        <v>8658</v>
      </c>
      <c r="B8337" s="630">
        <v>5.48</v>
      </c>
    </row>
    <row r="8338" spans="1:2" ht="15">
      <c r="A8338" s="629" t="s">
        <v>8659</v>
      </c>
      <c r="B8338" s="630">
        <v>5.48</v>
      </c>
    </row>
    <row r="8339" spans="1:2" ht="15">
      <c r="A8339" s="629" t="s">
        <v>8660</v>
      </c>
      <c r="B8339" s="630">
        <v>10.96</v>
      </c>
    </row>
    <row r="8340" spans="1:2" ht="15">
      <c r="A8340" s="629" t="s">
        <v>8661</v>
      </c>
      <c r="B8340" s="630">
        <v>10.96</v>
      </c>
    </row>
    <row r="8341" spans="1:2" ht="15">
      <c r="A8341" s="629" t="s">
        <v>8662</v>
      </c>
      <c r="B8341" s="630">
        <v>19.36</v>
      </c>
    </row>
    <row r="8342" spans="1:2" ht="15">
      <c r="A8342" s="629" t="s">
        <v>8663</v>
      </c>
      <c r="B8342" s="630">
        <v>19.36</v>
      </c>
    </row>
    <row r="8343" spans="1:2" ht="15">
      <c r="A8343" s="629" t="s">
        <v>8664</v>
      </c>
      <c r="B8343" s="630">
        <v>24.95</v>
      </c>
    </row>
    <row r="8344" spans="1:2" ht="15">
      <c r="A8344" s="629" t="s">
        <v>8665</v>
      </c>
      <c r="B8344" s="630">
        <v>24.95</v>
      </c>
    </row>
    <row r="8345" spans="1:2" ht="15">
      <c r="A8345" s="629" t="s">
        <v>8666</v>
      </c>
      <c r="B8345" s="630">
        <v>70.44</v>
      </c>
    </row>
    <row r="8346" spans="1:2" ht="15">
      <c r="A8346" s="629" t="s">
        <v>8667</v>
      </c>
      <c r="B8346" s="630">
        <v>70.44</v>
      </c>
    </row>
    <row r="8347" spans="1:2" ht="15">
      <c r="A8347" s="629" t="s">
        <v>8668</v>
      </c>
      <c r="B8347" s="630">
        <v>81.36</v>
      </c>
    </row>
    <row r="8348" spans="1:2" ht="15">
      <c r="A8348" s="629" t="s">
        <v>8669</v>
      </c>
      <c r="B8348" s="630">
        <v>81.36</v>
      </c>
    </row>
    <row r="8349" spans="1:2" ht="15">
      <c r="A8349" s="629" t="s">
        <v>8670</v>
      </c>
      <c r="B8349" s="630">
        <v>1.54</v>
      </c>
    </row>
    <row r="8350" spans="1:2" ht="15">
      <c r="A8350" s="629" t="s">
        <v>8671</v>
      </c>
      <c r="B8350" s="630">
        <v>1.54</v>
      </c>
    </row>
    <row r="8351" spans="1:2" ht="15">
      <c r="A8351" s="629" t="s">
        <v>8672</v>
      </c>
      <c r="B8351" s="630">
        <v>1.8</v>
      </c>
    </row>
    <row r="8352" spans="1:2" ht="15">
      <c r="A8352" s="629" t="s">
        <v>8673</v>
      </c>
      <c r="B8352" s="630">
        <v>1.8</v>
      </c>
    </row>
    <row r="8353" spans="1:2" ht="15">
      <c r="A8353" s="629" t="s">
        <v>8674</v>
      </c>
      <c r="B8353" s="630">
        <v>4.57</v>
      </c>
    </row>
    <row r="8354" spans="1:2" ht="15">
      <c r="A8354" s="629" t="s">
        <v>8675</v>
      </c>
      <c r="B8354" s="630">
        <v>4.57</v>
      </c>
    </row>
    <row r="8355" spans="1:2" ht="15">
      <c r="A8355" s="629" t="s">
        <v>8676</v>
      </c>
      <c r="B8355" s="630">
        <v>7.06</v>
      </c>
    </row>
    <row r="8356" spans="1:2" ht="15">
      <c r="A8356" s="629" t="s">
        <v>8677</v>
      </c>
      <c r="B8356" s="630">
        <v>7.06</v>
      </c>
    </row>
    <row r="8357" spans="1:2" ht="15">
      <c r="A8357" s="629" t="s">
        <v>8678</v>
      </c>
      <c r="B8357" s="630">
        <v>7.28</v>
      </c>
    </row>
    <row r="8358" spans="1:2" ht="15">
      <c r="A8358" s="629" t="s">
        <v>8679</v>
      </c>
      <c r="B8358" s="630">
        <v>7.28</v>
      </c>
    </row>
    <row r="8359" spans="1:2" ht="15">
      <c r="A8359" s="629" t="s">
        <v>8680</v>
      </c>
      <c r="B8359" s="630">
        <v>12.07</v>
      </c>
    </row>
    <row r="8360" spans="1:2" ht="15">
      <c r="A8360" s="629" t="s">
        <v>8681</v>
      </c>
      <c r="B8360" s="630">
        <v>12.07</v>
      </c>
    </row>
    <row r="8361" spans="1:2" ht="15">
      <c r="A8361" s="629" t="s">
        <v>8682</v>
      </c>
      <c r="B8361" s="630">
        <v>22.14</v>
      </c>
    </row>
    <row r="8362" spans="1:2" ht="15">
      <c r="A8362" s="629" t="s">
        <v>8683</v>
      </c>
      <c r="B8362" s="630">
        <v>22.14</v>
      </c>
    </row>
    <row r="8363" spans="1:2" ht="15">
      <c r="A8363" s="629" t="s">
        <v>8684</v>
      </c>
      <c r="B8363" s="630">
        <v>26.92</v>
      </c>
    </row>
    <row r="8364" spans="1:2" ht="15">
      <c r="A8364" s="629" t="s">
        <v>8685</v>
      </c>
      <c r="B8364" s="630">
        <v>26.92</v>
      </c>
    </row>
    <row r="8365" spans="1:2" ht="15">
      <c r="A8365" s="629" t="s">
        <v>8686</v>
      </c>
      <c r="B8365" s="630">
        <v>43.42</v>
      </c>
    </row>
    <row r="8366" spans="1:2" ht="15">
      <c r="A8366" s="629" t="s">
        <v>8687</v>
      </c>
      <c r="B8366" s="630">
        <v>43.42</v>
      </c>
    </row>
    <row r="8367" spans="1:2" ht="15">
      <c r="A8367" s="629" t="s">
        <v>8688</v>
      </c>
      <c r="B8367" s="630">
        <v>13.88</v>
      </c>
    </row>
    <row r="8368" spans="1:2" ht="15">
      <c r="A8368" s="629" t="s">
        <v>8689</v>
      </c>
      <c r="B8368" s="630">
        <v>13.88</v>
      </c>
    </row>
    <row r="8369" spans="1:2" ht="15">
      <c r="A8369" s="629" t="s">
        <v>8690</v>
      </c>
      <c r="B8369" s="630">
        <v>30.9</v>
      </c>
    </row>
    <row r="8370" spans="1:2" ht="15">
      <c r="A8370" s="629" t="s">
        <v>8691</v>
      </c>
      <c r="B8370" s="630">
        <v>30.9</v>
      </c>
    </row>
    <row r="8371" spans="1:2" ht="15">
      <c r="A8371" s="629" t="s">
        <v>8692</v>
      </c>
      <c r="B8371" s="630">
        <v>48.61</v>
      </c>
    </row>
    <row r="8372" spans="1:2" ht="15">
      <c r="A8372" s="629" t="s">
        <v>8693</v>
      </c>
      <c r="B8372" s="630">
        <v>48.61</v>
      </c>
    </row>
    <row r="8373" spans="1:2" ht="15">
      <c r="A8373" s="629" t="s">
        <v>8694</v>
      </c>
      <c r="B8373" s="630">
        <v>135.61000000000001</v>
      </c>
    </row>
    <row r="8374" spans="1:2" ht="15">
      <c r="A8374" s="629" t="s">
        <v>8695</v>
      </c>
      <c r="B8374" s="630">
        <v>135.61000000000001</v>
      </c>
    </row>
    <row r="8375" spans="1:2" ht="15">
      <c r="A8375" s="629" t="s">
        <v>8696</v>
      </c>
      <c r="B8375" s="630">
        <v>216.99</v>
      </c>
    </row>
    <row r="8376" spans="1:2" ht="15">
      <c r="A8376" s="629" t="s">
        <v>8697</v>
      </c>
      <c r="B8376" s="630">
        <v>216.99</v>
      </c>
    </row>
    <row r="8377" spans="1:2" ht="15">
      <c r="A8377" s="629" t="s">
        <v>8698</v>
      </c>
      <c r="B8377" s="630">
        <v>308.08999999999997</v>
      </c>
    </row>
    <row r="8378" spans="1:2" ht="15">
      <c r="A8378" s="629" t="s">
        <v>8699</v>
      </c>
      <c r="B8378" s="630">
        <v>308.08999999999997</v>
      </c>
    </row>
    <row r="8379" spans="1:2" ht="15">
      <c r="A8379" s="629" t="s">
        <v>8700</v>
      </c>
      <c r="B8379" s="630">
        <v>354.96</v>
      </c>
    </row>
    <row r="8380" spans="1:2" ht="15">
      <c r="A8380" s="629" t="s">
        <v>8701</v>
      </c>
      <c r="B8380" s="630">
        <v>354.96</v>
      </c>
    </row>
    <row r="8381" spans="1:2" ht="15">
      <c r="A8381" s="629" t="s">
        <v>8702</v>
      </c>
      <c r="B8381" s="630">
        <v>20.89</v>
      </c>
    </row>
    <row r="8382" spans="1:2" ht="15">
      <c r="A8382" s="629" t="s">
        <v>8703</v>
      </c>
      <c r="B8382" s="630">
        <v>20.89</v>
      </c>
    </row>
    <row r="8383" spans="1:2" ht="15">
      <c r="A8383" s="629" t="s">
        <v>8704</v>
      </c>
      <c r="B8383" s="630">
        <v>77.02</v>
      </c>
    </row>
    <row r="8384" spans="1:2" ht="15">
      <c r="A8384" s="629" t="s">
        <v>8705</v>
      </c>
      <c r="B8384" s="630">
        <v>77.02</v>
      </c>
    </row>
    <row r="8385" spans="1:2" ht="15">
      <c r="A8385" s="629" t="s">
        <v>8706</v>
      </c>
      <c r="B8385" s="630">
        <v>13.49</v>
      </c>
    </row>
    <row r="8386" spans="1:2" ht="15">
      <c r="A8386" s="629" t="s">
        <v>8707</v>
      </c>
      <c r="B8386" s="630">
        <v>13.49</v>
      </c>
    </row>
    <row r="8387" spans="1:2" ht="15">
      <c r="A8387" s="629" t="s">
        <v>8708</v>
      </c>
      <c r="B8387" s="630">
        <v>155.71</v>
      </c>
    </row>
    <row r="8388" spans="1:2" ht="15">
      <c r="A8388" s="629" t="s">
        <v>8709</v>
      </c>
      <c r="B8388" s="630">
        <v>155.71</v>
      </c>
    </row>
    <row r="8389" spans="1:2" ht="15">
      <c r="A8389" s="629" t="s">
        <v>8710</v>
      </c>
      <c r="B8389" s="630">
        <v>25.7</v>
      </c>
    </row>
    <row r="8390" spans="1:2" ht="15">
      <c r="A8390" s="629" t="s">
        <v>8711</v>
      </c>
      <c r="B8390" s="630">
        <v>25.7</v>
      </c>
    </row>
    <row r="8391" spans="1:2" ht="15">
      <c r="A8391" s="629" t="s">
        <v>8712</v>
      </c>
      <c r="B8391" s="630">
        <v>79.430000000000007</v>
      </c>
    </row>
    <row r="8392" spans="1:2" ht="15">
      <c r="A8392" s="629" t="s">
        <v>8713</v>
      </c>
      <c r="B8392" s="630">
        <v>79.430000000000007</v>
      </c>
    </row>
    <row r="8393" spans="1:2" ht="15">
      <c r="A8393" s="629" t="s">
        <v>8714</v>
      </c>
      <c r="B8393" s="630">
        <v>25.37</v>
      </c>
    </row>
    <row r="8394" spans="1:2" ht="15">
      <c r="A8394" s="629" t="s">
        <v>8715</v>
      </c>
      <c r="B8394" s="630">
        <v>25.37</v>
      </c>
    </row>
    <row r="8395" spans="1:2" ht="15">
      <c r="A8395" s="629" t="s">
        <v>8716</v>
      </c>
      <c r="B8395" s="630">
        <v>57.45</v>
      </c>
    </row>
    <row r="8396" spans="1:2" ht="15">
      <c r="A8396" s="629" t="s">
        <v>8717</v>
      </c>
      <c r="B8396" s="630">
        <v>57.45</v>
      </c>
    </row>
    <row r="8397" spans="1:2" ht="15">
      <c r="A8397" s="629" t="s">
        <v>8718</v>
      </c>
      <c r="B8397" s="630">
        <v>25.03</v>
      </c>
    </row>
    <row r="8398" spans="1:2" ht="15">
      <c r="A8398" s="629" t="s">
        <v>8719</v>
      </c>
      <c r="B8398" s="630">
        <v>25.03</v>
      </c>
    </row>
    <row r="8399" spans="1:2" ht="15">
      <c r="A8399" s="629" t="s">
        <v>8720</v>
      </c>
      <c r="B8399" s="630">
        <v>35.5</v>
      </c>
    </row>
    <row r="8400" spans="1:2" ht="15">
      <c r="A8400" s="629" t="s">
        <v>8721</v>
      </c>
      <c r="B8400" s="630">
        <v>35.5</v>
      </c>
    </row>
    <row r="8401" spans="1:2" ht="15">
      <c r="A8401" s="629" t="s">
        <v>8722</v>
      </c>
      <c r="B8401" s="630">
        <v>1352.96</v>
      </c>
    </row>
    <row r="8402" spans="1:2" ht="15">
      <c r="A8402" s="629" t="s">
        <v>8723</v>
      </c>
      <c r="B8402" s="630">
        <v>1352.96</v>
      </c>
    </row>
    <row r="8403" spans="1:2" ht="15">
      <c r="A8403" s="629" t="s">
        <v>8724</v>
      </c>
      <c r="B8403" s="630">
        <v>74.650000000000006</v>
      </c>
    </row>
    <row r="8404" spans="1:2" ht="15">
      <c r="A8404" s="629" t="s">
        <v>8725</v>
      </c>
      <c r="B8404" s="630">
        <v>74.650000000000006</v>
      </c>
    </row>
    <row r="8405" spans="1:2" ht="15">
      <c r="A8405" s="629" t="s">
        <v>8726</v>
      </c>
      <c r="B8405" s="630">
        <v>114.6</v>
      </c>
    </row>
    <row r="8406" spans="1:2" ht="15">
      <c r="A8406" s="629" t="s">
        <v>8727</v>
      </c>
      <c r="B8406" s="630">
        <v>114.6</v>
      </c>
    </row>
    <row r="8407" spans="1:2" ht="15">
      <c r="A8407" s="629" t="s">
        <v>8728</v>
      </c>
      <c r="B8407" s="630">
        <v>78.38</v>
      </c>
    </row>
    <row r="8408" spans="1:2" ht="15">
      <c r="A8408" s="629" t="s">
        <v>8729</v>
      </c>
      <c r="B8408" s="630">
        <v>78.38</v>
      </c>
    </row>
    <row r="8409" spans="1:2" ht="15">
      <c r="A8409" s="629" t="s">
        <v>8730</v>
      </c>
      <c r="B8409" s="630">
        <v>104.52</v>
      </c>
    </row>
    <row r="8410" spans="1:2" ht="15">
      <c r="A8410" s="629" t="s">
        <v>8731</v>
      </c>
      <c r="B8410" s="630">
        <v>104.52</v>
      </c>
    </row>
    <row r="8411" spans="1:2" ht="15">
      <c r="A8411" s="629" t="s">
        <v>8732</v>
      </c>
      <c r="B8411" s="630">
        <v>157.05000000000001</v>
      </c>
    </row>
    <row r="8412" spans="1:2" ht="15">
      <c r="A8412" s="629" t="s">
        <v>8733</v>
      </c>
      <c r="B8412" s="630">
        <v>157.05000000000001</v>
      </c>
    </row>
    <row r="8413" spans="1:2" ht="15">
      <c r="A8413" s="629" t="s">
        <v>8734</v>
      </c>
      <c r="B8413" s="630">
        <v>188.45</v>
      </c>
    </row>
    <row r="8414" spans="1:2" ht="15">
      <c r="A8414" s="629" t="s">
        <v>8735</v>
      </c>
      <c r="B8414" s="630">
        <v>188.45</v>
      </c>
    </row>
    <row r="8415" spans="1:2" ht="15">
      <c r="A8415" s="629" t="s">
        <v>8736</v>
      </c>
      <c r="B8415" s="630">
        <v>262.72000000000003</v>
      </c>
    </row>
    <row r="8416" spans="1:2" ht="15">
      <c r="A8416" s="629" t="s">
        <v>8737</v>
      </c>
      <c r="B8416" s="630">
        <v>262.72000000000003</v>
      </c>
    </row>
    <row r="8417" spans="1:2" ht="15">
      <c r="A8417" s="629" t="s">
        <v>8738</v>
      </c>
      <c r="B8417" s="630">
        <v>300.25</v>
      </c>
    </row>
    <row r="8418" spans="1:2" ht="15">
      <c r="A8418" s="629" t="s">
        <v>8739</v>
      </c>
      <c r="B8418" s="630">
        <v>300.25</v>
      </c>
    </row>
    <row r="8419" spans="1:2" ht="15">
      <c r="A8419" s="629" t="s">
        <v>8740</v>
      </c>
      <c r="B8419" s="630">
        <v>470.73</v>
      </c>
    </row>
    <row r="8420" spans="1:2" ht="15">
      <c r="A8420" s="629" t="s">
        <v>8741</v>
      </c>
      <c r="B8420" s="630">
        <v>470.73</v>
      </c>
    </row>
    <row r="8421" spans="1:2" ht="15">
      <c r="A8421" s="629" t="s">
        <v>8742</v>
      </c>
      <c r="B8421" s="630">
        <v>523.04</v>
      </c>
    </row>
    <row r="8422" spans="1:2" ht="15">
      <c r="A8422" s="629" t="s">
        <v>8743</v>
      </c>
      <c r="B8422" s="630">
        <v>523.04</v>
      </c>
    </row>
    <row r="8423" spans="1:2" ht="15">
      <c r="A8423" s="629" t="s">
        <v>8744</v>
      </c>
      <c r="B8423" s="630">
        <v>575.34</v>
      </c>
    </row>
    <row r="8424" spans="1:2" ht="15">
      <c r="A8424" s="629" t="s">
        <v>8745</v>
      </c>
      <c r="B8424" s="630">
        <v>575.34</v>
      </c>
    </row>
    <row r="8425" spans="1:2" ht="15">
      <c r="A8425" s="629" t="s">
        <v>8746</v>
      </c>
      <c r="B8425" s="630">
        <v>627.66</v>
      </c>
    </row>
    <row r="8426" spans="1:2" ht="15">
      <c r="A8426" s="629" t="s">
        <v>8747</v>
      </c>
      <c r="B8426" s="630">
        <v>627.66</v>
      </c>
    </row>
    <row r="8427" spans="1:2" ht="15">
      <c r="A8427" s="629" t="s">
        <v>8748</v>
      </c>
      <c r="B8427" s="630">
        <v>1029.28</v>
      </c>
    </row>
    <row r="8428" spans="1:2" ht="15">
      <c r="A8428" s="629" t="s">
        <v>8749</v>
      </c>
      <c r="B8428" s="630">
        <v>1029.28</v>
      </c>
    </row>
    <row r="8429" spans="1:2" ht="15">
      <c r="A8429" s="629" t="s">
        <v>8750</v>
      </c>
      <c r="B8429" s="630">
        <v>1418.08</v>
      </c>
    </row>
    <row r="8430" spans="1:2" ht="15">
      <c r="A8430" s="629" t="s">
        <v>8751</v>
      </c>
      <c r="B8430" s="630">
        <v>1418.08</v>
      </c>
    </row>
    <row r="8431" spans="1:2" ht="15">
      <c r="A8431" s="629" t="s">
        <v>8752</v>
      </c>
      <c r="B8431" s="630">
        <v>1575.62</v>
      </c>
    </row>
    <row r="8432" spans="1:2" ht="15">
      <c r="A8432" s="629" t="s">
        <v>8753</v>
      </c>
      <c r="B8432" s="630">
        <v>1575.62</v>
      </c>
    </row>
    <row r="8433" spans="1:2" ht="15">
      <c r="A8433" s="629" t="s">
        <v>8754</v>
      </c>
      <c r="B8433" s="630">
        <v>2003.94</v>
      </c>
    </row>
    <row r="8434" spans="1:2" ht="15">
      <c r="A8434" s="629" t="s">
        <v>8755</v>
      </c>
      <c r="B8434" s="630">
        <v>2003.94</v>
      </c>
    </row>
    <row r="8435" spans="1:2" ht="15">
      <c r="A8435" s="629" t="s">
        <v>8756</v>
      </c>
      <c r="B8435" s="630">
        <v>2776.82</v>
      </c>
    </row>
    <row r="8436" spans="1:2" ht="15">
      <c r="A8436" s="629" t="s">
        <v>8757</v>
      </c>
      <c r="B8436" s="630">
        <v>2776.82</v>
      </c>
    </row>
    <row r="8437" spans="1:2" ht="15">
      <c r="A8437" s="629" t="s">
        <v>8758</v>
      </c>
      <c r="B8437" s="630">
        <v>12.55</v>
      </c>
    </row>
    <row r="8438" spans="1:2" ht="15">
      <c r="A8438" s="629" t="s">
        <v>8759</v>
      </c>
      <c r="B8438" s="630">
        <v>12.55</v>
      </c>
    </row>
    <row r="8439" spans="1:2" ht="15">
      <c r="A8439" s="629" t="s">
        <v>8760</v>
      </c>
      <c r="B8439" s="630">
        <v>28.41</v>
      </c>
    </row>
    <row r="8440" spans="1:2" ht="15">
      <c r="A8440" s="629" t="s">
        <v>8761</v>
      </c>
      <c r="B8440" s="630">
        <v>28.41</v>
      </c>
    </row>
    <row r="8441" spans="1:2" ht="15">
      <c r="A8441" s="629" t="s">
        <v>8762</v>
      </c>
      <c r="B8441" s="630">
        <v>42.81</v>
      </c>
    </row>
    <row r="8442" spans="1:2" ht="15">
      <c r="A8442" s="629" t="s">
        <v>8763</v>
      </c>
      <c r="B8442" s="630">
        <v>42.81</v>
      </c>
    </row>
    <row r="8443" spans="1:2" ht="15">
      <c r="A8443" s="629" t="s">
        <v>8764</v>
      </c>
      <c r="B8443" s="630">
        <v>11.74</v>
      </c>
    </row>
    <row r="8444" spans="1:2" ht="15">
      <c r="A8444" s="629" t="s">
        <v>8765</v>
      </c>
      <c r="B8444" s="630">
        <v>11.74</v>
      </c>
    </row>
    <row r="8445" spans="1:2" ht="15">
      <c r="A8445" s="629" t="s">
        <v>8766</v>
      </c>
      <c r="B8445" s="630">
        <v>24.93</v>
      </c>
    </row>
    <row r="8446" spans="1:2" ht="15">
      <c r="A8446" s="629" t="s">
        <v>8767</v>
      </c>
      <c r="B8446" s="630">
        <v>24.93</v>
      </c>
    </row>
    <row r="8447" spans="1:2" ht="15">
      <c r="A8447" s="629" t="s">
        <v>8768</v>
      </c>
      <c r="B8447" s="630">
        <v>39.6</v>
      </c>
    </row>
    <row r="8448" spans="1:2" ht="15">
      <c r="A8448" s="629" t="s">
        <v>8769</v>
      </c>
      <c r="B8448" s="630">
        <v>39.6</v>
      </c>
    </row>
    <row r="8449" spans="1:2" ht="15">
      <c r="A8449" s="629" t="s">
        <v>8770</v>
      </c>
      <c r="B8449" s="630">
        <v>9.9600000000000009</v>
      </c>
    </row>
    <row r="8450" spans="1:2" ht="15">
      <c r="A8450" s="629" t="s">
        <v>8771</v>
      </c>
      <c r="B8450" s="630">
        <v>9.9600000000000009</v>
      </c>
    </row>
    <row r="8451" spans="1:2" ht="15">
      <c r="A8451" s="629" t="s">
        <v>8772</v>
      </c>
      <c r="B8451" s="630">
        <v>14.47</v>
      </c>
    </row>
    <row r="8452" spans="1:2" ht="15">
      <c r="A8452" s="629" t="s">
        <v>8773</v>
      </c>
      <c r="B8452" s="630">
        <v>14.47</v>
      </c>
    </row>
    <row r="8453" spans="1:2" ht="15">
      <c r="A8453" s="629" t="s">
        <v>8774</v>
      </c>
      <c r="B8453" s="630">
        <v>24.87</v>
      </c>
    </row>
    <row r="8454" spans="1:2" ht="15">
      <c r="A8454" s="629" t="s">
        <v>8775</v>
      </c>
      <c r="B8454" s="630">
        <v>24.87</v>
      </c>
    </row>
    <row r="8455" spans="1:2" ht="15">
      <c r="A8455" s="629" t="s">
        <v>8776</v>
      </c>
      <c r="B8455" s="630">
        <v>44.02</v>
      </c>
    </row>
    <row r="8456" spans="1:2" ht="15">
      <c r="A8456" s="629" t="s">
        <v>8777</v>
      </c>
      <c r="B8456" s="630">
        <v>44.02</v>
      </c>
    </row>
    <row r="8457" spans="1:2" ht="15">
      <c r="A8457" s="629" t="s">
        <v>8778</v>
      </c>
      <c r="B8457" s="630">
        <v>60.72</v>
      </c>
    </row>
    <row r="8458" spans="1:2" ht="15">
      <c r="A8458" s="629" t="s">
        <v>8779</v>
      </c>
      <c r="B8458" s="630">
        <v>60.72</v>
      </c>
    </row>
    <row r="8459" spans="1:2" ht="15">
      <c r="A8459" s="629" t="s">
        <v>8780</v>
      </c>
      <c r="B8459" s="630">
        <v>300.38</v>
      </c>
    </row>
    <row r="8460" spans="1:2" ht="15">
      <c r="A8460" s="629" t="s">
        <v>8781</v>
      </c>
      <c r="B8460" s="630">
        <v>268.76</v>
      </c>
    </row>
    <row r="8461" spans="1:2" ht="15">
      <c r="A8461" s="629" t="s">
        <v>8782</v>
      </c>
      <c r="B8461" s="630">
        <v>342.67</v>
      </c>
    </row>
    <row r="8462" spans="1:2" ht="15">
      <c r="A8462" s="629" t="s">
        <v>8783</v>
      </c>
      <c r="B8462" s="630">
        <v>305.41000000000003</v>
      </c>
    </row>
    <row r="8463" spans="1:2" ht="15">
      <c r="A8463" s="629" t="s">
        <v>8784</v>
      </c>
      <c r="B8463" s="630">
        <v>1513.12</v>
      </c>
    </row>
    <row r="8464" spans="1:2" ht="15">
      <c r="A8464" s="629" t="s">
        <v>8785</v>
      </c>
      <c r="B8464" s="630">
        <v>1319.82</v>
      </c>
    </row>
    <row r="8465" spans="1:2" ht="15">
      <c r="A8465" s="629" t="s">
        <v>8786</v>
      </c>
      <c r="B8465" s="630">
        <v>1808.49</v>
      </c>
    </row>
    <row r="8466" spans="1:2" ht="15">
      <c r="A8466" s="629" t="s">
        <v>8787</v>
      </c>
      <c r="B8466" s="630">
        <v>1575.81</v>
      </c>
    </row>
    <row r="8467" spans="1:2" ht="15">
      <c r="A8467" s="629" t="s">
        <v>8788</v>
      </c>
      <c r="B8467" s="630">
        <v>1937.06</v>
      </c>
    </row>
    <row r="8468" spans="1:2" ht="15">
      <c r="A8468" s="629" t="s">
        <v>8789</v>
      </c>
      <c r="B8468" s="630">
        <v>1687.24</v>
      </c>
    </row>
    <row r="8469" spans="1:2" ht="15">
      <c r="A8469" s="629" t="s">
        <v>8790</v>
      </c>
      <c r="B8469" s="630">
        <v>1999.61</v>
      </c>
    </row>
    <row r="8470" spans="1:2" ht="15">
      <c r="A8470" s="629" t="s">
        <v>8791</v>
      </c>
      <c r="B8470" s="630">
        <v>1741.45</v>
      </c>
    </row>
    <row r="8471" spans="1:2" ht="15">
      <c r="A8471" s="629" t="s">
        <v>8792</v>
      </c>
      <c r="B8471" s="630">
        <v>133.15</v>
      </c>
    </row>
    <row r="8472" spans="1:2" ht="15">
      <c r="A8472" s="629" t="s">
        <v>8793</v>
      </c>
      <c r="B8472" s="630">
        <v>115.38</v>
      </c>
    </row>
    <row r="8473" spans="1:2" ht="15">
      <c r="A8473" s="629" t="s">
        <v>8794</v>
      </c>
      <c r="B8473" s="630">
        <v>159.59</v>
      </c>
    </row>
    <row r="8474" spans="1:2" ht="15">
      <c r="A8474" s="629" t="s">
        <v>8795</v>
      </c>
      <c r="B8474" s="630">
        <v>138.29</v>
      </c>
    </row>
    <row r="8475" spans="1:2" ht="15">
      <c r="A8475" s="629" t="s">
        <v>8796</v>
      </c>
      <c r="B8475" s="630">
        <v>545.25</v>
      </c>
    </row>
    <row r="8476" spans="1:2" ht="15">
      <c r="A8476" s="629" t="s">
        <v>8797</v>
      </c>
      <c r="B8476" s="630">
        <v>472.48</v>
      </c>
    </row>
    <row r="8477" spans="1:2" ht="15">
      <c r="A8477" s="629" t="s">
        <v>8798</v>
      </c>
      <c r="B8477" s="630">
        <v>658.38</v>
      </c>
    </row>
    <row r="8478" spans="1:2" ht="15">
      <c r="A8478" s="629" t="s">
        <v>8799</v>
      </c>
      <c r="B8478" s="630">
        <v>570.51</v>
      </c>
    </row>
    <row r="8479" spans="1:2" ht="15">
      <c r="A8479" s="629" t="s">
        <v>8800</v>
      </c>
      <c r="B8479" s="630">
        <v>707.47</v>
      </c>
    </row>
    <row r="8480" spans="1:2" ht="15">
      <c r="A8480" s="629" t="s">
        <v>8801</v>
      </c>
      <c r="B8480" s="630">
        <v>613.04999999999995</v>
      </c>
    </row>
    <row r="8481" spans="1:2" ht="15">
      <c r="A8481" s="629" t="s">
        <v>8802</v>
      </c>
      <c r="B8481" s="630">
        <v>731.4</v>
      </c>
    </row>
    <row r="8482" spans="1:2" ht="15">
      <c r="A8482" s="629" t="s">
        <v>8803</v>
      </c>
      <c r="B8482" s="630">
        <v>633.78</v>
      </c>
    </row>
    <row r="8483" spans="1:2" ht="15">
      <c r="A8483" s="629" t="s">
        <v>8804</v>
      </c>
      <c r="B8483" s="630">
        <v>1070.04</v>
      </c>
    </row>
    <row r="8484" spans="1:2" ht="15">
      <c r="A8484" s="629" t="s">
        <v>8805</v>
      </c>
      <c r="B8484" s="630">
        <v>940.24</v>
      </c>
    </row>
    <row r="8485" spans="1:2" ht="15">
      <c r="A8485" s="629" t="s">
        <v>8806</v>
      </c>
      <c r="B8485" s="630">
        <v>1571.23</v>
      </c>
    </row>
    <row r="8486" spans="1:2" ht="15">
      <c r="A8486" s="629" t="s">
        <v>8807</v>
      </c>
      <c r="B8486" s="630">
        <v>1571.23</v>
      </c>
    </row>
    <row r="8487" spans="1:2" ht="15">
      <c r="A8487" s="629" t="s">
        <v>8808</v>
      </c>
      <c r="B8487" s="630">
        <v>1034</v>
      </c>
    </row>
    <row r="8488" spans="1:2" ht="15">
      <c r="A8488" s="629" t="s">
        <v>8809</v>
      </c>
      <c r="B8488" s="630">
        <v>1034</v>
      </c>
    </row>
    <row r="8489" spans="1:2" ht="15">
      <c r="A8489" s="629" t="s">
        <v>8810</v>
      </c>
      <c r="B8489" s="630">
        <v>1102.5</v>
      </c>
    </row>
    <row r="8490" spans="1:2" ht="15">
      <c r="A8490" s="629" t="s">
        <v>8811</v>
      </c>
      <c r="B8490" s="630">
        <v>1102.5</v>
      </c>
    </row>
    <row r="8491" spans="1:2" ht="15">
      <c r="A8491" s="629" t="s">
        <v>8812</v>
      </c>
      <c r="B8491" s="630">
        <v>1102.5</v>
      </c>
    </row>
    <row r="8492" spans="1:2" ht="15">
      <c r="A8492" s="629" t="s">
        <v>8813</v>
      </c>
      <c r="B8492" s="630">
        <v>1102.5</v>
      </c>
    </row>
    <row r="8493" spans="1:2" ht="15">
      <c r="A8493" s="629" t="s">
        <v>8814</v>
      </c>
      <c r="B8493" s="630">
        <v>1102.5</v>
      </c>
    </row>
    <row r="8494" spans="1:2" ht="15">
      <c r="A8494" s="629" t="s">
        <v>8815</v>
      </c>
      <c r="B8494" s="630">
        <v>1102.5</v>
      </c>
    </row>
    <row r="8495" spans="1:2" ht="15">
      <c r="A8495" s="629" t="s">
        <v>8816</v>
      </c>
      <c r="B8495" s="630">
        <v>1102.5</v>
      </c>
    </row>
    <row r="8496" spans="1:2" ht="15">
      <c r="A8496" s="629" t="s">
        <v>8817</v>
      </c>
      <c r="B8496" s="630">
        <v>1102.5</v>
      </c>
    </row>
    <row r="8497" spans="1:2" ht="15">
      <c r="A8497" s="629" t="s">
        <v>8818</v>
      </c>
      <c r="B8497" s="630">
        <v>564.88</v>
      </c>
    </row>
    <row r="8498" spans="1:2" ht="15">
      <c r="A8498" s="629" t="s">
        <v>8819</v>
      </c>
      <c r="B8498" s="630">
        <v>546.25</v>
      </c>
    </row>
    <row r="8499" spans="1:2" ht="15">
      <c r="A8499" s="629" t="s">
        <v>8820</v>
      </c>
      <c r="B8499" s="630">
        <v>2014.88</v>
      </c>
    </row>
    <row r="8500" spans="1:2" ht="15">
      <c r="A8500" s="629" t="s">
        <v>8821</v>
      </c>
      <c r="B8500" s="630">
        <v>1996.25</v>
      </c>
    </row>
    <row r="8501" spans="1:2" ht="15">
      <c r="A8501" s="629" t="s">
        <v>8822</v>
      </c>
      <c r="B8501" s="630">
        <v>575.98</v>
      </c>
    </row>
    <row r="8502" spans="1:2" ht="15">
      <c r="A8502" s="629" t="s">
        <v>8823</v>
      </c>
      <c r="B8502" s="630">
        <v>557.35</v>
      </c>
    </row>
    <row r="8503" spans="1:2" ht="15">
      <c r="A8503" s="629" t="s">
        <v>8824</v>
      </c>
      <c r="B8503" s="630">
        <v>1121.98</v>
      </c>
    </row>
    <row r="8504" spans="1:2" ht="15">
      <c r="A8504" s="629" t="s">
        <v>8825</v>
      </c>
      <c r="B8504" s="630">
        <v>1103.3499999999999</v>
      </c>
    </row>
    <row r="8505" spans="1:2" ht="15">
      <c r="A8505" s="629" t="s">
        <v>8826</v>
      </c>
      <c r="B8505" s="630">
        <v>1295.43</v>
      </c>
    </row>
    <row r="8506" spans="1:2" ht="15">
      <c r="A8506" s="629" t="s">
        <v>8827</v>
      </c>
      <c r="B8506" s="630">
        <v>1276.8</v>
      </c>
    </row>
    <row r="8507" spans="1:2" ht="15">
      <c r="A8507" s="629" t="s">
        <v>8828</v>
      </c>
      <c r="B8507" s="630">
        <v>485.22</v>
      </c>
    </row>
    <row r="8508" spans="1:2" ht="15">
      <c r="A8508" s="629" t="s">
        <v>8829</v>
      </c>
      <c r="B8508" s="630">
        <v>462.45</v>
      </c>
    </row>
    <row r="8509" spans="1:2" ht="15">
      <c r="A8509" s="629" t="s">
        <v>8830</v>
      </c>
      <c r="B8509" s="630">
        <v>456.17</v>
      </c>
    </row>
    <row r="8510" spans="1:2" ht="15">
      <c r="A8510" s="629" t="s">
        <v>8831</v>
      </c>
      <c r="B8510" s="630">
        <v>433.4</v>
      </c>
    </row>
    <row r="8511" spans="1:2" ht="15">
      <c r="A8511" s="629" t="s">
        <v>8832</v>
      </c>
      <c r="B8511" s="630">
        <v>430.94</v>
      </c>
    </row>
    <row r="8512" spans="1:2" ht="15">
      <c r="A8512" s="629" t="s">
        <v>8833</v>
      </c>
      <c r="B8512" s="630">
        <v>408.17</v>
      </c>
    </row>
    <row r="8513" spans="1:2" ht="15">
      <c r="A8513" s="629" t="s">
        <v>8834</v>
      </c>
      <c r="B8513" s="630">
        <v>391.55</v>
      </c>
    </row>
    <row r="8514" spans="1:2" ht="15">
      <c r="A8514" s="629" t="s">
        <v>8835</v>
      </c>
      <c r="B8514" s="630">
        <v>368.78</v>
      </c>
    </row>
    <row r="8515" spans="1:2" ht="15">
      <c r="A8515" s="629" t="s">
        <v>8836</v>
      </c>
      <c r="B8515" s="630">
        <v>371.53</v>
      </c>
    </row>
    <row r="8516" spans="1:2" ht="15">
      <c r="A8516" s="629" t="s">
        <v>8837</v>
      </c>
      <c r="B8516" s="630">
        <v>348.76</v>
      </c>
    </row>
    <row r="8517" spans="1:2" ht="15">
      <c r="A8517" s="629" t="s">
        <v>8838</v>
      </c>
      <c r="B8517" s="630">
        <v>354.09</v>
      </c>
    </row>
    <row r="8518" spans="1:2" ht="15">
      <c r="A8518" s="629" t="s">
        <v>8839</v>
      </c>
      <c r="B8518" s="630">
        <v>331.32</v>
      </c>
    </row>
    <row r="8519" spans="1:2" ht="15">
      <c r="A8519" s="629" t="s">
        <v>8840</v>
      </c>
      <c r="B8519" s="630">
        <v>342.09</v>
      </c>
    </row>
    <row r="8520" spans="1:2" ht="15">
      <c r="A8520" s="629" t="s">
        <v>8841</v>
      </c>
      <c r="B8520" s="630">
        <v>319.32</v>
      </c>
    </row>
    <row r="8521" spans="1:2" ht="15">
      <c r="A8521" s="629" t="s">
        <v>8842</v>
      </c>
      <c r="B8521" s="630">
        <v>325.89999999999998</v>
      </c>
    </row>
    <row r="8522" spans="1:2" ht="15">
      <c r="A8522" s="629" t="s">
        <v>8843</v>
      </c>
      <c r="B8522" s="630">
        <v>303.13</v>
      </c>
    </row>
    <row r="8523" spans="1:2" ht="15">
      <c r="A8523" s="629" t="s">
        <v>8844</v>
      </c>
      <c r="B8523" s="630">
        <v>358.19</v>
      </c>
    </row>
    <row r="8524" spans="1:2" ht="15">
      <c r="A8524" s="629" t="s">
        <v>8845</v>
      </c>
      <c r="B8524" s="630">
        <v>335.42</v>
      </c>
    </row>
    <row r="8525" spans="1:2" ht="15">
      <c r="A8525" s="629" t="s">
        <v>8846</v>
      </c>
      <c r="B8525" s="630">
        <v>334.7</v>
      </c>
    </row>
    <row r="8526" spans="1:2" ht="15">
      <c r="A8526" s="629" t="s">
        <v>8847</v>
      </c>
      <c r="B8526" s="630">
        <v>311.93</v>
      </c>
    </row>
    <row r="8527" spans="1:2" ht="15">
      <c r="A8527" s="629" t="s">
        <v>8848</v>
      </c>
      <c r="B8527" s="630">
        <v>448.69</v>
      </c>
    </row>
    <row r="8528" spans="1:2" ht="15">
      <c r="A8528" s="629" t="s">
        <v>8849</v>
      </c>
      <c r="B8528" s="630">
        <v>425.92</v>
      </c>
    </row>
    <row r="8529" spans="1:2" ht="15">
      <c r="A8529" s="629" t="s">
        <v>8850</v>
      </c>
      <c r="B8529" s="630">
        <v>415.67</v>
      </c>
    </row>
    <row r="8530" spans="1:2" ht="15">
      <c r="A8530" s="629" t="s">
        <v>8851</v>
      </c>
      <c r="B8530" s="630">
        <v>392.9</v>
      </c>
    </row>
    <row r="8531" spans="1:2" ht="15">
      <c r="A8531" s="629" t="s">
        <v>8852</v>
      </c>
      <c r="B8531" s="630">
        <v>719.21</v>
      </c>
    </row>
    <row r="8532" spans="1:2" ht="15">
      <c r="A8532" s="629" t="s">
        <v>8853</v>
      </c>
      <c r="B8532" s="630">
        <v>696.44</v>
      </c>
    </row>
    <row r="8533" spans="1:2" ht="15">
      <c r="A8533" s="629" t="s">
        <v>8854</v>
      </c>
      <c r="B8533" s="630">
        <v>405.28</v>
      </c>
    </row>
    <row r="8534" spans="1:2" ht="15">
      <c r="A8534" s="629" t="s">
        <v>8855</v>
      </c>
      <c r="B8534" s="630">
        <v>382.5</v>
      </c>
    </row>
    <row r="8535" spans="1:2" ht="15">
      <c r="A8535" s="629" t="s">
        <v>8856</v>
      </c>
      <c r="B8535" s="630">
        <v>345.62</v>
      </c>
    </row>
    <row r="8536" spans="1:2" ht="15">
      <c r="A8536" s="629" t="s">
        <v>8857</v>
      </c>
      <c r="B8536" s="630">
        <v>322.85000000000002</v>
      </c>
    </row>
    <row r="8537" spans="1:2" ht="15">
      <c r="A8537" s="629" t="s">
        <v>8858</v>
      </c>
      <c r="B8537" s="630">
        <v>317.89</v>
      </c>
    </row>
    <row r="8538" spans="1:2" ht="15">
      <c r="A8538" s="629" t="s">
        <v>8859</v>
      </c>
      <c r="B8538" s="630">
        <v>295.11</v>
      </c>
    </row>
    <row r="8539" spans="1:2" ht="15">
      <c r="A8539" s="629" t="s">
        <v>8860</v>
      </c>
      <c r="B8539" s="630">
        <v>303.02</v>
      </c>
    </row>
    <row r="8540" spans="1:2" ht="15">
      <c r="A8540" s="629" t="s">
        <v>8861</v>
      </c>
      <c r="B8540" s="630">
        <v>280.25</v>
      </c>
    </row>
    <row r="8541" spans="1:2" ht="15">
      <c r="A8541" s="629" t="s">
        <v>8862</v>
      </c>
      <c r="B8541" s="630">
        <v>330.35</v>
      </c>
    </row>
    <row r="8542" spans="1:2" ht="15">
      <c r="A8542" s="629" t="s">
        <v>8863</v>
      </c>
      <c r="B8542" s="630">
        <v>307.58</v>
      </c>
    </row>
    <row r="8543" spans="1:2" ht="15">
      <c r="A8543" s="629" t="s">
        <v>8864</v>
      </c>
      <c r="B8543" s="630">
        <v>351.06</v>
      </c>
    </row>
    <row r="8544" spans="1:2" ht="15">
      <c r="A8544" s="629" t="s">
        <v>8865</v>
      </c>
      <c r="B8544" s="630">
        <v>328.29</v>
      </c>
    </row>
    <row r="8545" spans="1:2" ht="15">
      <c r="A8545" s="629" t="s">
        <v>8866</v>
      </c>
      <c r="B8545" s="630">
        <v>340.29</v>
      </c>
    </row>
    <row r="8546" spans="1:2" ht="15">
      <c r="A8546" s="629" t="s">
        <v>8867</v>
      </c>
      <c r="B8546" s="630">
        <v>317.52</v>
      </c>
    </row>
    <row r="8547" spans="1:2" ht="15">
      <c r="A8547" s="629" t="s">
        <v>8868</v>
      </c>
      <c r="B8547" s="630">
        <v>345.17</v>
      </c>
    </row>
    <row r="8548" spans="1:2" ht="15">
      <c r="A8548" s="629" t="s">
        <v>8869</v>
      </c>
      <c r="B8548" s="630">
        <v>322.39999999999998</v>
      </c>
    </row>
    <row r="8549" spans="1:2" ht="15">
      <c r="A8549" s="629" t="s">
        <v>8870</v>
      </c>
      <c r="B8549" s="630">
        <v>372.56</v>
      </c>
    </row>
    <row r="8550" spans="1:2" ht="15">
      <c r="A8550" s="629" t="s">
        <v>8871</v>
      </c>
      <c r="B8550" s="630">
        <v>349.79</v>
      </c>
    </row>
    <row r="8551" spans="1:2" ht="15">
      <c r="A8551" s="629" t="s">
        <v>8872</v>
      </c>
      <c r="B8551" s="630">
        <v>444.21</v>
      </c>
    </row>
    <row r="8552" spans="1:2" ht="15">
      <c r="A8552" s="629" t="s">
        <v>8873</v>
      </c>
      <c r="B8552" s="630">
        <v>421.44</v>
      </c>
    </row>
    <row r="8553" spans="1:2" ht="15">
      <c r="A8553" s="629" t="s">
        <v>8874</v>
      </c>
      <c r="B8553" s="630">
        <v>372.81</v>
      </c>
    </row>
    <row r="8554" spans="1:2" ht="15">
      <c r="A8554" s="629" t="s">
        <v>8875</v>
      </c>
      <c r="B8554" s="630">
        <v>350.04</v>
      </c>
    </row>
    <row r="8555" spans="1:2" ht="15">
      <c r="A8555" s="629" t="s">
        <v>8876</v>
      </c>
      <c r="B8555" s="630">
        <v>345.96</v>
      </c>
    </row>
    <row r="8556" spans="1:2" ht="15">
      <c r="A8556" s="629" t="s">
        <v>8877</v>
      </c>
      <c r="B8556" s="630">
        <v>323.19</v>
      </c>
    </row>
    <row r="8557" spans="1:2" ht="15">
      <c r="A8557" s="629" t="s">
        <v>8878</v>
      </c>
      <c r="B8557" s="630">
        <v>703.71</v>
      </c>
    </row>
    <row r="8558" spans="1:2" ht="15">
      <c r="A8558" s="629" t="s">
        <v>8879</v>
      </c>
      <c r="B8558" s="630">
        <v>680.94</v>
      </c>
    </row>
    <row r="8559" spans="1:2" ht="15">
      <c r="A8559" s="629" t="s">
        <v>8880</v>
      </c>
      <c r="B8559" s="630">
        <v>351.15</v>
      </c>
    </row>
    <row r="8560" spans="1:2" ht="15">
      <c r="A8560" s="629" t="s">
        <v>8881</v>
      </c>
      <c r="B8560" s="630">
        <v>347.02</v>
      </c>
    </row>
    <row r="8561" spans="1:2" ht="15">
      <c r="A8561" s="629" t="s">
        <v>8882</v>
      </c>
      <c r="B8561" s="630">
        <v>326.45999999999998</v>
      </c>
    </row>
    <row r="8562" spans="1:2" ht="15">
      <c r="A8562" s="629" t="s">
        <v>8883</v>
      </c>
      <c r="B8562" s="630">
        <v>321.74</v>
      </c>
    </row>
    <row r="8563" spans="1:2" ht="15">
      <c r="A8563" s="629" t="s">
        <v>8884</v>
      </c>
      <c r="B8563" s="630">
        <v>305.42</v>
      </c>
    </row>
    <row r="8564" spans="1:2" ht="15">
      <c r="A8564" s="629" t="s">
        <v>8885</v>
      </c>
      <c r="B8564" s="630">
        <v>300.14999999999998</v>
      </c>
    </row>
    <row r="8565" spans="1:2" ht="15">
      <c r="A8565" s="629" t="s">
        <v>8886</v>
      </c>
      <c r="B8565" s="630">
        <v>274.58</v>
      </c>
    </row>
    <row r="8566" spans="1:2" ht="15">
      <c r="A8566" s="629" t="s">
        <v>8887</v>
      </c>
      <c r="B8566" s="630">
        <v>268.17</v>
      </c>
    </row>
    <row r="8567" spans="1:2" ht="15">
      <c r="A8567" s="629" t="s">
        <v>8888</v>
      </c>
      <c r="B8567" s="630">
        <v>263.11</v>
      </c>
    </row>
    <row r="8568" spans="1:2" ht="15">
      <c r="A8568" s="629" t="s">
        <v>8889</v>
      </c>
      <c r="B8568" s="630">
        <v>255.56</v>
      </c>
    </row>
    <row r="8569" spans="1:2" ht="15">
      <c r="A8569" s="629" t="s">
        <v>8890</v>
      </c>
      <c r="B8569" s="630">
        <v>254.22</v>
      </c>
    </row>
    <row r="8570" spans="1:2" ht="15">
      <c r="A8570" s="629" t="s">
        <v>8891</v>
      </c>
      <c r="B8570" s="630">
        <v>245.53</v>
      </c>
    </row>
    <row r="8571" spans="1:2" ht="15">
      <c r="A8571" s="629" t="s">
        <v>8892</v>
      </c>
      <c r="B8571" s="630">
        <v>249.99</v>
      </c>
    </row>
    <row r="8572" spans="1:2" ht="15">
      <c r="A8572" s="629" t="s">
        <v>8893</v>
      </c>
      <c r="B8572" s="630">
        <v>240.26</v>
      </c>
    </row>
    <row r="8573" spans="1:2" ht="15">
      <c r="A8573" s="629" t="s">
        <v>8894</v>
      </c>
      <c r="B8573" s="630">
        <v>250.9</v>
      </c>
    </row>
    <row r="8574" spans="1:2" ht="15">
      <c r="A8574" s="629" t="s">
        <v>8895</v>
      </c>
      <c r="B8574" s="630">
        <v>238.89</v>
      </c>
    </row>
    <row r="8575" spans="1:2" ht="15">
      <c r="A8575" s="629" t="s">
        <v>8896</v>
      </c>
      <c r="B8575" s="630">
        <v>241.22</v>
      </c>
    </row>
    <row r="8576" spans="1:2" ht="15">
      <c r="A8576" s="629" t="s">
        <v>8897</v>
      </c>
      <c r="B8576" s="630">
        <v>234.81</v>
      </c>
    </row>
    <row r="8577" spans="1:2" ht="15">
      <c r="A8577" s="629" t="s">
        <v>8898</v>
      </c>
      <c r="B8577" s="630">
        <v>226.28</v>
      </c>
    </row>
    <row r="8578" spans="1:2" ht="15">
      <c r="A8578" s="629" t="s">
        <v>8899</v>
      </c>
      <c r="B8578" s="630">
        <v>218.72</v>
      </c>
    </row>
    <row r="8579" spans="1:2" ht="15">
      <c r="A8579" s="629" t="s">
        <v>8900</v>
      </c>
      <c r="B8579" s="630">
        <v>374.46</v>
      </c>
    </row>
    <row r="8580" spans="1:2" ht="15">
      <c r="A8580" s="629" t="s">
        <v>8901</v>
      </c>
      <c r="B8580" s="630">
        <v>362.35</v>
      </c>
    </row>
    <row r="8581" spans="1:2" ht="15">
      <c r="A8581" s="629" t="s">
        <v>8902</v>
      </c>
      <c r="B8581" s="630">
        <v>367.08</v>
      </c>
    </row>
    <row r="8582" spans="1:2" ht="15">
      <c r="A8582" s="629" t="s">
        <v>8903</v>
      </c>
      <c r="B8582" s="630">
        <v>351.56</v>
      </c>
    </row>
    <row r="8583" spans="1:2" ht="15">
      <c r="A8583" s="629" t="s">
        <v>8904</v>
      </c>
      <c r="B8583" s="630">
        <v>610.79</v>
      </c>
    </row>
    <row r="8584" spans="1:2" ht="15">
      <c r="A8584" s="629" t="s">
        <v>8905</v>
      </c>
      <c r="B8584" s="630">
        <v>603.24</v>
      </c>
    </row>
    <row r="8585" spans="1:2" ht="15">
      <c r="A8585" s="629" t="s">
        <v>8906</v>
      </c>
      <c r="B8585" s="630">
        <v>268.04000000000002</v>
      </c>
    </row>
    <row r="8586" spans="1:2" ht="15">
      <c r="A8586" s="629" t="s">
        <v>8907</v>
      </c>
      <c r="B8586" s="630">
        <v>258.31</v>
      </c>
    </row>
    <row r="8587" spans="1:2" ht="15">
      <c r="A8587" s="629" t="s">
        <v>8908</v>
      </c>
      <c r="B8587" s="630">
        <v>295</v>
      </c>
    </row>
    <row r="8588" spans="1:2" ht="15">
      <c r="A8588" s="629" t="s">
        <v>8909</v>
      </c>
      <c r="B8588" s="630">
        <v>285.89</v>
      </c>
    </row>
    <row r="8589" spans="1:2" ht="15">
      <c r="A8589" s="629" t="s">
        <v>8910</v>
      </c>
      <c r="B8589" s="630">
        <v>247.3</v>
      </c>
    </row>
    <row r="8590" spans="1:2" ht="15">
      <c r="A8590" s="629" t="s">
        <v>8911</v>
      </c>
      <c r="B8590" s="630">
        <v>236.12</v>
      </c>
    </row>
    <row r="8591" spans="1:2" ht="15">
      <c r="A8591" s="629" t="s">
        <v>8912</v>
      </c>
      <c r="B8591" s="630">
        <v>279.75</v>
      </c>
    </row>
    <row r="8592" spans="1:2" ht="15">
      <c r="A8592" s="629" t="s">
        <v>8913</v>
      </c>
      <c r="B8592" s="630">
        <v>274.48</v>
      </c>
    </row>
    <row r="8593" spans="1:2" ht="15">
      <c r="A8593" s="629" t="s">
        <v>8914</v>
      </c>
      <c r="B8593" s="630">
        <v>237.2</v>
      </c>
    </row>
    <row r="8594" spans="1:2" ht="15">
      <c r="A8594" s="629" t="s">
        <v>8915</v>
      </c>
      <c r="B8594" s="630">
        <v>229.64</v>
      </c>
    </row>
    <row r="8595" spans="1:2" ht="15">
      <c r="A8595" s="629" t="s">
        <v>8916</v>
      </c>
      <c r="B8595" s="630">
        <v>225.25</v>
      </c>
    </row>
    <row r="8596" spans="1:2" ht="15">
      <c r="A8596" s="629" t="s">
        <v>8917</v>
      </c>
      <c r="B8596" s="630">
        <v>215.52</v>
      </c>
    </row>
    <row r="8597" spans="1:2" ht="15">
      <c r="A8597" s="629" t="s">
        <v>8918</v>
      </c>
      <c r="B8597" s="630">
        <v>228.01</v>
      </c>
    </row>
    <row r="8598" spans="1:2" ht="15">
      <c r="A8598" s="629" t="s">
        <v>8919</v>
      </c>
      <c r="B8598" s="630">
        <v>216.01</v>
      </c>
    </row>
    <row r="8599" spans="1:2" ht="15">
      <c r="A8599" s="629" t="s">
        <v>8920</v>
      </c>
      <c r="B8599" s="630">
        <v>255.93</v>
      </c>
    </row>
    <row r="8600" spans="1:2" ht="15">
      <c r="A8600" s="629" t="s">
        <v>8921</v>
      </c>
      <c r="B8600" s="630">
        <v>248.37</v>
      </c>
    </row>
    <row r="8601" spans="1:2" ht="15">
      <c r="A8601" s="629" t="s">
        <v>8922</v>
      </c>
      <c r="B8601" s="630">
        <v>251.19</v>
      </c>
    </row>
    <row r="8602" spans="1:2" ht="15">
      <c r="A8602" s="629" t="s">
        <v>8923</v>
      </c>
      <c r="B8602" s="630">
        <v>242.49</v>
      </c>
    </row>
    <row r="8603" spans="1:2" ht="15">
      <c r="A8603" s="629" t="s">
        <v>8924</v>
      </c>
      <c r="B8603" s="630">
        <v>248.19</v>
      </c>
    </row>
    <row r="8604" spans="1:2" ht="15">
      <c r="A8604" s="629" t="s">
        <v>8925</v>
      </c>
      <c r="B8604" s="630">
        <v>238.46</v>
      </c>
    </row>
    <row r="8605" spans="1:2" ht="15">
      <c r="A8605" s="629" t="s">
        <v>8926</v>
      </c>
      <c r="B8605" s="630">
        <v>253.17</v>
      </c>
    </row>
    <row r="8606" spans="1:2" ht="15">
      <c r="A8606" s="629" t="s">
        <v>8927</v>
      </c>
      <c r="B8606" s="630">
        <v>241.16</v>
      </c>
    </row>
    <row r="8607" spans="1:2" ht="15">
      <c r="A8607" s="629" t="s">
        <v>8928</v>
      </c>
      <c r="B8607" s="630">
        <v>314.64999999999998</v>
      </c>
    </row>
    <row r="8608" spans="1:2" ht="15">
      <c r="A8608" s="629" t="s">
        <v>8929</v>
      </c>
      <c r="B8608" s="630">
        <v>300.37</v>
      </c>
    </row>
    <row r="8609" spans="1:2" ht="15">
      <c r="A8609" s="629" t="s">
        <v>8930</v>
      </c>
      <c r="B8609" s="630">
        <v>318.69</v>
      </c>
    </row>
    <row r="8610" spans="1:2" ht="15">
      <c r="A8610" s="629" t="s">
        <v>8931</v>
      </c>
      <c r="B8610" s="630">
        <v>313.42</v>
      </c>
    </row>
    <row r="8611" spans="1:2" ht="15">
      <c r="A8611" s="629" t="s">
        <v>8932</v>
      </c>
      <c r="B8611" s="630">
        <v>264.39</v>
      </c>
    </row>
    <row r="8612" spans="1:2" ht="15">
      <c r="A8612" s="629" t="s">
        <v>8933</v>
      </c>
      <c r="B8612" s="630">
        <v>256.83999999999997</v>
      </c>
    </row>
    <row r="8613" spans="1:2" ht="15">
      <c r="A8613" s="629" t="s">
        <v>8934</v>
      </c>
      <c r="B8613" s="630">
        <v>253.86</v>
      </c>
    </row>
    <row r="8614" spans="1:2" ht="15">
      <c r="A8614" s="629" t="s">
        <v>8935</v>
      </c>
      <c r="B8614" s="630">
        <v>244.13</v>
      </c>
    </row>
    <row r="8615" spans="1:2" ht="15">
      <c r="A8615" s="629" t="s">
        <v>8936</v>
      </c>
      <c r="B8615" s="630">
        <v>125.6</v>
      </c>
    </row>
    <row r="8616" spans="1:2" ht="15">
      <c r="A8616" s="629" t="s">
        <v>8937</v>
      </c>
      <c r="B8616" s="630">
        <v>120.89</v>
      </c>
    </row>
    <row r="8617" spans="1:2" ht="15">
      <c r="A8617" s="629" t="s">
        <v>8938</v>
      </c>
      <c r="B8617" s="630">
        <v>51.36</v>
      </c>
    </row>
    <row r="8618" spans="1:2" ht="15">
      <c r="A8618" s="629" t="s">
        <v>8939</v>
      </c>
      <c r="B8618" s="630">
        <v>46.83</v>
      </c>
    </row>
    <row r="8619" spans="1:2" ht="15">
      <c r="A8619" s="629" t="s">
        <v>8940</v>
      </c>
      <c r="B8619" s="630">
        <v>85.65</v>
      </c>
    </row>
    <row r="8620" spans="1:2" ht="15">
      <c r="A8620" s="629" t="s">
        <v>8941</v>
      </c>
      <c r="B8620" s="630">
        <v>76.569999999999993</v>
      </c>
    </row>
    <row r="8621" spans="1:2" ht="15">
      <c r="A8621" s="629" t="s">
        <v>8942</v>
      </c>
      <c r="B8621" s="630">
        <v>154.18</v>
      </c>
    </row>
    <row r="8622" spans="1:2" ht="15">
      <c r="A8622" s="629" t="s">
        <v>8943</v>
      </c>
      <c r="B8622" s="630">
        <v>136.03</v>
      </c>
    </row>
    <row r="8623" spans="1:2" ht="15">
      <c r="A8623" s="629" t="s">
        <v>8944</v>
      </c>
      <c r="B8623" s="630">
        <v>382.75</v>
      </c>
    </row>
    <row r="8624" spans="1:2" ht="15">
      <c r="A8624" s="629" t="s">
        <v>8945</v>
      </c>
      <c r="B8624" s="630">
        <v>358.94</v>
      </c>
    </row>
    <row r="8625" spans="1:2" ht="15">
      <c r="A8625" s="629" t="s">
        <v>8946</v>
      </c>
      <c r="B8625" s="630">
        <v>396.92</v>
      </c>
    </row>
    <row r="8626" spans="1:2" ht="15">
      <c r="A8626" s="629" t="s">
        <v>8947</v>
      </c>
      <c r="B8626" s="630">
        <v>371.5</v>
      </c>
    </row>
    <row r="8627" spans="1:2" ht="15">
      <c r="A8627" s="629" t="s">
        <v>8948</v>
      </c>
      <c r="B8627" s="630">
        <v>430.61</v>
      </c>
    </row>
    <row r="8628" spans="1:2" ht="15">
      <c r="A8628" s="629" t="s">
        <v>8949</v>
      </c>
      <c r="B8628" s="630">
        <v>401.25</v>
      </c>
    </row>
    <row r="8629" spans="1:2" ht="15">
      <c r="A8629" s="629" t="s">
        <v>8950</v>
      </c>
      <c r="B8629" s="630">
        <v>805.37</v>
      </c>
    </row>
    <row r="8630" spans="1:2" ht="15">
      <c r="A8630" s="629" t="s">
        <v>8951</v>
      </c>
      <c r="B8630" s="630">
        <v>761.44</v>
      </c>
    </row>
    <row r="8631" spans="1:2" ht="15">
      <c r="A8631" s="629" t="s">
        <v>8952</v>
      </c>
      <c r="B8631" s="630">
        <v>414.53</v>
      </c>
    </row>
    <row r="8632" spans="1:2" ht="15">
      <c r="A8632" s="629" t="s">
        <v>8953</v>
      </c>
      <c r="B8632" s="630">
        <v>391.24</v>
      </c>
    </row>
    <row r="8633" spans="1:2" ht="15">
      <c r="A8633" s="629" t="s">
        <v>8954</v>
      </c>
      <c r="B8633" s="630">
        <v>44.76</v>
      </c>
    </row>
    <row r="8634" spans="1:2" ht="15">
      <c r="A8634" s="629" t="s">
        <v>8955</v>
      </c>
      <c r="B8634" s="630">
        <v>40.83</v>
      </c>
    </row>
    <row r="8635" spans="1:2" ht="15">
      <c r="A8635" s="629" t="s">
        <v>8956</v>
      </c>
      <c r="B8635" s="630">
        <v>16.03</v>
      </c>
    </row>
    <row r="8636" spans="1:2" ht="15">
      <c r="A8636" s="629" t="s">
        <v>8957</v>
      </c>
      <c r="B8636" s="630">
        <v>13.89</v>
      </c>
    </row>
    <row r="8637" spans="1:2" ht="15">
      <c r="A8637" s="629" t="s">
        <v>8958</v>
      </c>
      <c r="B8637" s="630">
        <v>130.11000000000001</v>
      </c>
    </row>
    <row r="8638" spans="1:2" ht="15">
      <c r="A8638" s="629" t="s">
        <v>8959</v>
      </c>
      <c r="B8638" s="630">
        <v>127.46</v>
      </c>
    </row>
    <row r="8639" spans="1:2" ht="15">
      <c r="A8639" s="629" t="s">
        <v>8960</v>
      </c>
      <c r="B8639" s="630">
        <v>55.17</v>
      </c>
    </row>
    <row r="8640" spans="1:2" ht="15">
      <c r="A8640" s="629" t="s">
        <v>8961</v>
      </c>
      <c r="B8640" s="630">
        <v>53.03</v>
      </c>
    </row>
    <row r="8641" spans="1:2" ht="15">
      <c r="A8641" s="629" t="s">
        <v>8962</v>
      </c>
      <c r="B8641" s="630">
        <v>445.87</v>
      </c>
    </row>
    <row r="8642" spans="1:2" ht="15">
      <c r="A8642" s="629" t="s">
        <v>8963</v>
      </c>
      <c r="B8642" s="630">
        <v>423.1</v>
      </c>
    </row>
    <row r="8643" spans="1:2" ht="15">
      <c r="A8643" s="629" t="s">
        <v>8964</v>
      </c>
      <c r="B8643" s="630">
        <v>1240.5999999999999</v>
      </c>
    </row>
    <row r="8644" spans="1:2" ht="15">
      <c r="A8644" s="629" t="s">
        <v>8965</v>
      </c>
      <c r="B8644" s="630">
        <v>1217.82</v>
      </c>
    </row>
    <row r="8645" spans="1:2" ht="15">
      <c r="A8645" s="629" t="s">
        <v>8966</v>
      </c>
      <c r="B8645" s="630">
        <v>97.05</v>
      </c>
    </row>
    <row r="8646" spans="1:2" ht="15">
      <c r="A8646" s="629" t="s">
        <v>8967</v>
      </c>
      <c r="B8646" s="630">
        <v>96.74</v>
      </c>
    </row>
    <row r="8647" spans="1:2" ht="15">
      <c r="A8647" s="629" t="s">
        <v>8968</v>
      </c>
      <c r="B8647" s="630">
        <v>106.85</v>
      </c>
    </row>
    <row r="8648" spans="1:2" ht="15">
      <c r="A8648" s="629" t="s">
        <v>8969</v>
      </c>
      <c r="B8648" s="630">
        <v>106.31</v>
      </c>
    </row>
    <row r="8649" spans="1:2" ht="15">
      <c r="A8649" s="629" t="s">
        <v>8970</v>
      </c>
      <c r="B8649" s="630">
        <v>128.88</v>
      </c>
    </row>
    <row r="8650" spans="1:2" ht="15">
      <c r="A8650" s="629" t="s">
        <v>8971</v>
      </c>
      <c r="B8650" s="630">
        <v>128.34</v>
      </c>
    </row>
    <row r="8651" spans="1:2" ht="15">
      <c r="A8651" s="629" t="s">
        <v>8972</v>
      </c>
      <c r="B8651" s="630">
        <v>59.84</v>
      </c>
    </row>
    <row r="8652" spans="1:2" ht="15">
      <c r="A8652" s="629" t="s">
        <v>8973</v>
      </c>
      <c r="B8652" s="630">
        <v>59.3</v>
      </c>
    </row>
    <row r="8653" spans="1:2" ht="15">
      <c r="A8653" s="629" t="s">
        <v>8974</v>
      </c>
      <c r="B8653" s="630">
        <v>65.12</v>
      </c>
    </row>
    <row r="8654" spans="1:2" ht="15">
      <c r="A8654" s="629" t="s">
        <v>8975</v>
      </c>
      <c r="B8654" s="630">
        <v>64.73</v>
      </c>
    </row>
    <row r="8655" spans="1:2" ht="15">
      <c r="A8655" s="629" t="s">
        <v>8976</v>
      </c>
      <c r="B8655" s="630">
        <v>65.12</v>
      </c>
    </row>
    <row r="8656" spans="1:2" ht="15">
      <c r="A8656" s="629" t="s">
        <v>8977</v>
      </c>
      <c r="B8656" s="630">
        <v>64.73</v>
      </c>
    </row>
    <row r="8657" spans="1:2" ht="15">
      <c r="A8657" s="629" t="s">
        <v>8978</v>
      </c>
      <c r="B8657" s="630">
        <v>138.59</v>
      </c>
    </row>
    <row r="8658" spans="1:2" ht="15">
      <c r="A8658" s="629" t="s">
        <v>8979</v>
      </c>
      <c r="B8658" s="630">
        <v>136.29</v>
      </c>
    </row>
    <row r="8659" spans="1:2" ht="15">
      <c r="A8659" s="629" t="s">
        <v>8980</v>
      </c>
      <c r="B8659" s="630">
        <v>10.210000000000001</v>
      </c>
    </row>
    <row r="8660" spans="1:2" ht="15">
      <c r="A8660" s="629" t="s">
        <v>8981</v>
      </c>
      <c r="B8660" s="630">
        <v>9.7799999999999994</v>
      </c>
    </row>
    <row r="8661" spans="1:2" ht="15">
      <c r="A8661" s="629" t="s">
        <v>8982</v>
      </c>
      <c r="B8661" s="630">
        <v>8.77</v>
      </c>
    </row>
    <row r="8662" spans="1:2" ht="15">
      <c r="A8662" s="629" t="s">
        <v>8983</v>
      </c>
      <c r="B8662" s="630">
        <v>8.41</v>
      </c>
    </row>
    <row r="8663" spans="1:2" ht="15">
      <c r="A8663" s="629" t="s">
        <v>8984</v>
      </c>
      <c r="B8663" s="630">
        <v>106.42</v>
      </c>
    </row>
    <row r="8664" spans="1:2" ht="15">
      <c r="A8664" s="629" t="s">
        <v>8985</v>
      </c>
      <c r="B8664" s="630">
        <v>106.06</v>
      </c>
    </row>
    <row r="8665" spans="1:2" ht="15">
      <c r="A8665" s="629" t="s">
        <v>8986</v>
      </c>
      <c r="B8665" s="630">
        <v>75.5</v>
      </c>
    </row>
    <row r="8666" spans="1:2" ht="15">
      <c r="A8666" s="629" t="s">
        <v>8987</v>
      </c>
      <c r="B8666" s="630">
        <v>74.010000000000005</v>
      </c>
    </row>
    <row r="8667" spans="1:2" ht="15">
      <c r="A8667" s="629" t="s">
        <v>8988</v>
      </c>
      <c r="B8667" s="630">
        <v>84.3</v>
      </c>
    </row>
    <row r="8668" spans="1:2" ht="15">
      <c r="A8668" s="629" t="s">
        <v>8989</v>
      </c>
      <c r="B8668" s="630">
        <v>82.5</v>
      </c>
    </row>
    <row r="8669" spans="1:2" ht="15">
      <c r="A8669" s="629" t="s">
        <v>8990</v>
      </c>
      <c r="B8669" s="630">
        <v>44.4</v>
      </c>
    </row>
    <row r="8670" spans="1:2" ht="15">
      <c r="A8670" s="629" t="s">
        <v>8991</v>
      </c>
      <c r="B8670" s="630">
        <v>44.01</v>
      </c>
    </row>
    <row r="8671" spans="1:2" ht="15">
      <c r="A8671" s="629" t="s">
        <v>8992</v>
      </c>
      <c r="B8671" s="630">
        <v>35.82</v>
      </c>
    </row>
    <row r="8672" spans="1:2" ht="15">
      <c r="A8672" s="629" t="s">
        <v>8993</v>
      </c>
      <c r="B8672" s="630">
        <v>35.43</v>
      </c>
    </row>
    <row r="8673" spans="1:2" ht="15">
      <c r="A8673" s="629" t="s">
        <v>8994</v>
      </c>
      <c r="B8673" s="630">
        <v>8</v>
      </c>
    </row>
    <row r="8674" spans="1:2" ht="15">
      <c r="A8674" s="629" t="s">
        <v>8995</v>
      </c>
      <c r="B8674" s="630">
        <v>7.55</v>
      </c>
    </row>
    <row r="8675" spans="1:2" ht="15">
      <c r="A8675" s="629" t="s">
        <v>8996</v>
      </c>
      <c r="B8675" s="630">
        <v>9.58</v>
      </c>
    </row>
    <row r="8676" spans="1:2" ht="15">
      <c r="A8676" s="629" t="s">
        <v>8997</v>
      </c>
      <c r="B8676" s="630">
        <v>9.1199999999999992</v>
      </c>
    </row>
    <row r="8677" spans="1:2" ht="15">
      <c r="A8677" s="629" t="s">
        <v>8998</v>
      </c>
      <c r="B8677" s="630">
        <v>13.27</v>
      </c>
    </row>
    <row r="8678" spans="1:2" ht="15">
      <c r="A8678" s="629" t="s">
        <v>8999</v>
      </c>
      <c r="B8678" s="630">
        <v>12.7</v>
      </c>
    </row>
    <row r="8679" spans="1:2" ht="15">
      <c r="A8679" s="629" t="s">
        <v>9000</v>
      </c>
      <c r="B8679" s="630">
        <v>287.89999999999998</v>
      </c>
    </row>
    <row r="8680" spans="1:2" ht="15">
      <c r="A8680" s="629" t="s">
        <v>9001</v>
      </c>
      <c r="B8680" s="630">
        <v>287.44</v>
      </c>
    </row>
    <row r="8681" spans="1:2" ht="15">
      <c r="A8681" s="629" t="s">
        <v>9002</v>
      </c>
      <c r="B8681" s="630">
        <v>446.23</v>
      </c>
    </row>
    <row r="8682" spans="1:2" ht="15">
      <c r="A8682" s="629" t="s">
        <v>9003</v>
      </c>
      <c r="B8682" s="630">
        <v>421.32</v>
      </c>
    </row>
    <row r="8683" spans="1:2" ht="15">
      <c r="A8683" s="629" t="s">
        <v>9004</v>
      </c>
      <c r="B8683" s="630">
        <v>432.18</v>
      </c>
    </row>
    <row r="8684" spans="1:2" ht="15">
      <c r="A8684" s="629" t="s">
        <v>9005</v>
      </c>
      <c r="B8684" s="630">
        <v>407.33</v>
      </c>
    </row>
    <row r="8685" spans="1:2" ht="15">
      <c r="A8685" s="629" t="s">
        <v>9006</v>
      </c>
      <c r="B8685" s="630">
        <v>422.23</v>
      </c>
    </row>
    <row r="8686" spans="1:2" ht="15">
      <c r="A8686" s="629" t="s">
        <v>9007</v>
      </c>
      <c r="B8686" s="630">
        <v>397.47</v>
      </c>
    </row>
    <row r="8687" spans="1:2" ht="15">
      <c r="A8687" s="629" t="s">
        <v>9008</v>
      </c>
      <c r="B8687" s="630">
        <v>72.790000000000006</v>
      </c>
    </row>
    <row r="8688" spans="1:2" ht="15">
      <c r="A8688" s="629" t="s">
        <v>9009</v>
      </c>
      <c r="B8688" s="630">
        <v>66.27</v>
      </c>
    </row>
    <row r="8689" spans="1:2" ht="15">
      <c r="A8689" s="629" t="s">
        <v>9010</v>
      </c>
      <c r="B8689" s="630">
        <v>70.989999999999995</v>
      </c>
    </row>
    <row r="8690" spans="1:2" ht="15">
      <c r="A8690" s="629" t="s">
        <v>9011</v>
      </c>
      <c r="B8690" s="630">
        <v>64.47</v>
      </c>
    </row>
    <row r="8691" spans="1:2" ht="15">
      <c r="A8691" s="629" t="s">
        <v>9012</v>
      </c>
      <c r="B8691" s="630">
        <v>50.79</v>
      </c>
    </row>
    <row r="8692" spans="1:2" ht="15">
      <c r="A8692" s="629" t="s">
        <v>9013</v>
      </c>
      <c r="B8692" s="630">
        <v>46.95</v>
      </c>
    </row>
    <row r="8693" spans="1:2" ht="15">
      <c r="A8693" s="629" t="s">
        <v>9014</v>
      </c>
      <c r="B8693" s="630">
        <v>52.59</v>
      </c>
    </row>
    <row r="8694" spans="1:2" ht="15">
      <c r="A8694" s="629" t="s">
        <v>9015</v>
      </c>
      <c r="B8694" s="630">
        <v>48.75</v>
      </c>
    </row>
    <row r="8695" spans="1:2" ht="15">
      <c r="A8695" s="629" t="s">
        <v>9016</v>
      </c>
      <c r="B8695" s="630">
        <v>8.34</v>
      </c>
    </row>
    <row r="8696" spans="1:2" ht="15">
      <c r="A8696" s="629" t="s">
        <v>9017</v>
      </c>
      <c r="B8696" s="630">
        <v>7.3</v>
      </c>
    </row>
    <row r="8697" spans="1:2" ht="15">
      <c r="A8697" s="629" t="s">
        <v>9018</v>
      </c>
      <c r="B8697" s="630">
        <v>8.81</v>
      </c>
    </row>
    <row r="8698" spans="1:2" ht="15">
      <c r="A8698" s="629" t="s">
        <v>9019</v>
      </c>
      <c r="B8698" s="630">
        <v>7.78</v>
      </c>
    </row>
    <row r="8699" spans="1:2" ht="15">
      <c r="A8699" s="629" t="s">
        <v>9020</v>
      </c>
      <c r="B8699" s="630">
        <v>25.87</v>
      </c>
    </row>
    <row r="8700" spans="1:2" ht="15">
      <c r="A8700" s="629" t="s">
        <v>9021</v>
      </c>
      <c r="B8700" s="630">
        <v>24.84</v>
      </c>
    </row>
    <row r="8701" spans="1:2" ht="15">
      <c r="A8701" s="629" t="s">
        <v>9022</v>
      </c>
      <c r="B8701" s="630">
        <v>19.89</v>
      </c>
    </row>
    <row r="8702" spans="1:2" ht="15">
      <c r="A8702" s="629" t="s">
        <v>9023</v>
      </c>
      <c r="B8702" s="630">
        <v>18.04</v>
      </c>
    </row>
    <row r="8703" spans="1:2" ht="15">
      <c r="A8703" s="629" t="s">
        <v>9024</v>
      </c>
      <c r="B8703" s="630">
        <v>58.38</v>
      </c>
    </row>
    <row r="8704" spans="1:2" ht="15">
      <c r="A8704" s="629" t="s">
        <v>9025</v>
      </c>
      <c r="B8704" s="630">
        <v>51.72</v>
      </c>
    </row>
    <row r="8705" spans="1:2" ht="15">
      <c r="A8705" s="629" t="s">
        <v>9026</v>
      </c>
      <c r="B8705" s="630">
        <v>38.17</v>
      </c>
    </row>
    <row r="8706" spans="1:2" ht="15">
      <c r="A8706" s="629" t="s">
        <v>9027</v>
      </c>
      <c r="B8706" s="630">
        <v>34.21</v>
      </c>
    </row>
    <row r="8707" spans="1:2" ht="15">
      <c r="A8707" s="629" t="s">
        <v>9028</v>
      </c>
      <c r="B8707" s="630">
        <v>45.12</v>
      </c>
    </row>
    <row r="8708" spans="1:2" ht="15">
      <c r="A8708" s="629" t="s">
        <v>9029</v>
      </c>
      <c r="B8708" s="630">
        <v>39.619999999999997</v>
      </c>
    </row>
    <row r="8709" spans="1:2" ht="15">
      <c r="A8709" s="629" t="s">
        <v>9030</v>
      </c>
      <c r="B8709" s="630">
        <v>31.13</v>
      </c>
    </row>
    <row r="8710" spans="1:2" ht="15">
      <c r="A8710" s="629" t="s">
        <v>9031</v>
      </c>
      <c r="B8710" s="630">
        <v>27.5</v>
      </c>
    </row>
    <row r="8711" spans="1:2" ht="15">
      <c r="A8711" s="629" t="s">
        <v>9032</v>
      </c>
      <c r="B8711" s="630">
        <v>83.04</v>
      </c>
    </row>
    <row r="8712" spans="1:2" ht="15">
      <c r="A8712" s="629" t="s">
        <v>9033</v>
      </c>
      <c r="B8712" s="630">
        <v>78.849999999999994</v>
      </c>
    </row>
    <row r="8713" spans="1:2" ht="15">
      <c r="A8713" s="629" t="s">
        <v>9034</v>
      </c>
      <c r="B8713" s="630">
        <v>95.65</v>
      </c>
    </row>
    <row r="8714" spans="1:2" ht="15">
      <c r="A8714" s="629" t="s">
        <v>9035</v>
      </c>
      <c r="B8714" s="630">
        <v>91.59</v>
      </c>
    </row>
    <row r="8715" spans="1:2" ht="15">
      <c r="A8715" s="629" t="s">
        <v>9036</v>
      </c>
      <c r="B8715" s="630">
        <v>79.14</v>
      </c>
    </row>
    <row r="8716" spans="1:2" ht="15">
      <c r="A8716" s="629" t="s">
        <v>9037</v>
      </c>
      <c r="B8716" s="630">
        <v>75.069999999999993</v>
      </c>
    </row>
    <row r="8717" spans="1:2" ht="15">
      <c r="A8717" s="629" t="s">
        <v>9038</v>
      </c>
      <c r="B8717" s="630">
        <v>124.59</v>
      </c>
    </row>
    <row r="8718" spans="1:2" ht="15">
      <c r="A8718" s="629" t="s">
        <v>9039</v>
      </c>
      <c r="B8718" s="630">
        <v>119.36</v>
      </c>
    </row>
    <row r="8719" spans="1:2" ht="15">
      <c r="A8719" s="629" t="s">
        <v>9040</v>
      </c>
      <c r="B8719" s="630">
        <v>24.78</v>
      </c>
    </row>
    <row r="8720" spans="1:2" ht="15">
      <c r="A8720" s="629" t="s">
        <v>9041</v>
      </c>
      <c r="B8720" s="630">
        <v>22.63</v>
      </c>
    </row>
    <row r="8721" spans="1:2" ht="15">
      <c r="A8721" s="629" t="s">
        <v>9042</v>
      </c>
      <c r="B8721" s="630">
        <v>51.88</v>
      </c>
    </row>
    <row r="8722" spans="1:2" ht="15">
      <c r="A8722" s="629" t="s">
        <v>9043</v>
      </c>
      <c r="B8722" s="630">
        <v>49.44</v>
      </c>
    </row>
    <row r="8723" spans="1:2" ht="15">
      <c r="A8723" s="629" t="s">
        <v>9044</v>
      </c>
      <c r="B8723" s="630">
        <v>51.83</v>
      </c>
    </row>
    <row r="8724" spans="1:2" ht="15">
      <c r="A8724" s="629" t="s">
        <v>9045</v>
      </c>
      <c r="B8724" s="630">
        <v>44.95</v>
      </c>
    </row>
    <row r="8725" spans="1:2" ht="15">
      <c r="A8725" s="629" t="s">
        <v>9046</v>
      </c>
      <c r="B8725" s="630">
        <v>44.05</v>
      </c>
    </row>
    <row r="8726" spans="1:2" ht="15">
      <c r="A8726" s="629" t="s">
        <v>9047</v>
      </c>
      <c r="B8726" s="630">
        <v>38.21</v>
      </c>
    </row>
    <row r="8727" spans="1:2" ht="15">
      <c r="A8727" s="629" t="s">
        <v>9048</v>
      </c>
      <c r="B8727" s="630">
        <v>40.950000000000003</v>
      </c>
    </row>
    <row r="8728" spans="1:2" ht="15">
      <c r="A8728" s="629" t="s">
        <v>9049</v>
      </c>
      <c r="B8728" s="630">
        <v>35.520000000000003</v>
      </c>
    </row>
    <row r="8729" spans="1:2" ht="15">
      <c r="A8729" s="629" t="s">
        <v>9050</v>
      </c>
      <c r="B8729" s="630">
        <v>36.28</v>
      </c>
    </row>
    <row r="8730" spans="1:2" ht="15">
      <c r="A8730" s="629" t="s">
        <v>9051</v>
      </c>
      <c r="B8730" s="630">
        <v>31.47</v>
      </c>
    </row>
    <row r="8731" spans="1:2" ht="15">
      <c r="A8731" s="629" t="s">
        <v>9052</v>
      </c>
      <c r="B8731" s="630">
        <v>42.79</v>
      </c>
    </row>
    <row r="8732" spans="1:2" ht="15">
      <c r="A8732" s="629" t="s">
        <v>9053</v>
      </c>
      <c r="B8732" s="630">
        <v>40.11</v>
      </c>
    </row>
    <row r="8733" spans="1:2" ht="15">
      <c r="A8733" s="629" t="s">
        <v>9054</v>
      </c>
      <c r="B8733" s="630">
        <v>86.96</v>
      </c>
    </row>
    <row r="8734" spans="1:2" ht="15">
      <c r="A8734" s="629" t="s">
        <v>9055</v>
      </c>
      <c r="B8734" s="630">
        <v>83.79</v>
      </c>
    </row>
    <row r="8735" spans="1:2" ht="15">
      <c r="A8735" s="629" t="s">
        <v>9056</v>
      </c>
      <c r="B8735" s="630">
        <v>86.96</v>
      </c>
    </row>
    <row r="8736" spans="1:2" ht="15">
      <c r="A8736" s="629" t="s">
        <v>9057</v>
      </c>
      <c r="B8736" s="630">
        <v>83.79</v>
      </c>
    </row>
    <row r="8737" spans="1:2" ht="15">
      <c r="A8737" s="629" t="s">
        <v>9058</v>
      </c>
      <c r="B8737" s="630">
        <v>4.9400000000000004</v>
      </c>
    </row>
    <row r="8738" spans="1:2" ht="15">
      <c r="A8738" s="629" t="s">
        <v>9059</v>
      </c>
      <c r="B8738" s="630">
        <v>4.8600000000000003</v>
      </c>
    </row>
    <row r="8739" spans="1:2" ht="15">
      <c r="A8739" s="629" t="s">
        <v>9060</v>
      </c>
      <c r="B8739" s="630">
        <v>13.3</v>
      </c>
    </row>
    <row r="8740" spans="1:2" ht="15">
      <c r="A8740" s="629" t="s">
        <v>9061</v>
      </c>
      <c r="B8740" s="630">
        <v>13.17</v>
      </c>
    </row>
    <row r="8741" spans="1:2" ht="15">
      <c r="A8741" s="629" t="s">
        <v>9062</v>
      </c>
      <c r="B8741" s="630">
        <v>17.7</v>
      </c>
    </row>
    <row r="8742" spans="1:2" ht="15">
      <c r="A8742" s="629" t="s">
        <v>9063</v>
      </c>
      <c r="B8742" s="630">
        <v>17.489999999999998</v>
      </c>
    </row>
    <row r="8743" spans="1:2" ht="15">
      <c r="A8743" s="629" t="s">
        <v>9064</v>
      </c>
      <c r="B8743" s="630">
        <v>447.05</v>
      </c>
    </row>
    <row r="8744" spans="1:2" ht="15">
      <c r="A8744" s="629" t="s">
        <v>9065</v>
      </c>
      <c r="B8744" s="630">
        <v>445.34</v>
      </c>
    </row>
    <row r="8745" spans="1:2" ht="15">
      <c r="A8745" s="629" t="s">
        <v>9066</v>
      </c>
      <c r="B8745" s="630">
        <v>659.91</v>
      </c>
    </row>
    <row r="8746" spans="1:2" ht="15">
      <c r="A8746" s="629" t="s">
        <v>9067</v>
      </c>
      <c r="B8746" s="630">
        <v>656.11</v>
      </c>
    </row>
    <row r="8747" spans="1:2" ht="15">
      <c r="A8747" s="629" t="s">
        <v>9068</v>
      </c>
      <c r="B8747" s="630">
        <v>5.2</v>
      </c>
    </row>
    <row r="8748" spans="1:2" ht="15">
      <c r="A8748" s="629" t="s">
        <v>9069</v>
      </c>
      <c r="B8748" s="630">
        <v>5.18</v>
      </c>
    </row>
    <row r="8749" spans="1:2" ht="15">
      <c r="A8749" s="629" t="s">
        <v>9070</v>
      </c>
      <c r="B8749" s="630">
        <v>390.82</v>
      </c>
    </row>
    <row r="8750" spans="1:2" ht="15">
      <c r="A8750" s="629" t="s">
        <v>9071</v>
      </c>
      <c r="B8750" s="630">
        <v>378.87</v>
      </c>
    </row>
    <row r="8751" spans="1:2" ht="15">
      <c r="A8751" s="629" t="s">
        <v>9072</v>
      </c>
      <c r="B8751" s="630">
        <v>10.63</v>
      </c>
    </row>
    <row r="8752" spans="1:2" ht="15">
      <c r="A8752" s="629" t="s">
        <v>9073</v>
      </c>
      <c r="B8752" s="630">
        <v>10.58</v>
      </c>
    </row>
    <row r="8753" spans="1:2" ht="15">
      <c r="A8753" s="629" t="s">
        <v>9074</v>
      </c>
      <c r="B8753" s="630">
        <v>9.74</v>
      </c>
    </row>
    <row r="8754" spans="1:2" ht="15">
      <c r="A8754" s="629" t="s">
        <v>9075</v>
      </c>
      <c r="B8754" s="630">
        <v>9.4</v>
      </c>
    </row>
    <row r="8755" spans="1:2" ht="15">
      <c r="A8755" s="629" t="s">
        <v>9076</v>
      </c>
      <c r="B8755" s="630">
        <v>31.1</v>
      </c>
    </row>
    <row r="8756" spans="1:2" ht="15">
      <c r="A8756" s="629" t="s">
        <v>9077</v>
      </c>
      <c r="B8756" s="630">
        <v>31.05</v>
      </c>
    </row>
    <row r="8757" spans="1:2" ht="15">
      <c r="A8757" s="629" t="s">
        <v>9078</v>
      </c>
      <c r="B8757" s="630">
        <v>58.81</v>
      </c>
    </row>
    <row r="8758" spans="1:2" ht="15">
      <c r="A8758" s="629" t="s">
        <v>9079</v>
      </c>
      <c r="B8758" s="630">
        <v>58.28</v>
      </c>
    </row>
    <row r="8759" spans="1:2" ht="15">
      <c r="A8759" s="629" t="s">
        <v>9080</v>
      </c>
      <c r="B8759" s="630">
        <v>72.069999999999993</v>
      </c>
    </row>
    <row r="8760" spans="1:2" ht="15">
      <c r="A8760" s="629" t="s">
        <v>9081</v>
      </c>
      <c r="B8760" s="630">
        <v>71.37</v>
      </c>
    </row>
    <row r="8761" spans="1:2" ht="15">
      <c r="A8761" s="629" t="s">
        <v>9082</v>
      </c>
      <c r="B8761" s="630">
        <v>63.93</v>
      </c>
    </row>
    <row r="8762" spans="1:2" ht="15">
      <c r="A8762" s="629" t="s">
        <v>9083</v>
      </c>
      <c r="B8762" s="630">
        <v>63.14</v>
      </c>
    </row>
    <row r="8763" spans="1:2" ht="15">
      <c r="A8763" s="629" t="s">
        <v>9084</v>
      </c>
      <c r="B8763" s="630">
        <v>38.590000000000003</v>
      </c>
    </row>
    <row r="8764" spans="1:2" ht="15">
      <c r="A8764" s="629" t="s">
        <v>9085</v>
      </c>
      <c r="B8764" s="630">
        <v>37.74</v>
      </c>
    </row>
    <row r="8765" spans="1:2" ht="15">
      <c r="A8765" s="629" t="s">
        <v>9086</v>
      </c>
      <c r="B8765" s="630">
        <v>35.39</v>
      </c>
    </row>
    <row r="8766" spans="1:2" ht="15">
      <c r="A8766" s="629" t="s">
        <v>9087</v>
      </c>
      <c r="B8766" s="630">
        <v>34.79</v>
      </c>
    </row>
    <row r="8767" spans="1:2" ht="15">
      <c r="A8767" s="629" t="s">
        <v>9088</v>
      </c>
      <c r="B8767" s="630">
        <v>33.79</v>
      </c>
    </row>
    <row r="8768" spans="1:2" ht="15">
      <c r="A8768" s="629" t="s">
        <v>9089</v>
      </c>
      <c r="B8768" s="630">
        <v>33.33</v>
      </c>
    </row>
    <row r="8769" spans="1:2" ht="15">
      <c r="A8769" s="629" t="s">
        <v>9090</v>
      </c>
      <c r="B8769" s="630">
        <v>32.5</v>
      </c>
    </row>
    <row r="8770" spans="1:2" ht="15">
      <c r="A8770" s="629" t="s">
        <v>9091</v>
      </c>
      <c r="B8770" s="630">
        <v>32.15</v>
      </c>
    </row>
    <row r="8771" spans="1:2" ht="15">
      <c r="A8771" s="629" t="s">
        <v>9092</v>
      </c>
      <c r="B8771" s="630">
        <v>31.65</v>
      </c>
    </row>
    <row r="8772" spans="1:2" ht="15">
      <c r="A8772" s="629" t="s">
        <v>9093</v>
      </c>
      <c r="B8772" s="630">
        <v>31.37</v>
      </c>
    </row>
    <row r="8773" spans="1:2" ht="15">
      <c r="A8773" s="629" t="s">
        <v>9094</v>
      </c>
      <c r="B8773" s="630">
        <v>31.15</v>
      </c>
    </row>
    <row r="8774" spans="1:2" ht="15">
      <c r="A8774" s="629" t="s">
        <v>9095</v>
      </c>
      <c r="B8774" s="630">
        <v>30.91</v>
      </c>
    </row>
    <row r="8775" spans="1:2" ht="15">
      <c r="A8775" s="629" t="s">
        <v>9096</v>
      </c>
      <c r="B8775" s="630">
        <v>30.86</v>
      </c>
    </row>
    <row r="8776" spans="1:2" ht="15">
      <c r="A8776" s="629" t="s">
        <v>9097</v>
      </c>
      <c r="B8776" s="630">
        <v>30.18</v>
      </c>
    </row>
    <row r="8777" spans="1:2" ht="15">
      <c r="A8777" s="629" t="s">
        <v>9098</v>
      </c>
      <c r="B8777" s="630">
        <v>28.29</v>
      </c>
    </row>
    <row r="8778" spans="1:2" ht="15">
      <c r="A8778" s="629" t="s">
        <v>9099</v>
      </c>
      <c r="B8778" s="630">
        <v>27.82</v>
      </c>
    </row>
    <row r="8779" spans="1:2" ht="15">
      <c r="A8779" s="629" t="s">
        <v>9100</v>
      </c>
      <c r="B8779" s="630">
        <v>27.02</v>
      </c>
    </row>
    <row r="8780" spans="1:2" ht="15">
      <c r="A8780" s="629" t="s">
        <v>9101</v>
      </c>
      <c r="B8780" s="630">
        <v>26.65</v>
      </c>
    </row>
    <row r="8781" spans="1:2" ht="15">
      <c r="A8781" s="629" t="s">
        <v>9102</v>
      </c>
      <c r="B8781" s="630">
        <v>25.99</v>
      </c>
    </row>
    <row r="8782" spans="1:2" ht="15">
      <c r="A8782" s="629" t="s">
        <v>9103</v>
      </c>
      <c r="B8782" s="630">
        <v>25.71</v>
      </c>
    </row>
    <row r="8783" spans="1:2" ht="15">
      <c r="A8783" s="629" t="s">
        <v>9104</v>
      </c>
      <c r="B8783" s="630">
        <v>25.31</v>
      </c>
    </row>
    <row r="8784" spans="1:2" ht="15">
      <c r="A8784" s="629" t="s">
        <v>9105</v>
      </c>
      <c r="B8784" s="630">
        <v>25.08</v>
      </c>
    </row>
    <row r="8785" spans="1:2" ht="15">
      <c r="A8785" s="629" t="s">
        <v>9106</v>
      </c>
      <c r="B8785" s="630">
        <v>24.91</v>
      </c>
    </row>
    <row r="8786" spans="1:2" ht="15">
      <c r="A8786" s="629" t="s">
        <v>9107</v>
      </c>
      <c r="B8786" s="630">
        <v>24.72</v>
      </c>
    </row>
    <row r="8787" spans="1:2" ht="15">
      <c r="A8787" s="629" t="s">
        <v>9108</v>
      </c>
      <c r="B8787" s="630">
        <v>23.14</v>
      </c>
    </row>
    <row r="8788" spans="1:2" ht="15">
      <c r="A8788" s="629" t="s">
        <v>9109</v>
      </c>
      <c r="B8788" s="630">
        <v>22.63</v>
      </c>
    </row>
    <row r="8789" spans="1:2" ht="15">
      <c r="A8789" s="629" t="s">
        <v>9110</v>
      </c>
      <c r="B8789" s="630">
        <v>21.22</v>
      </c>
    </row>
    <row r="8790" spans="1:2" ht="15">
      <c r="A8790" s="629" t="s">
        <v>9111</v>
      </c>
      <c r="B8790" s="630">
        <v>20.86</v>
      </c>
    </row>
    <row r="8791" spans="1:2" ht="15">
      <c r="A8791" s="629" t="s">
        <v>9112</v>
      </c>
      <c r="B8791" s="630">
        <v>20.28</v>
      </c>
    </row>
    <row r="8792" spans="1:2" ht="15">
      <c r="A8792" s="629" t="s">
        <v>9113</v>
      </c>
      <c r="B8792" s="630">
        <v>20.010000000000002</v>
      </c>
    </row>
    <row r="8793" spans="1:2" ht="15">
      <c r="A8793" s="629" t="s">
        <v>9114</v>
      </c>
      <c r="B8793" s="630">
        <v>19.43</v>
      </c>
    </row>
    <row r="8794" spans="1:2" ht="15">
      <c r="A8794" s="629" t="s">
        <v>9115</v>
      </c>
      <c r="B8794" s="630">
        <v>19.23</v>
      </c>
    </row>
    <row r="8795" spans="1:2" ht="15">
      <c r="A8795" s="629" t="s">
        <v>9116</v>
      </c>
      <c r="B8795" s="630">
        <v>18.98</v>
      </c>
    </row>
    <row r="8796" spans="1:2" ht="15">
      <c r="A8796" s="629" t="s">
        <v>9117</v>
      </c>
      <c r="B8796" s="630">
        <v>18.809999999999999</v>
      </c>
    </row>
    <row r="8797" spans="1:2" ht="15">
      <c r="A8797" s="629" t="s">
        <v>9118</v>
      </c>
      <c r="B8797" s="630">
        <v>18.68</v>
      </c>
    </row>
    <row r="8798" spans="1:2" ht="15">
      <c r="A8798" s="629" t="s">
        <v>9119</v>
      </c>
      <c r="B8798" s="630">
        <v>18.54</v>
      </c>
    </row>
    <row r="8799" spans="1:2" ht="15">
      <c r="A8799" s="629" t="s">
        <v>9120</v>
      </c>
      <c r="B8799" s="630">
        <v>72.89</v>
      </c>
    </row>
    <row r="8800" spans="1:2" ht="15">
      <c r="A8800" s="629" t="s">
        <v>9121</v>
      </c>
      <c r="B8800" s="630">
        <v>72.58</v>
      </c>
    </row>
    <row r="8801" spans="1:2" ht="15">
      <c r="A8801" s="629" t="s">
        <v>9122</v>
      </c>
      <c r="B8801" s="630">
        <v>83.98</v>
      </c>
    </row>
    <row r="8802" spans="1:2" ht="15">
      <c r="A8802" s="629" t="s">
        <v>9123</v>
      </c>
      <c r="B8802" s="630">
        <v>83.68</v>
      </c>
    </row>
    <row r="8803" spans="1:2" ht="15">
      <c r="A8803" s="629" t="s">
        <v>9124</v>
      </c>
      <c r="B8803" s="630">
        <v>268.95</v>
      </c>
    </row>
    <row r="8804" spans="1:2" ht="15">
      <c r="A8804" s="629" t="s">
        <v>9125</v>
      </c>
      <c r="B8804" s="630">
        <v>266.04000000000002</v>
      </c>
    </row>
    <row r="8805" spans="1:2" ht="15">
      <c r="A8805" s="629" t="s">
        <v>9126</v>
      </c>
      <c r="B8805" s="630">
        <v>14.39</v>
      </c>
    </row>
    <row r="8806" spans="1:2" ht="15">
      <c r="A8806" s="629" t="s">
        <v>9127</v>
      </c>
      <c r="B8806" s="630">
        <v>14.31</v>
      </c>
    </row>
    <row r="8807" spans="1:2" ht="15">
      <c r="A8807" s="629" t="s">
        <v>9128</v>
      </c>
      <c r="B8807" s="630">
        <v>2.31</v>
      </c>
    </row>
    <row r="8808" spans="1:2" ht="15">
      <c r="A8808" s="629" t="s">
        <v>9129</v>
      </c>
      <c r="B8808" s="630">
        <v>2.2599999999999998</v>
      </c>
    </row>
    <row r="8809" spans="1:2" ht="15">
      <c r="A8809" s="629" t="s">
        <v>9130</v>
      </c>
      <c r="B8809" s="630">
        <v>9.8800000000000008</v>
      </c>
    </row>
    <row r="8810" spans="1:2" ht="15">
      <c r="A8810" s="629" t="s">
        <v>9131</v>
      </c>
      <c r="B8810" s="630">
        <v>9.85</v>
      </c>
    </row>
    <row r="8811" spans="1:2" ht="15">
      <c r="A8811" s="629" t="s">
        <v>9132</v>
      </c>
      <c r="B8811" s="630">
        <v>48.56</v>
      </c>
    </row>
    <row r="8812" spans="1:2" ht="15">
      <c r="A8812" s="629" t="s">
        <v>9133</v>
      </c>
      <c r="B8812" s="630">
        <v>48.26</v>
      </c>
    </row>
    <row r="8813" spans="1:2" ht="15">
      <c r="A8813" s="629" t="s">
        <v>9134</v>
      </c>
      <c r="B8813" s="630">
        <v>66.709999999999994</v>
      </c>
    </row>
    <row r="8814" spans="1:2" ht="15">
      <c r="A8814" s="629" t="s">
        <v>9135</v>
      </c>
      <c r="B8814" s="630">
        <v>66.349999999999994</v>
      </c>
    </row>
    <row r="8815" spans="1:2" ht="15">
      <c r="A8815" s="629" t="s">
        <v>9136</v>
      </c>
      <c r="B8815" s="630">
        <v>5.5</v>
      </c>
    </row>
    <row r="8816" spans="1:2" ht="15">
      <c r="A8816" s="629" t="s">
        <v>9137</v>
      </c>
      <c r="B8816" s="630">
        <v>5.19</v>
      </c>
    </row>
    <row r="8817" spans="1:2" ht="15">
      <c r="A8817" s="629" t="s">
        <v>9138</v>
      </c>
      <c r="B8817" s="630">
        <v>8.0500000000000007</v>
      </c>
    </row>
    <row r="8818" spans="1:2" ht="15">
      <c r="A8818" s="629" t="s">
        <v>9139</v>
      </c>
      <c r="B8818" s="630">
        <v>7.63</v>
      </c>
    </row>
    <row r="8819" spans="1:2" ht="15">
      <c r="A8819" s="629" t="s">
        <v>9140</v>
      </c>
      <c r="B8819" s="630">
        <v>283.72000000000003</v>
      </c>
    </row>
    <row r="8820" spans="1:2" ht="15">
      <c r="A8820" s="629" t="s">
        <v>9141</v>
      </c>
      <c r="B8820" s="630">
        <v>281.5</v>
      </c>
    </row>
    <row r="8821" spans="1:2" ht="15">
      <c r="A8821" s="629" t="s">
        <v>9142</v>
      </c>
      <c r="B8821" s="630">
        <v>317.70999999999998</v>
      </c>
    </row>
    <row r="8822" spans="1:2" ht="15">
      <c r="A8822" s="629" t="s">
        <v>9143</v>
      </c>
      <c r="B8822" s="630">
        <v>312.23</v>
      </c>
    </row>
    <row r="8823" spans="1:2" ht="15">
      <c r="A8823" s="629" t="s">
        <v>9144</v>
      </c>
      <c r="B8823" s="630">
        <v>296.04000000000002</v>
      </c>
    </row>
    <row r="8824" spans="1:2" ht="15">
      <c r="A8824" s="629" t="s">
        <v>9145</v>
      </c>
      <c r="B8824" s="630">
        <v>292.38</v>
      </c>
    </row>
    <row r="8825" spans="1:2" ht="15">
      <c r="A8825" s="629" t="s">
        <v>9146</v>
      </c>
      <c r="B8825" s="630">
        <v>285.17</v>
      </c>
    </row>
    <row r="8826" spans="1:2" ht="15">
      <c r="A8826" s="629" t="s">
        <v>9147</v>
      </c>
      <c r="B8826" s="630">
        <v>282.42</v>
      </c>
    </row>
    <row r="8827" spans="1:2" ht="15">
      <c r="A8827" s="629" t="s">
        <v>9148</v>
      </c>
      <c r="B8827" s="630">
        <v>274.36</v>
      </c>
    </row>
    <row r="8828" spans="1:2" ht="15">
      <c r="A8828" s="629" t="s">
        <v>9149</v>
      </c>
      <c r="B8828" s="630">
        <v>272.52999999999997</v>
      </c>
    </row>
    <row r="8829" spans="1:2" ht="15">
      <c r="A8829" s="629" t="s">
        <v>9150</v>
      </c>
      <c r="B8829" s="630">
        <v>268.89</v>
      </c>
    </row>
    <row r="8830" spans="1:2" ht="15">
      <c r="A8830" s="629" t="s">
        <v>9151</v>
      </c>
      <c r="B8830" s="630">
        <v>267.52</v>
      </c>
    </row>
    <row r="8831" spans="1:2" ht="15">
      <c r="A8831" s="629" t="s">
        <v>9152</v>
      </c>
      <c r="B8831" s="630">
        <v>265.68</v>
      </c>
    </row>
    <row r="8832" spans="1:2" ht="15">
      <c r="A8832" s="629" t="s">
        <v>9153</v>
      </c>
      <c r="B8832" s="630">
        <v>264.58</v>
      </c>
    </row>
    <row r="8833" spans="1:2" ht="15">
      <c r="A8833" s="629" t="s">
        <v>9154</v>
      </c>
      <c r="B8833" s="630">
        <v>295.57</v>
      </c>
    </row>
    <row r="8834" spans="1:2" ht="15">
      <c r="A8834" s="629" t="s">
        <v>9155</v>
      </c>
      <c r="B8834" s="630">
        <v>290.07</v>
      </c>
    </row>
    <row r="8835" spans="1:2" ht="15">
      <c r="A8835" s="629" t="s">
        <v>9156</v>
      </c>
      <c r="B8835" s="630">
        <v>273.77999999999997</v>
      </c>
    </row>
    <row r="8836" spans="1:2" ht="15">
      <c r="A8836" s="629" t="s">
        <v>9157</v>
      </c>
      <c r="B8836" s="630">
        <v>270.12</v>
      </c>
    </row>
    <row r="8837" spans="1:2" ht="15">
      <c r="A8837" s="629" t="s">
        <v>9158</v>
      </c>
      <c r="B8837" s="630">
        <v>262.91000000000003</v>
      </c>
    </row>
    <row r="8838" spans="1:2" ht="15">
      <c r="A8838" s="629" t="s">
        <v>9159</v>
      </c>
      <c r="B8838" s="630">
        <v>260.16000000000003</v>
      </c>
    </row>
    <row r="8839" spans="1:2" ht="15">
      <c r="A8839" s="629" t="s">
        <v>9160</v>
      </c>
      <c r="B8839" s="630">
        <v>252.1</v>
      </c>
    </row>
    <row r="8840" spans="1:2" ht="15">
      <c r="A8840" s="629" t="s">
        <v>9161</v>
      </c>
      <c r="B8840" s="630">
        <v>250.27</v>
      </c>
    </row>
    <row r="8841" spans="1:2" ht="15">
      <c r="A8841" s="629" t="s">
        <v>9162</v>
      </c>
      <c r="B8841" s="630">
        <v>246.64</v>
      </c>
    </row>
    <row r="8842" spans="1:2" ht="15">
      <c r="A8842" s="629" t="s">
        <v>9163</v>
      </c>
      <c r="B8842" s="630">
        <v>245.26</v>
      </c>
    </row>
    <row r="8843" spans="1:2" ht="15">
      <c r="A8843" s="629" t="s">
        <v>9164</v>
      </c>
      <c r="B8843" s="630">
        <v>243.42</v>
      </c>
    </row>
    <row r="8844" spans="1:2" ht="15">
      <c r="A8844" s="629" t="s">
        <v>9165</v>
      </c>
      <c r="B8844" s="630">
        <v>242.32</v>
      </c>
    </row>
    <row r="8845" spans="1:2" ht="15">
      <c r="A8845" s="629" t="s">
        <v>9166</v>
      </c>
      <c r="B8845" s="630">
        <v>252.37</v>
      </c>
    </row>
    <row r="8846" spans="1:2" ht="15">
      <c r="A8846" s="629" t="s">
        <v>9167</v>
      </c>
      <c r="B8846" s="630">
        <v>246.89</v>
      </c>
    </row>
    <row r="8847" spans="1:2" ht="15">
      <c r="A8847" s="629" t="s">
        <v>9168</v>
      </c>
      <c r="B8847" s="630">
        <v>230.7</v>
      </c>
    </row>
    <row r="8848" spans="1:2" ht="15">
      <c r="A8848" s="629" t="s">
        <v>9169</v>
      </c>
      <c r="B8848" s="630">
        <v>227.04</v>
      </c>
    </row>
    <row r="8849" spans="1:2" ht="15">
      <c r="A8849" s="629" t="s">
        <v>9170</v>
      </c>
      <c r="B8849" s="630">
        <v>219.83</v>
      </c>
    </row>
    <row r="8850" spans="1:2" ht="15">
      <c r="A8850" s="629" t="s">
        <v>9171</v>
      </c>
      <c r="B8850" s="630">
        <v>217.08</v>
      </c>
    </row>
    <row r="8851" spans="1:2" ht="15">
      <c r="A8851" s="629" t="s">
        <v>9172</v>
      </c>
      <c r="B8851" s="630">
        <v>209.02</v>
      </c>
    </row>
    <row r="8852" spans="1:2" ht="15">
      <c r="A8852" s="629" t="s">
        <v>9173</v>
      </c>
      <c r="B8852" s="630">
        <v>207.19</v>
      </c>
    </row>
    <row r="8853" spans="1:2" ht="15">
      <c r="A8853" s="629" t="s">
        <v>9174</v>
      </c>
      <c r="B8853" s="630">
        <v>203.55</v>
      </c>
    </row>
    <row r="8854" spans="1:2" ht="15">
      <c r="A8854" s="629" t="s">
        <v>9175</v>
      </c>
      <c r="B8854" s="630">
        <v>202.18</v>
      </c>
    </row>
    <row r="8855" spans="1:2" ht="15">
      <c r="A8855" s="629" t="s">
        <v>9176</v>
      </c>
      <c r="B8855" s="630">
        <v>200.34</v>
      </c>
    </row>
    <row r="8856" spans="1:2" ht="15">
      <c r="A8856" s="629" t="s">
        <v>9177</v>
      </c>
      <c r="B8856" s="630">
        <v>199.24</v>
      </c>
    </row>
    <row r="8857" spans="1:2" ht="15">
      <c r="A8857" s="629" t="s">
        <v>9178</v>
      </c>
      <c r="B8857" s="630">
        <v>46.78</v>
      </c>
    </row>
    <row r="8858" spans="1:2" ht="15">
      <c r="A8858" s="629" t="s">
        <v>9179</v>
      </c>
      <c r="B8858" s="630">
        <v>45.78</v>
      </c>
    </row>
    <row r="8859" spans="1:2" ht="15">
      <c r="A8859" s="629" t="s">
        <v>9180</v>
      </c>
      <c r="B8859" s="630">
        <v>43</v>
      </c>
    </row>
    <row r="8860" spans="1:2" ht="15">
      <c r="A8860" s="629" t="s">
        <v>9181</v>
      </c>
      <c r="B8860" s="630">
        <v>42.31</v>
      </c>
    </row>
    <row r="8861" spans="1:2" ht="15">
      <c r="A8861" s="629" t="s">
        <v>9182</v>
      </c>
      <c r="B8861" s="630">
        <v>41.12</v>
      </c>
    </row>
    <row r="8862" spans="1:2" ht="15">
      <c r="A8862" s="629" t="s">
        <v>9183</v>
      </c>
      <c r="B8862" s="630">
        <v>40.58</v>
      </c>
    </row>
    <row r="8863" spans="1:2" ht="15">
      <c r="A8863" s="629" t="s">
        <v>9184</v>
      </c>
      <c r="B8863" s="630">
        <v>39.53</v>
      </c>
    </row>
    <row r="8864" spans="1:2" ht="15">
      <c r="A8864" s="629" t="s">
        <v>9185</v>
      </c>
      <c r="B8864" s="630">
        <v>39.14</v>
      </c>
    </row>
    <row r="8865" spans="1:2" ht="15">
      <c r="A8865" s="629" t="s">
        <v>9186</v>
      </c>
      <c r="B8865" s="630">
        <v>38.54</v>
      </c>
    </row>
    <row r="8866" spans="1:2" ht="15">
      <c r="A8866" s="629" t="s">
        <v>9187</v>
      </c>
      <c r="B8866" s="630">
        <v>38.22</v>
      </c>
    </row>
    <row r="8867" spans="1:2" ht="15">
      <c r="A8867" s="629" t="s">
        <v>9188</v>
      </c>
      <c r="B8867" s="630">
        <v>37.96</v>
      </c>
    </row>
    <row r="8868" spans="1:2" ht="15">
      <c r="A8868" s="629" t="s">
        <v>9189</v>
      </c>
      <c r="B8868" s="630">
        <v>37.69</v>
      </c>
    </row>
    <row r="8869" spans="1:2" ht="15">
      <c r="A8869" s="629" t="s">
        <v>9190</v>
      </c>
      <c r="B8869" s="630">
        <v>37.4</v>
      </c>
    </row>
    <row r="8870" spans="1:2" ht="15">
      <c r="A8870" s="629" t="s">
        <v>9191</v>
      </c>
      <c r="B8870" s="630">
        <v>36.61</v>
      </c>
    </row>
    <row r="8871" spans="1:2" ht="15">
      <c r="A8871" s="629" t="s">
        <v>9192</v>
      </c>
      <c r="B8871" s="630">
        <v>34.380000000000003</v>
      </c>
    </row>
    <row r="8872" spans="1:2" ht="15">
      <c r="A8872" s="629" t="s">
        <v>9193</v>
      </c>
      <c r="B8872" s="630">
        <v>33.83</v>
      </c>
    </row>
    <row r="8873" spans="1:2" ht="15">
      <c r="A8873" s="629" t="s">
        <v>9194</v>
      </c>
      <c r="B8873" s="630">
        <v>32.880000000000003</v>
      </c>
    </row>
    <row r="8874" spans="1:2" ht="15">
      <c r="A8874" s="629" t="s">
        <v>9195</v>
      </c>
      <c r="B8874" s="630">
        <v>32.44</v>
      </c>
    </row>
    <row r="8875" spans="1:2" ht="15">
      <c r="A8875" s="629" t="s">
        <v>9196</v>
      </c>
      <c r="B8875" s="630">
        <v>31.61</v>
      </c>
    </row>
    <row r="8876" spans="1:2" ht="15">
      <c r="A8876" s="629" t="s">
        <v>9197</v>
      </c>
      <c r="B8876" s="630">
        <v>31.29</v>
      </c>
    </row>
    <row r="8877" spans="1:2" ht="15">
      <c r="A8877" s="629" t="s">
        <v>9198</v>
      </c>
      <c r="B8877" s="630">
        <v>30.82</v>
      </c>
    </row>
    <row r="8878" spans="1:2" ht="15">
      <c r="A8878" s="629" t="s">
        <v>9199</v>
      </c>
      <c r="B8878" s="630">
        <v>30.57</v>
      </c>
    </row>
    <row r="8879" spans="1:2" ht="15">
      <c r="A8879" s="629" t="s">
        <v>9200</v>
      </c>
      <c r="B8879" s="630">
        <v>30.36</v>
      </c>
    </row>
    <row r="8880" spans="1:2" ht="15">
      <c r="A8880" s="629" t="s">
        <v>9201</v>
      </c>
      <c r="B8880" s="630">
        <v>30.14</v>
      </c>
    </row>
    <row r="8881" spans="1:2" ht="15">
      <c r="A8881" s="629" t="s">
        <v>9202</v>
      </c>
      <c r="B8881" s="630">
        <v>390.79</v>
      </c>
    </row>
    <row r="8882" spans="1:2" ht="15">
      <c r="A8882" s="629" t="s">
        <v>9203</v>
      </c>
      <c r="B8882" s="630">
        <v>384.04</v>
      </c>
    </row>
    <row r="8883" spans="1:2" ht="15">
      <c r="A8883" s="629" t="s">
        <v>9204</v>
      </c>
      <c r="B8883" s="630">
        <v>364.13</v>
      </c>
    </row>
    <row r="8884" spans="1:2" ht="15">
      <c r="A8884" s="629" t="s">
        <v>9205</v>
      </c>
      <c r="B8884" s="630">
        <v>359.62</v>
      </c>
    </row>
    <row r="8885" spans="1:2" ht="15">
      <c r="A8885" s="629" t="s">
        <v>9206</v>
      </c>
      <c r="B8885" s="630">
        <v>350.76</v>
      </c>
    </row>
    <row r="8886" spans="1:2" ht="15">
      <c r="A8886" s="629" t="s">
        <v>9207</v>
      </c>
      <c r="B8886" s="630">
        <v>347.38</v>
      </c>
    </row>
    <row r="8887" spans="1:2" ht="15">
      <c r="A8887" s="629" t="s">
        <v>9208</v>
      </c>
      <c r="B8887" s="630">
        <v>337.47</v>
      </c>
    </row>
    <row r="8888" spans="1:2" ht="15">
      <c r="A8888" s="629" t="s">
        <v>9209</v>
      </c>
      <c r="B8888" s="630">
        <v>335.21</v>
      </c>
    </row>
    <row r="8889" spans="1:2" ht="15">
      <c r="A8889" s="629" t="s">
        <v>9210</v>
      </c>
      <c r="B8889" s="630">
        <v>330.74</v>
      </c>
    </row>
    <row r="8890" spans="1:2" ht="15">
      <c r="A8890" s="629" t="s">
        <v>9211</v>
      </c>
      <c r="B8890" s="630">
        <v>329.05</v>
      </c>
    </row>
    <row r="8891" spans="1:2" ht="15">
      <c r="A8891" s="629" t="s">
        <v>9212</v>
      </c>
      <c r="B8891" s="630">
        <v>326.77999999999997</v>
      </c>
    </row>
    <row r="8892" spans="1:2" ht="15">
      <c r="A8892" s="629" t="s">
        <v>9213</v>
      </c>
      <c r="B8892" s="630">
        <v>325.43</v>
      </c>
    </row>
    <row r="8893" spans="1:2" ht="15">
      <c r="A8893" s="629" t="s">
        <v>9214</v>
      </c>
      <c r="B8893" s="630">
        <v>363.56</v>
      </c>
    </row>
    <row r="8894" spans="1:2" ht="15">
      <c r="A8894" s="629" t="s">
        <v>9215</v>
      </c>
      <c r="B8894" s="630">
        <v>356.79</v>
      </c>
    </row>
    <row r="8895" spans="1:2" ht="15">
      <c r="A8895" s="629" t="s">
        <v>9216</v>
      </c>
      <c r="B8895" s="630">
        <v>336.75</v>
      </c>
    </row>
    <row r="8896" spans="1:2" ht="15">
      <c r="A8896" s="629" t="s">
        <v>9217</v>
      </c>
      <c r="B8896" s="630">
        <v>332.25</v>
      </c>
    </row>
    <row r="8897" spans="1:2" ht="15">
      <c r="A8897" s="629" t="s">
        <v>9218</v>
      </c>
      <c r="B8897" s="630">
        <v>323.38</v>
      </c>
    </row>
    <row r="8898" spans="1:2" ht="15">
      <c r="A8898" s="629" t="s">
        <v>9219</v>
      </c>
      <c r="B8898" s="630">
        <v>320</v>
      </c>
    </row>
    <row r="8899" spans="1:2" ht="15">
      <c r="A8899" s="629" t="s">
        <v>9220</v>
      </c>
      <c r="B8899" s="630">
        <v>310.08999999999997</v>
      </c>
    </row>
    <row r="8900" spans="1:2" ht="15">
      <c r="A8900" s="629" t="s">
        <v>9221</v>
      </c>
      <c r="B8900" s="630">
        <v>307.83</v>
      </c>
    </row>
    <row r="8901" spans="1:2" ht="15">
      <c r="A8901" s="629" t="s">
        <v>9222</v>
      </c>
      <c r="B8901" s="630">
        <v>303.36</v>
      </c>
    </row>
    <row r="8902" spans="1:2" ht="15">
      <c r="A8902" s="629" t="s">
        <v>9223</v>
      </c>
      <c r="B8902" s="630">
        <v>301.68</v>
      </c>
    </row>
    <row r="8903" spans="1:2" ht="15">
      <c r="A8903" s="629" t="s">
        <v>9224</v>
      </c>
      <c r="B8903" s="630">
        <v>299.41000000000003</v>
      </c>
    </row>
    <row r="8904" spans="1:2" ht="15">
      <c r="A8904" s="629" t="s">
        <v>9225</v>
      </c>
      <c r="B8904" s="630">
        <v>298.05</v>
      </c>
    </row>
    <row r="8905" spans="1:2" ht="15">
      <c r="A8905" s="629" t="s">
        <v>9226</v>
      </c>
      <c r="B8905" s="630">
        <v>310.42</v>
      </c>
    </row>
    <row r="8906" spans="1:2" ht="15">
      <c r="A8906" s="629" t="s">
        <v>9227</v>
      </c>
      <c r="B8906" s="630">
        <v>303.67</v>
      </c>
    </row>
    <row r="8907" spans="1:2" ht="15">
      <c r="A8907" s="629" t="s">
        <v>9228</v>
      </c>
      <c r="B8907" s="630">
        <v>283.76</v>
      </c>
    </row>
    <row r="8908" spans="1:2" ht="15">
      <c r="A8908" s="629" t="s">
        <v>9229</v>
      </c>
      <c r="B8908" s="630">
        <v>279.26</v>
      </c>
    </row>
    <row r="8909" spans="1:2" ht="15">
      <c r="A8909" s="629" t="s">
        <v>9230</v>
      </c>
      <c r="B8909" s="630">
        <v>270.39</v>
      </c>
    </row>
    <row r="8910" spans="1:2" ht="15">
      <c r="A8910" s="629" t="s">
        <v>9231</v>
      </c>
      <c r="B8910" s="630">
        <v>267.01</v>
      </c>
    </row>
    <row r="8911" spans="1:2" ht="15">
      <c r="A8911" s="629" t="s">
        <v>9232</v>
      </c>
      <c r="B8911" s="630">
        <v>257.10000000000002</v>
      </c>
    </row>
    <row r="8912" spans="1:2" ht="15">
      <c r="A8912" s="629" t="s">
        <v>9233</v>
      </c>
      <c r="B8912" s="630">
        <v>254.84</v>
      </c>
    </row>
    <row r="8913" spans="1:2" ht="15">
      <c r="A8913" s="629" t="s">
        <v>9234</v>
      </c>
      <c r="B8913" s="630">
        <v>250.37</v>
      </c>
    </row>
    <row r="8914" spans="1:2" ht="15">
      <c r="A8914" s="629" t="s">
        <v>9235</v>
      </c>
      <c r="B8914" s="630">
        <v>248.68</v>
      </c>
    </row>
    <row r="8915" spans="1:2" ht="15">
      <c r="A8915" s="629" t="s">
        <v>9236</v>
      </c>
      <c r="B8915" s="630">
        <v>246.42</v>
      </c>
    </row>
    <row r="8916" spans="1:2" ht="15">
      <c r="A8916" s="629" t="s">
        <v>9237</v>
      </c>
      <c r="B8916" s="630">
        <v>245.06</v>
      </c>
    </row>
    <row r="8917" spans="1:2" ht="15">
      <c r="A8917" s="629" t="s">
        <v>9238</v>
      </c>
      <c r="B8917" s="630">
        <v>12.01</v>
      </c>
    </row>
    <row r="8918" spans="1:2" ht="15">
      <c r="A8918" s="629" t="s">
        <v>9239</v>
      </c>
      <c r="B8918" s="630">
        <v>11.55</v>
      </c>
    </row>
    <row r="8919" spans="1:2" ht="15">
      <c r="A8919" s="629" t="s">
        <v>9240</v>
      </c>
      <c r="B8919" s="630">
        <v>12.13</v>
      </c>
    </row>
    <row r="8920" spans="1:2" ht="15">
      <c r="A8920" s="629" t="s">
        <v>9241</v>
      </c>
      <c r="B8920" s="630">
        <v>11.68</v>
      </c>
    </row>
    <row r="8921" spans="1:2" ht="15">
      <c r="A8921" s="629" t="s">
        <v>9242</v>
      </c>
      <c r="B8921" s="630">
        <v>55.57</v>
      </c>
    </row>
    <row r="8922" spans="1:2" ht="15">
      <c r="A8922" s="629" t="s">
        <v>9243</v>
      </c>
      <c r="B8922" s="630">
        <v>55.11</v>
      </c>
    </row>
    <row r="8923" spans="1:2" ht="15">
      <c r="A8923" s="629" t="s">
        <v>9244</v>
      </c>
      <c r="B8923" s="630">
        <v>55.26</v>
      </c>
    </row>
    <row r="8924" spans="1:2" ht="15">
      <c r="A8924" s="629" t="s">
        <v>9245</v>
      </c>
      <c r="B8924" s="630">
        <v>54.81</v>
      </c>
    </row>
    <row r="8925" spans="1:2" ht="15">
      <c r="A8925" s="629" t="s">
        <v>9246</v>
      </c>
      <c r="B8925" s="630">
        <v>68.73</v>
      </c>
    </row>
    <row r="8926" spans="1:2" ht="15">
      <c r="A8926" s="629" t="s">
        <v>9247</v>
      </c>
      <c r="B8926" s="630">
        <v>66.69</v>
      </c>
    </row>
    <row r="8927" spans="1:2" ht="15">
      <c r="A8927" s="629" t="s">
        <v>9248</v>
      </c>
      <c r="B8927" s="630">
        <v>3016.05</v>
      </c>
    </row>
    <row r="8928" spans="1:2" ht="15">
      <c r="A8928" s="629" t="s">
        <v>9249</v>
      </c>
      <c r="B8928" s="630">
        <v>3015.17</v>
      </c>
    </row>
    <row r="8929" spans="1:2" ht="15">
      <c r="A8929" s="629" t="s">
        <v>9250</v>
      </c>
      <c r="B8929" s="630">
        <v>3048</v>
      </c>
    </row>
    <row r="8930" spans="1:2" ht="15">
      <c r="A8930" s="629" t="s">
        <v>9251</v>
      </c>
      <c r="B8930" s="630">
        <v>3047.12</v>
      </c>
    </row>
    <row r="8931" spans="1:2" ht="15">
      <c r="A8931" s="629" t="s">
        <v>9252</v>
      </c>
      <c r="B8931" s="630">
        <v>3709.74</v>
      </c>
    </row>
    <row r="8932" spans="1:2" ht="15">
      <c r="A8932" s="629" t="s">
        <v>9253</v>
      </c>
      <c r="B8932" s="630">
        <v>3708.66</v>
      </c>
    </row>
    <row r="8933" spans="1:2" ht="15">
      <c r="A8933" s="629" t="s">
        <v>9254</v>
      </c>
      <c r="B8933" s="630">
        <v>360.82</v>
      </c>
    </row>
    <row r="8934" spans="1:2" ht="15">
      <c r="A8934" s="629" t="s">
        <v>9255</v>
      </c>
      <c r="B8934" s="630">
        <v>359.42</v>
      </c>
    </row>
    <row r="8935" spans="1:2" ht="15">
      <c r="A8935" s="629" t="s">
        <v>9256</v>
      </c>
      <c r="B8935" s="630">
        <v>8576.58</v>
      </c>
    </row>
    <row r="8936" spans="1:2" ht="15">
      <c r="A8936" s="629" t="s">
        <v>9257</v>
      </c>
      <c r="B8936" s="630">
        <v>7925.38</v>
      </c>
    </row>
    <row r="8937" spans="1:2" ht="15">
      <c r="A8937" s="629" t="s">
        <v>9258</v>
      </c>
      <c r="B8937" s="630">
        <v>800.77</v>
      </c>
    </row>
    <row r="8938" spans="1:2" ht="15">
      <c r="A8938" s="629" t="s">
        <v>9259</v>
      </c>
      <c r="B8938" s="630">
        <v>792.34</v>
      </c>
    </row>
    <row r="8939" spans="1:2" ht="15">
      <c r="A8939" s="629" t="s">
        <v>9260</v>
      </c>
      <c r="B8939" s="630">
        <v>752.44</v>
      </c>
    </row>
    <row r="8940" spans="1:2" ht="15">
      <c r="A8940" s="629" t="s">
        <v>9261</v>
      </c>
      <c r="B8940" s="630">
        <v>747.6</v>
      </c>
    </row>
    <row r="8941" spans="1:2" ht="15">
      <c r="A8941" s="629" t="s">
        <v>9262</v>
      </c>
      <c r="B8941" s="630">
        <v>298</v>
      </c>
    </row>
    <row r="8942" spans="1:2" ht="15">
      <c r="A8942" s="629" t="s">
        <v>9263</v>
      </c>
      <c r="B8942" s="630">
        <v>295.08999999999997</v>
      </c>
    </row>
    <row r="8943" spans="1:2" ht="15">
      <c r="A8943" s="629" t="s">
        <v>9264</v>
      </c>
      <c r="B8943" s="630">
        <v>369.02</v>
      </c>
    </row>
    <row r="8944" spans="1:2" ht="15">
      <c r="A8944" s="629" t="s">
        <v>9265</v>
      </c>
      <c r="B8944" s="630">
        <v>367.11</v>
      </c>
    </row>
    <row r="8945" spans="1:2" ht="15">
      <c r="A8945" s="629" t="s">
        <v>9266</v>
      </c>
      <c r="B8945" s="630">
        <v>240.01</v>
      </c>
    </row>
    <row r="8946" spans="1:2" ht="15">
      <c r="A8946" s="629" t="s">
        <v>9267</v>
      </c>
      <c r="B8946" s="630">
        <v>220.37</v>
      </c>
    </row>
    <row r="8947" spans="1:2" ht="15">
      <c r="A8947" s="629" t="s">
        <v>9268</v>
      </c>
      <c r="B8947" s="630">
        <v>9.69</v>
      </c>
    </row>
    <row r="8948" spans="1:2" ht="15">
      <c r="A8948" s="629" t="s">
        <v>9269</v>
      </c>
      <c r="B8948" s="630">
        <v>9.0399999999999991</v>
      </c>
    </row>
    <row r="8949" spans="1:2" ht="15">
      <c r="A8949" s="629" t="s">
        <v>9270</v>
      </c>
      <c r="B8949" s="630">
        <v>78.02</v>
      </c>
    </row>
    <row r="8950" spans="1:2" ht="15">
      <c r="A8950" s="629" t="s">
        <v>9271</v>
      </c>
      <c r="B8950" s="630">
        <v>77.37</v>
      </c>
    </row>
    <row r="8951" spans="1:2" ht="15">
      <c r="A8951" s="629" t="s">
        <v>9272</v>
      </c>
      <c r="B8951" s="630">
        <v>78.36</v>
      </c>
    </row>
    <row r="8952" spans="1:2" ht="15">
      <c r="A8952" s="629" t="s">
        <v>9273</v>
      </c>
      <c r="B8952" s="630">
        <v>77.709999999999994</v>
      </c>
    </row>
    <row r="8953" spans="1:2" ht="15">
      <c r="A8953" s="629" t="s">
        <v>9274</v>
      </c>
      <c r="B8953" s="630">
        <v>41.88</v>
      </c>
    </row>
    <row r="8954" spans="1:2" ht="15">
      <c r="A8954" s="629" t="s">
        <v>9275</v>
      </c>
      <c r="B8954" s="630">
        <v>36.6</v>
      </c>
    </row>
    <row r="8955" spans="1:2" ht="15">
      <c r="A8955" s="629" t="s">
        <v>9276</v>
      </c>
      <c r="B8955" s="630">
        <v>110.21</v>
      </c>
    </row>
    <row r="8956" spans="1:2" ht="15">
      <c r="A8956" s="629" t="s">
        <v>9277</v>
      </c>
      <c r="B8956" s="630">
        <v>104.92</v>
      </c>
    </row>
    <row r="8957" spans="1:2" ht="15">
      <c r="A8957" s="629" t="s">
        <v>9278</v>
      </c>
      <c r="B8957" s="630">
        <v>17.02</v>
      </c>
    </row>
    <row r="8958" spans="1:2" ht="15">
      <c r="A8958" s="629" t="s">
        <v>9279</v>
      </c>
      <c r="B8958" s="630">
        <v>16.97</v>
      </c>
    </row>
    <row r="8959" spans="1:2" ht="15">
      <c r="A8959" s="629" t="s">
        <v>9280</v>
      </c>
      <c r="B8959" s="630">
        <v>20.5</v>
      </c>
    </row>
    <row r="8960" spans="1:2" ht="15">
      <c r="A8960" s="629" t="s">
        <v>9281</v>
      </c>
      <c r="B8960" s="630">
        <v>17.91</v>
      </c>
    </row>
    <row r="8961" spans="1:2" ht="15">
      <c r="A8961" s="629" t="s">
        <v>9282</v>
      </c>
      <c r="B8961" s="630">
        <v>6.9</v>
      </c>
    </row>
    <row r="8962" spans="1:2" ht="15">
      <c r="A8962" s="629" t="s">
        <v>9283</v>
      </c>
      <c r="B8962" s="630">
        <v>6.07</v>
      </c>
    </row>
    <row r="8963" spans="1:2" ht="15">
      <c r="A8963" s="629" t="s">
        <v>9284</v>
      </c>
      <c r="B8963" s="630">
        <v>35.65</v>
      </c>
    </row>
    <row r="8964" spans="1:2" ht="15">
      <c r="A8964" s="629" t="s">
        <v>9285</v>
      </c>
      <c r="B8964" s="630">
        <v>31.45</v>
      </c>
    </row>
    <row r="8965" spans="1:2" ht="15">
      <c r="A8965" s="629" t="s">
        <v>9286</v>
      </c>
      <c r="B8965" s="630">
        <v>30.43</v>
      </c>
    </row>
    <row r="8966" spans="1:2" ht="15">
      <c r="A8966" s="629" t="s">
        <v>9287</v>
      </c>
      <c r="B8966" s="630">
        <v>29.39</v>
      </c>
    </row>
    <row r="8967" spans="1:2" ht="15">
      <c r="A8967" s="629" t="s">
        <v>9288</v>
      </c>
      <c r="B8967" s="630">
        <v>13.69</v>
      </c>
    </row>
    <row r="8968" spans="1:2" ht="15">
      <c r="A8968" s="629" t="s">
        <v>9289</v>
      </c>
      <c r="B8968" s="630">
        <v>12.3</v>
      </c>
    </row>
    <row r="8969" spans="1:2" ht="15">
      <c r="A8969" s="629" t="s">
        <v>9290</v>
      </c>
      <c r="B8969" s="630">
        <v>4.18</v>
      </c>
    </row>
    <row r="8970" spans="1:2" ht="15">
      <c r="A8970" s="629" t="s">
        <v>9291</v>
      </c>
      <c r="B8970" s="630">
        <v>3.77</v>
      </c>
    </row>
    <row r="8971" spans="1:2" ht="15">
      <c r="A8971" s="629" t="s">
        <v>9292</v>
      </c>
      <c r="B8971" s="630">
        <v>69.22</v>
      </c>
    </row>
    <row r="8972" spans="1:2" ht="15">
      <c r="A8972" s="629" t="s">
        <v>9293</v>
      </c>
      <c r="B8972" s="630">
        <v>66.38</v>
      </c>
    </row>
    <row r="8973" spans="1:2" ht="15">
      <c r="A8973" s="629" t="s">
        <v>9294</v>
      </c>
      <c r="B8973" s="630">
        <v>78.86</v>
      </c>
    </row>
    <row r="8974" spans="1:2" ht="15">
      <c r="A8974" s="629" t="s">
        <v>9295</v>
      </c>
      <c r="B8974" s="630">
        <v>75.98</v>
      </c>
    </row>
    <row r="8975" spans="1:2" ht="15">
      <c r="A8975" s="629" t="s">
        <v>9296</v>
      </c>
      <c r="B8975" s="630">
        <v>94.63</v>
      </c>
    </row>
    <row r="8976" spans="1:2" ht="15">
      <c r="A8976" s="629" t="s">
        <v>9297</v>
      </c>
      <c r="B8976" s="630">
        <v>91.6</v>
      </c>
    </row>
    <row r="8977" spans="1:2" ht="15">
      <c r="A8977" s="629" t="s">
        <v>9298</v>
      </c>
      <c r="B8977" s="630">
        <v>102.02</v>
      </c>
    </row>
    <row r="8978" spans="1:2" ht="15">
      <c r="A8978" s="629" t="s">
        <v>9299</v>
      </c>
      <c r="B8978" s="630">
        <v>98.99</v>
      </c>
    </row>
    <row r="8979" spans="1:2" ht="15">
      <c r="A8979" s="629" t="s">
        <v>9300</v>
      </c>
      <c r="B8979" s="630">
        <v>75.52</v>
      </c>
    </row>
    <row r="8980" spans="1:2" ht="15">
      <c r="A8980" s="629" t="s">
        <v>9301</v>
      </c>
      <c r="B8980" s="630">
        <v>72.680000000000007</v>
      </c>
    </row>
    <row r="8981" spans="1:2" ht="15">
      <c r="A8981" s="629" t="s">
        <v>9302</v>
      </c>
      <c r="B8981" s="630">
        <v>82.22</v>
      </c>
    </row>
    <row r="8982" spans="1:2" ht="15">
      <c r="A8982" s="629" t="s">
        <v>9303</v>
      </c>
      <c r="B8982" s="630">
        <v>79.34</v>
      </c>
    </row>
    <row r="8983" spans="1:2" ht="15">
      <c r="A8983" s="629" t="s">
        <v>9304</v>
      </c>
      <c r="B8983" s="630">
        <v>98.76</v>
      </c>
    </row>
    <row r="8984" spans="1:2" ht="15">
      <c r="A8984" s="629" t="s">
        <v>9305</v>
      </c>
      <c r="B8984" s="630">
        <v>95.73</v>
      </c>
    </row>
    <row r="8985" spans="1:2" ht="15">
      <c r="A8985" s="629" t="s">
        <v>9306</v>
      </c>
      <c r="B8985" s="630">
        <v>48.65</v>
      </c>
    </row>
    <row r="8986" spans="1:2" ht="15">
      <c r="A8986" s="629" t="s">
        <v>9307</v>
      </c>
      <c r="B8986" s="630">
        <v>45.95</v>
      </c>
    </row>
    <row r="8987" spans="1:2" ht="15">
      <c r="A8987" s="629" t="s">
        <v>9308</v>
      </c>
      <c r="B8987" s="630">
        <v>56.42</v>
      </c>
    </row>
    <row r="8988" spans="1:2" ht="15">
      <c r="A8988" s="629" t="s">
        <v>9309</v>
      </c>
      <c r="B8988" s="630">
        <v>52.69</v>
      </c>
    </row>
    <row r="8989" spans="1:2" ht="15">
      <c r="A8989" s="629" t="s">
        <v>9310</v>
      </c>
      <c r="B8989" s="630">
        <v>40.74</v>
      </c>
    </row>
    <row r="8990" spans="1:2" ht="15">
      <c r="A8990" s="629" t="s">
        <v>9311</v>
      </c>
      <c r="B8990" s="630">
        <v>37.340000000000003</v>
      </c>
    </row>
    <row r="8991" spans="1:2" ht="15">
      <c r="A8991" s="629" t="s">
        <v>9312</v>
      </c>
      <c r="B8991" s="630">
        <v>1.08</v>
      </c>
    </row>
    <row r="8992" spans="1:2" ht="15">
      <c r="A8992" s="629" t="s">
        <v>9313</v>
      </c>
      <c r="B8992" s="630">
        <v>1.04</v>
      </c>
    </row>
    <row r="8993" spans="1:2" ht="15">
      <c r="A8993" s="629" t="s">
        <v>9314</v>
      </c>
      <c r="B8993" s="630">
        <v>4.5599999999999996</v>
      </c>
    </row>
    <row r="8994" spans="1:2" ht="15">
      <c r="A8994" s="629" t="s">
        <v>9315</v>
      </c>
      <c r="B8994" s="630">
        <v>4.37</v>
      </c>
    </row>
    <row r="8995" spans="1:2" ht="15">
      <c r="A8995" s="629" t="s">
        <v>9316</v>
      </c>
      <c r="B8995" s="630">
        <v>2.29</v>
      </c>
    </row>
    <row r="8996" spans="1:2" ht="15">
      <c r="A8996" s="629" t="s">
        <v>9317</v>
      </c>
      <c r="B8996" s="630">
        <v>2.23</v>
      </c>
    </row>
    <row r="8997" spans="1:2" ht="15">
      <c r="A8997" s="629" t="s">
        <v>9318</v>
      </c>
      <c r="B8997" s="630">
        <v>720.79</v>
      </c>
    </row>
    <row r="8998" spans="1:2" ht="15">
      <c r="A8998" s="629" t="s">
        <v>9319</v>
      </c>
      <c r="B8998" s="630">
        <v>713.35</v>
      </c>
    </row>
    <row r="8999" spans="1:2" ht="15">
      <c r="A8999" s="629" t="s">
        <v>9320</v>
      </c>
      <c r="B8999" s="630">
        <v>39.33</v>
      </c>
    </row>
    <row r="9000" spans="1:2" ht="15">
      <c r="A9000" s="629" t="s">
        <v>9321</v>
      </c>
      <c r="B9000" s="630">
        <v>34.090000000000003</v>
      </c>
    </row>
    <row r="9001" spans="1:2" ht="15">
      <c r="A9001" s="629" t="s">
        <v>9322</v>
      </c>
      <c r="B9001" s="630">
        <v>7.73</v>
      </c>
    </row>
    <row r="9002" spans="1:2" ht="15">
      <c r="A9002" s="629" t="s">
        <v>9323</v>
      </c>
      <c r="B9002" s="630">
        <v>7.72</v>
      </c>
    </row>
    <row r="9003" spans="1:2" ht="15">
      <c r="A9003" s="629" t="s">
        <v>9324</v>
      </c>
      <c r="B9003" s="630">
        <v>1.6</v>
      </c>
    </row>
    <row r="9004" spans="1:2" ht="15">
      <c r="A9004" s="629" t="s">
        <v>9325</v>
      </c>
      <c r="B9004" s="630">
        <v>1.59</v>
      </c>
    </row>
    <row r="9005" spans="1:2" ht="15">
      <c r="A9005" s="629" t="s">
        <v>9326</v>
      </c>
      <c r="B9005" s="630">
        <v>2.64</v>
      </c>
    </row>
    <row r="9006" spans="1:2" ht="15">
      <c r="A9006" s="629" t="s">
        <v>9327</v>
      </c>
      <c r="B9006" s="630">
        <v>2.62</v>
      </c>
    </row>
    <row r="9007" spans="1:2" ht="15">
      <c r="A9007" s="629" t="s">
        <v>9328</v>
      </c>
      <c r="B9007" s="630">
        <v>1.62</v>
      </c>
    </row>
    <row r="9008" spans="1:2" ht="15">
      <c r="A9008" s="629" t="s">
        <v>9329</v>
      </c>
      <c r="B9008" s="630">
        <v>1.61</v>
      </c>
    </row>
    <row r="9009" spans="1:2" ht="15">
      <c r="A9009" s="629" t="s">
        <v>9330</v>
      </c>
      <c r="B9009" s="630">
        <v>83.39</v>
      </c>
    </row>
    <row r="9010" spans="1:2" ht="15">
      <c r="A9010" s="629" t="s">
        <v>9331</v>
      </c>
      <c r="B9010" s="630">
        <v>76.22</v>
      </c>
    </row>
    <row r="9011" spans="1:2" ht="15">
      <c r="A9011" s="629" t="s">
        <v>9332</v>
      </c>
      <c r="B9011" s="630">
        <v>91.73</v>
      </c>
    </row>
    <row r="9012" spans="1:2" ht="15">
      <c r="A9012" s="629" t="s">
        <v>9333</v>
      </c>
      <c r="B9012" s="630">
        <v>83.84</v>
      </c>
    </row>
    <row r="9013" spans="1:2" ht="15">
      <c r="A9013" s="629" t="s">
        <v>9334</v>
      </c>
      <c r="B9013" s="630">
        <v>83.3</v>
      </c>
    </row>
    <row r="9014" spans="1:2" ht="15">
      <c r="A9014" s="629" t="s">
        <v>9335</v>
      </c>
      <c r="B9014" s="630">
        <v>74.67</v>
      </c>
    </row>
    <row r="9015" spans="1:2" ht="15">
      <c r="A9015" s="629" t="s">
        <v>9336</v>
      </c>
      <c r="B9015" s="630">
        <v>56.95</v>
      </c>
    </row>
    <row r="9016" spans="1:2" ht="15">
      <c r="A9016" s="629" t="s">
        <v>9337</v>
      </c>
      <c r="B9016" s="630">
        <v>52.03</v>
      </c>
    </row>
    <row r="9017" spans="1:2" ht="15">
      <c r="A9017" s="629" t="s">
        <v>9338</v>
      </c>
      <c r="B9017" s="630">
        <v>62.65</v>
      </c>
    </row>
    <row r="9018" spans="1:2" ht="15">
      <c r="A9018" s="629" t="s">
        <v>9339</v>
      </c>
      <c r="B9018" s="630">
        <v>57.23</v>
      </c>
    </row>
    <row r="9019" spans="1:2" ht="15">
      <c r="A9019" s="629" t="s">
        <v>9340</v>
      </c>
      <c r="B9019" s="630">
        <v>56.58</v>
      </c>
    </row>
    <row r="9020" spans="1:2" ht="15">
      <c r="A9020" s="629" t="s">
        <v>9341</v>
      </c>
      <c r="B9020" s="630">
        <v>50.73</v>
      </c>
    </row>
    <row r="9021" spans="1:2" ht="15">
      <c r="A9021" s="629" t="s">
        <v>9342</v>
      </c>
      <c r="B9021" s="630">
        <v>111.01</v>
      </c>
    </row>
    <row r="9022" spans="1:2" ht="15">
      <c r="A9022" s="629" t="s">
        <v>9343</v>
      </c>
      <c r="B9022" s="630">
        <v>102.21</v>
      </c>
    </row>
    <row r="9023" spans="1:2" ht="15">
      <c r="A9023" s="629" t="s">
        <v>9344</v>
      </c>
      <c r="B9023" s="630">
        <v>100.85</v>
      </c>
    </row>
    <row r="9024" spans="1:2" ht="15">
      <c r="A9024" s="629" t="s">
        <v>9345</v>
      </c>
      <c r="B9024" s="630">
        <v>92.85</v>
      </c>
    </row>
    <row r="9025" spans="1:2" ht="15">
      <c r="A9025" s="629" t="s">
        <v>9346</v>
      </c>
      <c r="B9025" s="630">
        <v>99.15</v>
      </c>
    </row>
    <row r="9026" spans="1:2" ht="15">
      <c r="A9026" s="629" t="s">
        <v>9347</v>
      </c>
      <c r="B9026" s="630">
        <v>90.49</v>
      </c>
    </row>
    <row r="9027" spans="1:2" ht="15">
      <c r="A9027" s="629" t="s">
        <v>9348</v>
      </c>
      <c r="B9027" s="630">
        <v>109.07</v>
      </c>
    </row>
    <row r="9028" spans="1:2" ht="15">
      <c r="A9028" s="629" t="s">
        <v>9349</v>
      </c>
      <c r="B9028" s="630">
        <v>99.54</v>
      </c>
    </row>
    <row r="9029" spans="1:2" ht="15">
      <c r="A9029" s="629" t="s">
        <v>9350</v>
      </c>
      <c r="B9029" s="630">
        <v>122.19</v>
      </c>
    </row>
    <row r="9030" spans="1:2" ht="15">
      <c r="A9030" s="629" t="s">
        <v>9351</v>
      </c>
      <c r="B9030" s="630">
        <v>113.39</v>
      </c>
    </row>
    <row r="9031" spans="1:2" ht="15">
      <c r="A9031" s="629" t="s">
        <v>9352</v>
      </c>
      <c r="B9031" s="630">
        <v>111.08</v>
      </c>
    </row>
    <row r="9032" spans="1:2" ht="15">
      <c r="A9032" s="629" t="s">
        <v>9353</v>
      </c>
      <c r="B9032" s="630">
        <v>103.08</v>
      </c>
    </row>
    <row r="9033" spans="1:2" ht="15">
      <c r="A9033" s="629" t="s">
        <v>9354</v>
      </c>
      <c r="B9033" s="630">
        <v>109.38</v>
      </c>
    </row>
    <row r="9034" spans="1:2" ht="15">
      <c r="A9034" s="629" t="s">
        <v>9355</v>
      </c>
      <c r="B9034" s="630">
        <v>100.72</v>
      </c>
    </row>
    <row r="9035" spans="1:2" ht="15">
      <c r="A9035" s="629" t="s">
        <v>9356</v>
      </c>
      <c r="B9035" s="630">
        <v>120.32</v>
      </c>
    </row>
    <row r="9036" spans="1:2" ht="15">
      <c r="A9036" s="629" t="s">
        <v>9357</v>
      </c>
      <c r="B9036" s="630">
        <v>110.79</v>
      </c>
    </row>
    <row r="9037" spans="1:2" ht="15">
      <c r="A9037" s="629" t="s">
        <v>9358</v>
      </c>
      <c r="B9037" s="630">
        <v>139.97</v>
      </c>
    </row>
    <row r="9038" spans="1:2" ht="15">
      <c r="A9038" s="629" t="s">
        <v>9359</v>
      </c>
      <c r="B9038" s="630">
        <v>131.16999999999999</v>
      </c>
    </row>
    <row r="9039" spans="1:2" ht="15">
      <c r="A9039" s="629" t="s">
        <v>9360</v>
      </c>
      <c r="B9039" s="630">
        <v>127.24</v>
      </c>
    </row>
    <row r="9040" spans="1:2" ht="15">
      <c r="A9040" s="629" t="s">
        <v>9361</v>
      </c>
      <c r="B9040" s="630">
        <v>119.25</v>
      </c>
    </row>
    <row r="9041" spans="1:2" ht="15">
      <c r="A9041" s="629" t="s">
        <v>9362</v>
      </c>
      <c r="B9041" s="630">
        <v>129.84</v>
      </c>
    </row>
    <row r="9042" spans="1:2" ht="15">
      <c r="A9042" s="629" t="s">
        <v>9363</v>
      </c>
      <c r="B9042" s="630">
        <v>120.6</v>
      </c>
    </row>
    <row r="9043" spans="1:2" ht="15">
      <c r="A9043" s="629" t="s">
        <v>9364</v>
      </c>
      <c r="B9043" s="630">
        <v>138.1</v>
      </c>
    </row>
    <row r="9044" spans="1:2" ht="15">
      <c r="A9044" s="629" t="s">
        <v>9365</v>
      </c>
      <c r="B9044" s="630">
        <v>128.57</v>
      </c>
    </row>
    <row r="9045" spans="1:2" ht="15">
      <c r="A9045" s="629" t="s">
        <v>9366</v>
      </c>
      <c r="B9045" s="630">
        <v>87.98</v>
      </c>
    </row>
    <row r="9046" spans="1:2" ht="15">
      <c r="A9046" s="629" t="s">
        <v>9367</v>
      </c>
      <c r="B9046" s="630">
        <v>80.88</v>
      </c>
    </row>
    <row r="9047" spans="1:2" ht="15">
      <c r="A9047" s="629" t="s">
        <v>9368</v>
      </c>
      <c r="B9047" s="630">
        <v>79.98</v>
      </c>
    </row>
    <row r="9048" spans="1:2" ht="15">
      <c r="A9048" s="629" t="s">
        <v>9369</v>
      </c>
      <c r="B9048" s="630">
        <v>73.52</v>
      </c>
    </row>
    <row r="9049" spans="1:2" ht="15">
      <c r="A9049" s="629" t="s">
        <v>9370</v>
      </c>
      <c r="B9049" s="630">
        <v>80.16</v>
      </c>
    </row>
    <row r="9050" spans="1:2" ht="15">
      <c r="A9050" s="629" t="s">
        <v>9371</v>
      </c>
      <c r="B9050" s="630">
        <v>73.11</v>
      </c>
    </row>
    <row r="9051" spans="1:2" ht="15">
      <c r="A9051" s="629" t="s">
        <v>9372</v>
      </c>
      <c r="B9051" s="630">
        <v>72.87</v>
      </c>
    </row>
    <row r="9052" spans="1:2" ht="15">
      <c r="A9052" s="629" t="s">
        <v>9373</v>
      </c>
      <c r="B9052" s="630">
        <v>66.459999999999994</v>
      </c>
    </row>
    <row r="9053" spans="1:2" ht="15">
      <c r="A9053" s="629" t="s">
        <v>9374</v>
      </c>
      <c r="B9053" s="630">
        <v>92.98</v>
      </c>
    </row>
    <row r="9054" spans="1:2" ht="15">
      <c r="A9054" s="629" t="s">
        <v>9375</v>
      </c>
      <c r="B9054" s="630">
        <v>85.88</v>
      </c>
    </row>
    <row r="9055" spans="1:2" ht="15">
      <c r="A9055" s="629" t="s">
        <v>9376</v>
      </c>
      <c r="B9055" s="630">
        <v>84.53</v>
      </c>
    </row>
    <row r="9056" spans="1:2" ht="15">
      <c r="A9056" s="629" t="s">
        <v>9377</v>
      </c>
      <c r="B9056" s="630">
        <v>78.069999999999993</v>
      </c>
    </row>
    <row r="9057" spans="1:2" ht="15">
      <c r="A9057" s="629" t="s">
        <v>9378</v>
      </c>
      <c r="B9057" s="630">
        <v>85.16</v>
      </c>
    </row>
    <row r="9058" spans="1:2" ht="15">
      <c r="A9058" s="629" t="s">
        <v>9379</v>
      </c>
      <c r="B9058" s="630">
        <v>78.11</v>
      </c>
    </row>
    <row r="9059" spans="1:2" ht="15">
      <c r="A9059" s="629" t="s">
        <v>9380</v>
      </c>
      <c r="B9059" s="630">
        <v>77.42</v>
      </c>
    </row>
    <row r="9060" spans="1:2" ht="15">
      <c r="A9060" s="629" t="s">
        <v>9381</v>
      </c>
      <c r="B9060" s="630">
        <v>71.010000000000005</v>
      </c>
    </row>
    <row r="9061" spans="1:2" ht="15">
      <c r="A9061" s="629" t="s">
        <v>9382</v>
      </c>
      <c r="B9061" s="630">
        <v>105.66</v>
      </c>
    </row>
    <row r="9062" spans="1:2" ht="15">
      <c r="A9062" s="629" t="s">
        <v>9383</v>
      </c>
      <c r="B9062" s="630">
        <v>98.55</v>
      </c>
    </row>
    <row r="9063" spans="1:2" ht="15">
      <c r="A9063" s="629" t="s">
        <v>9384</v>
      </c>
      <c r="B9063" s="630">
        <v>96.05</v>
      </c>
    </row>
    <row r="9064" spans="1:2" ht="15">
      <c r="A9064" s="629" t="s">
        <v>9385</v>
      </c>
      <c r="B9064" s="630">
        <v>89.59</v>
      </c>
    </row>
    <row r="9065" spans="1:2" ht="15">
      <c r="A9065" s="629" t="s">
        <v>9386</v>
      </c>
      <c r="B9065" s="630">
        <v>97.83</v>
      </c>
    </row>
    <row r="9066" spans="1:2" ht="15">
      <c r="A9066" s="629" t="s">
        <v>9387</v>
      </c>
      <c r="B9066" s="630">
        <v>90.78</v>
      </c>
    </row>
    <row r="9067" spans="1:2" ht="15">
      <c r="A9067" s="629" t="s">
        <v>9388</v>
      </c>
      <c r="B9067" s="630">
        <v>88.94</v>
      </c>
    </row>
    <row r="9068" spans="1:2" ht="15">
      <c r="A9068" s="629" t="s">
        <v>9389</v>
      </c>
      <c r="B9068" s="630">
        <v>82.53</v>
      </c>
    </row>
    <row r="9069" spans="1:2" ht="15">
      <c r="A9069" s="629" t="s">
        <v>9390</v>
      </c>
      <c r="B9069" s="630">
        <v>171.17</v>
      </c>
    </row>
    <row r="9070" spans="1:2" ht="15">
      <c r="A9070" s="629" t="s">
        <v>9391</v>
      </c>
      <c r="B9070" s="630">
        <v>158.47999999999999</v>
      </c>
    </row>
    <row r="9071" spans="1:2" ht="15">
      <c r="A9071" s="629" t="s">
        <v>9392</v>
      </c>
      <c r="B9071" s="630">
        <v>25.99</v>
      </c>
    </row>
    <row r="9072" spans="1:2" ht="15">
      <c r="A9072" s="629" t="s">
        <v>9393</v>
      </c>
      <c r="B9072" s="630">
        <v>23.79</v>
      </c>
    </row>
    <row r="9073" spans="1:2" ht="15">
      <c r="A9073" s="629" t="s">
        <v>9394</v>
      </c>
      <c r="B9073" s="630">
        <v>1107.3900000000001</v>
      </c>
    </row>
    <row r="9074" spans="1:2" ht="15">
      <c r="A9074" s="629" t="s">
        <v>9395</v>
      </c>
      <c r="B9074" s="630">
        <v>1069.83</v>
      </c>
    </row>
    <row r="9075" spans="1:2" ht="15">
      <c r="A9075" s="629" t="s">
        <v>9396</v>
      </c>
      <c r="B9075" s="630">
        <v>1479.54</v>
      </c>
    </row>
    <row r="9076" spans="1:2" ht="15">
      <c r="A9076" s="629" t="s">
        <v>9397</v>
      </c>
      <c r="B9076" s="630">
        <v>1408.45</v>
      </c>
    </row>
    <row r="9077" spans="1:2" ht="15">
      <c r="A9077" s="629" t="s">
        <v>9398</v>
      </c>
      <c r="B9077" s="630">
        <v>1420.89</v>
      </c>
    </row>
    <row r="9078" spans="1:2" ht="15">
      <c r="A9078" s="629" t="s">
        <v>9399</v>
      </c>
      <c r="B9078" s="630">
        <v>1350.17</v>
      </c>
    </row>
    <row r="9079" spans="1:2" ht="15">
      <c r="A9079" s="629" t="s">
        <v>9400</v>
      </c>
      <c r="B9079" s="630">
        <v>5.41</v>
      </c>
    </row>
    <row r="9080" spans="1:2" ht="15">
      <c r="A9080" s="629" t="s">
        <v>9401</v>
      </c>
      <c r="B9080" s="630">
        <v>5.2</v>
      </c>
    </row>
    <row r="9081" spans="1:2" ht="15">
      <c r="A9081" s="629" t="s">
        <v>9402</v>
      </c>
      <c r="B9081" s="630">
        <v>43.91</v>
      </c>
    </row>
    <row r="9082" spans="1:2" ht="15">
      <c r="A9082" s="629" t="s">
        <v>9403</v>
      </c>
      <c r="B9082" s="630">
        <v>40.98</v>
      </c>
    </row>
    <row r="9083" spans="1:2" ht="15">
      <c r="A9083" s="629" t="s">
        <v>9404</v>
      </c>
      <c r="B9083" s="630">
        <v>152.06</v>
      </c>
    </row>
    <row r="9084" spans="1:2" ht="15">
      <c r="A9084" s="629" t="s">
        <v>9405</v>
      </c>
      <c r="B9084" s="630">
        <v>139.13</v>
      </c>
    </row>
    <row r="9085" spans="1:2" ht="15">
      <c r="A9085" s="629" t="s">
        <v>9406</v>
      </c>
      <c r="B9085" s="630">
        <v>216.97</v>
      </c>
    </row>
    <row r="9086" spans="1:2" ht="15">
      <c r="A9086" s="629" t="s">
        <v>9407</v>
      </c>
      <c r="B9086" s="630">
        <v>201.32</v>
      </c>
    </row>
    <row r="9087" spans="1:2" ht="15">
      <c r="A9087" s="629" t="s">
        <v>9408</v>
      </c>
      <c r="B9087" s="630">
        <v>216.97</v>
      </c>
    </row>
    <row r="9088" spans="1:2" ht="15">
      <c r="A9088" s="629" t="s">
        <v>9409</v>
      </c>
      <c r="B9088" s="630">
        <v>201.32</v>
      </c>
    </row>
    <row r="9089" spans="1:2" ht="15">
      <c r="A9089" s="629" t="s">
        <v>9410</v>
      </c>
      <c r="B9089" s="630">
        <v>554.07000000000005</v>
      </c>
    </row>
    <row r="9090" spans="1:2" ht="15">
      <c r="A9090" s="629" t="s">
        <v>9411</v>
      </c>
      <c r="B9090" s="630">
        <v>502.93</v>
      </c>
    </row>
    <row r="9091" spans="1:2" ht="15">
      <c r="A9091" s="629" t="s">
        <v>9412</v>
      </c>
      <c r="B9091" s="630">
        <v>524.76</v>
      </c>
    </row>
    <row r="9092" spans="1:2" ht="15">
      <c r="A9092" s="629" t="s">
        <v>9413</v>
      </c>
      <c r="B9092" s="630">
        <v>475.09</v>
      </c>
    </row>
    <row r="9093" spans="1:2" ht="15">
      <c r="A9093" s="629" t="s">
        <v>9414</v>
      </c>
      <c r="B9093" s="630">
        <v>55.18</v>
      </c>
    </row>
    <row r="9094" spans="1:2" ht="15">
      <c r="A9094" s="629" t="s">
        <v>9415</v>
      </c>
      <c r="B9094" s="630">
        <v>54.93</v>
      </c>
    </row>
    <row r="9095" spans="1:2" ht="15">
      <c r="A9095" s="629" t="s">
        <v>9416</v>
      </c>
      <c r="B9095" s="630">
        <v>89.55</v>
      </c>
    </row>
    <row r="9096" spans="1:2" ht="15">
      <c r="A9096" s="629" t="s">
        <v>9417</v>
      </c>
      <c r="B9096" s="630">
        <v>84.38</v>
      </c>
    </row>
    <row r="9097" spans="1:2" ht="15">
      <c r="A9097" s="629" t="s">
        <v>9418</v>
      </c>
      <c r="B9097" s="630">
        <v>78.58</v>
      </c>
    </row>
    <row r="9098" spans="1:2" ht="15">
      <c r="A9098" s="629" t="s">
        <v>9419</v>
      </c>
      <c r="B9098" s="630">
        <v>78.33</v>
      </c>
    </row>
    <row r="9099" spans="1:2" ht="15">
      <c r="A9099" s="629" t="s">
        <v>9420</v>
      </c>
      <c r="B9099" s="630">
        <v>112.95</v>
      </c>
    </row>
    <row r="9100" spans="1:2" ht="15">
      <c r="A9100" s="629" t="s">
        <v>9421</v>
      </c>
      <c r="B9100" s="630">
        <v>107.78</v>
      </c>
    </row>
    <row r="9101" spans="1:2" ht="15">
      <c r="A9101" s="629" t="s">
        <v>9422</v>
      </c>
      <c r="B9101" s="630">
        <v>5.28</v>
      </c>
    </row>
    <row r="9102" spans="1:2" ht="15">
      <c r="A9102" s="629" t="s">
        <v>9423</v>
      </c>
      <c r="B9102" s="630">
        <v>4.8899999999999997</v>
      </c>
    </row>
    <row r="9103" spans="1:2" ht="15">
      <c r="A9103" s="629" t="s">
        <v>9424</v>
      </c>
      <c r="B9103" s="630">
        <v>4.0199999999999996</v>
      </c>
    </row>
    <row r="9104" spans="1:2" ht="15">
      <c r="A9104" s="629" t="s">
        <v>9425</v>
      </c>
      <c r="B9104" s="630">
        <v>3.72</v>
      </c>
    </row>
    <row r="9105" spans="1:2" ht="15">
      <c r="A9105" s="629" t="s">
        <v>9426</v>
      </c>
      <c r="B9105" s="630">
        <v>3.42</v>
      </c>
    </row>
    <row r="9106" spans="1:2" ht="15">
      <c r="A9106" s="629" t="s">
        <v>9427</v>
      </c>
      <c r="B9106" s="630">
        <v>3.16</v>
      </c>
    </row>
    <row r="9107" spans="1:2" ht="15">
      <c r="A9107" s="629" t="s">
        <v>9428</v>
      </c>
      <c r="B9107" s="630">
        <v>3.33</v>
      </c>
    </row>
    <row r="9108" spans="1:2" ht="15">
      <c r="A9108" s="629" t="s">
        <v>9429</v>
      </c>
      <c r="B9108" s="630">
        <v>3.09</v>
      </c>
    </row>
    <row r="9109" spans="1:2" ht="15">
      <c r="A9109" s="629" t="s">
        <v>9430</v>
      </c>
      <c r="B9109" s="630">
        <v>2.95</v>
      </c>
    </row>
    <row r="9110" spans="1:2" ht="15">
      <c r="A9110" s="629" t="s">
        <v>9431</v>
      </c>
      <c r="B9110" s="630">
        <v>2.73</v>
      </c>
    </row>
    <row r="9111" spans="1:2" ht="15">
      <c r="A9111" s="629" t="s">
        <v>9432</v>
      </c>
      <c r="B9111" s="630">
        <v>2.73</v>
      </c>
    </row>
    <row r="9112" spans="1:2" ht="15">
      <c r="A9112" s="629" t="s">
        <v>9433</v>
      </c>
      <c r="B9112" s="630">
        <v>2.52</v>
      </c>
    </row>
    <row r="9113" spans="1:2" ht="15">
      <c r="A9113" s="629" t="s">
        <v>9434</v>
      </c>
      <c r="B9113" s="630">
        <v>6.11</v>
      </c>
    </row>
    <row r="9114" spans="1:2" ht="15">
      <c r="A9114" s="629" t="s">
        <v>9435</v>
      </c>
      <c r="B9114" s="630">
        <v>5.68</v>
      </c>
    </row>
    <row r="9115" spans="1:2" ht="15">
      <c r="A9115" s="629" t="s">
        <v>9436</v>
      </c>
      <c r="B9115" s="630">
        <v>4.75</v>
      </c>
    </row>
    <row r="9116" spans="1:2" ht="15">
      <c r="A9116" s="629" t="s">
        <v>9437</v>
      </c>
      <c r="B9116" s="630">
        <v>4.4000000000000004</v>
      </c>
    </row>
    <row r="9117" spans="1:2" ht="15">
      <c r="A9117" s="629" t="s">
        <v>9438</v>
      </c>
      <c r="B9117" s="630">
        <v>4.0999999999999996</v>
      </c>
    </row>
    <row r="9118" spans="1:2" ht="15">
      <c r="A9118" s="629" t="s">
        <v>9439</v>
      </c>
      <c r="B9118" s="630">
        <v>3.79</v>
      </c>
    </row>
    <row r="9119" spans="1:2" ht="15">
      <c r="A9119" s="629" t="s">
        <v>9440</v>
      </c>
      <c r="B9119" s="630">
        <v>3.4</v>
      </c>
    </row>
    <row r="9120" spans="1:2" ht="15">
      <c r="A9120" s="629" t="s">
        <v>9441</v>
      </c>
      <c r="B9120" s="630">
        <v>3.14</v>
      </c>
    </row>
    <row r="9121" spans="1:2" ht="15">
      <c r="A9121" s="629" t="s">
        <v>9442</v>
      </c>
      <c r="B9121" s="630">
        <v>2.94</v>
      </c>
    </row>
    <row r="9122" spans="1:2" ht="15">
      <c r="A9122" s="629" t="s">
        <v>9443</v>
      </c>
      <c r="B9122" s="630">
        <v>2.7</v>
      </c>
    </row>
    <row r="9123" spans="1:2" ht="15">
      <c r="A9123" s="629" t="s">
        <v>9444</v>
      </c>
      <c r="B9123" s="630">
        <v>2.74</v>
      </c>
    </row>
    <row r="9124" spans="1:2" ht="15">
      <c r="A9124" s="629" t="s">
        <v>9445</v>
      </c>
      <c r="B9124" s="630">
        <v>2.5099999999999998</v>
      </c>
    </row>
    <row r="9125" spans="1:2" ht="15">
      <c r="A9125" s="629" t="s">
        <v>9446</v>
      </c>
      <c r="B9125" s="630">
        <v>8.09</v>
      </c>
    </row>
    <row r="9126" spans="1:2" ht="15">
      <c r="A9126" s="629" t="s">
        <v>9447</v>
      </c>
      <c r="B9126" s="630">
        <v>7.54</v>
      </c>
    </row>
    <row r="9127" spans="1:2" ht="15">
      <c r="A9127" s="629" t="s">
        <v>9448</v>
      </c>
      <c r="B9127" s="630">
        <v>6.13</v>
      </c>
    </row>
    <row r="9128" spans="1:2" ht="15">
      <c r="A9128" s="629" t="s">
        <v>9449</v>
      </c>
      <c r="B9128" s="630">
        <v>5.7</v>
      </c>
    </row>
    <row r="9129" spans="1:2" ht="15">
      <c r="A9129" s="629" t="s">
        <v>9450</v>
      </c>
      <c r="B9129" s="630">
        <v>5.2</v>
      </c>
    </row>
    <row r="9130" spans="1:2" ht="15">
      <c r="A9130" s="629" t="s">
        <v>9451</v>
      </c>
      <c r="B9130" s="630">
        <v>4.82</v>
      </c>
    </row>
    <row r="9131" spans="1:2" ht="15">
      <c r="A9131" s="629" t="s">
        <v>9452</v>
      </c>
      <c r="B9131" s="630">
        <v>4.9800000000000004</v>
      </c>
    </row>
    <row r="9132" spans="1:2" ht="15">
      <c r="A9132" s="629" t="s">
        <v>9453</v>
      </c>
      <c r="B9132" s="630">
        <v>4.63</v>
      </c>
    </row>
    <row r="9133" spans="1:2" ht="15">
      <c r="A9133" s="629" t="s">
        <v>9454</v>
      </c>
      <c r="B9133" s="630">
        <v>4.38</v>
      </c>
    </row>
    <row r="9134" spans="1:2" ht="15">
      <c r="A9134" s="629" t="s">
        <v>9455</v>
      </c>
      <c r="B9134" s="630">
        <v>4.07</v>
      </c>
    </row>
    <row r="9135" spans="1:2" ht="15">
      <c r="A9135" s="629" t="s">
        <v>9456</v>
      </c>
      <c r="B9135" s="630">
        <v>4.04</v>
      </c>
    </row>
    <row r="9136" spans="1:2" ht="15">
      <c r="A9136" s="629" t="s">
        <v>9457</v>
      </c>
      <c r="B9136" s="630">
        <v>3.74</v>
      </c>
    </row>
    <row r="9137" spans="1:2" ht="15">
      <c r="A9137" s="629" t="s">
        <v>9458</v>
      </c>
      <c r="B9137" s="630">
        <v>6.37</v>
      </c>
    </row>
    <row r="9138" spans="1:2" ht="15">
      <c r="A9138" s="629" t="s">
        <v>9459</v>
      </c>
      <c r="B9138" s="630">
        <v>5.74</v>
      </c>
    </row>
    <row r="9139" spans="1:2" ht="15">
      <c r="A9139" s="629" t="s">
        <v>9460</v>
      </c>
      <c r="B9139" s="630">
        <v>5.88</v>
      </c>
    </row>
    <row r="9140" spans="1:2" ht="15">
      <c r="A9140" s="629" t="s">
        <v>9461</v>
      </c>
      <c r="B9140" s="630">
        <v>5.28</v>
      </c>
    </row>
    <row r="9141" spans="1:2" ht="15">
      <c r="A9141" s="629" t="s">
        <v>9462</v>
      </c>
      <c r="B9141" s="630">
        <v>5.42</v>
      </c>
    </row>
    <row r="9142" spans="1:2" ht="15">
      <c r="A9142" s="629" t="s">
        <v>9463</v>
      </c>
      <c r="B9142" s="630">
        <v>4.83</v>
      </c>
    </row>
    <row r="9143" spans="1:2" ht="15">
      <c r="A9143" s="629" t="s">
        <v>9464</v>
      </c>
      <c r="B9143" s="630">
        <v>4.97</v>
      </c>
    </row>
    <row r="9144" spans="1:2" ht="15">
      <c r="A9144" s="629" t="s">
        <v>9465</v>
      </c>
      <c r="B9144" s="630">
        <v>4.4000000000000004</v>
      </c>
    </row>
    <row r="9145" spans="1:2" ht="15">
      <c r="A9145" s="629" t="s">
        <v>9466</v>
      </c>
      <c r="B9145" s="630">
        <v>4.8600000000000003</v>
      </c>
    </row>
    <row r="9146" spans="1:2" ht="15">
      <c r="A9146" s="629" t="s">
        <v>9467</v>
      </c>
      <c r="B9146" s="630">
        <v>4.29</v>
      </c>
    </row>
    <row r="9147" spans="1:2" ht="15">
      <c r="A9147" s="629" t="s">
        <v>9468</v>
      </c>
      <c r="B9147" s="630">
        <v>4.72</v>
      </c>
    </row>
    <row r="9148" spans="1:2" ht="15">
      <c r="A9148" s="629" t="s">
        <v>9469</v>
      </c>
      <c r="B9148" s="630">
        <v>4.16</v>
      </c>
    </row>
    <row r="9149" spans="1:2" ht="15">
      <c r="A9149" s="629" t="s">
        <v>9470</v>
      </c>
      <c r="B9149" s="630">
        <v>116.76</v>
      </c>
    </row>
    <row r="9150" spans="1:2" ht="15">
      <c r="A9150" s="629" t="s">
        <v>9471</v>
      </c>
      <c r="B9150" s="630">
        <v>108.95</v>
      </c>
    </row>
    <row r="9151" spans="1:2" ht="15">
      <c r="A9151" s="629" t="s">
        <v>9472</v>
      </c>
      <c r="B9151" s="630">
        <v>36.56</v>
      </c>
    </row>
    <row r="9152" spans="1:2" ht="15">
      <c r="A9152" s="629" t="s">
        <v>9473</v>
      </c>
      <c r="B9152" s="630">
        <v>35.24</v>
      </c>
    </row>
    <row r="9153" spans="1:2" ht="15">
      <c r="A9153" s="629" t="s">
        <v>9474</v>
      </c>
      <c r="B9153" s="630">
        <v>30.64</v>
      </c>
    </row>
    <row r="9154" spans="1:2" ht="15">
      <c r="A9154" s="629" t="s">
        <v>9475</v>
      </c>
      <c r="B9154" s="630">
        <v>29.54</v>
      </c>
    </row>
    <row r="9155" spans="1:2" ht="15">
      <c r="A9155" s="629" t="s">
        <v>9476</v>
      </c>
      <c r="B9155" s="630">
        <v>22.37</v>
      </c>
    </row>
    <row r="9156" spans="1:2" ht="15">
      <c r="A9156" s="629" t="s">
        <v>9477</v>
      </c>
      <c r="B9156" s="630">
        <v>21.56</v>
      </c>
    </row>
    <row r="9157" spans="1:2" ht="15">
      <c r="A9157" s="629" t="s">
        <v>9478</v>
      </c>
      <c r="B9157" s="630">
        <v>18.3</v>
      </c>
    </row>
    <row r="9158" spans="1:2" ht="15">
      <c r="A9158" s="629" t="s">
        <v>9479</v>
      </c>
      <c r="B9158" s="630">
        <v>17.649999999999999</v>
      </c>
    </row>
    <row r="9159" spans="1:2" ht="15">
      <c r="A9159" s="629" t="s">
        <v>9480</v>
      </c>
      <c r="B9159" s="630">
        <v>17.920000000000002</v>
      </c>
    </row>
    <row r="9160" spans="1:2" ht="15">
      <c r="A9160" s="629" t="s">
        <v>9481</v>
      </c>
      <c r="B9160" s="630">
        <v>17.27</v>
      </c>
    </row>
    <row r="9161" spans="1:2" ht="15">
      <c r="A9161" s="629" t="s">
        <v>9482</v>
      </c>
      <c r="B9161" s="630">
        <v>7.99</v>
      </c>
    </row>
    <row r="9162" spans="1:2" ht="15">
      <c r="A9162" s="629" t="s">
        <v>9483</v>
      </c>
      <c r="B9162" s="630">
        <v>7.7</v>
      </c>
    </row>
    <row r="9163" spans="1:2" ht="15">
      <c r="A9163" s="629" t="s">
        <v>9484</v>
      </c>
      <c r="B9163" s="630">
        <v>64.86</v>
      </c>
    </row>
    <row r="9164" spans="1:2" ht="15">
      <c r="A9164" s="629" t="s">
        <v>9485</v>
      </c>
      <c r="B9164" s="630">
        <v>63.37</v>
      </c>
    </row>
    <row r="9165" spans="1:2" ht="15">
      <c r="A9165" s="629" t="s">
        <v>9486</v>
      </c>
      <c r="B9165" s="630">
        <v>64.58</v>
      </c>
    </row>
    <row r="9166" spans="1:2" ht="15">
      <c r="A9166" s="629" t="s">
        <v>9487</v>
      </c>
      <c r="B9166" s="630">
        <v>63.09</v>
      </c>
    </row>
    <row r="9167" spans="1:2" ht="15">
      <c r="A9167" s="629" t="s">
        <v>9488</v>
      </c>
      <c r="B9167" s="630">
        <v>11.71</v>
      </c>
    </row>
    <row r="9168" spans="1:2" ht="15">
      <c r="A9168" s="629" t="s">
        <v>9489</v>
      </c>
      <c r="B9168" s="630">
        <v>10.85</v>
      </c>
    </row>
    <row r="9169" spans="1:2" ht="15">
      <c r="A9169" s="629" t="s">
        <v>9490</v>
      </c>
      <c r="B9169" s="630">
        <v>14.91</v>
      </c>
    </row>
    <row r="9170" spans="1:2" ht="15">
      <c r="A9170" s="629" t="s">
        <v>9491</v>
      </c>
      <c r="B9170" s="630">
        <v>13.63</v>
      </c>
    </row>
    <row r="9171" spans="1:2" ht="15">
      <c r="A9171" s="629" t="s">
        <v>9492</v>
      </c>
      <c r="B9171" s="630">
        <v>11.2</v>
      </c>
    </row>
    <row r="9172" spans="1:2" ht="15">
      <c r="A9172" s="629" t="s">
        <v>9493</v>
      </c>
      <c r="B9172" s="630">
        <v>10.34</v>
      </c>
    </row>
    <row r="9173" spans="1:2" ht="15">
      <c r="A9173" s="629" t="s">
        <v>9494</v>
      </c>
      <c r="B9173" s="630">
        <v>13.5</v>
      </c>
    </row>
    <row r="9174" spans="1:2" ht="15">
      <c r="A9174" s="629" t="s">
        <v>9495</v>
      </c>
      <c r="B9174" s="630">
        <v>12.41</v>
      </c>
    </row>
    <row r="9175" spans="1:2" ht="15">
      <c r="A9175" s="629" t="s">
        <v>9496</v>
      </c>
      <c r="B9175" s="630">
        <v>9.2200000000000006</v>
      </c>
    </row>
    <row r="9176" spans="1:2" ht="15">
      <c r="A9176" s="629" t="s">
        <v>9497</v>
      </c>
      <c r="B9176" s="630">
        <v>8.6199999999999992</v>
      </c>
    </row>
    <row r="9177" spans="1:2" ht="15">
      <c r="A9177" s="629" t="s">
        <v>9498</v>
      </c>
      <c r="B9177" s="630">
        <v>13.71</v>
      </c>
    </row>
    <row r="9178" spans="1:2" ht="15">
      <c r="A9178" s="629" t="s">
        <v>9499</v>
      </c>
      <c r="B9178" s="630">
        <v>12.51</v>
      </c>
    </row>
    <row r="9179" spans="1:2" ht="15">
      <c r="A9179" s="629" t="s">
        <v>9500</v>
      </c>
      <c r="B9179" s="630">
        <v>10.119999999999999</v>
      </c>
    </row>
    <row r="9180" spans="1:2" ht="15">
      <c r="A9180" s="629" t="s">
        <v>9501</v>
      </c>
      <c r="B9180" s="630">
        <v>9.4</v>
      </c>
    </row>
    <row r="9181" spans="1:2" ht="15">
      <c r="A9181" s="629" t="s">
        <v>9502</v>
      </c>
      <c r="B9181" s="630">
        <v>8.7100000000000009</v>
      </c>
    </row>
    <row r="9182" spans="1:2" ht="15">
      <c r="A9182" s="629" t="s">
        <v>9503</v>
      </c>
      <c r="B9182" s="630">
        <v>8.11</v>
      </c>
    </row>
    <row r="9183" spans="1:2" ht="15">
      <c r="A9183" s="629" t="s">
        <v>9504</v>
      </c>
      <c r="B9183" s="630">
        <v>4.72</v>
      </c>
    </row>
    <row r="9184" spans="1:2" ht="15">
      <c r="A9184" s="629" t="s">
        <v>9505</v>
      </c>
      <c r="B9184" s="630">
        <v>4.63</v>
      </c>
    </row>
    <row r="9185" spans="1:2" ht="15">
      <c r="A9185" s="629" t="s">
        <v>9506</v>
      </c>
      <c r="B9185" s="630">
        <v>8.94</v>
      </c>
    </row>
    <row r="9186" spans="1:2" ht="15">
      <c r="A9186" s="629" t="s">
        <v>9507</v>
      </c>
      <c r="B9186" s="630">
        <v>8.11</v>
      </c>
    </row>
    <row r="9187" spans="1:2" ht="15">
      <c r="A9187" s="629" t="s">
        <v>9508</v>
      </c>
      <c r="B9187" s="630">
        <v>14.74</v>
      </c>
    </row>
    <row r="9188" spans="1:2" ht="15">
      <c r="A9188" s="629" t="s">
        <v>9509</v>
      </c>
      <c r="B9188" s="630">
        <v>14</v>
      </c>
    </row>
    <row r="9189" spans="1:2" ht="15">
      <c r="A9189" s="629" t="s">
        <v>9510</v>
      </c>
      <c r="B9189" s="630">
        <v>10.29</v>
      </c>
    </row>
    <row r="9190" spans="1:2" ht="15">
      <c r="A9190" s="629" t="s">
        <v>9511</v>
      </c>
      <c r="B9190" s="630">
        <v>9.36</v>
      </c>
    </row>
    <row r="9191" spans="1:2" ht="15">
      <c r="A9191" s="629" t="s">
        <v>9512</v>
      </c>
      <c r="B9191" s="630">
        <v>20.14</v>
      </c>
    </row>
    <row r="9192" spans="1:2" ht="15">
      <c r="A9192" s="629" t="s">
        <v>9513</v>
      </c>
      <c r="B9192" s="630">
        <v>18.39</v>
      </c>
    </row>
    <row r="9193" spans="1:2" ht="15">
      <c r="A9193" s="629" t="s">
        <v>9514</v>
      </c>
      <c r="B9193" s="630">
        <v>30.76</v>
      </c>
    </row>
    <row r="9194" spans="1:2" ht="15">
      <c r="A9194" s="629" t="s">
        <v>9515</v>
      </c>
      <c r="B9194" s="630">
        <v>29.01</v>
      </c>
    </row>
    <row r="9195" spans="1:2" ht="15">
      <c r="A9195" s="629" t="s">
        <v>9516</v>
      </c>
      <c r="B9195" s="630">
        <v>5.26</v>
      </c>
    </row>
    <row r="9196" spans="1:2" ht="15">
      <c r="A9196" s="629" t="s">
        <v>9517</v>
      </c>
      <c r="B9196" s="630">
        <v>4.57</v>
      </c>
    </row>
    <row r="9197" spans="1:2" ht="15">
      <c r="A9197" s="629" t="s">
        <v>9518</v>
      </c>
      <c r="B9197" s="630">
        <v>5.26</v>
      </c>
    </row>
    <row r="9198" spans="1:2" ht="15">
      <c r="A9198" s="629" t="s">
        <v>9519</v>
      </c>
      <c r="B9198" s="630">
        <v>4.57</v>
      </c>
    </row>
    <row r="9199" spans="1:2" ht="15">
      <c r="A9199" s="629" t="s">
        <v>9520</v>
      </c>
      <c r="B9199" s="630">
        <v>16.2</v>
      </c>
    </row>
    <row r="9200" spans="1:2" ht="15">
      <c r="A9200" s="629" t="s">
        <v>9521</v>
      </c>
      <c r="B9200" s="630">
        <v>15.77</v>
      </c>
    </row>
    <row r="9201" spans="1:2" ht="15">
      <c r="A9201" s="629" t="s">
        <v>9522</v>
      </c>
      <c r="B9201" s="630">
        <v>77.63</v>
      </c>
    </row>
    <row r="9202" spans="1:2" ht="15">
      <c r="A9202" s="629" t="s">
        <v>9523</v>
      </c>
      <c r="B9202" s="630">
        <v>77.59</v>
      </c>
    </row>
    <row r="9203" spans="1:2" ht="15">
      <c r="A9203" s="629" t="s">
        <v>9524</v>
      </c>
      <c r="B9203" s="630">
        <v>44</v>
      </c>
    </row>
    <row r="9204" spans="1:2" ht="15">
      <c r="A9204" s="629" t="s">
        <v>9525</v>
      </c>
      <c r="B9204" s="630">
        <v>40.44</v>
      </c>
    </row>
    <row r="9205" spans="1:2" ht="15">
      <c r="A9205" s="629" t="s">
        <v>9526</v>
      </c>
      <c r="B9205" s="630">
        <v>6.4</v>
      </c>
    </row>
    <row r="9206" spans="1:2" ht="15">
      <c r="A9206" s="629" t="s">
        <v>9527</v>
      </c>
      <c r="B9206" s="630">
        <v>5.55</v>
      </c>
    </row>
    <row r="9207" spans="1:2" ht="15">
      <c r="A9207" s="629" t="s">
        <v>9528</v>
      </c>
      <c r="B9207" s="630">
        <v>5.76</v>
      </c>
    </row>
    <row r="9208" spans="1:2" ht="15">
      <c r="A9208" s="629" t="s">
        <v>9529</v>
      </c>
      <c r="B9208" s="630">
        <v>4.99</v>
      </c>
    </row>
    <row r="9209" spans="1:2" ht="15">
      <c r="A9209" s="629" t="s">
        <v>9530</v>
      </c>
      <c r="B9209" s="630">
        <v>4.4800000000000004</v>
      </c>
    </row>
    <row r="9210" spans="1:2" ht="15">
      <c r="A9210" s="629" t="s">
        <v>9531</v>
      </c>
      <c r="B9210" s="630">
        <v>3.88</v>
      </c>
    </row>
    <row r="9211" spans="1:2" ht="15">
      <c r="A9211" s="629" t="s">
        <v>9532</v>
      </c>
      <c r="B9211" s="630">
        <v>2.0499999999999998</v>
      </c>
    </row>
    <row r="9212" spans="1:2" ht="15">
      <c r="A9212" s="629" t="s">
        <v>9533</v>
      </c>
      <c r="B9212" s="630">
        <v>1.77</v>
      </c>
    </row>
    <row r="9213" spans="1:2" ht="15">
      <c r="A9213" s="629" t="s">
        <v>9534</v>
      </c>
      <c r="B9213" s="630">
        <v>2.8</v>
      </c>
    </row>
    <row r="9214" spans="1:2" ht="15">
      <c r="A9214" s="629" t="s">
        <v>9535</v>
      </c>
      <c r="B9214" s="630">
        <v>2.8</v>
      </c>
    </row>
    <row r="9215" spans="1:2" ht="15">
      <c r="A9215" s="629" t="s">
        <v>9536</v>
      </c>
      <c r="B9215" s="630">
        <v>5.6</v>
      </c>
    </row>
    <row r="9216" spans="1:2" ht="15">
      <c r="A9216" s="629" t="s">
        <v>9537</v>
      </c>
      <c r="B9216" s="630">
        <v>5.6</v>
      </c>
    </row>
    <row r="9217" spans="1:2" ht="15">
      <c r="A9217" s="629" t="s">
        <v>9538</v>
      </c>
      <c r="B9217" s="630">
        <v>8.4</v>
      </c>
    </row>
    <row r="9218" spans="1:2" ht="15">
      <c r="A9218" s="629" t="s">
        <v>9539</v>
      </c>
      <c r="B9218" s="630">
        <v>8.4</v>
      </c>
    </row>
    <row r="9219" spans="1:2" ht="15">
      <c r="A9219" s="629" t="s">
        <v>9540</v>
      </c>
      <c r="B9219" s="630">
        <v>11.2</v>
      </c>
    </row>
    <row r="9220" spans="1:2" ht="15">
      <c r="A9220" s="629" t="s">
        <v>9541</v>
      </c>
      <c r="B9220" s="630">
        <v>11.2</v>
      </c>
    </row>
    <row r="9221" spans="1:2" ht="15">
      <c r="A9221" s="629" t="s">
        <v>9542</v>
      </c>
      <c r="B9221" s="630">
        <v>17.5</v>
      </c>
    </row>
    <row r="9222" spans="1:2" ht="15">
      <c r="A9222" s="629" t="s">
        <v>9543</v>
      </c>
      <c r="B9222" s="630">
        <v>17.5</v>
      </c>
    </row>
    <row r="9223" spans="1:2" ht="15">
      <c r="A9223" s="629" t="s">
        <v>9544</v>
      </c>
      <c r="B9223" s="630">
        <v>20.59</v>
      </c>
    </row>
    <row r="9224" spans="1:2" ht="15">
      <c r="A9224" s="629" t="s">
        <v>9545</v>
      </c>
      <c r="B9224" s="630">
        <v>19.43</v>
      </c>
    </row>
    <row r="9225" spans="1:2" ht="15">
      <c r="A9225" s="629" t="s">
        <v>9546</v>
      </c>
      <c r="B9225" s="630">
        <v>6.4</v>
      </c>
    </row>
    <row r="9226" spans="1:2" ht="15">
      <c r="A9226" s="629" t="s">
        <v>9547</v>
      </c>
      <c r="B9226" s="630">
        <v>5.55</v>
      </c>
    </row>
    <row r="9227" spans="1:2" ht="15">
      <c r="A9227" s="629" t="s">
        <v>9548</v>
      </c>
      <c r="B9227" s="630">
        <v>0.64</v>
      </c>
    </row>
    <row r="9228" spans="1:2" ht="15">
      <c r="A9228" s="629" t="s">
        <v>9549</v>
      </c>
      <c r="B9228" s="630">
        <v>0.55000000000000004</v>
      </c>
    </row>
    <row r="9229" spans="1:2" ht="15">
      <c r="A9229" s="629" t="s">
        <v>9550</v>
      </c>
      <c r="B9229" s="630">
        <v>20</v>
      </c>
    </row>
    <row r="9230" spans="1:2" ht="15">
      <c r="A9230" s="629" t="s">
        <v>9551</v>
      </c>
      <c r="B9230" s="630">
        <v>20</v>
      </c>
    </row>
    <row r="9231" spans="1:2" ht="15">
      <c r="A9231" s="629" t="s">
        <v>9552</v>
      </c>
      <c r="B9231" s="630">
        <v>10</v>
      </c>
    </row>
    <row r="9232" spans="1:2" ht="15">
      <c r="A9232" s="629" t="s">
        <v>9553</v>
      </c>
      <c r="B9232" s="630">
        <v>10</v>
      </c>
    </row>
    <row r="9233" spans="1:2" ht="15">
      <c r="A9233" s="629" t="s">
        <v>9554</v>
      </c>
      <c r="B9233" s="630">
        <v>12</v>
      </c>
    </row>
    <row r="9234" spans="1:2" ht="15">
      <c r="A9234" s="629" t="s">
        <v>9555</v>
      </c>
      <c r="B9234" s="630">
        <v>12</v>
      </c>
    </row>
    <row r="9235" spans="1:2" ht="15">
      <c r="A9235" s="629" t="s">
        <v>9556</v>
      </c>
      <c r="B9235" s="630">
        <v>3</v>
      </c>
    </row>
    <row r="9236" spans="1:2" ht="15">
      <c r="A9236" s="629" t="s">
        <v>9557</v>
      </c>
      <c r="B9236" s="630">
        <v>3</v>
      </c>
    </row>
    <row r="9237" spans="1:2" ht="15">
      <c r="A9237" s="629" t="s">
        <v>9558</v>
      </c>
      <c r="B9237" s="630">
        <v>3</v>
      </c>
    </row>
    <row r="9238" spans="1:2" ht="15">
      <c r="A9238" s="629" t="s">
        <v>9559</v>
      </c>
      <c r="B9238" s="630">
        <v>3</v>
      </c>
    </row>
    <row r="9239" spans="1:2" ht="15">
      <c r="A9239" s="629" t="s">
        <v>9560</v>
      </c>
      <c r="B9239" s="630">
        <v>280</v>
      </c>
    </row>
    <row r="9240" spans="1:2" ht="15">
      <c r="A9240" s="629" t="s">
        <v>9561</v>
      </c>
      <c r="B9240" s="630">
        <v>280</v>
      </c>
    </row>
    <row r="9241" spans="1:2" ht="15">
      <c r="A9241" s="629" t="s">
        <v>9562</v>
      </c>
      <c r="B9241" s="630">
        <v>350</v>
      </c>
    </row>
    <row r="9242" spans="1:2" ht="15">
      <c r="A9242" s="629" t="s">
        <v>9563</v>
      </c>
      <c r="B9242" s="630">
        <v>350</v>
      </c>
    </row>
    <row r="9243" spans="1:2" ht="15">
      <c r="A9243" s="629" t="s">
        <v>9564</v>
      </c>
      <c r="B9243" s="630">
        <v>380</v>
      </c>
    </row>
    <row r="9244" spans="1:2" ht="15">
      <c r="A9244" s="629" t="s">
        <v>9565</v>
      </c>
      <c r="B9244" s="630">
        <v>380</v>
      </c>
    </row>
    <row r="9245" spans="1:2" ht="15">
      <c r="A9245" s="629" t="s">
        <v>9566</v>
      </c>
      <c r="B9245" s="630">
        <v>4</v>
      </c>
    </row>
    <row r="9246" spans="1:2" ht="15">
      <c r="A9246" s="629" t="s">
        <v>9567</v>
      </c>
      <c r="B9246" s="630">
        <v>4</v>
      </c>
    </row>
    <row r="9247" spans="1:2" ht="15">
      <c r="A9247" s="629" t="s">
        <v>9568</v>
      </c>
      <c r="B9247" s="630">
        <v>4.5</v>
      </c>
    </row>
    <row r="9248" spans="1:2" ht="15">
      <c r="A9248" s="629" t="s">
        <v>9569</v>
      </c>
      <c r="B9248" s="630">
        <v>4.5</v>
      </c>
    </row>
    <row r="9249" spans="1:2" ht="15">
      <c r="A9249" s="629" t="s">
        <v>9570</v>
      </c>
      <c r="B9249" s="630">
        <v>14</v>
      </c>
    </row>
    <row r="9250" spans="1:2" ht="15">
      <c r="A9250" s="629" t="s">
        <v>9571</v>
      </c>
      <c r="B9250" s="630">
        <v>14</v>
      </c>
    </row>
    <row r="9251" spans="1:2" ht="15">
      <c r="A9251" s="629" t="s">
        <v>9572</v>
      </c>
      <c r="B9251" s="630">
        <v>12</v>
      </c>
    </row>
    <row r="9252" spans="1:2" ht="15">
      <c r="A9252" s="629" t="s">
        <v>9573</v>
      </c>
      <c r="B9252" s="630">
        <v>12</v>
      </c>
    </row>
    <row r="9253" spans="1:2" ht="15">
      <c r="A9253" s="629" t="s">
        <v>9574</v>
      </c>
      <c r="B9253" s="630">
        <v>24</v>
      </c>
    </row>
    <row r="9254" spans="1:2" ht="15">
      <c r="A9254" s="629" t="s">
        <v>9575</v>
      </c>
      <c r="B9254" s="630">
        <v>24</v>
      </c>
    </row>
    <row r="9255" spans="1:2" ht="15">
      <c r="A9255" s="629" t="s">
        <v>9576</v>
      </c>
      <c r="B9255" s="630">
        <v>28</v>
      </c>
    </row>
    <row r="9256" spans="1:2" ht="15">
      <c r="A9256" s="629" t="s">
        <v>9577</v>
      </c>
      <c r="B9256" s="630">
        <v>28</v>
      </c>
    </row>
    <row r="9257" spans="1:2" ht="15">
      <c r="A9257" s="629" t="s">
        <v>9578</v>
      </c>
      <c r="B9257" s="630">
        <v>13.2</v>
      </c>
    </row>
    <row r="9258" spans="1:2" ht="15">
      <c r="A9258" s="629" t="s">
        <v>9579</v>
      </c>
      <c r="B9258" s="630">
        <v>13.2</v>
      </c>
    </row>
    <row r="9259" spans="1:2" ht="15">
      <c r="A9259" s="629" t="s">
        <v>9580</v>
      </c>
      <c r="B9259" s="630">
        <v>42</v>
      </c>
    </row>
    <row r="9260" spans="1:2" ht="15">
      <c r="A9260" s="629" t="s">
        <v>9581</v>
      </c>
      <c r="B9260" s="630">
        <v>42</v>
      </c>
    </row>
    <row r="9261" spans="1:2" ht="15">
      <c r="A9261" s="629" t="s">
        <v>9582</v>
      </c>
      <c r="B9261" s="630">
        <v>8</v>
      </c>
    </row>
    <row r="9262" spans="1:2" ht="15">
      <c r="A9262" s="629" t="s">
        <v>9583</v>
      </c>
      <c r="B9262" s="630">
        <v>8</v>
      </c>
    </row>
    <row r="9263" spans="1:2" ht="15">
      <c r="A9263" s="629" t="s">
        <v>9584</v>
      </c>
      <c r="B9263" s="630">
        <v>17.600000000000001</v>
      </c>
    </row>
    <row r="9264" spans="1:2" ht="15">
      <c r="A9264" s="629" t="s">
        <v>9585</v>
      </c>
      <c r="B9264" s="630">
        <v>17.600000000000001</v>
      </c>
    </row>
    <row r="9265" spans="1:2" ht="15">
      <c r="A9265" s="629" t="s">
        <v>9586</v>
      </c>
      <c r="B9265" s="630">
        <v>27.5</v>
      </c>
    </row>
    <row r="9266" spans="1:2" ht="15">
      <c r="A9266" s="629" t="s">
        <v>9587</v>
      </c>
      <c r="B9266" s="630">
        <v>27.5</v>
      </c>
    </row>
    <row r="9267" spans="1:2" ht="15">
      <c r="A9267" s="629" t="s">
        <v>9588</v>
      </c>
      <c r="B9267" s="630">
        <v>27.5</v>
      </c>
    </row>
    <row r="9268" spans="1:2" ht="15">
      <c r="A9268" s="629" t="s">
        <v>9589</v>
      </c>
      <c r="B9268" s="630">
        <v>27.5</v>
      </c>
    </row>
    <row r="9269" spans="1:2" ht="15">
      <c r="A9269" s="629" t="s">
        <v>9590</v>
      </c>
      <c r="B9269" s="630">
        <v>27.5</v>
      </c>
    </row>
    <row r="9270" spans="1:2" ht="15">
      <c r="A9270" s="629" t="s">
        <v>9591</v>
      </c>
      <c r="B9270" s="630">
        <v>27.5</v>
      </c>
    </row>
    <row r="9271" spans="1:2" ht="15">
      <c r="A9271" s="629" t="s">
        <v>9592</v>
      </c>
      <c r="B9271" s="630">
        <v>27.5</v>
      </c>
    </row>
    <row r="9272" spans="1:2" ht="15">
      <c r="A9272" s="629" t="s">
        <v>9593</v>
      </c>
      <c r="B9272" s="630">
        <v>27.5</v>
      </c>
    </row>
    <row r="9273" spans="1:2" ht="15">
      <c r="A9273" s="629" t="s">
        <v>9594</v>
      </c>
      <c r="B9273" s="630">
        <v>130.44999999999999</v>
      </c>
    </row>
    <row r="9274" spans="1:2" ht="15">
      <c r="A9274" s="629" t="s">
        <v>9595</v>
      </c>
      <c r="B9274" s="630">
        <v>123.72</v>
      </c>
    </row>
    <row r="9275" spans="1:2" ht="15">
      <c r="A9275" s="629" t="s">
        <v>9596</v>
      </c>
      <c r="B9275" s="630">
        <v>227.3</v>
      </c>
    </row>
    <row r="9276" spans="1:2" ht="15">
      <c r="A9276" s="629" t="s">
        <v>9597</v>
      </c>
      <c r="B9276" s="630">
        <v>214.46</v>
      </c>
    </row>
    <row r="9277" spans="1:2" ht="15">
      <c r="A9277" s="629" t="s">
        <v>9598</v>
      </c>
      <c r="B9277" s="630">
        <v>420</v>
      </c>
    </row>
    <row r="9278" spans="1:2" ht="15">
      <c r="A9278" s="629" t="s">
        <v>9599</v>
      </c>
      <c r="B9278" s="630">
        <v>420</v>
      </c>
    </row>
    <row r="9279" spans="1:2" ht="15">
      <c r="A9279" s="629" t="s">
        <v>9600</v>
      </c>
      <c r="B9279" s="630">
        <v>860.83</v>
      </c>
    </row>
    <row r="9280" spans="1:2" ht="15">
      <c r="A9280" s="629" t="s">
        <v>9601</v>
      </c>
      <c r="B9280" s="630">
        <v>860.83</v>
      </c>
    </row>
    <row r="9281" spans="1:2" ht="15">
      <c r="A9281" s="629" t="s">
        <v>9602</v>
      </c>
      <c r="B9281" s="630">
        <v>454.01</v>
      </c>
    </row>
    <row r="9282" spans="1:2" ht="15">
      <c r="A9282" s="629" t="s">
        <v>9603</v>
      </c>
      <c r="B9282" s="630">
        <v>432.08</v>
      </c>
    </row>
    <row r="9283" spans="1:2" ht="15">
      <c r="A9283" s="629" t="s">
        <v>9604</v>
      </c>
      <c r="B9283" s="630">
        <v>33.83</v>
      </c>
    </row>
    <row r="9284" spans="1:2" ht="15">
      <c r="A9284" s="629" t="s">
        <v>9605</v>
      </c>
      <c r="B9284" s="630">
        <v>31.53</v>
      </c>
    </row>
    <row r="9285" spans="1:2" ht="15">
      <c r="A9285" s="629" t="s">
        <v>9606</v>
      </c>
      <c r="B9285" s="630">
        <v>69.36</v>
      </c>
    </row>
    <row r="9286" spans="1:2" ht="15">
      <c r="A9286" s="629" t="s">
        <v>9607</v>
      </c>
      <c r="B9286" s="630">
        <v>64.52</v>
      </c>
    </row>
    <row r="9287" spans="1:2" ht="15">
      <c r="A9287" s="629" t="s">
        <v>9608</v>
      </c>
      <c r="B9287" s="630">
        <v>324.94</v>
      </c>
    </row>
    <row r="9288" spans="1:2" ht="15">
      <c r="A9288" s="629" t="s">
        <v>9609</v>
      </c>
      <c r="B9288" s="630">
        <v>304.99</v>
      </c>
    </row>
    <row r="9289" spans="1:2" ht="15">
      <c r="A9289" s="629" t="s">
        <v>9610</v>
      </c>
      <c r="B9289" s="630">
        <v>61.11</v>
      </c>
    </row>
    <row r="9290" spans="1:2" ht="15">
      <c r="A9290" s="629" t="s">
        <v>9611</v>
      </c>
      <c r="B9290" s="630">
        <v>53.98</v>
      </c>
    </row>
    <row r="9291" spans="1:2" ht="15">
      <c r="A9291" s="629" t="s">
        <v>9612</v>
      </c>
      <c r="B9291" s="630">
        <v>67.47</v>
      </c>
    </row>
    <row r="9292" spans="1:2" ht="15">
      <c r="A9292" s="629" t="s">
        <v>9613</v>
      </c>
      <c r="B9292" s="630">
        <v>63.11</v>
      </c>
    </row>
    <row r="9293" spans="1:2" ht="15">
      <c r="A9293" s="629" t="s">
        <v>9614</v>
      </c>
      <c r="B9293" s="630">
        <v>102.33</v>
      </c>
    </row>
    <row r="9294" spans="1:2" ht="15">
      <c r="A9294" s="629" t="s">
        <v>9615</v>
      </c>
      <c r="B9294" s="630">
        <v>93.93</v>
      </c>
    </row>
    <row r="9295" spans="1:2" ht="15">
      <c r="A9295" s="629" t="s">
        <v>9616</v>
      </c>
      <c r="B9295" s="630">
        <v>77.55</v>
      </c>
    </row>
    <row r="9296" spans="1:2" ht="15">
      <c r="A9296" s="629" t="s">
        <v>9617</v>
      </c>
      <c r="B9296" s="630">
        <v>72.11</v>
      </c>
    </row>
    <row r="9297" spans="1:2" ht="15">
      <c r="A9297" s="629" t="s">
        <v>9618</v>
      </c>
      <c r="B9297" s="630">
        <v>5.4</v>
      </c>
    </row>
    <row r="9298" spans="1:2" ht="15">
      <c r="A9298" s="629" t="s">
        <v>9619</v>
      </c>
      <c r="B9298" s="630">
        <v>4.9400000000000004</v>
      </c>
    </row>
    <row r="9299" spans="1:2" ht="15">
      <c r="A9299" s="629" t="s">
        <v>9620</v>
      </c>
      <c r="B9299" s="630">
        <v>5.6</v>
      </c>
    </row>
    <row r="9300" spans="1:2" ht="15">
      <c r="A9300" s="629" t="s">
        <v>9621</v>
      </c>
      <c r="B9300" s="630">
        <v>5.14</v>
      </c>
    </row>
    <row r="9301" spans="1:2" ht="15">
      <c r="A9301" s="629" t="s">
        <v>9622</v>
      </c>
      <c r="B9301" s="630">
        <v>68.2</v>
      </c>
    </row>
    <row r="9302" spans="1:2" ht="15">
      <c r="A9302" s="629" t="s">
        <v>9623</v>
      </c>
      <c r="B9302" s="630">
        <v>66.34</v>
      </c>
    </row>
    <row r="9303" spans="1:2" ht="15">
      <c r="A9303" s="629" t="s">
        <v>9624</v>
      </c>
      <c r="B9303" s="630">
        <v>181.76</v>
      </c>
    </row>
    <row r="9304" spans="1:2" ht="15">
      <c r="A9304" s="629" t="s">
        <v>9625</v>
      </c>
      <c r="B9304" s="630">
        <v>160.66999999999999</v>
      </c>
    </row>
    <row r="9305" spans="1:2" ht="15">
      <c r="A9305" s="629" t="s">
        <v>9626</v>
      </c>
      <c r="B9305" s="630">
        <v>215.54</v>
      </c>
    </row>
    <row r="9306" spans="1:2" ht="15">
      <c r="A9306" s="629" t="s">
        <v>9627</v>
      </c>
      <c r="B9306" s="630">
        <v>190.53</v>
      </c>
    </row>
    <row r="9307" spans="1:2" ht="15">
      <c r="A9307" s="629" t="s">
        <v>9628</v>
      </c>
      <c r="B9307" s="630">
        <v>173.82</v>
      </c>
    </row>
    <row r="9308" spans="1:2" ht="15">
      <c r="A9308" s="629" t="s">
        <v>9629</v>
      </c>
      <c r="B9308" s="630">
        <v>153.79</v>
      </c>
    </row>
    <row r="9309" spans="1:2" ht="15">
      <c r="A9309" s="629" t="s">
        <v>9630</v>
      </c>
      <c r="B9309" s="630">
        <v>195.74</v>
      </c>
    </row>
    <row r="9310" spans="1:2" ht="15">
      <c r="A9310" s="629" t="s">
        <v>9631</v>
      </c>
      <c r="B9310" s="630">
        <v>173.08</v>
      </c>
    </row>
    <row r="9311" spans="1:2" ht="15">
      <c r="A9311" s="629" t="s">
        <v>9632</v>
      </c>
      <c r="B9311" s="630">
        <v>276.88</v>
      </c>
    </row>
    <row r="9312" spans="1:2" ht="15">
      <c r="A9312" s="629" t="s">
        <v>9633</v>
      </c>
      <c r="B9312" s="630">
        <v>273.63</v>
      </c>
    </row>
    <row r="9313" spans="1:2" ht="15">
      <c r="A9313" s="629" t="s">
        <v>9634</v>
      </c>
      <c r="B9313" s="630">
        <v>2.0499999999999998</v>
      </c>
    </row>
    <row r="9314" spans="1:2" ht="15">
      <c r="A9314" s="629" t="s">
        <v>9635</v>
      </c>
      <c r="B9314" s="630">
        <v>1.77</v>
      </c>
    </row>
    <row r="9315" spans="1:2" ht="15">
      <c r="A9315" s="629" t="s">
        <v>9636</v>
      </c>
      <c r="B9315" s="630">
        <v>1.28</v>
      </c>
    </row>
    <row r="9316" spans="1:2" ht="15">
      <c r="A9316" s="629" t="s">
        <v>9637</v>
      </c>
      <c r="B9316" s="630">
        <v>1.1100000000000001</v>
      </c>
    </row>
    <row r="9317" spans="1:2" ht="15">
      <c r="A9317" s="629" t="s">
        <v>9638</v>
      </c>
      <c r="B9317" s="630">
        <v>1.92</v>
      </c>
    </row>
    <row r="9318" spans="1:2" ht="15">
      <c r="A9318" s="629" t="s">
        <v>9639</v>
      </c>
      <c r="B9318" s="630">
        <v>1.66</v>
      </c>
    </row>
    <row r="9319" spans="1:2" ht="15">
      <c r="A9319" s="629" t="s">
        <v>9640</v>
      </c>
      <c r="B9319" s="630">
        <v>17.79</v>
      </c>
    </row>
    <row r="9320" spans="1:2" ht="15">
      <c r="A9320" s="629" t="s">
        <v>9641</v>
      </c>
      <c r="B9320" s="630">
        <v>17.36</v>
      </c>
    </row>
    <row r="9321" spans="1:2" ht="15">
      <c r="A9321" s="629" t="s">
        <v>9642</v>
      </c>
      <c r="B9321" s="630">
        <v>18.71</v>
      </c>
    </row>
    <row r="9322" spans="1:2" ht="15">
      <c r="A9322" s="629" t="s">
        <v>9643</v>
      </c>
      <c r="B9322" s="630">
        <v>18.28</v>
      </c>
    </row>
    <row r="9323" spans="1:2" ht="15">
      <c r="A9323" s="629" t="s">
        <v>9644</v>
      </c>
      <c r="B9323" s="630">
        <v>29.93</v>
      </c>
    </row>
    <row r="9324" spans="1:2" ht="15">
      <c r="A9324" s="629" t="s">
        <v>9645</v>
      </c>
      <c r="B9324" s="630">
        <v>29.5</v>
      </c>
    </row>
    <row r="9325" spans="1:2" ht="15">
      <c r="A9325" s="629" t="s">
        <v>9646</v>
      </c>
      <c r="B9325" s="630">
        <v>2.56</v>
      </c>
    </row>
    <row r="9326" spans="1:2" ht="15">
      <c r="A9326" s="629" t="s">
        <v>9647</v>
      </c>
      <c r="B9326" s="630">
        <v>2.2200000000000002</v>
      </c>
    </row>
    <row r="9327" spans="1:2" ht="15">
      <c r="A9327" s="629" t="s">
        <v>9648</v>
      </c>
      <c r="B9327" s="630">
        <v>5151.3100000000004</v>
      </c>
    </row>
    <row r="9328" spans="1:2" ht="15">
      <c r="A9328" s="629" t="s">
        <v>9649</v>
      </c>
      <c r="B9328" s="630">
        <v>4466</v>
      </c>
    </row>
    <row r="9329" spans="1:2" ht="15">
      <c r="A9329" s="629" t="s">
        <v>9650</v>
      </c>
      <c r="B9329" s="630">
        <v>3.2</v>
      </c>
    </row>
    <row r="9330" spans="1:2" ht="15">
      <c r="A9330" s="629" t="s">
        <v>9651</v>
      </c>
      <c r="B9330" s="630">
        <v>2.77</v>
      </c>
    </row>
    <row r="9331" spans="1:2" ht="15">
      <c r="A9331" s="629" t="s">
        <v>9652</v>
      </c>
      <c r="B9331" s="630">
        <v>116.67</v>
      </c>
    </row>
    <row r="9332" spans="1:2" ht="15">
      <c r="A9332" s="629" t="s">
        <v>9653</v>
      </c>
      <c r="B9332" s="630">
        <v>111.17</v>
      </c>
    </row>
    <row r="9333" spans="1:2" ht="15">
      <c r="A9333" s="629" t="s">
        <v>9654</v>
      </c>
      <c r="B9333" s="630">
        <v>2803.75</v>
      </c>
    </row>
    <row r="9334" spans="1:2" ht="15">
      <c r="A9334" s="629" t="s">
        <v>9655</v>
      </c>
      <c r="B9334" s="630">
        <v>2604.5700000000002</v>
      </c>
    </row>
    <row r="9335" spans="1:2" ht="15">
      <c r="A9335" s="629" t="s">
        <v>9656</v>
      </c>
      <c r="B9335" s="630">
        <v>20.5</v>
      </c>
    </row>
    <row r="9336" spans="1:2" ht="15">
      <c r="A9336" s="629" t="s">
        <v>9657</v>
      </c>
      <c r="B9336" s="630">
        <v>17.760000000000002</v>
      </c>
    </row>
    <row r="9337" spans="1:2" ht="15">
      <c r="A9337" s="629" t="s">
        <v>9658</v>
      </c>
      <c r="B9337" s="630">
        <v>20.5</v>
      </c>
    </row>
    <row r="9338" spans="1:2" ht="15">
      <c r="A9338" s="629" t="s">
        <v>9659</v>
      </c>
      <c r="B9338" s="630">
        <v>17.760000000000002</v>
      </c>
    </row>
    <row r="9339" spans="1:2" ht="15">
      <c r="A9339" s="629" t="s">
        <v>9660</v>
      </c>
      <c r="B9339" s="630">
        <v>20.5</v>
      </c>
    </row>
    <row r="9340" spans="1:2" ht="15">
      <c r="A9340" s="629" t="s">
        <v>9661</v>
      </c>
      <c r="B9340" s="630">
        <v>17.760000000000002</v>
      </c>
    </row>
    <row r="9341" spans="1:2" ht="15">
      <c r="A9341" s="629" t="s">
        <v>9662</v>
      </c>
      <c r="B9341" s="630">
        <v>20.5</v>
      </c>
    </row>
    <row r="9342" spans="1:2" ht="15">
      <c r="A9342" s="629" t="s">
        <v>9663</v>
      </c>
      <c r="B9342" s="630">
        <v>17.760000000000002</v>
      </c>
    </row>
    <row r="9343" spans="1:2" ht="15">
      <c r="A9343" s="629" t="s">
        <v>9664</v>
      </c>
      <c r="B9343" s="630">
        <v>333.34</v>
      </c>
    </row>
    <row r="9344" spans="1:2" ht="15">
      <c r="A9344" s="629" t="s">
        <v>9665</v>
      </c>
      <c r="B9344" s="630">
        <v>289.89999999999998</v>
      </c>
    </row>
    <row r="9345" spans="1:2" ht="15">
      <c r="A9345" s="629" t="s">
        <v>9666</v>
      </c>
      <c r="B9345" s="630">
        <v>265.11</v>
      </c>
    </row>
    <row r="9346" spans="1:2" ht="15">
      <c r="A9346" s="629" t="s">
        <v>9667</v>
      </c>
      <c r="B9346" s="630">
        <v>230.44</v>
      </c>
    </row>
    <row r="9347" spans="1:2" ht="15">
      <c r="A9347" s="629" t="s">
        <v>9668</v>
      </c>
      <c r="B9347" s="630">
        <v>288.39</v>
      </c>
    </row>
    <row r="9348" spans="1:2" ht="15">
      <c r="A9348" s="629" t="s">
        <v>9669</v>
      </c>
      <c r="B9348" s="630">
        <v>250.43</v>
      </c>
    </row>
    <row r="9349" spans="1:2" ht="15">
      <c r="A9349" s="629" t="s">
        <v>9670</v>
      </c>
      <c r="B9349" s="630">
        <v>265.11</v>
      </c>
    </row>
    <row r="9350" spans="1:2" ht="15">
      <c r="A9350" s="629" t="s">
        <v>9671</v>
      </c>
      <c r="B9350" s="630">
        <v>230.44</v>
      </c>
    </row>
    <row r="9351" spans="1:2" ht="15">
      <c r="A9351" s="629" t="s">
        <v>9672</v>
      </c>
      <c r="B9351" s="630">
        <v>1641.72</v>
      </c>
    </row>
    <row r="9352" spans="1:2" ht="15">
      <c r="A9352" s="629" t="s">
        <v>9673</v>
      </c>
      <c r="B9352" s="630">
        <v>1430.98</v>
      </c>
    </row>
    <row r="9353" spans="1:2" ht="15">
      <c r="A9353" s="629" t="s">
        <v>9674</v>
      </c>
      <c r="B9353" s="630">
        <v>3.84</v>
      </c>
    </row>
    <row r="9354" spans="1:2" ht="15">
      <c r="A9354" s="629" t="s">
        <v>9675</v>
      </c>
      <c r="B9354" s="630">
        <v>3.33</v>
      </c>
    </row>
    <row r="9355" spans="1:2" ht="15">
      <c r="A9355" s="629" t="s">
        <v>9676</v>
      </c>
      <c r="B9355" s="630">
        <v>128.13</v>
      </c>
    </row>
    <row r="9356" spans="1:2" ht="15">
      <c r="A9356" s="629" t="s">
        <v>9677</v>
      </c>
      <c r="B9356" s="630">
        <v>111.03</v>
      </c>
    </row>
    <row r="9357" spans="1:2" ht="15">
      <c r="A9357" s="629" t="s">
        <v>9678</v>
      </c>
      <c r="B9357" s="630">
        <v>73.11</v>
      </c>
    </row>
    <row r="9358" spans="1:2" ht="15">
      <c r="A9358" s="629" t="s">
        <v>9679</v>
      </c>
      <c r="B9358" s="630">
        <v>63.77</v>
      </c>
    </row>
    <row r="9359" spans="1:2" ht="15">
      <c r="A9359" s="629" t="s">
        <v>9680</v>
      </c>
      <c r="B9359" s="630">
        <v>11.84</v>
      </c>
    </row>
    <row r="9360" spans="1:2" ht="15">
      <c r="A9360" s="629" t="s">
        <v>9681</v>
      </c>
      <c r="B9360" s="630">
        <v>10.28</v>
      </c>
    </row>
    <row r="9361" spans="1:2" ht="15">
      <c r="A9361" s="629" t="s">
        <v>9682</v>
      </c>
      <c r="B9361" s="630">
        <v>26.66</v>
      </c>
    </row>
    <row r="9362" spans="1:2" ht="15">
      <c r="A9362" s="629" t="s">
        <v>9683</v>
      </c>
      <c r="B9362" s="630">
        <v>23.19</v>
      </c>
    </row>
    <row r="9363" spans="1:2" ht="15">
      <c r="A9363" s="629" t="s">
        <v>9684</v>
      </c>
      <c r="B9363" s="630">
        <v>4.01</v>
      </c>
    </row>
    <row r="9364" spans="1:2" ht="15">
      <c r="A9364" s="629" t="s">
        <v>9685</v>
      </c>
      <c r="B9364" s="630">
        <v>3.49</v>
      </c>
    </row>
    <row r="9365" spans="1:2" ht="15">
      <c r="A9365" s="629" t="s">
        <v>9686</v>
      </c>
      <c r="B9365" s="630">
        <v>25.41</v>
      </c>
    </row>
    <row r="9366" spans="1:2" ht="15">
      <c r="A9366" s="629" t="s">
        <v>9687</v>
      </c>
      <c r="B9366" s="630">
        <v>24.46</v>
      </c>
    </row>
    <row r="9367" spans="1:2" ht="15">
      <c r="A9367" s="629" t="s">
        <v>9688</v>
      </c>
      <c r="B9367" s="630">
        <v>0.73</v>
      </c>
    </row>
    <row r="9368" spans="1:2" ht="15">
      <c r="A9368" s="629" t="s">
        <v>9689</v>
      </c>
      <c r="B9368" s="630">
        <v>0.71</v>
      </c>
    </row>
    <row r="9369" spans="1:2" ht="15">
      <c r="A9369" s="629" t="s">
        <v>9690</v>
      </c>
      <c r="B9369" s="630">
        <v>0.5</v>
      </c>
    </row>
    <row r="9370" spans="1:2" ht="15">
      <c r="A9370" s="629" t="s">
        <v>9691</v>
      </c>
      <c r="B9370" s="630">
        <v>0.47</v>
      </c>
    </row>
    <row r="9371" spans="1:2" ht="15">
      <c r="A9371" s="629" t="s">
        <v>9692</v>
      </c>
      <c r="B9371" s="630">
        <v>0.08</v>
      </c>
    </row>
    <row r="9372" spans="1:2" ht="15">
      <c r="A9372" s="629" t="s">
        <v>9693</v>
      </c>
      <c r="B9372" s="630">
        <v>7.0000000000000007E-2</v>
      </c>
    </row>
    <row r="9373" spans="1:2" ht="15">
      <c r="A9373" s="629" t="s">
        <v>9694</v>
      </c>
      <c r="B9373" s="630">
        <v>27.09</v>
      </c>
    </row>
    <row r="9374" spans="1:2" ht="15">
      <c r="A9374" s="629" t="s">
        <v>9695</v>
      </c>
      <c r="B9374" s="630">
        <v>26.44</v>
      </c>
    </row>
    <row r="9375" spans="1:2" ht="15">
      <c r="A9375" s="629" t="s">
        <v>9696</v>
      </c>
      <c r="B9375" s="630">
        <v>176.53</v>
      </c>
    </row>
    <row r="9376" spans="1:2" ht="15">
      <c r="A9376" s="629" t="s">
        <v>9697</v>
      </c>
      <c r="B9376" s="630">
        <v>161.69999999999999</v>
      </c>
    </row>
    <row r="9377" spans="1:2" ht="15">
      <c r="A9377" s="629" t="s">
        <v>9698</v>
      </c>
      <c r="B9377" s="630">
        <v>252.56</v>
      </c>
    </row>
    <row r="9378" spans="1:2" ht="15">
      <c r="A9378" s="629" t="s">
        <v>9699</v>
      </c>
      <c r="B9378" s="630">
        <v>231.32</v>
      </c>
    </row>
    <row r="9379" spans="1:2" ht="15">
      <c r="A9379" s="629" t="s">
        <v>9700</v>
      </c>
      <c r="B9379" s="630">
        <v>401.91</v>
      </c>
    </row>
    <row r="9380" spans="1:2" ht="15">
      <c r="A9380" s="629" t="s">
        <v>9701</v>
      </c>
      <c r="B9380" s="630">
        <v>366.96</v>
      </c>
    </row>
    <row r="9381" spans="1:2" ht="15">
      <c r="A9381" s="629" t="s">
        <v>9702</v>
      </c>
      <c r="B9381" s="630">
        <v>0.76</v>
      </c>
    </row>
    <row r="9382" spans="1:2" ht="15">
      <c r="A9382" s="629" t="s">
        <v>9703</v>
      </c>
      <c r="B9382" s="630">
        <v>0.66</v>
      </c>
    </row>
    <row r="9383" spans="1:2" ht="15">
      <c r="A9383" s="629" t="s">
        <v>9704</v>
      </c>
      <c r="B9383" s="630">
        <v>1.92</v>
      </c>
    </row>
    <row r="9384" spans="1:2" ht="15">
      <c r="A9384" s="629" t="s">
        <v>9705</v>
      </c>
      <c r="B9384" s="630">
        <v>1.67</v>
      </c>
    </row>
    <row r="9385" spans="1:2" ht="15">
      <c r="A9385" s="629" t="s">
        <v>9706</v>
      </c>
      <c r="B9385" s="630">
        <v>25.93</v>
      </c>
    </row>
    <row r="9386" spans="1:2" ht="15">
      <c r="A9386" s="629" t="s">
        <v>9707</v>
      </c>
      <c r="B9386" s="630">
        <v>22.51</v>
      </c>
    </row>
    <row r="9387" spans="1:2" ht="15">
      <c r="A9387" s="629" t="s">
        <v>9708</v>
      </c>
      <c r="B9387" s="630">
        <v>2619.91</v>
      </c>
    </row>
    <row r="9388" spans="1:2" ht="15">
      <c r="A9388" s="629" t="s">
        <v>9709</v>
      </c>
      <c r="B9388" s="630">
        <v>2274.89</v>
      </c>
    </row>
    <row r="9389" spans="1:2" ht="15">
      <c r="A9389" s="629" t="s">
        <v>9710</v>
      </c>
      <c r="B9389" s="630">
        <v>1056.7</v>
      </c>
    </row>
    <row r="9390" spans="1:2" ht="15">
      <c r="A9390" s="629" t="s">
        <v>9711</v>
      </c>
      <c r="B9390" s="630">
        <v>920.28</v>
      </c>
    </row>
    <row r="9391" spans="1:2" ht="15">
      <c r="A9391" s="629" t="s">
        <v>9712</v>
      </c>
      <c r="B9391" s="630">
        <v>3.2</v>
      </c>
    </row>
    <row r="9392" spans="1:2" ht="15">
      <c r="A9392" s="629" t="s">
        <v>9713</v>
      </c>
      <c r="B9392" s="630">
        <v>2.77</v>
      </c>
    </row>
    <row r="9393" spans="1:2" ht="15">
      <c r="A9393" s="629" t="s">
        <v>9714</v>
      </c>
      <c r="B9393" s="630">
        <v>65.680000000000007</v>
      </c>
    </row>
    <row r="9394" spans="1:2" ht="15">
      <c r="A9394" s="629" t="s">
        <v>9715</v>
      </c>
      <c r="B9394" s="630">
        <v>57.04</v>
      </c>
    </row>
    <row r="9395" spans="1:2" ht="15">
      <c r="A9395" s="629" t="s">
        <v>9716</v>
      </c>
      <c r="B9395" s="630">
        <v>1044.17</v>
      </c>
    </row>
    <row r="9396" spans="1:2" ht="15">
      <c r="A9396" s="629" t="s">
        <v>9717</v>
      </c>
      <c r="B9396" s="630">
        <v>907.38</v>
      </c>
    </row>
    <row r="9397" spans="1:2" ht="15">
      <c r="A9397" s="629" t="s">
        <v>9718</v>
      </c>
      <c r="B9397" s="630">
        <v>265.11</v>
      </c>
    </row>
    <row r="9398" spans="1:2" ht="15">
      <c r="A9398" s="629" t="s">
        <v>9719</v>
      </c>
      <c r="B9398" s="630">
        <v>230.44</v>
      </c>
    </row>
    <row r="9399" spans="1:2" ht="15">
      <c r="A9399" s="629" t="s">
        <v>9720</v>
      </c>
      <c r="B9399" s="630">
        <v>0.25</v>
      </c>
    </row>
    <row r="9400" spans="1:2" ht="15">
      <c r="A9400" s="629" t="s">
        <v>9721</v>
      </c>
      <c r="B9400" s="630">
        <v>0.22</v>
      </c>
    </row>
    <row r="9401" spans="1:2" ht="15">
      <c r="A9401" s="629" t="s">
        <v>9722</v>
      </c>
      <c r="B9401" s="630">
        <v>1.28</v>
      </c>
    </row>
    <row r="9402" spans="1:2" ht="15">
      <c r="A9402" s="629" t="s">
        <v>9723</v>
      </c>
      <c r="B9402" s="630">
        <v>1.1100000000000001</v>
      </c>
    </row>
    <row r="9403" spans="1:2" ht="15">
      <c r="A9403" s="629" t="s">
        <v>9724</v>
      </c>
      <c r="B9403" s="630">
        <v>1.02</v>
      </c>
    </row>
    <row r="9404" spans="1:2" ht="15">
      <c r="A9404" s="629" t="s">
        <v>9725</v>
      </c>
      <c r="B9404" s="630">
        <v>0.88</v>
      </c>
    </row>
    <row r="9405" spans="1:2" ht="15">
      <c r="A9405" s="629" t="s">
        <v>9726</v>
      </c>
      <c r="B9405" s="630">
        <v>3.2</v>
      </c>
    </row>
    <row r="9406" spans="1:2" ht="15">
      <c r="A9406" s="629" t="s">
        <v>9727</v>
      </c>
      <c r="B9406" s="630">
        <v>2.77</v>
      </c>
    </row>
    <row r="9407" spans="1:2" ht="15">
      <c r="A9407" s="629" t="s">
        <v>9728</v>
      </c>
      <c r="B9407" s="630">
        <v>0.15</v>
      </c>
    </row>
    <row r="9408" spans="1:2" ht="15">
      <c r="A9408" s="629" t="s">
        <v>9729</v>
      </c>
      <c r="B9408" s="630">
        <v>0.13</v>
      </c>
    </row>
    <row r="9409" spans="1:2" ht="15">
      <c r="A9409" s="629" t="s">
        <v>9730</v>
      </c>
      <c r="B9409" s="630">
        <v>2.56</v>
      </c>
    </row>
    <row r="9410" spans="1:2" ht="15">
      <c r="A9410" s="629" t="s">
        <v>9731</v>
      </c>
      <c r="B9410" s="630">
        <v>2.2200000000000002</v>
      </c>
    </row>
    <row r="9411" spans="1:2" ht="15">
      <c r="A9411" s="629" t="s">
        <v>9732</v>
      </c>
      <c r="B9411" s="630">
        <v>54.5</v>
      </c>
    </row>
    <row r="9412" spans="1:2" ht="15">
      <c r="A9412" s="629" t="s">
        <v>9733</v>
      </c>
      <c r="B9412" s="630">
        <v>53.65</v>
      </c>
    </row>
    <row r="9413" spans="1:2" ht="15">
      <c r="A9413" s="629" t="s">
        <v>9734</v>
      </c>
      <c r="B9413" s="630">
        <v>764.49</v>
      </c>
    </row>
    <row r="9414" spans="1:2" ht="15">
      <c r="A9414" s="629" t="s">
        <v>9735</v>
      </c>
      <c r="B9414" s="630">
        <v>698.66</v>
      </c>
    </row>
    <row r="9415" spans="1:2" ht="15">
      <c r="A9415" s="629" t="s">
        <v>9736</v>
      </c>
      <c r="B9415" s="630">
        <v>381.26</v>
      </c>
    </row>
    <row r="9416" spans="1:2" ht="15">
      <c r="A9416" s="629" t="s">
        <v>9737</v>
      </c>
      <c r="B9416" s="630">
        <v>347.06</v>
      </c>
    </row>
    <row r="9417" spans="1:2" ht="15">
      <c r="A9417" s="629" t="s">
        <v>9738</v>
      </c>
      <c r="B9417" s="630">
        <v>325.01</v>
      </c>
    </row>
    <row r="9418" spans="1:2" ht="15">
      <c r="A9418" s="629" t="s">
        <v>9739</v>
      </c>
      <c r="B9418" s="630">
        <v>297.64999999999998</v>
      </c>
    </row>
    <row r="9419" spans="1:2" ht="15">
      <c r="A9419" s="629" t="s">
        <v>9740</v>
      </c>
      <c r="B9419" s="630">
        <v>51.25</v>
      </c>
    </row>
    <row r="9420" spans="1:2" ht="15">
      <c r="A9420" s="629" t="s">
        <v>9741</v>
      </c>
      <c r="B9420" s="630">
        <v>44.41</v>
      </c>
    </row>
    <row r="9421" spans="1:2" ht="15">
      <c r="A9421" s="629" t="s">
        <v>9742</v>
      </c>
      <c r="B9421" s="630">
        <v>1284.99</v>
      </c>
    </row>
    <row r="9422" spans="1:2" ht="15">
      <c r="A9422" s="629" t="s">
        <v>9743</v>
      </c>
      <c r="B9422" s="630">
        <v>1219.1600000000001</v>
      </c>
    </row>
    <row r="9423" spans="1:2" ht="15">
      <c r="A9423" s="629" t="s">
        <v>9744</v>
      </c>
      <c r="B9423" s="630">
        <v>904.29</v>
      </c>
    </row>
    <row r="9424" spans="1:2" ht="15">
      <c r="A9424" s="629" t="s">
        <v>9745</v>
      </c>
      <c r="B9424" s="630">
        <v>838.46</v>
      </c>
    </row>
    <row r="9425" spans="1:2" ht="15">
      <c r="A9425" s="629" t="s">
        <v>9746</v>
      </c>
      <c r="B9425" s="630">
        <v>218.88</v>
      </c>
    </row>
    <row r="9426" spans="1:2" ht="15">
      <c r="A9426" s="629" t="s">
        <v>9747</v>
      </c>
      <c r="B9426" s="630">
        <v>218.88</v>
      </c>
    </row>
    <row r="9427" spans="1:2" ht="15">
      <c r="A9427" s="629" t="s">
        <v>9748</v>
      </c>
      <c r="B9427" s="630">
        <v>183.46</v>
      </c>
    </row>
    <row r="9428" spans="1:2" ht="15">
      <c r="A9428" s="629" t="s">
        <v>9749</v>
      </c>
      <c r="B9428" s="630">
        <v>179.01</v>
      </c>
    </row>
    <row r="9429" spans="1:2" ht="15">
      <c r="A9429" s="629" t="s">
        <v>9750</v>
      </c>
      <c r="B9429" s="630">
        <v>130</v>
      </c>
    </row>
    <row r="9430" spans="1:2" ht="15">
      <c r="A9430" s="629" t="s">
        <v>9751</v>
      </c>
      <c r="B9430" s="630">
        <v>130</v>
      </c>
    </row>
    <row r="9431" spans="1:2" ht="15">
      <c r="A9431" s="629" t="s">
        <v>9752</v>
      </c>
      <c r="B9431" s="630">
        <v>102.5</v>
      </c>
    </row>
    <row r="9432" spans="1:2" ht="15">
      <c r="A9432" s="629" t="s">
        <v>9753</v>
      </c>
      <c r="B9432" s="630">
        <v>88.82</v>
      </c>
    </row>
    <row r="9433" spans="1:2" ht="15">
      <c r="A9433" s="629" t="s">
        <v>9754</v>
      </c>
      <c r="B9433" s="630">
        <v>134.53</v>
      </c>
    </row>
    <row r="9434" spans="1:2" ht="15">
      <c r="A9434" s="629" t="s">
        <v>9755</v>
      </c>
      <c r="B9434" s="630">
        <v>116.58</v>
      </c>
    </row>
    <row r="9435" spans="1:2" ht="15">
      <c r="A9435" s="629" t="s">
        <v>9756</v>
      </c>
      <c r="B9435" s="630">
        <v>155.68</v>
      </c>
    </row>
    <row r="9436" spans="1:2" ht="15">
      <c r="A9436" s="629" t="s">
        <v>9757</v>
      </c>
      <c r="B9436" s="630">
        <v>134.9</v>
      </c>
    </row>
    <row r="9437" spans="1:2" ht="15">
      <c r="A9437" s="629" t="s">
        <v>9758</v>
      </c>
      <c r="B9437" s="630">
        <v>1.37</v>
      </c>
    </row>
    <row r="9438" spans="1:2" ht="15">
      <c r="A9438" s="629" t="s">
        <v>9759</v>
      </c>
      <c r="B9438" s="630">
        <v>1.21</v>
      </c>
    </row>
    <row r="9439" spans="1:2" ht="15">
      <c r="A9439" s="629" t="s">
        <v>9760</v>
      </c>
      <c r="B9439" s="630">
        <v>19.21</v>
      </c>
    </row>
    <row r="9440" spans="1:2" ht="15">
      <c r="A9440" s="629" t="s">
        <v>9761</v>
      </c>
      <c r="B9440" s="630">
        <v>16.649999999999999</v>
      </c>
    </row>
    <row r="9441" spans="1:2" ht="15">
      <c r="A9441" s="629" t="s">
        <v>9762</v>
      </c>
      <c r="B9441" s="630">
        <v>9.6</v>
      </c>
    </row>
    <row r="9442" spans="1:2" ht="15">
      <c r="A9442" s="629" t="s">
        <v>9763</v>
      </c>
      <c r="B9442" s="630">
        <v>8.32</v>
      </c>
    </row>
    <row r="9443" spans="1:2" ht="15">
      <c r="A9443" s="629" t="s">
        <v>9764</v>
      </c>
      <c r="B9443" s="630">
        <v>64.06</v>
      </c>
    </row>
    <row r="9444" spans="1:2" ht="15">
      <c r="A9444" s="629" t="s">
        <v>9765</v>
      </c>
      <c r="B9444" s="630">
        <v>55.51</v>
      </c>
    </row>
    <row r="9445" spans="1:2" ht="15">
      <c r="A9445" s="629" t="s">
        <v>9766</v>
      </c>
      <c r="B9445" s="630">
        <v>94.73</v>
      </c>
    </row>
    <row r="9446" spans="1:2" ht="15">
      <c r="A9446" s="629" t="s">
        <v>9767</v>
      </c>
      <c r="B9446" s="630">
        <v>90.45</v>
      </c>
    </row>
    <row r="9447" spans="1:2" ht="15">
      <c r="A9447" s="629" t="s">
        <v>9768</v>
      </c>
      <c r="B9447" s="630">
        <v>13.81</v>
      </c>
    </row>
    <row r="9448" spans="1:2" ht="15">
      <c r="A9448" s="629" t="s">
        <v>9769</v>
      </c>
      <c r="B9448" s="630">
        <v>12.92</v>
      </c>
    </row>
    <row r="9449" spans="1:2" ht="15">
      <c r="A9449" s="629" t="s">
        <v>9770</v>
      </c>
      <c r="B9449" s="630">
        <v>19.55</v>
      </c>
    </row>
    <row r="9450" spans="1:2" ht="15">
      <c r="A9450" s="629" t="s">
        <v>9771</v>
      </c>
      <c r="B9450" s="630">
        <v>18.36</v>
      </c>
    </row>
    <row r="9451" spans="1:2" ht="15">
      <c r="A9451" s="629" t="s">
        <v>9772</v>
      </c>
      <c r="B9451" s="630">
        <v>11.79</v>
      </c>
    </row>
    <row r="9452" spans="1:2" ht="15">
      <c r="A9452" s="629" t="s">
        <v>9773</v>
      </c>
      <c r="B9452" s="630">
        <v>11.11</v>
      </c>
    </row>
    <row r="9453" spans="1:2" ht="15">
      <c r="A9453" s="629" t="s">
        <v>9774</v>
      </c>
      <c r="B9453" s="630">
        <v>74.930000000000007</v>
      </c>
    </row>
    <row r="9454" spans="1:2" ht="15">
      <c r="A9454" s="629" t="s">
        <v>9775</v>
      </c>
      <c r="B9454" s="630">
        <v>70.650000000000006</v>
      </c>
    </row>
    <row r="9455" spans="1:2" ht="15">
      <c r="A9455" s="629" t="s">
        <v>9776</v>
      </c>
      <c r="B9455" s="630">
        <v>2803.75</v>
      </c>
    </row>
    <row r="9456" spans="1:2" ht="15">
      <c r="A9456" s="629" t="s">
        <v>9777</v>
      </c>
      <c r="B9456" s="630">
        <v>2604.5700000000002</v>
      </c>
    </row>
    <row r="9457" spans="1:2" ht="15">
      <c r="A9457" s="629" t="s">
        <v>9778</v>
      </c>
      <c r="B9457" s="630">
        <v>39.549999999999997</v>
      </c>
    </row>
    <row r="9458" spans="1:2" ht="15">
      <c r="A9458" s="629" t="s">
        <v>9779</v>
      </c>
      <c r="B9458" s="630">
        <v>36.14</v>
      </c>
    </row>
    <row r="9459" spans="1:2" ht="15">
      <c r="A9459" s="629" t="s">
        <v>9780</v>
      </c>
      <c r="B9459" s="630">
        <v>23.94</v>
      </c>
    </row>
    <row r="9460" spans="1:2" ht="15">
      <c r="A9460" s="629" t="s">
        <v>9781</v>
      </c>
      <c r="B9460" s="630">
        <v>21.61</v>
      </c>
    </row>
    <row r="9461" spans="1:2" ht="15">
      <c r="A9461" s="629" t="s">
        <v>9782</v>
      </c>
      <c r="B9461" s="630">
        <v>33.32</v>
      </c>
    </row>
    <row r="9462" spans="1:2" ht="15">
      <c r="A9462" s="629" t="s">
        <v>9783</v>
      </c>
      <c r="B9462" s="630">
        <v>32.049999999999997</v>
      </c>
    </row>
    <row r="9463" spans="1:2" ht="15">
      <c r="A9463" s="629" t="s">
        <v>9784</v>
      </c>
      <c r="B9463" s="630">
        <v>259.25</v>
      </c>
    </row>
    <row r="9464" spans="1:2" ht="15">
      <c r="A9464" s="629" t="s">
        <v>9785</v>
      </c>
      <c r="B9464" s="630">
        <v>232.87</v>
      </c>
    </row>
    <row r="9465" spans="1:2" ht="15">
      <c r="A9465" s="629" t="s">
        <v>9786</v>
      </c>
      <c r="B9465" s="630">
        <v>186.55</v>
      </c>
    </row>
    <row r="9466" spans="1:2" ht="15">
      <c r="A9466" s="629" t="s">
        <v>9787</v>
      </c>
      <c r="B9466" s="630">
        <v>167.48</v>
      </c>
    </row>
    <row r="9467" spans="1:2" ht="15">
      <c r="A9467" s="629" t="s">
        <v>9788</v>
      </c>
      <c r="B9467" s="630">
        <v>499.64</v>
      </c>
    </row>
    <row r="9468" spans="1:2" ht="15">
      <c r="A9468" s="629" t="s">
        <v>9789</v>
      </c>
      <c r="B9468" s="630">
        <v>455.25</v>
      </c>
    </row>
    <row r="9469" spans="1:2" ht="15">
      <c r="A9469" s="629" t="s">
        <v>9790</v>
      </c>
      <c r="B9469" s="630">
        <v>871.92</v>
      </c>
    </row>
    <row r="9470" spans="1:2" ht="15">
      <c r="A9470" s="629" t="s">
        <v>9791</v>
      </c>
      <c r="B9470" s="630">
        <v>791.74</v>
      </c>
    </row>
    <row r="9471" spans="1:2" ht="15">
      <c r="A9471" s="629" t="s">
        <v>9792</v>
      </c>
      <c r="B9471" s="630">
        <v>921.24</v>
      </c>
    </row>
    <row r="9472" spans="1:2" ht="15">
      <c r="A9472" s="629" t="s">
        <v>9793</v>
      </c>
      <c r="B9472" s="630">
        <v>921.24</v>
      </c>
    </row>
    <row r="9473" spans="1:2" ht="15">
      <c r="A9473" s="629" t="s">
        <v>9794</v>
      </c>
      <c r="B9473" s="630">
        <v>164.53</v>
      </c>
    </row>
    <row r="9474" spans="1:2" ht="15">
      <c r="A9474" s="629" t="s">
        <v>9795</v>
      </c>
      <c r="B9474" s="630">
        <v>155.56</v>
      </c>
    </row>
    <row r="9475" spans="1:2" ht="15">
      <c r="A9475" s="629" t="s">
        <v>9796</v>
      </c>
      <c r="B9475" s="630">
        <v>368.57</v>
      </c>
    </row>
    <row r="9476" spans="1:2" ht="15">
      <c r="A9476" s="629" t="s">
        <v>9797</v>
      </c>
      <c r="B9476" s="630">
        <v>349.9</v>
      </c>
    </row>
    <row r="9477" spans="1:2" ht="15">
      <c r="A9477" s="629" t="s">
        <v>9798</v>
      </c>
      <c r="B9477" s="630">
        <v>1364.02</v>
      </c>
    </row>
    <row r="9478" spans="1:2" ht="15">
      <c r="A9478" s="629" t="s">
        <v>9799</v>
      </c>
      <c r="B9478" s="630">
        <v>1230.08</v>
      </c>
    </row>
    <row r="9479" spans="1:2" ht="15">
      <c r="A9479" s="629" t="s">
        <v>9800</v>
      </c>
      <c r="B9479" s="630">
        <v>719.23</v>
      </c>
    </row>
    <row r="9480" spans="1:2" ht="15">
      <c r="A9480" s="629" t="s">
        <v>9801</v>
      </c>
      <c r="B9480" s="630">
        <v>637.70000000000005</v>
      </c>
    </row>
    <row r="9481" spans="1:2" ht="15">
      <c r="A9481" s="629" t="s">
        <v>9802</v>
      </c>
      <c r="B9481" s="630">
        <v>881.04</v>
      </c>
    </row>
    <row r="9482" spans="1:2" ht="15">
      <c r="A9482" s="629" t="s">
        <v>9803</v>
      </c>
      <c r="B9482" s="630">
        <v>831.78</v>
      </c>
    </row>
    <row r="9483" spans="1:2" ht="15">
      <c r="A9483" s="629" t="s">
        <v>9804</v>
      </c>
      <c r="B9483" s="630">
        <v>365.88</v>
      </c>
    </row>
    <row r="9484" spans="1:2" ht="15">
      <c r="A9484" s="629" t="s">
        <v>9805</v>
      </c>
      <c r="B9484" s="630">
        <v>344.29</v>
      </c>
    </row>
    <row r="9485" spans="1:2" ht="15">
      <c r="A9485" s="629" t="s">
        <v>9806</v>
      </c>
      <c r="B9485" s="630">
        <v>973.03</v>
      </c>
    </row>
    <row r="9486" spans="1:2" ht="15">
      <c r="A9486" s="629" t="s">
        <v>9807</v>
      </c>
      <c r="B9486" s="630">
        <v>955.58</v>
      </c>
    </row>
    <row r="9487" spans="1:2" ht="15">
      <c r="A9487" s="629" t="s">
        <v>9808</v>
      </c>
      <c r="B9487" s="630">
        <v>127.58</v>
      </c>
    </row>
    <row r="9488" spans="1:2" ht="15">
      <c r="A9488" s="629" t="s">
        <v>9809</v>
      </c>
      <c r="B9488" s="630">
        <v>119.95</v>
      </c>
    </row>
    <row r="9489" spans="1:2" ht="15">
      <c r="A9489" s="629" t="s">
        <v>9810</v>
      </c>
      <c r="B9489" s="630">
        <v>64.38</v>
      </c>
    </row>
    <row r="9490" spans="1:2" ht="15">
      <c r="A9490" s="629" t="s">
        <v>9811</v>
      </c>
      <c r="B9490" s="630">
        <v>58.52</v>
      </c>
    </row>
    <row r="9491" spans="1:2" ht="15">
      <c r="A9491" s="629" t="s">
        <v>9812</v>
      </c>
      <c r="B9491" s="630">
        <v>89.22</v>
      </c>
    </row>
    <row r="9492" spans="1:2" ht="15">
      <c r="A9492" s="629" t="s">
        <v>9813</v>
      </c>
      <c r="B9492" s="630">
        <v>77.83</v>
      </c>
    </row>
    <row r="9493" spans="1:2" ht="15">
      <c r="A9493" s="629" t="s">
        <v>9814</v>
      </c>
      <c r="B9493" s="630">
        <v>1271.83</v>
      </c>
    </row>
    <row r="9494" spans="1:2" ht="15">
      <c r="A9494" s="629" t="s">
        <v>9815</v>
      </c>
      <c r="B9494" s="630">
        <v>1181.78</v>
      </c>
    </row>
    <row r="9495" spans="1:2" ht="15">
      <c r="A9495" s="629" t="s">
        <v>9816</v>
      </c>
      <c r="B9495" s="630">
        <v>165.01</v>
      </c>
    </row>
    <row r="9496" spans="1:2" ht="15">
      <c r="A9496" s="629" t="s">
        <v>9817</v>
      </c>
      <c r="B9496" s="630">
        <v>157.30000000000001</v>
      </c>
    </row>
    <row r="9497" spans="1:2" ht="15">
      <c r="A9497" s="629" t="s">
        <v>9818</v>
      </c>
      <c r="B9497" s="630">
        <v>132.81</v>
      </c>
    </row>
    <row r="9498" spans="1:2" ht="15">
      <c r="A9498" s="629" t="s">
        <v>9819</v>
      </c>
      <c r="B9498" s="630">
        <v>123.87</v>
      </c>
    </row>
    <row r="9499" spans="1:2" ht="15">
      <c r="A9499" s="629" t="s">
        <v>9820</v>
      </c>
      <c r="B9499" s="630">
        <v>185.16</v>
      </c>
    </row>
    <row r="9500" spans="1:2" ht="15">
      <c r="A9500" s="629" t="s">
        <v>9821</v>
      </c>
      <c r="B9500" s="630">
        <v>170.58</v>
      </c>
    </row>
    <row r="9501" spans="1:2" ht="15">
      <c r="A9501" s="629" t="s">
        <v>9822</v>
      </c>
      <c r="B9501" s="630">
        <v>192.65</v>
      </c>
    </row>
    <row r="9502" spans="1:2" ht="15">
      <c r="A9502" s="629" t="s">
        <v>9823</v>
      </c>
      <c r="B9502" s="630">
        <v>181.37</v>
      </c>
    </row>
    <row r="9503" spans="1:2" ht="15">
      <c r="A9503" s="629" t="s">
        <v>9824</v>
      </c>
      <c r="B9503" s="630">
        <v>167.71</v>
      </c>
    </row>
    <row r="9504" spans="1:2" ht="15">
      <c r="A9504" s="629" t="s">
        <v>9825</v>
      </c>
      <c r="B9504" s="630">
        <v>158.59</v>
      </c>
    </row>
    <row r="9505" spans="1:2" ht="15">
      <c r="A9505" s="629" t="s">
        <v>9826</v>
      </c>
      <c r="B9505" s="630">
        <v>140.56</v>
      </c>
    </row>
    <row r="9506" spans="1:2" ht="15">
      <c r="A9506" s="629" t="s">
        <v>9827</v>
      </c>
      <c r="B9506" s="630">
        <v>132.84</v>
      </c>
    </row>
    <row r="9507" spans="1:2" ht="15">
      <c r="A9507" s="629" t="s">
        <v>9828</v>
      </c>
      <c r="B9507" s="630">
        <v>120.8</v>
      </c>
    </row>
    <row r="9508" spans="1:2" ht="15">
      <c r="A9508" s="629" t="s">
        <v>9829</v>
      </c>
      <c r="B9508" s="630">
        <v>117.71</v>
      </c>
    </row>
    <row r="9509" spans="1:2" ht="15">
      <c r="A9509" s="629" t="s">
        <v>9830</v>
      </c>
      <c r="B9509" s="630">
        <v>221.68</v>
      </c>
    </row>
    <row r="9510" spans="1:2" ht="15">
      <c r="A9510" s="629" t="s">
        <v>9831</v>
      </c>
      <c r="B9510" s="630">
        <v>208.51</v>
      </c>
    </row>
    <row r="9511" spans="1:2" ht="15">
      <c r="A9511" s="629" t="s">
        <v>9832</v>
      </c>
      <c r="B9511" s="630">
        <v>123.83</v>
      </c>
    </row>
    <row r="9512" spans="1:2" ht="15">
      <c r="A9512" s="629" t="s">
        <v>9833</v>
      </c>
      <c r="B9512" s="630">
        <v>114.14</v>
      </c>
    </row>
    <row r="9513" spans="1:2" ht="15">
      <c r="A9513" s="629" t="s">
        <v>9834</v>
      </c>
      <c r="B9513" s="630">
        <v>149.12</v>
      </c>
    </row>
    <row r="9514" spans="1:2" ht="15">
      <c r="A9514" s="629" t="s">
        <v>9835</v>
      </c>
      <c r="B9514" s="630">
        <v>140.02000000000001</v>
      </c>
    </row>
    <row r="9515" spans="1:2" ht="15">
      <c r="A9515" s="629" t="s">
        <v>9836</v>
      </c>
      <c r="B9515" s="630">
        <v>132.85</v>
      </c>
    </row>
    <row r="9516" spans="1:2" ht="15">
      <c r="A9516" s="629" t="s">
        <v>9837</v>
      </c>
      <c r="B9516" s="630">
        <v>124.3</v>
      </c>
    </row>
    <row r="9517" spans="1:2" ht="15">
      <c r="A9517" s="629" t="s">
        <v>306</v>
      </c>
      <c r="B9517" s="630">
        <v>121.36</v>
      </c>
    </row>
    <row r="9518" spans="1:2" ht="15">
      <c r="A9518" s="629" t="s">
        <v>243</v>
      </c>
      <c r="B9518" s="630">
        <v>113.46</v>
      </c>
    </row>
    <row r="9519" spans="1:2" ht="15">
      <c r="A9519" s="629" t="s">
        <v>9838</v>
      </c>
      <c r="B9519" s="630">
        <v>110.52</v>
      </c>
    </row>
    <row r="9520" spans="1:2" ht="15">
      <c r="A9520" s="629" t="s">
        <v>9839</v>
      </c>
      <c r="B9520" s="630">
        <v>103.71</v>
      </c>
    </row>
    <row r="9521" spans="1:2" ht="15">
      <c r="A9521" s="629" t="s">
        <v>9840</v>
      </c>
      <c r="B9521" s="630">
        <v>181.55</v>
      </c>
    </row>
    <row r="9522" spans="1:2" ht="15">
      <c r="A9522" s="629" t="s">
        <v>9841</v>
      </c>
      <c r="B9522" s="630">
        <v>173.41</v>
      </c>
    </row>
    <row r="9523" spans="1:2" ht="15">
      <c r="A9523" s="629" t="s">
        <v>9842</v>
      </c>
      <c r="B9523" s="630">
        <v>175.8</v>
      </c>
    </row>
    <row r="9524" spans="1:2" ht="15">
      <c r="A9524" s="629" t="s">
        <v>9843</v>
      </c>
      <c r="B9524" s="630">
        <v>168.19</v>
      </c>
    </row>
    <row r="9525" spans="1:2" ht="15">
      <c r="A9525" s="629" t="s">
        <v>9844</v>
      </c>
      <c r="B9525" s="630">
        <v>199.21</v>
      </c>
    </row>
    <row r="9526" spans="1:2" ht="15">
      <c r="A9526" s="629" t="s">
        <v>9845</v>
      </c>
      <c r="B9526" s="630">
        <v>191.43</v>
      </c>
    </row>
    <row r="9527" spans="1:2" ht="15">
      <c r="A9527" s="629" t="s">
        <v>9846</v>
      </c>
      <c r="B9527" s="630">
        <v>208.83</v>
      </c>
    </row>
    <row r="9528" spans="1:2" ht="15">
      <c r="A9528" s="629" t="s">
        <v>9847</v>
      </c>
      <c r="B9528" s="630">
        <v>201.81</v>
      </c>
    </row>
    <row r="9529" spans="1:2" ht="15">
      <c r="A9529" s="629" t="s">
        <v>9848</v>
      </c>
      <c r="B9529" s="630">
        <v>177.32</v>
      </c>
    </row>
    <row r="9530" spans="1:2" ht="15">
      <c r="A9530" s="629" t="s">
        <v>9849</v>
      </c>
      <c r="B9530" s="630">
        <v>171.65</v>
      </c>
    </row>
    <row r="9531" spans="1:2" ht="15">
      <c r="A9531" s="629" t="s">
        <v>9850</v>
      </c>
      <c r="B9531" s="630">
        <v>179.18</v>
      </c>
    </row>
    <row r="9532" spans="1:2" ht="15">
      <c r="A9532" s="629" t="s">
        <v>9851</v>
      </c>
      <c r="B9532" s="630">
        <v>171.77</v>
      </c>
    </row>
    <row r="9533" spans="1:2" ht="15">
      <c r="A9533" s="629" t="s">
        <v>9852</v>
      </c>
      <c r="B9533" s="630">
        <v>198.1</v>
      </c>
    </row>
    <row r="9534" spans="1:2" ht="15">
      <c r="A9534" s="629" t="s">
        <v>9853</v>
      </c>
      <c r="B9534" s="630">
        <v>190.69</v>
      </c>
    </row>
    <row r="9535" spans="1:2" ht="15">
      <c r="A9535" s="629" t="s">
        <v>9854</v>
      </c>
      <c r="B9535" s="630">
        <v>215.58</v>
      </c>
    </row>
    <row r="9536" spans="1:2" ht="15">
      <c r="A9536" s="629" t="s">
        <v>9855</v>
      </c>
      <c r="B9536" s="630">
        <v>208.12</v>
      </c>
    </row>
    <row r="9537" spans="1:2" ht="15">
      <c r="A9537" s="629" t="s">
        <v>9856</v>
      </c>
      <c r="B9537" s="630">
        <v>206.68</v>
      </c>
    </row>
    <row r="9538" spans="1:2" ht="15">
      <c r="A9538" s="629" t="s">
        <v>9857</v>
      </c>
      <c r="B9538" s="630">
        <v>199.25</v>
      </c>
    </row>
    <row r="9539" spans="1:2" ht="15">
      <c r="A9539" s="629" t="s">
        <v>9858</v>
      </c>
      <c r="B9539" s="630">
        <v>234.49</v>
      </c>
    </row>
    <row r="9540" spans="1:2" ht="15">
      <c r="A9540" s="629" t="s">
        <v>9859</v>
      </c>
      <c r="B9540" s="630">
        <v>226.79</v>
      </c>
    </row>
    <row r="9541" spans="1:2" ht="15">
      <c r="A9541" s="629" t="s">
        <v>9860</v>
      </c>
      <c r="B9541" s="630">
        <v>268.77</v>
      </c>
    </row>
    <row r="9542" spans="1:2" ht="15">
      <c r="A9542" s="629" t="s">
        <v>9861</v>
      </c>
      <c r="B9542" s="630">
        <v>260.31</v>
      </c>
    </row>
    <row r="9543" spans="1:2" ht="15">
      <c r="A9543" s="629" t="s">
        <v>9862</v>
      </c>
      <c r="B9543" s="630">
        <v>132.81</v>
      </c>
    </row>
    <row r="9544" spans="1:2" ht="15">
      <c r="A9544" s="629" t="s">
        <v>9863</v>
      </c>
      <c r="B9544" s="630">
        <v>123.87</v>
      </c>
    </row>
    <row r="9545" spans="1:2" ht="15">
      <c r="A9545" s="629" t="s">
        <v>9864</v>
      </c>
      <c r="B9545" s="630">
        <v>187.99</v>
      </c>
    </row>
    <row r="9546" spans="1:2" ht="15">
      <c r="A9546" s="629" t="s">
        <v>9865</v>
      </c>
      <c r="B9546" s="630">
        <v>183.16</v>
      </c>
    </row>
    <row r="9547" spans="1:2" ht="15">
      <c r="A9547" s="629" t="s">
        <v>9866</v>
      </c>
      <c r="B9547" s="630">
        <v>169.11</v>
      </c>
    </row>
    <row r="9548" spans="1:2" ht="15">
      <c r="A9548" s="629" t="s">
        <v>9867</v>
      </c>
      <c r="B9548" s="630">
        <v>157.36000000000001</v>
      </c>
    </row>
    <row r="9549" spans="1:2" ht="15">
      <c r="A9549" s="629" t="s">
        <v>9868</v>
      </c>
      <c r="B9549" s="630">
        <v>165.51</v>
      </c>
    </row>
    <row r="9550" spans="1:2" ht="15">
      <c r="A9550" s="629" t="s">
        <v>9869</v>
      </c>
      <c r="B9550" s="630">
        <v>153.76</v>
      </c>
    </row>
    <row r="9551" spans="1:2" ht="15">
      <c r="A9551" s="629" t="s">
        <v>9870</v>
      </c>
      <c r="B9551" s="630">
        <v>224.56</v>
      </c>
    </row>
    <row r="9552" spans="1:2" ht="15">
      <c r="A9552" s="629" t="s">
        <v>9871</v>
      </c>
      <c r="B9552" s="630">
        <v>211.34</v>
      </c>
    </row>
    <row r="9553" spans="1:2" ht="15">
      <c r="A9553" s="629" t="s">
        <v>9872</v>
      </c>
      <c r="B9553" s="630">
        <v>80.680000000000007</v>
      </c>
    </row>
    <row r="9554" spans="1:2" ht="15">
      <c r="A9554" s="629" t="s">
        <v>9873</v>
      </c>
      <c r="B9554" s="630">
        <v>78.099999999999994</v>
      </c>
    </row>
    <row r="9555" spans="1:2" ht="15">
      <c r="A9555" s="629" t="s">
        <v>9874</v>
      </c>
      <c r="B9555" s="630">
        <v>93.85</v>
      </c>
    </row>
    <row r="9556" spans="1:2" ht="15">
      <c r="A9556" s="629" t="s">
        <v>9875</v>
      </c>
      <c r="B9556" s="630">
        <v>91.27</v>
      </c>
    </row>
    <row r="9557" spans="1:2" ht="15">
      <c r="A9557" s="629" t="s">
        <v>9876</v>
      </c>
      <c r="B9557" s="630">
        <v>109.54</v>
      </c>
    </row>
    <row r="9558" spans="1:2" ht="15">
      <c r="A9558" s="629" t="s">
        <v>9877</v>
      </c>
      <c r="B9558" s="630">
        <v>106.45</v>
      </c>
    </row>
    <row r="9559" spans="1:2" ht="15">
      <c r="A9559" s="629" t="s">
        <v>9878</v>
      </c>
      <c r="B9559" s="630">
        <v>419.7</v>
      </c>
    </row>
    <row r="9560" spans="1:2" ht="15">
      <c r="A9560" s="629" t="s">
        <v>9879</v>
      </c>
      <c r="B9560" s="630">
        <v>389.36</v>
      </c>
    </row>
    <row r="9561" spans="1:2" ht="15">
      <c r="A9561" s="629" t="s">
        <v>9880</v>
      </c>
      <c r="B9561" s="630">
        <v>1266.6400000000001</v>
      </c>
    </row>
    <row r="9562" spans="1:2" ht="15">
      <c r="A9562" s="629" t="s">
        <v>9881</v>
      </c>
      <c r="B9562" s="630">
        <v>1236.26</v>
      </c>
    </row>
    <row r="9563" spans="1:2" ht="15">
      <c r="A9563" s="629" t="s">
        <v>9882</v>
      </c>
      <c r="B9563" s="630">
        <v>1014.1</v>
      </c>
    </row>
    <row r="9564" spans="1:2" ht="15">
      <c r="A9564" s="629" t="s">
        <v>9883</v>
      </c>
      <c r="B9564" s="630">
        <v>981.57</v>
      </c>
    </row>
    <row r="9565" spans="1:2" ht="15">
      <c r="A9565" s="629" t="s">
        <v>9884</v>
      </c>
      <c r="B9565" s="630">
        <v>1316.78</v>
      </c>
    </row>
    <row r="9566" spans="1:2" ht="15">
      <c r="A9566" s="629" t="s">
        <v>9885</v>
      </c>
      <c r="B9566" s="630">
        <v>1294.68</v>
      </c>
    </row>
    <row r="9567" spans="1:2" ht="15">
      <c r="A9567" s="629" t="s">
        <v>9886</v>
      </c>
      <c r="B9567" s="630">
        <v>902.59</v>
      </c>
    </row>
    <row r="9568" spans="1:2" ht="15">
      <c r="A9568" s="629" t="s">
        <v>9887</v>
      </c>
      <c r="B9568" s="630">
        <v>882.58</v>
      </c>
    </row>
    <row r="9569" spans="1:2" ht="15">
      <c r="A9569" s="629" t="s">
        <v>9888</v>
      </c>
      <c r="B9569" s="630">
        <v>7267.28</v>
      </c>
    </row>
    <row r="9570" spans="1:2" ht="15">
      <c r="A9570" s="629" t="s">
        <v>9889</v>
      </c>
      <c r="B9570" s="630">
        <v>6806.1</v>
      </c>
    </row>
    <row r="9571" spans="1:2" ht="15">
      <c r="A9571" s="629" t="s">
        <v>9890</v>
      </c>
      <c r="B9571" s="630">
        <v>2113.96</v>
      </c>
    </row>
    <row r="9572" spans="1:2" ht="15">
      <c r="A9572" s="629" t="s">
        <v>9891</v>
      </c>
      <c r="B9572" s="630">
        <v>1966.22</v>
      </c>
    </row>
    <row r="9573" spans="1:2" ht="15">
      <c r="A9573" s="629" t="s">
        <v>9892</v>
      </c>
      <c r="B9573" s="630">
        <v>2330.38</v>
      </c>
    </row>
    <row r="9574" spans="1:2" ht="15">
      <c r="A9574" s="629" t="s">
        <v>9893</v>
      </c>
      <c r="B9574" s="630">
        <v>2182.0100000000002</v>
      </c>
    </row>
    <row r="9575" spans="1:2" ht="15">
      <c r="A9575" s="629" t="s">
        <v>9894</v>
      </c>
      <c r="B9575" s="630">
        <v>322.24</v>
      </c>
    </row>
    <row r="9576" spans="1:2" ht="15">
      <c r="A9576" s="629" t="s">
        <v>9895</v>
      </c>
      <c r="B9576" s="630">
        <v>295.13</v>
      </c>
    </row>
    <row r="9577" spans="1:2" ht="15">
      <c r="A9577" s="629" t="s">
        <v>9896</v>
      </c>
      <c r="B9577" s="630">
        <v>725.44</v>
      </c>
    </row>
    <row r="9578" spans="1:2" ht="15">
      <c r="A9578" s="629" t="s">
        <v>9897</v>
      </c>
      <c r="B9578" s="630">
        <v>679.88</v>
      </c>
    </row>
    <row r="9579" spans="1:2" ht="15">
      <c r="A9579" s="629" t="s">
        <v>9898</v>
      </c>
      <c r="B9579" s="630">
        <v>1092.01</v>
      </c>
    </row>
    <row r="9580" spans="1:2" ht="15">
      <c r="A9580" s="629" t="s">
        <v>9899</v>
      </c>
      <c r="B9580" s="630">
        <v>1074.56</v>
      </c>
    </row>
    <row r="9581" spans="1:2" ht="15">
      <c r="A9581" s="629" t="s">
        <v>9900</v>
      </c>
      <c r="B9581" s="630">
        <v>2039.64</v>
      </c>
    </row>
    <row r="9582" spans="1:2" ht="15">
      <c r="A9582" s="629" t="s">
        <v>9901</v>
      </c>
      <c r="B9582" s="630">
        <v>1893.72</v>
      </c>
    </row>
    <row r="9583" spans="1:2" ht="15">
      <c r="A9583" s="629" t="s">
        <v>9902</v>
      </c>
      <c r="B9583" s="630">
        <v>2565.5300000000002</v>
      </c>
    </row>
    <row r="9584" spans="1:2" ht="15">
      <c r="A9584" s="629" t="s">
        <v>9903</v>
      </c>
      <c r="B9584" s="630">
        <v>2417.8000000000002</v>
      </c>
    </row>
    <row r="9585" spans="1:2" ht="15">
      <c r="A9585" s="629" t="s">
        <v>9904</v>
      </c>
      <c r="B9585" s="630">
        <v>725.24</v>
      </c>
    </row>
    <row r="9586" spans="1:2" ht="15">
      <c r="A9586" s="629" t="s">
        <v>9905</v>
      </c>
      <c r="B9586" s="630">
        <v>692</v>
      </c>
    </row>
    <row r="9587" spans="1:2" ht="15">
      <c r="A9587" s="629" t="s">
        <v>9906</v>
      </c>
      <c r="B9587" s="630">
        <v>1621.19</v>
      </c>
    </row>
    <row r="9588" spans="1:2" ht="15">
      <c r="A9588" s="629" t="s">
        <v>9907</v>
      </c>
      <c r="B9588" s="630">
        <v>1472.65</v>
      </c>
    </row>
    <row r="9589" spans="1:2" ht="15">
      <c r="A9589" s="629" t="s">
        <v>9908</v>
      </c>
      <c r="B9589" s="630">
        <v>1985.9</v>
      </c>
    </row>
    <row r="9590" spans="1:2" ht="15">
      <c r="A9590" s="629" t="s">
        <v>9909</v>
      </c>
      <c r="B9590" s="630">
        <v>1831.57</v>
      </c>
    </row>
    <row r="9591" spans="1:2" ht="15">
      <c r="A9591" s="629" t="s">
        <v>9910</v>
      </c>
      <c r="B9591" s="630">
        <v>4732.8100000000004</v>
      </c>
    </row>
    <row r="9592" spans="1:2" ht="15">
      <c r="A9592" s="629" t="s">
        <v>9911</v>
      </c>
      <c r="B9592" s="630">
        <v>4470.91</v>
      </c>
    </row>
    <row r="9593" spans="1:2" ht="15">
      <c r="A9593" s="629" t="s">
        <v>9912</v>
      </c>
      <c r="B9593" s="630">
        <v>416.27</v>
      </c>
    </row>
    <row r="9594" spans="1:2" ht="15">
      <c r="A9594" s="629" t="s">
        <v>9913</v>
      </c>
      <c r="B9594" s="630">
        <v>393.39</v>
      </c>
    </row>
    <row r="9595" spans="1:2" ht="15">
      <c r="A9595" s="629" t="s">
        <v>9914</v>
      </c>
      <c r="B9595" s="630">
        <v>498.71</v>
      </c>
    </row>
    <row r="9596" spans="1:2" ht="15">
      <c r="A9596" s="629" t="s">
        <v>9915</v>
      </c>
      <c r="B9596" s="630">
        <v>460.08</v>
      </c>
    </row>
    <row r="9597" spans="1:2" ht="15">
      <c r="A9597" s="629" t="s">
        <v>9916</v>
      </c>
      <c r="B9597" s="630">
        <v>470.83</v>
      </c>
    </row>
    <row r="9598" spans="1:2" ht="15">
      <c r="A9598" s="629" t="s">
        <v>9917</v>
      </c>
      <c r="B9598" s="630">
        <v>439.28</v>
      </c>
    </row>
    <row r="9599" spans="1:2" ht="15">
      <c r="A9599" s="629" t="s">
        <v>9918</v>
      </c>
      <c r="B9599" s="630">
        <v>583.54</v>
      </c>
    </row>
    <row r="9600" spans="1:2" ht="15">
      <c r="A9600" s="629" t="s">
        <v>9919</v>
      </c>
      <c r="B9600" s="630">
        <v>545.89</v>
      </c>
    </row>
    <row r="9601" spans="1:2" ht="15">
      <c r="A9601" s="629" t="s">
        <v>9920</v>
      </c>
      <c r="B9601" s="630">
        <v>779.45</v>
      </c>
    </row>
    <row r="9602" spans="1:2" ht="15">
      <c r="A9602" s="629" t="s">
        <v>9921</v>
      </c>
      <c r="B9602" s="630">
        <v>723.92</v>
      </c>
    </row>
    <row r="9603" spans="1:2" ht="15">
      <c r="A9603" s="629" t="s">
        <v>9922</v>
      </c>
      <c r="B9603" s="630">
        <v>1106.5</v>
      </c>
    </row>
    <row r="9604" spans="1:2" ht="15">
      <c r="A9604" s="629" t="s">
        <v>9923</v>
      </c>
      <c r="B9604" s="630">
        <v>1106.5</v>
      </c>
    </row>
    <row r="9605" spans="1:2" ht="15">
      <c r="A9605" s="629" t="s">
        <v>9924</v>
      </c>
      <c r="B9605" s="630">
        <v>256.2</v>
      </c>
    </row>
    <row r="9606" spans="1:2" ht="15">
      <c r="A9606" s="629" t="s">
        <v>9925</v>
      </c>
      <c r="B9606" s="630">
        <v>256.2</v>
      </c>
    </row>
    <row r="9607" spans="1:2" ht="15">
      <c r="A9607" s="629" t="s">
        <v>9926</v>
      </c>
      <c r="B9607" s="630">
        <v>42.75</v>
      </c>
    </row>
    <row r="9608" spans="1:2" ht="15">
      <c r="A9608" s="629" t="s">
        <v>9927</v>
      </c>
      <c r="B9608" s="630">
        <v>42.75</v>
      </c>
    </row>
    <row r="9609" spans="1:2" ht="15">
      <c r="A9609" s="629" t="s">
        <v>9928</v>
      </c>
      <c r="B9609" s="630">
        <v>134.4</v>
      </c>
    </row>
    <row r="9610" spans="1:2" ht="15">
      <c r="A9610" s="629" t="s">
        <v>9929</v>
      </c>
      <c r="B9610" s="630">
        <v>134.05000000000001</v>
      </c>
    </row>
    <row r="9611" spans="1:2" ht="15">
      <c r="A9611" s="629" t="s">
        <v>9930</v>
      </c>
      <c r="B9611" s="630">
        <v>36.32</v>
      </c>
    </row>
    <row r="9612" spans="1:2" ht="15">
      <c r="A9612" s="629" t="s">
        <v>9931</v>
      </c>
      <c r="B9612" s="630">
        <v>36.32</v>
      </c>
    </row>
    <row r="9613" spans="1:2" ht="15">
      <c r="A9613" s="629" t="s">
        <v>9932</v>
      </c>
      <c r="B9613" s="630">
        <v>23.65</v>
      </c>
    </row>
    <row r="9614" spans="1:2" ht="15">
      <c r="A9614" s="629" t="s">
        <v>9933</v>
      </c>
      <c r="B9614" s="630">
        <v>23.65</v>
      </c>
    </row>
    <row r="9615" spans="1:2" ht="15">
      <c r="A9615" s="629" t="s">
        <v>9934</v>
      </c>
      <c r="B9615" s="630">
        <v>60.92</v>
      </c>
    </row>
    <row r="9616" spans="1:2" ht="15">
      <c r="A9616" s="629" t="s">
        <v>9935</v>
      </c>
      <c r="B9616" s="630">
        <v>60.92</v>
      </c>
    </row>
    <row r="9617" spans="1:2" ht="15">
      <c r="A9617" s="629" t="s">
        <v>9936</v>
      </c>
      <c r="B9617" s="630">
        <v>36.79</v>
      </c>
    </row>
    <row r="9618" spans="1:2" ht="15">
      <c r="A9618" s="629" t="s">
        <v>9937</v>
      </c>
      <c r="B9618" s="630">
        <v>34.72</v>
      </c>
    </row>
    <row r="9619" spans="1:2" ht="15">
      <c r="A9619" s="629" t="s">
        <v>9938</v>
      </c>
      <c r="B9619" s="630">
        <v>125.07</v>
      </c>
    </row>
    <row r="9620" spans="1:2" ht="15">
      <c r="A9620" s="629" t="s">
        <v>9939</v>
      </c>
      <c r="B9620" s="630">
        <v>119.78</v>
      </c>
    </row>
    <row r="9621" spans="1:2" ht="15">
      <c r="A9621" s="629" t="s">
        <v>9940</v>
      </c>
      <c r="B9621" s="630">
        <v>409.68</v>
      </c>
    </row>
    <row r="9622" spans="1:2" ht="15">
      <c r="A9622" s="629" t="s">
        <v>9941</v>
      </c>
      <c r="B9622" s="630">
        <v>371.38</v>
      </c>
    </row>
    <row r="9623" spans="1:2" ht="15">
      <c r="A9623" s="629" t="s">
        <v>9942</v>
      </c>
      <c r="B9623" s="630">
        <v>501.23</v>
      </c>
    </row>
    <row r="9624" spans="1:2" ht="15">
      <c r="A9624" s="629" t="s">
        <v>9943</v>
      </c>
      <c r="B9624" s="630">
        <v>451.92</v>
      </c>
    </row>
    <row r="9625" spans="1:2" ht="15">
      <c r="A9625" s="629" t="s">
        <v>9944</v>
      </c>
      <c r="B9625" s="630">
        <v>260.64999999999998</v>
      </c>
    </row>
    <row r="9626" spans="1:2" ht="15">
      <c r="A9626" s="629" t="s">
        <v>9945</v>
      </c>
      <c r="B9626" s="630">
        <v>256.52</v>
      </c>
    </row>
    <row r="9627" spans="1:2" ht="15">
      <c r="A9627" s="629" t="s">
        <v>9946</v>
      </c>
      <c r="B9627" s="630">
        <v>75.78</v>
      </c>
    </row>
    <row r="9628" spans="1:2" ht="15">
      <c r="A9628" s="629" t="s">
        <v>9947</v>
      </c>
      <c r="B9628" s="630">
        <v>72.97</v>
      </c>
    </row>
    <row r="9629" spans="1:2" ht="15">
      <c r="A9629" s="629" t="s">
        <v>9948</v>
      </c>
      <c r="B9629" s="630">
        <v>194.66</v>
      </c>
    </row>
    <row r="9630" spans="1:2" ht="15">
      <c r="A9630" s="629" t="s">
        <v>9949</v>
      </c>
      <c r="B9630" s="630">
        <v>186.92</v>
      </c>
    </row>
    <row r="9631" spans="1:2" ht="15">
      <c r="A9631" s="629" t="s">
        <v>9950</v>
      </c>
      <c r="B9631" s="630">
        <v>277.8</v>
      </c>
    </row>
    <row r="9632" spans="1:2" ht="15">
      <c r="A9632" s="629" t="s">
        <v>9951</v>
      </c>
      <c r="B9632" s="630">
        <v>267.07</v>
      </c>
    </row>
    <row r="9633" spans="1:2" ht="15">
      <c r="A9633" s="629" t="s">
        <v>9952</v>
      </c>
      <c r="B9633" s="630">
        <v>96.84</v>
      </c>
    </row>
    <row r="9634" spans="1:2" ht="15">
      <c r="A9634" s="629" t="s">
        <v>9953</v>
      </c>
      <c r="B9634" s="630">
        <v>93.22</v>
      </c>
    </row>
    <row r="9635" spans="1:2" ht="15">
      <c r="A9635" s="629" t="s">
        <v>9954</v>
      </c>
      <c r="B9635" s="630">
        <v>234.34</v>
      </c>
    </row>
    <row r="9636" spans="1:2" ht="15">
      <c r="A9636" s="629" t="s">
        <v>9955</v>
      </c>
      <c r="B9636" s="630">
        <v>225.41</v>
      </c>
    </row>
    <row r="9637" spans="1:2" ht="15">
      <c r="A9637" s="629" t="s">
        <v>9956</v>
      </c>
      <c r="B9637" s="630">
        <v>332.39</v>
      </c>
    </row>
    <row r="9638" spans="1:2" ht="15">
      <c r="A9638" s="629" t="s">
        <v>9957</v>
      </c>
      <c r="B9638" s="630">
        <v>320.29000000000002</v>
      </c>
    </row>
    <row r="9639" spans="1:2" ht="15">
      <c r="A9639" s="629" t="s">
        <v>9958</v>
      </c>
      <c r="B9639" s="630">
        <v>113.24</v>
      </c>
    </row>
    <row r="9640" spans="1:2" ht="15">
      <c r="A9640" s="629" t="s">
        <v>9959</v>
      </c>
      <c r="B9640" s="630">
        <v>108.96</v>
      </c>
    </row>
    <row r="9641" spans="1:2" ht="15">
      <c r="A9641" s="629" t="s">
        <v>9960</v>
      </c>
      <c r="B9641" s="630">
        <v>258.17</v>
      </c>
    </row>
    <row r="9642" spans="1:2" ht="15">
      <c r="A9642" s="629" t="s">
        <v>9961</v>
      </c>
      <c r="B9642" s="630">
        <v>248.77</v>
      </c>
    </row>
    <row r="9643" spans="1:2" ht="15">
      <c r="A9643" s="629" t="s">
        <v>9962</v>
      </c>
      <c r="B9643" s="630">
        <v>368.82</v>
      </c>
    </row>
    <row r="9644" spans="1:2" ht="15">
      <c r="A9644" s="629" t="s">
        <v>9963</v>
      </c>
      <c r="B9644" s="630">
        <v>355.94</v>
      </c>
    </row>
    <row r="9645" spans="1:2" ht="15">
      <c r="A9645" s="629" t="s">
        <v>9964</v>
      </c>
      <c r="B9645" s="630">
        <v>136.41999999999999</v>
      </c>
    </row>
    <row r="9646" spans="1:2" ht="15">
      <c r="A9646" s="629" t="s">
        <v>9965</v>
      </c>
      <c r="B9646" s="630">
        <v>131.31</v>
      </c>
    </row>
    <row r="9647" spans="1:2" ht="15">
      <c r="A9647" s="629" t="s">
        <v>9966</v>
      </c>
      <c r="B9647" s="630">
        <v>301.94</v>
      </c>
    </row>
    <row r="9648" spans="1:2" ht="15">
      <c r="A9648" s="629" t="s">
        <v>9967</v>
      </c>
      <c r="B9648" s="630">
        <v>291.33</v>
      </c>
    </row>
    <row r="9649" spans="1:2" ht="15">
      <c r="A9649" s="629" t="s">
        <v>9968</v>
      </c>
      <c r="B9649" s="630">
        <v>428.06</v>
      </c>
    </row>
    <row r="9650" spans="1:2" ht="15">
      <c r="A9650" s="629" t="s">
        <v>9969</v>
      </c>
      <c r="B9650" s="630">
        <v>413.85</v>
      </c>
    </row>
    <row r="9651" spans="1:2" ht="15">
      <c r="A9651" s="629" t="s">
        <v>9970</v>
      </c>
      <c r="B9651" s="630">
        <v>152.5</v>
      </c>
    </row>
    <row r="9652" spans="1:2" ht="15">
      <c r="A9652" s="629" t="s">
        <v>9971</v>
      </c>
      <c r="B9652" s="630">
        <v>146.75</v>
      </c>
    </row>
    <row r="9653" spans="1:2" ht="15">
      <c r="A9653" s="629" t="s">
        <v>9972</v>
      </c>
      <c r="B9653" s="630">
        <v>330.93</v>
      </c>
    </row>
    <row r="9654" spans="1:2" ht="15">
      <c r="A9654" s="629" t="s">
        <v>9973</v>
      </c>
      <c r="B9654" s="630">
        <v>319.39999999999998</v>
      </c>
    </row>
    <row r="9655" spans="1:2" ht="15">
      <c r="A9655" s="629" t="s">
        <v>9974</v>
      </c>
      <c r="B9655" s="630">
        <v>465.02</v>
      </c>
    </row>
    <row r="9656" spans="1:2" ht="15">
      <c r="A9656" s="629" t="s">
        <v>9975</v>
      </c>
      <c r="B9656" s="630">
        <v>450.02</v>
      </c>
    </row>
    <row r="9657" spans="1:2" ht="15">
      <c r="A9657" s="629" t="s">
        <v>9976</v>
      </c>
      <c r="B9657" s="630">
        <v>172.93</v>
      </c>
    </row>
    <row r="9658" spans="1:2" ht="15">
      <c r="A9658" s="629" t="s">
        <v>9977</v>
      </c>
      <c r="B9658" s="630">
        <v>166.5</v>
      </c>
    </row>
    <row r="9659" spans="1:2" ht="15">
      <c r="A9659" s="629" t="s">
        <v>9978</v>
      </c>
      <c r="B9659" s="630">
        <v>363.46</v>
      </c>
    </row>
    <row r="9660" spans="1:2" ht="15">
      <c r="A9660" s="629" t="s">
        <v>9979</v>
      </c>
      <c r="B9660" s="630">
        <v>351.39</v>
      </c>
    </row>
    <row r="9661" spans="1:2" ht="15">
      <c r="A9661" s="629" t="s">
        <v>9980</v>
      </c>
      <c r="B9661" s="630">
        <v>523.57000000000005</v>
      </c>
    </row>
    <row r="9662" spans="1:2" ht="15">
      <c r="A9662" s="629" t="s">
        <v>9981</v>
      </c>
      <c r="B9662" s="630">
        <v>506.77</v>
      </c>
    </row>
    <row r="9663" spans="1:2" ht="15">
      <c r="A9663" s="629" t="s">
        <v>9982</v>
      </c>
      <c r="B9663" s="630">
        <v>40.76</v>
      </c>
    </row>
    <row r="9664" spans="1:2" ht="15">
      <c r="A9664" s="629" t="s">
        <v>9983</v>
      </c>
      <c r="B9664" s="630">
        <v>38.43</v>
      </c>
    </row>
    <row r="9665" spans="1:2" ht="15">
      <c r="A9665" s="629" t="s">
        <v>9984</v>
      </c>
      <c r="B9665" s="630">
        <v>17.91</v>
      </c>
    </row>
    <row r="9666" spans="1:2" ht="15">
      <c r="A9666" s="629" t="s">
        <v>9985</v>
      </c>
      <c r="B9666" s="630">
        <v>15.58</v>
      </c>
    </row>
    <row r="9667" spans="1:2" ht="15">
      <c r="A9667" s="629" t="s">
        <v>9986</v>
      </c>
      <c r="B9667" s="630">
        <v>42.79</v>
      </c>
    </row>
    <row r="9668" spans="1:2" ht="15">
      <c r="A9668" s="629" t="s">
        <v>9987</v>
      </c>
      <c r="B9668" s="630">
        <v>40.340000000000003</v>
      </c>
    </row>
    <row r="9669" spans="1:2" ht="15">
      <c r="A9669" s="629" t="s">
        <v>9988</v>
      </c>
      <c r="B9669" s="630">
        <v>18.8</v>
      </c>
    </row>
    <row r="9670" spans="1:2" ht="15">
      <c r="A9670" s="629" t="s">
        <v>9989</v>
      </c>
      <c r="B9670" s="630">
        <v>16.36</v>
      </c>
    </row>
    <row r="9671" spans="1:2" ht="15">
      <c r="A9671" s="629" t="s">
        <v>9990</v>
      </c>
      <c r="B9671" s="630">
        <v>44.83</v>
      </c>
    </row>
    <row r="9672" spans="1:2" ht="15">
      <c r="A9672" s="629" t="s">
        <v>9991</v>
      </c>
      <c r="B9672" s="630">
        <v>42.26</v>
      </c>
    </row>
    <row r="9673" spans="1:2" ht="15">
      <c r="A9673" s="629" t="s">
        <v>9992</v>
      </c>
      <c r="B9673" s="630">
        <v>19.7</v>
      </c>
    </row>
    <row r="9674" spans="1:2" ht="15">
      <c r="A9674" s="629" t="s">
        <v>9993</v>
      </c>
      <c r="B9674" s="630">
        <v>17.13</v>
      </c>
    </row>
    <row r="9675" spans="1:2" ht="15">
      <c r="A9675" s="629" t="s">
        <v>9994</v>
      </c>
      <c r="B9675" s="630">
        <v>48.33</v>
      </c>
    </row>
    <row r="9676" spans="1:2" ht="15">
      <c r="A9676" s="629" t="s">
        <v>9995</v>
      </c>
      <c r="B9676" s="630">
        <v>45.56</v>
      </c>
    </row>
    <row r="9677" spans="1:2" ht="15">
      <c r="A9677" s="629" t="s">
        <v>9996</v>
      </c>
      <c r="B9677" s="630">
        <v>21.44</v>
      </c>
    </row>
    <row r="9678" spans="1:2" ht="15">
      <c r="A9678" s="629" t="s">
        <v>9997</v>
      </c>
      <c r="B9678" s="630">
        <v>18.670000000000002</v>
      </c>
    </row>
    <row r="9679" spans="1:2" ht="15">
      <c r="A9679" s="629" t="s">
        <v>9998</v>
      </c>
      <c r="B9679" s="630">
        <v>61.41</v>
      </c>
    </row>
    <row r="9680" spans="1:2" ht="15">
      <c r="A9680" s="629" t="s">
        <v>9999</v>
      </c>
      <c r="B9680" s="630">
        <v>57.89</v>
      </c>
    </row>
    <row r="9681" spans="1:2" ht="15">
      <c r="A9681" s="629" t="s">
        <v>10000</v>
      </c>
      <c r="B9681" s="630">
        <v>27.42</v>
      </c>
    </row>
    <row r="9682" spans="1:2" ht="15">
      <c r="A9682" s="629" t="s">
        <v>10001</v>
      </c>
      <c r="B9682" s="630">
        <v>23.9</v>
      </c>
    </row>
    <row r="9683" spans="1:2" ht="15">
      <c r="A9683" s="629" t="s">
        <v>10002</v>
      </c>
      <c r="B9683" s="630">
        <v>74.73</v>
      </c>
    </row>
    <row r="9684" spans="1:2" ht="15">
      <c r="A9684" s="629" t="s">
        <v>10003</v>
      </c>
      <c r="B9684" s="630">
        <v>70.7</v>
      </c>
    </row>
    <row r="9685" spans="1:2" ht="15">
      <c r="A9685" s="629" t="s">
        <v>10004</v>
      </c>
      <c r="B9685" s="630">
        <v>35.79</v>
      </c>
    </row>
    <row r="9686" spans="1:2" ht="15">
      <c r="A9686" s="629" t="s">
        <v>10005</v>
      </c>
      <c r="B9686" s="630">
        <v>31.25</v>
      </c>
    </row>
    <row r="9687" spans="1:2" ht="15">
      <c r="A9687" s="629" t="s">
        <v>10006</v>
      </c>
      <c r="B9687" s="630">
        <v>77.010000000000005</v>
      </c>
    </row>
    <row r="9688" spans="1:2" ht="15">
      <c r="A9688" s="629" t="s">
        <v>10007</v>
      </c>
      <c r="B9688" s="630">
        <v>72.87</v>
      </c>
    </row>
    <row r="9689" spans="1:2" ht="15">
      <c r="A9689" s="629" t="s">
        <v>10008</v>
      </c>
      <c r="B9689" s="630">
        <v>36.69</v>
      </c>
    </row>
    <row r="9690" spans="1:2" ht="15">
      <c r="A9690" s="629" t="s">
        <v>10009</v>
      </c>
      <c r="B9690" s="630">
        <v>32.03</v>
      </c>
    </row>
    <row r="9691" spans="1:2" ht="15">
      <c r="A9691" s="629" t="s">
        <v>10010</v>
      </c>
      <c r="B9691" s="630">
        <v>79.849999999999994</v>
      </c>
    </row>
    <row r="9692" spans="1:2" ht="15">
      <c r="A9692" s="629" t="s">
        <v>10011</v>
      </c>
      <c r="B9692" s="630">
        <v>75.56</v>
      </c>
    </row>
    <row r="9693" spans="1:2" ht="15">
      <c r="A9693" s="629" t="s">
        <v>10012</v>
      </c>
      <c r="B9693" s="630">
        <v>38.03</v>
      </c>
    </row>
    <row r="9694" spans="1:2" ht="15">
      <c r="A9694" s="629" t="s">
        <v>10013</v>
      </c>
      <c r="B9694" s="630">
        <v>33.19</v>
      </c>
    </row>
    <row r="9695" spans="1:2" ht="15">
      <c r="A9695" s="629" t="s">
        <v>10014</v>
      </c>
      <c r="B9695" s="630">
        <v>99</v>
      </c>
    </row>
    <row r="9696" spans="1:2" ht="15">
      <c r="A9696" s="629" t="s">
        <v>10015</v>
      </c>
      <c r="B9696" s="630">
        <v>93.66</v>
      </c>
    </row>
    <row r="9697" spans="1:2" ht="15">
      <c r="A9697" s="629" t="s">
        <v>10016</v>
      </c>
      <c r="B9697" s="630">
        <v>47.55</v>
      </c>
    </row>
    <row r="9698" spans="1:2" ht="15">
      <c r="A9698" s="629" t="s">
        <v>10017</v>
      </c>
      <c r="B9698" s="630">
        <v>41.57</v>
      </c>
    </row>
    <row r="9699" spans="1:2" ht="15">
      <c r="A9699" s="629" t="s">
        <v>10018</v>
      </c>
      <c r="B9699" s="630">
        <v>155.96</v>
      </c>
    </row>
    <row r="9700" spans="1:2" ht="15">
      <c r="A9700" s="629" t="s">
        <v>10019</v>
      </c>
      <c r="B9700" s="630">
        <v>147.02000000000001</v>
      </c>
    </row>
    <row r="9701" spans="1:2" ht="15">
      <c r="A9701" s="629" t="s">
        <v>10020</v>
      </c>
      <c r="B9701" s="630">
        <v>71.12</v>
      </c>
    </row>
    <row r="9702" spans="1:2" ht="15">
      <c r="A9702" s="629" t="s">
        <v>10021</v>
      </c>
      <c r="B9702" s="630">
        <v>62.17</v>
      </c>
    </row>
    <row r="9703" spans="1:2" ht="15">
      <c r="A9703" s="629" t="s">
        <v>10022</v>
      </c>
      <c r="B9703" s="630">
        <v>271.99</v>
      </c>
    </row>
    <row r="9704" spans="1:2" ht="15">
      <c r="A9704" s="629" t="s">
        <v>10023</v>
      </c>
      <c r="B9704" s="630">
        <v>256.29000000000002</v>
      </c>
    </row>
    <row r="9705" spans="1:2" ht="15">
      <c r="A9705" s="629" t="s">
        <v>10024</v>
      </c>
      <c r="B9705" s="630">
        <v>124.88</v>
      </c>
    </row>
    <row r="9706" spans="1:2" ht="15">
      <c r="A9706" s="629" t="s">
        <v>10025</v>
      </c>
      <c r="B9706" s="630">
        <v>109.18</v>
      </c>
    </row>
    <row r="9707" spans="1:2" ht="15">
      <c r="A9707" s="629" t="s">
        <v>10026</v>
      </c>
      <c r="B9707" s="630">
        <v>259.27</v>
      </c>
    </row>
    <row r="9708" spans="1:2" ht="15">
      <c r="A9708" s="629" t="s">
        <v>10027</v>
      </c>
      <c r="B9708" s="630">
        <v>247.81</v>
      </c>
    </row>
    <row r="9709" spans="1:2" ht="15">
      <c r="A9709" s="629" t="s">
        <v>10028</v>
      </c>
      <c r="B9709" s="630">
        <v>309.3</v>
      </c>
    </row>
    <row r="9710" spans="1:2" ht="15">
      <c r="A9710" s="629" t="s">
        <v>10029</v>
      </c>
      <c r="B9710" s="630">
        <v>297.08</v>
      </c>
    </row>
    <row r="9711" spans="1:2" ht="15">
      <c r="A9711" s="629" t="s">
        <v>10030</v>
      </c>
      <c r="B9711" s="630">
        <v>437.47</v>
      </c>
    </row>
    <row r="9712" spans="1:2" ht="15">
      <c r="A9712" s="629" t="s">
        <v>10031</v>
      </c>
      <c r="B9712" s="630">
        <v>420.71</v>
      </c>
    </row>
    <row r="9713" spans="1:2" ht="15">
      <c r="A9713" s="629" t="s">
        <v>10032</v>
      </c>
      <c r="B9713" s="630">
        <v>30</v>
      </c>
    </row>
    <row r="9714" spans="1:2" ht="15">
      <c r="A9714" s="629" t="s">
        <v>10033</v>
      </c>
      <c r="B9714" s="630">
        <v>30</v>
      </c>
    </row>
    <row r="9715" spans="1:2" ht="15">
      <c r="A9715" s="629" t="s">
        <v>10034</v>
      </c>
      <c r="B9715" s="630">
        <v>41</v>
      </c>
    </row>
    <row r="9716" spans="1:2" ht="15">
      <c r="A9716" s="629" t="s">
        <v>10035</v>
      </c>
      <c r="B9716" s="630">
        <v>41</v>
      </c>
    </row>
    <row r="9717" spans="1:2" ht="15">
      <c r="A9717" s="629" t="s">
        <v>10036</v>
      </c>
      <c r="B9717" s="630">
        <v>54</v>
      </c>
    </row>
    <row r="9718" spans="1:2" ht="15">
      <c r="A9718" s="629" t="s">
        <v>10037</v>
      </c>
      <c r="B9718" s="630">
        <v>54</v>
      </c>
    </row>
    <row r="9719" spans="1:2" ht="15">
      <c r="A9719" s="629" t="s">
        <v>10038</v>
      </c>
      <c r="B9719" s="630">
        <v>69.34</v>
      </c>
    </row>
    <row r="9720" spans="1:2" ht="15">
      <c r="A9720" s="629" t="s">
        <v>10039</v>
      </c>
      <c r="B9720" s="630">
        <v>69.34</v>
      </c>
    </row>
    <row r="9721" spans="1:2" ht="15">
      <c r="A9721" s="629" t="s">
        <v>10040</v>
      </c>
      <c r="B9721" s="630">
        <v>77</v>
      </c>
    </row>
    <row r="9722" spans="1:2" ht="15">
      <c r="A9722" s="629" t="s">
        <v>10041</v>
      </c>
      <c r="B9722" s="630">
        <v>77</v>
      </c>
    </row>
    <row r="9723" spans="1:2" ht="15">
      <c r="A9723" s="629" t="s">
        <v>10042</v>
      </c>
      <c r="B9723" s="630">
        <v>95</v>
      </c>
    </row>
    <row r="9724" spans="1:2" ht="15">
      <c r="A9724" s="629" t="s">
        <v>10043</v>
      </c>
      <c r="B9724" s="630">
        <v>95</v>
      </c>
    </row>
    <row r="9725" spans="1:2" ht="15">
      <c r="A9725" s="629" t="s">
        <v>10044</v>
      </c>
      <c r="B9725" s="630">
        <v>157.82</v>
      </c>
    </row>
    <row r="9726" spans="1:2" ht="15">
      <c r="A9726" s="629" t="s">
        <v>10045</v>
      </c>
      <c r="B9726" s="630">
        <v>157.82</v>
      </c>
    </row>
    <row r="9727" spans="1:2" ht="15">
      <c r="A9727" s="629" t="s">
        <v>10046</v>
      </c>
      <c r="B9727" s="630">
        <v>189.74</v>
      </c>
    </row>
    <row r="9728" spans="1:2" ht="15">
      <c r="A9728" s="629" t="s">
        <v>10047</v>
      </c>
      <c r="B9728" s="630">
        <v>189.74</v>
      </c>
    </row>
    <row r="9729" spans="1:2" ht="15">
      <c r="A9729" s="629" t="s">
        <v>10048</v>
      </c>
      <c r="B9729" s="630">
        <v>84.37</v>
      </c>
    </row>
    <row r="9730" spans="1:2" ht="15">
      <c r="A9730" s="629" t="s">
        <v>10049</v>
      </c>
      <c r="B9730" s="630">
        <v>84.37</v>
      </c>
    </row>
    <row r="9731" spans="1:2" ht="15">
      <c r="A9731" s="629" t="s">
        <v>10050</v>
      </c>
      <c r="B9731" s="630">
        <v>105.45</v>
      </c>
    </row>
    <row r="9732" spans="1:2" ht="15">
      <c r="A9732" s="629" t="s">
        <v>10051</v>
      </c>
      <c r="B9732" s="630">
        <v>105.45</v>
      </c>
    </row>
    <row r="9733" spans="1:2" ht="15">
      <c r="A9733" s="629" t="s">
        <v>10052</v>
      </c>
      <c r="B9733" s="630">
        <v>125.09</v>
      </c>
    </row>
    <row r="9734" spans="1:2" ht="15">
      <c r="A9734" s="629" t="s">
        <v>10053</v>
      </c>
      <c r="B9734" s="630">
        <v>125.09</v>
      </c>
    </row>
    <row r="9735" spans="1:2" ht="15">
      <c r="A9735" s="629" t="s">
        <v>10054</v>
      </c>
      <c r="B9735" s="630">
        <v>153.04</v>
      </c>
    </row>
    <row r="9736" spans="1:2" ht="15">
      <c r="A9736" s="629" t="s">
        <v>10055</v>
      </c>
      <c r="B9736" s="630">
        <v>153.04</v>
      </c>
    </row>
    <row r="9737" spans="1:2" ht="15">
      <c r="A9737" s="629" t="s">
        <v>10056</v>
      </c>
      <c r="B9737" s="630">
        <v>196.46</v>
      </c>
    </row>
    <row r="9738" spans="1:2" ht="15">
      <c r="A9738" s="629" t="s">
        <v>10057</v>
      </c>
      <c r="B9738" s="630">
        <v>196.46</v>
      </c>
    </row>
    <row r="9739" spans="1:2" ht="15">
      <c r="A9739" s="629" t="s">
        <v>10058</v>
      </c>
      <c r="B9739" s="630">
        <v>293</v>
      </c>
    </row>
    <row r="9740" spans="1:2" ht="15">
      <c r="A9740" s="629" t="s">
        <v>10059</v>
      </c>
      <c r="B9740" s="630">
        <v>293</v>
      </c>
    </row>
    <row r="9741" spans="1:2" ht="15">
      <c r="A9741" s="629" t="s">
        <v>10060</v>
      </c>
      <c r="B9741" s="630">
        <v>395</v>
      </c>
    </row>
    <row r="9742" spans="1:2" ht="15">
      <c r="A9742" s="629" t="s">
        <v>10061</v>
      </c>
      <c r="B9742" s="630">
        <v>395</v>
      </c>
    </row>
    <row r="9743" spans="1:2" ht="15">
      <c r="A9743" s="629" t="s">
        <v>10062</v>
      </c>
      <c r="B9743" s="630">
        <v>520</v>
      </c>
    </row>
    <row r="9744" spans="1:2" ht="15">
      <c r="A9744" s="629" t="s">
        <v>10063</v>
      </c>
      <c r="B9744" s="630">
        <v>520</v>
      </c>
    </row>
    <row r="9745" spans="1:2" ht="15">
      <c r="A9745" s="629" t="s">
        <v>10064</v>
      </c>
      <c r="B9745" s="630">
        <v>41</v>
      </c>
    </row>
    <row r="9746" spans="1:2" ht="15">
      <c r="A9746" s="629" t="s">
        <v>10065</v>
      </c>
      <c r="B9746" s="630">
        <v>41</v>
      </c>
    </row>
    <row r="9747" spans="1:2" ht="15">
      <c r="A9747" s="629" t="s">
        <v>10066</v>
      </c>
      <c r="B9747" s="630">
        <v>43</v>
      </c>
    </row>
    <row r="9748" spans="1:2" ht="15">
      <c r="A9748" s="629" t="s">
        <v>10067</v>
      </c>
      <c r="B9748" s="630">
        <v>43</v>
      </c>
    </row>
    <row r="9749" spans="1:2" ht="15">
      <c r="A9749" s="629" t="s">
        <v>10068</v>
      </c>
      <c r="B9749" s="630">
        <v>48</v>
      </c>
    </row>
    <row r="9750" spans="1:2" ht="15">
      <c r="A9750" s="629" t="s">
        <v>10069</v>
      </c>
      <c r="B9750" s="630">
        <v>48</v>
      </c>
    </row>
    <row r="9751" spans="1:2" ht="15">
      <c r="A9751" s="629" t="s">
        <v>10070</v>
      </c>
      <c r="B9751" s="630">
        <v>50</v>
      </c>
    </row>
    <row r="9752" spans="1:2" ht="15">
      <c r="A9752" s="629" t="s">
        <v>10071</v>
      </c>
      <c r="B9752" s="630">
        <v>50</v>
      </c>
    </row>
    <row r="9753" spans="1:2" ht="15">
      <c r="A9753" s="629" t="s">
        <v>10072</v>
      </c>
      <c r="B9753" s="630">
        <v>50</v>
      </c>
    </row>
    <row r="9754" spans="1:2" ht="15">
      <c r="A9754" s="629" t="s">
        <v>10073</v>
      </c>
      <c r="B9754" s="630">
        <v>50</v>
      </c>
    </row>
    <row r="9755" spans="1:2" ht="15">
      <c r="A9755" s="629" t="s">
        <v>10074</v>
      </c>
      <c r="B9755" s="630">
        <v>79.959999999999994</v>
      </c>
    </row>
    <row r="9756" spans="1:2" ht="15">
      <c r="A9756" s="629" t="s">
        <v>10075</v>
      </c>
      <c r="B9756" s="630">
        <v>79.959999999999994</v>
      </c>
    </row>
    <row r="9757" spans="1:2" ht="15">
      <c r="A9757" s="629" t="s">
        <v>10076</v>
      </c>
      <c r="B9757" s="630">
        <v>115</v>
      </c>
    </row>
    <row r="9758" spans="1:2" ht="15">
      <c r="A9758" s="629" t="s">
        <v>10077</v>
      </c>
      <c r="B9758" s="630">
        <v>115</v>
      </c>
    </row>
    <row r="9759" spans="1:2" ht="15">
      <c r="A9759" s="629" t="s">
        <v>10078</v>
      </c>
      <c r="B9759" s="630">
        <v>120</v>
      </c>
    </row>
    <row r="9760" spans="1:2" ht="15">
      <c r="A9760" s="629" t="s">
        <v>10079</v>
      </c>
      <c r="B9760" s="630">
        <v>120</v>
      </c>
    </row>
    <row r="9761" spans="1:2" ht="15">
      <c r="A9761" s="629" t="s">
        <v>10080</v>
      </c>
      <c r="B9761" s="630">
        <v>38</v>
      </c>
    </row>
    <row r="9762" spans="1:2" ht="15">
      <c r="A9762" s="629" t="s">
        <v>10081</v>
      </c>
      <c r="B9762" s="630">
        <v>38</v>
      </c>
    </row>
    <row r="9763" spans="1:2" ht="15">
      <c r="A9763" s="629" t="s">
        <v>10082</v>
      </c>
      <c r="B9763" s="630">
        <v>44</v>
      </c>
    </row>
    <row r="9764" spans="1:2" ht="15">
      <c r="A9764" s="629" t="s">
        <v>10083</v>
      </c>
      <c r="B9764" s="630">
        <v>44</v>
      </c>
    </row>
    <row r="9765" spans="1:2" ht="15">
      <c r="A9765" s="629" t="s">
        <v>10084</v>
      </c>
      <c r="B9765" s="630">
        <v>47</v>
      </c>
    </row>
    <row r="9766" spans="1:2" ht="15">
      <c r="A9766" s="629" t="s">
        <v>10085</v>
      </c>
      <c r="B9766" s="630">
        <v>47</v>
      </c>
    </row>
    <row r="9767" spans="1:2" ht="15">
      <c r="A9767" s="629" t="s">
        <v>10086</v>
      </c>
      <c r="B9767" s="630">
        <v>52</v>
      </c>
    </row>
    <row r="9768" spans="1:2" ht="15">
      <c r="A9768" s="629" t="s">
        <v>10087</v>
      </c>
      <c r="B9768" s="630">
        <v>52</v>
      </c>
    </row>
    <row r="9769" spans="1:2" ht="15">
      <c r="A9769" s="629" t="s">
        <v>10088</v>
      </c>
      <c r="B9769" s="630">
        <v>52</v>
      </c>
    </row>
    <row r="9770" spans="1:2" ht="15">
      <c r="A9770" s="629" t="s">
        <v>10089</v>
      </c>
      <c r="B9770" s="630">
        <v>52</v>
      </c>
    </row>
    <row r="9771" spans="1:2" ht="15">
      <c r="A9771" s="629" t="s">
        <v>10090</v>
      </c>
      <c r="B9771" s="630">
        <v>53</v>
      </c>
    </row>
    <row r="9772" spans="1:2" ht="15">
      <c r="A9772" s="629" t="s">
        <v>10091</v>
      </c>
      <c r="B9772" s="630">
        <v>53</v>
      </c>
    </row>
    <row r="9773" spans="1:2" ht="15">
      <c r="A9773" s="629" t="s">
        <v>10092</v>
      </c>
      <c r="B9773" s="630">
        <v>80</v>
      </c>
    </row>
    <row r="9774" spans="1:2" ht="15">
      <c r="A9774" s="629" t="s">
        <v>10093</v>
      </c>
      <c r="B9774" s="630">
        <v>80</v>
      </c>
    </row>
    <row r="9775" spans="1:2" ht="15">
      <c r="A9775" s="629" t="s">
        <v>10094</v>
      </c>
      <c r="B9775" s="630">
        <v>84</v>
      </c>
    </row>
    <row r="9776" spans="1:2" ht="15">
      <c r="A9776" s="629" t="s">
        <v>10095</v>
      </c>
      <c r="B9776" s="630">
        <v>84</v>
      </c>
    </row>
    <row r="9777" spans="1:2" ht="15">
      <c r="A9777" s="629" t="s">
        <v>10096</v>
      </c>
      <c r="B9777" s="630">
        <v>199.8</v>
      </c>
    </row>
    <row r="9778" spans="1:2" ht="15">
      <c r="A9778" s="629" t="s">
        <v>10097</v>
      </c>
      <c r="B9778" s="630">
        <v>191.13</v>
      </c>
    </row>
    <row r="9779" spans="1:2" ht="15">
      <c r="A9779" s="629" t="s">
        <v>10098</v>
      </c>
      <c r="B9779" s="630">
        <v>216.37</v>
      </c>
    </row>
    <row r="9780" spans="1:2" ht="15">
      <c r="A9780" s="629" t="s">
        <v>10099</v>
      </c>
      <c r="B9780" s="630">
        <v>207.34</v>
      </c>
    </row>
    <row r="9781" spans="1:2" ht="15">
      <c r="A9781" s="629" t="s">
        <v>10100</v>
      </c>
      <c r="B9781" s="630">
        <v>257.52</v>
      </c>
    </row>
    <row r="9782" spans="1:2" ht="15">
      <c r="A9782" s="629" t="s">
        <v>10101</v>
      </c>
      <c r="B9782" s="630">
        <v>247.74</v>
      </c>
    </row>
    <row r="9783" spans="1:2" ht="15">
      <c r="A9783" s="629" t="s">
        <v>10102</v>
      </c>
      <c r="B9783" s="630">
        <v>300</v>
      </c>
    </row>
    <row r="9784" spans="1:2" ht="15">
      <c r="A9784" s="629" t="s">
        <v>10103</v>
      </c>
      <c r="B9784" s="630">
        <v>289.55</v>
      </c>
    </row>
    <row r="9785" spans="1:2" ht="15">
      <c r="A9785" s="629" t="s">
        <v>10104</v>
      </c>
      <c r="B9785" s="630">
        <v>343.98</v>
      </c>
    </row>
    <row r="9786" spans="1:2" ht="15">
      <c r="A9786" s="629" t="s">
        <v>10105</v>
      </c>
      <c r="B9786" s="630">
        <v>331.92</v>
      </c>
    </row>
    <row r="9787" spans="1:2" ht="15">
      <c r="A9787" s="629" t="s">
        <v>10106</v>
      </c>
      <c r="B9787" s="630">
        <v>204.21</v>
      </c>
    </row>
    <row r="9788" spans="1:2" ht="15">
      <c r="A9788" s="629" t="s">
        <v>10107</v>
      </c>
      <c r="B9788" s="630">
        <v>194.98</v>
      </c>
    </row>
    <row r="9789" spans="1:2" ht="15">
      <c r="A9789" s="629" t="s">
        <v>10108</v>
      </c>
      <c r="B9789" s="630">
        <v>220.41</v>
      </c>
    </row>
    <row r="9790" spans="1:2" ht="15">
      <c r="A9790" s="629" t="s">
        <v>10109</v>
      </c>
      <c r="B9790" s="630">
        <v>210.84</v>
      </c>
    </row>
    <row r="9791" spans="1:2" ht="15">
      <c r="A9791" s="629" t="s">
        <v>10110</v>
      </c>
      <c r="B9791" s="630">
        <v>261.87</v>
      </c>
    </row>
    <row r="9792" spans="1:2" ht="15">
      <c r="A9792" s="629" t="s">
        <v>10111</v>
      </c>
      <c r="B9792" s="630">
        <v>251.51</v>
      </c>
    </row>
    <row r="9793" spans="1:2" ht="15">
      <c r="A9793" s="629" t="s">
        <v>10112</v>
      </c>
      <c r="B9793" s="630">
        <v>304.66000000000003</v>
      </c>
    </row>
    <row r="9794" spans="1:2" ht="15">
      <c r="A9794" s="629" t="s">
        <v>10113</v>
      </c>
      <c r="B9794" s="630">
        <v>293.60000000000002</v>
      </c>
    </row>
    <row r="9795" spans="1:2" ht="15">
      <c r="A9795" s="629" t="s">
        <v>10114</v>
      </c>
      <c r="B9795" s="630">
        <v>343.64</v>
      </c>
    </row>
    <row r="9796" spans="1:2" ht="15">
      <c r="A9796" s="629" t="s">
        <v>10115</v>
      </c>
      <c r="B9796" s="630">
        <v>331.44</v>
      </c>
    </row>
    <row r="9797" spans="1:2" ht="15">
      <c r="A9797" s="629" t="s">
        <v>10116</v>
      </c>
      <c r="B9797" s="630">
        <v>115.44</v>
      </c>
    </row>
    <row r="9798" spans="1:2" ht="15">
      <c r="A9798" s="629" t="s">
        <v>10117</v>
      </c>
      <c r="B9798" s="630">
        <v>111.07</v>
      </c>
    </row>
    <row r="9799" spans="1:2" ht="15">
      <c r="A9799" s="629" t="s">
        <v>10118</v>
      </c>
      <c r="B9799" s="630">
        <v>125.08</v>
      </c>
    </row>
    <row r="9800" spans="1:2" ht="15">
      <c r="A9800" s="629" t="s">
        <v>10119</v>
      </c>
      <c r="B9800" s="630">
        <v>120.41</v>
      </c>
    </row>
    <row r="9801" spans="1:2" ht="15">
      <c r="A9801" s="629" t="s">
        <v>10120</v>
      </c>
      <c r="B9801" s="630">
        <v>154.93</v>
      </c>
    </row>
    <row r="9802" spans="1:2" ht="15">
      <c r="A9802" s="629" t="s">
        <v>10121</v>
      </c>
      <c r="B9802" s="630">
        <v>149.88999999999999</v>
      </c>
    </row>
    <row r="9803" spans="1:2" ht="15">
      <c r="A9803" s="629" t="s">
        <v>10122</v>
      </c>
      <c r="B9803" s="630">
        <v>180.11</v>
      </c>
    </row>
    <row r="9804" spans="1:2" ht="15">
      <c r="A9804" s="629" t="s">
        <v>10123</v>
      </c>
      <c r="B9804" s="630">
        <v>174.83</v>
      </c>
    </row>
    <row r="9805" spans="1:2" ht="15">
      <c r="A9805" s="629" t="s">
        <v>10124</v>
      </c>
      <c r="B9805" s="630">
        <v>190.88</v>
      </c>
    </row>
    <row r="9806" spans="1:2" ht="15">
      <c r="A9806" s="629" t="s">
        <v>10125</v>
      </c>
      <c r="B9806" s="630">
        <v>185.07</v>
      </c>
    </row>
    <row r="9807" spans="1:2" ht="15">
      <c r="A9807" s="629" t="s">
        <v>10126</v>
      </c>
      <c r="B9807" s="630">
        <v>199.8</v>
      </c>
    </row>
    <row r="9808" spans="1:2" ht="15">
      <c r="A9808" s="629" t="s">
        <v>10127</v>
      </c>
      <c r="B9808" s="630">
        <v>191.13</v>
      </c>
    </row>
    <row r="9809" spans="1:2" ht="15">
      <c r="A9809" s="629" t="s">
        <v>10128</v>
      </c>
      <c r="B9809" s="630">
        <v>226.39</v>
      </c>
    </row>
    <row r="9810" spans="1:2" ht="15">
      <c r="A9810" s="629" t="s">
        <v>10129</v>
      </c>
      <c r="B9810" s="630">
        <v>216.57</v>
      </c>
    </row>
    <row r="9811" spans="1:2" ht="15">
      <c r="A9811" s="629" t="s">
        <v>10130</v>
      </c>
      <c r="B9811" s="630">
        <v>278.51</v>
      </c>
    </row>
    <row r="9812" spans="1:2" ht="15">
      <c r="A9812" s="629" t="s">
        <v>10131</v>
      </c>
      <c r="B9812" s="630">
        <v>266.43</v>
      </c>
    </row>
    <row r="9813" spans="1:2" ht="15">
      <c r="A9813" s="629" t="s">
        <v>10132</v>
      </c>
      <c r="B9813" s="630">
        <v>335.72</v>
      </c>
    </row>
    <row r="9814" spans="1:2" ht="15">
      <c r="A9814" s="629" t="s">
        <v>10133</v>
      </c>
      <c r="B9814" s="630">
        <v>321.16000000000003</v>
      </c>
    </row>
    <row r="9815" spans="1:2" ht="15">
      <c r="A9815" s="629" t="s">
        <v>10134</v>
      </c>
      <c r="B9815" s="630">
        <v>400.33</v>
      </c>
    </row>
    <row r="9816" spans="1:2" ht="15">
      <c r="A9816" s="629" t="s">
        <v>10135</v>
      </c>
      <c r="B9816" s="630">
        <v>382.97</v>
      </c>
    </row>
    <row r="9817" spans="1:2" ht="15">
      <c r="A9817" s="629" t="s">
        <v>10136</v>
      </c>
      <c r="B9817" s="630">
        <v>216.96</v>
      </c>
    </row>
    <row r="9818" spans="1:2" ht="15">
      <c r="A9818" s="629" t="s">
        <v>10137</v>
      </c>
      <c r="B9818" s="630">
        <v>207.7</v>
      </c>
    </row>
    <row r="9819" spans="1:2" ht="15">
      <c r="A9819" s="629" t="s">
        <v>10138</v>
      </c>
      <c r="B9819" s="630">
        <v>282.04000000000002</v>
      </c>
    </row>
    <row r="9820" spans="1:2" ht="15">
      <c r="A9820" s="629" t="s">
        <v>10139</v>
      </c>
      <c r="B9820" s="630">
        <v>270.02</v>
      </c>
    </row>
    <row r="9821" spans="1:2" ht="15">
      <c r="A9821" s="629" t="s">
        <v>10140</v>
      </c>
      <c r="B9821" s="630">
        <v>292.89</v>
      </c>
    </row>
    <row r="9822" spans="1:2" ht="15">
      <c r="A9822" s="629" t="s">
        <v>10141</v>
      </c>
      <c r="B9822" s="630">
        <v>280.39999999999998</v>
      </c>
    </row>
    <row r="9823" spans="1:2" ht="15">
      <c r="A9823" s="629" t="s">
        <v>10142</v>
      </c>
      <c r="B9823" s="630">
        <v>238.65</v>
      </c>
    </row>
    <row r="9824" spans="1:2" ht="15">
      <c r="A9824" s="629" t="s">
        <v>10143</v>
      </c>
      <c r="B9824" s="630">
        <v>228.48</v>
      </c>
    </row>
    <row r="9825" spans="1:2" ht="15">
      <c r="A9825" s="629" t="s">
        <v>10144</v>
      </c>
      <c r="B9825" s="630">
        <v>310.25</v>
      </c>
    </row>
    <row r="9826" spans="1:2" ht="15">
      <c r="A9826" s="629" t="s">
        <v>10145</v>
      </c>
      <c r="B9826" s="630">
        <v>297.02</v>
      </c>
    </row>
    <row r="9827" spans="1:2" ht="15">
      <c r="A9827" s="629" t="s">
        <v>10146</v>
      </c>
      <c r="B9827" s="630">
        <v>322.18</v>
      </c>
    </row>
    <row r="9828" spans="1:2" ht="15">
      <c r="A9828" s="629" t="s">
        <v>10147</v>
      </c>
      <c r="B9828" s="630">
        <v>308.44</v>
      </c>
    </row>
    <row r="9829" spans="1:2" ht="15">
      <c r="A9829" s="629" t="s">
        <v>10148</v>
      </c>
      <c r="B9829" s="630">
        <v>308.79000000000002</v>
      </c>
    </row>
    <row r="9830" spans="1:2" ht="15">
      <c r="A9830" s="629" t="s">
        <v>10149</v>
      </c>
      <c r="B9830" s="630">
        <v>296.27</v>
      </c>
    </row>
    <row r="9831" spans="1:2" ht="15">
      <c r="A9831" s="629" t="s">
        <v>10150</v>
      </c>
      <c r="B9831" s="630">
        <v>401.43</v>
      </c>
    </row>
    <row r="9832" spans="1:2" ht="15">
      <c r="A9832" s="629" t="s">
        <v>10151</v>
      </c>
      <c r="B9832" s="630">
        <v>385.15</v>
      </c>
    </row>
    <row r="9833" spans="1:2" ht="15">
      <c r="A9833" s="629" t="s">
        <v>10152</v>
      </c>
      <c r="B9833" s="630">
        <v>416.87</v>
      </c>
    </row>
    <row r="9834" spans="1:2" ht="15">
      <c r="A9834" s="629" t="s">
        <v>10153</v>
      </c>
      <c r="B9834" s="630">
        <v>399.96</v>
      </c>
    </row>
    <row r="9835" spans="1:2" ht="15">
      <c r="A9835" s="629" t="s">
        <v>10154</v>
      </c>
      <c r="B9835" s="630">
        <v>339.67</v>
      </c>
    </row>
    <row r="9836" spans="1:2" ht="15">
      <c r="A9836" s="629" t="s">
        <v>10155</v>
      </c>
      <c r="B9836" s="630">
        <v>325.89</v>
      </c>
    </row>
    <row r="9837" spans="1:2" ht="15">
      <c r="A9837" s="629" t="s">
        <v>10156</v>
      </c>
      <c r="B9837" s="630">
        <v>441.57</v>
      </c>
    </row>
    <row r="9838" spans="1:2" ht="15">
      <c r="A9838" s="629" t="s">
        <v>10157</v>
      </c>
      <c r="B9838" s="630">
        <v>423.66</v>
      </c>
    </row>
    <row r="9839" spans="1:2" ht="15">
      <c r="A9839" s="629" t="s">
        <v>10158</v>
      </c>
      <c r="B9839" s="630">
        <v>458.55</v>
      </c>
    </row>
    <row r="9840" spans="1:2" ht="15">
      <c r="A9840" s="629" t="s">
        <v>10159</v>
      </c>
      <c r="B9840" s="630">
        <v>439.96</v>
      </c>
    </row>
    <row r="9841" spans="1:2" ht="15">
      <c r="A9841" s="629" t="s">
        <v>10160</v>
      </c>
      <c r="B9841" s="630">
        <v>442.89</v>
      </c>
    </row>
    <row r="9842" spans="1:2" ht="15">
      <c r="A9842" s="629" t="s">
        <v>10161</v>
      </c>
      <c r="B9842" s="630">
        <v>425.77</v>
      </c>
    </row>
    <row r="9843" spans="1:2" ht="15">
      <c r="A9843" s="629" t="s">
        <v>10162</v>
      </c>
      <c r="B9843" s="630">
        <v>575.75</v>
      </c>
    </row>
    <row r="9844" spans="1:2" ht="15">
      <c r="A9844" s="629" t="s">
        <v>10163</v>
      </c>
      <c r="B9844" s="630">
        <v>553.5</v>
      </c>
    </row>
    <row r="9845" spans="1:2" ht="15">
      <c r="A9845" s="629" t="s">
        <v>10164</v>
      </c>
      <c r="B9845" s="630">
        <v>597.9</v>
      </c>
    </row>
    <row r="9846" spans="1:2" ht="15">
      <c r="A9846" s="629" t="s">
        <v>10165</v>
      </c>
      <c r="B9846" s="630">
        <v>574.79</v>
      </c>
    </row>
    <row r="9847" spans="1:2" ht="15">
      <c r="A9847" s="629" t="s">
        <v>10166</v>
      </c>
      <c r="B9847" s="630">
        <v>487.18</v>
      </c>
    </row>
    <row r="9848" spans="1:2" ht="15">
      <c r="A9848" s="629" t="s">
        <v>10167</v>
      </c>
      <c r="B9848" s="630">
        <v>468.35</v>
      </c>
    </row>
    <row r="9849" spans="1:2" ht="15">
      <c r="A9849" s="629" t="s">
        <v>10168</v>
      </c>
      <c r="B9849" s="630">
        <v>633.33000000000004</v>
      </c>
    </row>
    <row r="9850" spans="1:2" ht="15">
      <c r="A9850" s="629" t="s">
        <v>10169</v>
      </c>
      <c r="B9850" s="630">
        <v>608.85</v>
      </c>
    </row>
    <row r="9851" spans="1:2" ht="15">
      <c r="A9851" s="629" t="s">
        <v>10170</v>
      </c>
      <c r="B9851" s="630">
        <v>657.69</v>
      </c>
    </row>
    <row r="9852" spans="1:2" ht="15">
      <c r="A9852" s="629" t="s">
        <v>10171</v>
      </c>
      <c r="B9852" s="630">
        <v>632.27</v>
      </c>
    </row>
    <row r="9853" spans="1:2" ht="15">
      <c r="A9853" s="629" t="s">
        <v>10172</v>
      </c>
      <c r="B9853" s="630">
        <v>667.51</v>
      </c>
    </row>
    <row r="9854" spans="1:2" ht="15">
      <c r="A9854" s="629" t="s">
        <v>10173</v>
      </c>
      <c r="B9854" s="630">
        <v>645.16999999999996</v>
      </c>
    </row>
    <row r="9855" spans="1:2" ht="15">
      <c r="A9855" s="629" t="s">
        <v>10174</v>
      </c>
      <c r="B9855" s="630">
        <v>867.77</v>
      </c>
    </row>
    <row r="9856" spans="1:2" ht="15">
      <c r="A9856" s="629" t="s">
        <v>10175</v>
      </c>
      <c r="B9856" s="630">
        <v>838.72</v>
      </c>
    </row>
    <row r="9857" spans="1:2" ht="15">
      <c r="A9857" s="629" t="s">
        <v>10176</v>
      </c>
      <c r="B9857" s="630">
        <v>901.14</v>
      </c>
    </row>
    <row r="9858" spans="1:2" ht="15">
      <c r="A9858" s="629" t="s">
        <v>10177</v>
      </c>
      <c r="B9858" s="630">
        <v>870.98</v>
      </c>
    </row>
    <row r="9859" spans="1:2" ht="15">
      <c r="A9859" s="629" t="s">
        <v>10178</v>
      </c>
      <c r="B9859" s="630">
        <v>734.26</v>
      </c>
    </row>
    <row r="9860" spans="1:2" ht="15">
      <c r="A9860" s="629" t="s">
        <v>10179</v>
      </c>
      <c r="B9860" s="630">
        <v>709.69</v>
      </c>
    </row>
    <row r="9861" spans="1:2" ht="15">
      <c r="A9861" s="629" t="s">
        <v>10180</v>
      </c>
      <c r="B9861" s="630">
        <v>954.55</v>
      </c>
    </row>
    <row r="9862" spans="1:2" ht="15">
      <c r="A9862" s="629" t="s">
        <v>10181</v>
      </c>
      <c r="B9862" s="630">
        <v>922.59</v>
      </c>
    </row>
    <row r="9863" spans="1:2" ht="15">
      <c r="A9863" s="629" t="s">
        <v>10182</v>
      </c>
      <c r="B9863" s="630">
        <v>991.26</v>
      </c>
    </row>
    <row r="9864" spans="1:2" ht="15">
      <c r="A9864" s="629" t="s">
        <v>10183</v>
      </c>
      <c r="B9864" s="630">
        <v>958.08</v>
      </c>
    </row>
    <row r="9865" spans="1:2" ht="15">
      <c r="A9865" s="629" t="s">
        <v>10184</v>
      </c>
      <c r="B9865" s="630">
        <v>3817.44</v>
      </c>
    </row>
    <row r="9866" spans="1:2" ht="15">
      <c r="A9866" s="629" t="s">
        <v>10185</v>
      </c>
      <c r="B9866" s="630">
        <v>3573.54</v>
      </c>
    </row>
    <row r="9867" spans="1:2" ht="15">
      <c r="A9867" s="629" t="s">
        <v>10186</v>
      </c>
      <c r="B9867" s="630">
        <v>5344.42</v>
      </c>
    </row>
    <row r="9868" spans="1:2" ht="15">
      <c r="A9868" s="629" t="s">
        <v>10187</v>
      </c>
      <c r="B9868" s="630">
        <v>5002.96</v>
      </c>
    </row>
    <row r="9869" spans="1:2" ht="15">
      <c r="A9869" s="629" t="s">
        <v>10188</v>
      </c>
      <c r="B9869" s="630">
        <v>5917.04</v>
      </c>
    </row>
    <row r="9870" spans="1:2" ht="15">
      <c r="A9870" s="629" t="s">
        <v>10189</v>
      </c>
      <c r="B9870" s="630">
        <v>5538.99</v>
      </c>
    </row>
    <row r="9871" spans="1:2" ht="15">
      <c r="A9871" s="629" t="s">
        <v>10190</v>
      </c>
      <c r="B9871" s="630">
        <v>4962.68</v>
      </c>
    </row>
    <row r="9872" spans="1:2" ht="15">
      <c r="A9872" s="629" t="s">
        <v>10191</v>
      </c>
      <c r="B9872" s="630">
        <v>4645.6000000000004</v>
      </c>
    </row>
    <row r="9873" spans="1:2" ht="15">
      <c r="A9873" s="629" t="s">
        <v>10192</v>
      </c>
      <c r="B9873" s="630">
        <v>6947.75</v>
      </c>
    </row>
    <row r="9874" spans="1:2" ht="15">
      <c r="A9874" s="629" t="s">
        <v>10193</v>
      </c>
      <c r="B9874" s="630">
        <v>6503.85</v>
      </c>
    </row>
    <row r="9875" spans="1:2" ht="15">
      <c r="A9875" s="629" t="s">
        <v>10194</v>
      </c>
      <c r="B9875" s="630">
        <v>7692.16</v>
      </c>
    </row>
    <row r="9876" spans="1:2" ht="15">
      <c r="A9876" s="629" t="s">
        <v>10195</v>
      </c>
      <c r="B9876" s="630">
        <v>7200.69</v>
      </c>
    </row>
    <row r="9877" spans="1:2" ht="15">
      <c r="A9877" s="629" t="s">
        <v>10196</v>
      </c>
      <c r="B9877" s="630">
        <v>4445.17</v>
      </c>
    </row>
    <row r="9878" spans="1:2" ht="15">
      <c r="A9878" s="629" t="s">
        <v>10197</v>
      </c>
      <c r="B9878" s="630">
        <v>4161.17</v>
      </c>
    </row>
    <row r="9879" spans="1:2" ht="15">
      <c r="A9879" s="629" t="s">
        <v>10198</v>
      </c>
      <c r="B9879" s="630">
        <v>6223.24</v>
      </c>
    </row>
    <row r="9880" spans="1:2" ht="15">
      <c r="A9880" s="629" t="s">
        <v>10199</v>
      </c>
      <c r="B9880" s="630">
        <v>5825.65</v>
      </c>
    </row>
    <row r="9881" spans="1:2" ht="15">
      <c r="A9881" s="629" t="s">
        <v>10200</v>
      </c>
      <c r="B9881" s="630">
        <v>6890.02</v>
      </c>
    </row>
    <row r="9882" spans="1:2" ht="15">
      <c r="A9882" s="629" t="s">
        <v>10201</v>
      </c>
      <c r="B9882" s="630">
        <v>6449.82</v>
      </c>
    </row>
    <row r="9883" spans="1:2" ht="15">
      <c r="A9883" s="629" t="s">
        <v>10202</v>
      </c>
      <c r="B9883" s="630">
        <v>5778.72</v>
      </c>
    </row>
    <row r="9884" spans="1:2" ht="15">
      <c r="A9884" s="629" t="s">
        <v>10203</v>
      </c>
      <c r="B9884" s="630">
        <v>5409.53</v>
      </c>
    </row>
    <row r="9885" spans="1:2" ht="15">
      <c r="A9885" s="629" t="s">
        <v>10204</v>
      </c>
      <c r="B9885" s="630">
        <v>8090.22</v>
      </c>
    </row>
    <row r="9886" spans="1:2" ht="15">
      <c r="A9886" s="629" t="s">
        <v>10205</v>
      </c>
      <c r="B9886" s="630">
        <v>7573.34</v>
      </c>
    </row>
    <row r="9887" spans="1:2" ht="15">
      <c r="A9887" s="629" t="s">
        <v>10206</v>
      </c>
      <c r="B9887" s="630">
        <v>8957.0300000000007</v>
      </c>
    </row>
    <row r="9888" spans="1:2" ht="15">
      <c r="A9888" s="629" t="s">
        <v>10207</v>
      </c>
      <c r="B9888" s="630">
        <v>8384.77</v>
      </c>
    </row>
    <row r="9889" spans="1:2" ht="15">
      <c r="A9889" s="629" t="s">
        <v>10208</v>
      </c>
      <c r="B9889" s="630">
        <v>5229.62</v>
      </c>
    </row>
    <row r="9890" spans="1:2" ht="15">
      <c r="A9890" s="629" t="s">
        <v>10209</v>
      </c>
      <c r="B9890" s="630">
        <v>4895.5</v>
      </c>
    </row>
    <row r="9891" spans="1:2" ht="15">
      <c r="A9891" s="629" t="s">
        <v>10210</v>
      </c>
      <c r="B9891" s="630">
        <v>7321.46</v>
      </c>
    </row>
    <row r="9892" spans="1:2" ht="15">
      <c r="A9892" s="629" t="s">
        <v>10211</v>
      </c>
      <c r="B9892" s="630">
        <v>6853.7</v>
      </c>
    </row>
    <row r="9893" spans="1:2" ht="15">
      <c r="A9893" s="629" t="s">
        <v>10212</v>
      </c>
      <c r="B9893" s="630">
        <v>8105.91</v>
      </c>
    </row>
    <row r="9894" spans="1:2" ht="15">
      <c r="A9894" s="629" t="s">
        <v>10213</v>
      </c>
      <c r="B9894" s="630">
        <v>7588.03</v>
      </c>
    </row>
    <row r="9895" spans="1:2" ht="15">
      <c r="A9895" s="629" t="s">
        <v>10214</v>
      </c>
      <c r="B9895" s="630">
        <v>6798.5</v>
      </c>
    </row>
    <row r="9896" spans="1:2" ht="15">
      <c r="A9896" s="629" t="s">
        <v>10215</v>
      </c>
      <c r="B9896" s="630">
        <v>6364.15</v>
      </c>
    </row>
    <row r="9897" spans="1:2" ht="15">
      <c r="A9897" s="629" t="s">
        <v>10216</v>
      </c>
      <c r="B9897" s="630">
        <v>9517.9</v>
      </c>
    </row>
    <row r="9898" spans="1:2" ht="15">
      <c r="A9898" s="629" t="s">
        <v>10217</v>
      </c>
      <c r="B9898" s="630">
        <v>8909.81</v>
      </c>
    </row>
    <row r="9899" spans="1:2" ht="15">
      <c r="A9899" s="629" t="s">
        <v>10218</v>
      </c>
      <c r="B9899" s="630">
        <v>10537.68</v>
      </c>
    </row>
    <row r="9900" spans="1:2" ht="15">
      <c r="A9900" s="629" t="s">
        <v>10219</v>
      </c>
      <c r="B9900" s="630">
        <v>9864.44</v>
      </c>
    </row>
    <row r="9901" spans="1:2" ht="15">
      <c r="A9901" s="629" t="s">
        <v>10220</v>
      </c>
      <c r="B9901" s="630">
        <v>5595.69</v>
      </c>
    </row>
    <row r="9902" spans="1:2" ht="15">
      <c r="A9902" s="629" t="s">
        <v>10221</v>
      </c>
      <c r="B9902" s="630">
        <v>5238.18</v>
      </c>
    </row>
    <row r="9903" spans="1:2" ht="15">
      <c r="A9903" s="629" t="s">
        <v>10222</v>
      </c>
      <c r="B9903" s="630">
        <v>7833.97</v>
      </c>
    </row>
    <row r="9904" spans="1:2" ht="15">
      <c r="A9904" s="629" t="s">
        <v>10223</v>
      </c>
      <c r="B9904" s="630">
        <v>7333.46</v>
      </c>
    </row>
    <row r="9905" spans="1:2" ht="15">
      <c r="A9905" s="629" t="s">
        <v>10224</v>
      </c>
      <c r="B9905" s="630">
        <v>8673.32</v>
      </c>
    </row>
    <row r="9906" spans="1:2" ht="15">
      <c r="A9906" s="629" t="s">
        <v>10225</v>
      </c>
      <c r="B9906" s="630">
        <v>8119.19</v>
      </c>
    </row>
    <row r="9907" spans="1:2" ht="15">
      <c r="A9907" s="629" t="s">
        <v>10226</v>
      </c>
      <c r="B9907" s="630">
        <v>7274.4</v>
      </c>
    </row>
    <row r="9908" spans="1:2" ht="15">
      <c r="A9908" s="629" t="s">
        <v>10227</v>
      </c>
      <c r="B9908" s="630">
        <v>6809.64</v>
      </c>
    </row>
    <row r="9909" spans="1:2" ht="15">
      <c r="A9909" s="629" t="s">
        <v>10228</v>
      </c>
      <c r="B9909" s="630">
        <v>10184.16</v>
      </c>
    </row>
    <row r="9910" spans="1:2" ht="15">
      <c r="A9910" s="629" t="s">
        <v>10229</v>
      </c>
      <c r="B9910" s="630">
        <v>9533.5</v>
      </c>
    </row>
    <row r="9911" spans="1:2" ht="15">
      <c r="A9911" s="629" t="s">
        <v>10230</v>
      </c>
      <c r="B9911" s="630">
        <v>11275.32</v>
      </c>
    </row>
    <row r="9912" spans="1:2" ht="15">
      <c r="A9912" s="629" t="s">
        <v>10231</v>
      </c>
      <c r="B9912" s="630">
        <v>10554.95</v>
      </c>
    </row>
    <row r="9913" spans="1:2" ht="15">
      <c r="A9913" s="629" t="s">
        <v>10232</v>
      </c>
      <c r="B9913" s="630">
        <v>5961.76</v>
      </c>
    </row>
    <row r="9914" spans="1:2" ht="15">
      <c r="A9914" s="629" t="s">
        <v>10233</v>
      </c>
      <c r="B9914" s="630">
        <v>5580.87</v>
      </c>
    </row>
    <row r="9915" spans="1:2" ht="15">
      <c r="A9915" s="629" t="s">
        <v>10234</v>
      </c>
      <c r="B9915" s="630">
        <v>8346.4699999999993</v>
      </c>
    </row>
    <row r="9916" spans="1:2" ht="15">
      <c r="A9916" s="629" t="s">
        <v>10235</v>
      </c>
      <c r="B9916" s="630">
        <v>7813.22</v>
      </c>
    </row>
    <row r="9917" spans="1:2" ht="15">
      <c r="A9917" s="629" t="s">
        <v>10236</v>
      </c>
      <c r="B9917" s="630">
        <v>9240.73</v>
      </c>
    </row>
    <row r="9918" spans="1:2" ht="15">
      <c r="A9918" s="629" t="s">
        <v>10237</v>
      </c>
      <c r="B9918" s="630">
        <v>8650.35</v>
      </c>
    </row>
    <row r="9919" spans="1:2" ht="15">
      <c r="A9919" s="629" t="s">
        <v>10238</v>
      </c>
      <c r="B9919" s="630">
        <v>7750.29</v>
      </c>
    </row>
    <row r="9920" spans="1:2" ht="15">
      <c r="A9920" s="629" t="s">
        <v>10239</v>
      </c>
      <c r="B9920" s="630">
        <v>7255.13</v>
      </c>
    </row>
    <row r="9921" spans="1:2" ht="15">
      <c r="A9921" s="629" t="s">
        <v>10240</v>
      </c>
      <c r="B9921" s="630">
        <v>10850.41</v>
      </c>
    </row>
    <row r="9922" spans="1:2" ht="15">
      <c r="A9922" s="629" t="s">
        <v>10241</v>
      </c>
      <c r="B9922" s="630">
        <v>10157.19</v>
      </c>
    </row>
    <row r="9923" spans="1:2" ht="15">
      <c r="A9923" s="629" t="s">
        <v>10242</v>
      </c>
      <c r="B9923" s="630">
        <v>12012.96</v>
      </c>
    </row>
    <row r="9924" spans="1:2" ht="15">
      <c r="A9924" s="629" t="s">
        <v>10243</v>
      </c>
      <c r="B9924" s="630">
        <v>11245.46</v>
      </c>
    </row>
    <row r="9925" spans="1:2" ht="15">
      <c r="A9925" s="629" t="s">
        <v>10244</v>
      </c>
      <c r="B9925" s="630">
        <v>6641.61</v>
      </c>
    </row>
    <row r="9926" spans="1:2" ht="15">
      <c r="A9926" s="629" t="s">
        <v>10245</v>
      </c>
      <c r="B9926" s="630">
        <v>6217.29</v>
      </c>
    </row>
    <row r="9927" spans="1:2" ht="15">
      <c r="A9927" s="629" t="s">
        <v>10246</v>
      </c>
      <c r="B9927" s="630">
        <v>9298.26</v>
      </c>
    </row>
    <row r="9928" spans="1:2" ht="15">
      <c r="A9928" s="629" t="s">
        <v>10247</v>
      </c>
      <c r="B9928" s="630">
        <v>8704.2000000000007</v>
      </c>
    </row>
    <row r="9929" spans="1:2" ht="15">
      <c r="A9929" s="629" t="s">
        <v>10248</v>
      </c>
      <c r="B9929" s="630">
        <v>10294.5</v>
      </c>
    </row>
    <row r="9930" spans="1:2" ht="15">
      <c r="A9930" s="629" t="s">
        <v>10249</v>
      </c>
      <c r="B9930" s="630">
        <v>9636.7999999999993</v>
      </c>
    </row>
    <row r="9931" spans="1:2" ht="15">
      <c r="A9931" s="629" t="s">
        <v>10250</v>
      </c>
      <c r="B9931" s="630">
        <v>8634.1</v>
      </c>
    </row>
    <row r="9932" spans="1:2" ht="15">
      <c r="A9932" s="629" t="s">
        <v>10251</v>
      </c>
      <c r="B9932" s="630">
        <v>8082.47</v>
      </c>
    </row>
    <row r="9933" spans="1:2" ht="15">
      <c r="A9933" s="629" t="s">
        <v>10252</v>
      </c>
      <c r="B9933" s="630">
        <v>12087.74</v>
      </c>
    </row>
    <row r="9934" spans="1:2" ht="15">
      <c r="A9934" s="629" t="s">
        <v>10253</v>
      </c>
      <c r="B9934" s="630">
        <v>11315.46</v>
      </c>
    </row>
    <row r="9935" spans="1:2" ht="15">
      <c r="A9935" s="629" t="s">
        <v>10254</v>
      </c>
      <c r="B9935" s="630">
        <v>13382.85</v>
      </c>
    </row>
    <row r="9936" spans="1:2" ht="15">
      <c r="A9936" s="629" t="s">
        <v>10255</v>
      </c>
      <c r="B9936" s="630">
        <v>12527.84</v>
      </c>
    </row>
    <row r="9937" spans="1:2" ht="15">
      <c r="A9937" s="629" t="s">
        <v>10256</v>
      </c>
      <c r="B9937" s="630">
        <v>7216.87</v>
      </c>
    </row>
    <row r="9938" spans="1:2" ht="15">
      <c r="A9938" s="629" t="s">
        <v>10257</v>
      </c>
      <c r="B9938" s="630">
        <v>6755.79</v>
      </c>
    </row>
    <row r="9939" spans="1:2" ht="15">
      <c r="A9939" s="629" t="s">
        <v>10258</v>
      </c>
      <c r="B9939" s="630">
        <v>10103.620000000001</v>
      </c>
    </row>
    <row r="9940" spans="1:2" ht="15">
      <c r="A9940" s="629" t="s">
        <v>10259</v>
      </c>
      <c r="B9940" s="630">
        <v>9458.11</v>
      </c>
    </row>
    <row r="9941" spans="1:2" ht="15">
      <c r="A9941" s="629" t="s">
        <v>10260</v>
      </c>
      <c r="B9941" s="630">
        <v>11186.15</v>
      </c>
    </row>
    <row r="9942" spans="1:2" ht="15">
      <c r="A9942" s="629" t="s">
        <v>10261</v>
      </c>
      <c r="B9942" s="630">
        <v>10471.48</v>
      </c>
    </row>
    <row r="9943" spans="1:2" ht="15">
      <c r="A9943" s="629" t="s">
        <v>10262</v>
      </c>
      <c r="B9943" s="630">
        <v>9381.93</v>
      </c>
    </row>
    <row r="9944" spans="1:2" ht="15">
      <c r="A9944" s="629" t="s">
        <v>10263</v>
      </c>
      <c r="B9944" s="630">
        <v>8782.5300000000007</v>
      </c>
    </row>
    <row r="9945" spans="1:2" ht="15">
      <c r="A9945" s="629" t="s">
        <v>10264</v>
      </c>
      <c r="B9945" s="630">
        <v>13134.71</v>
      </c>
    </row>
    <row r="9946" spans="1:2" ht="15">
      <c r="A9946" s="629" t="s">
        <v>10265</v>
      </c>
      <c r="B9946" s="630">
        <v>12295.54</v>
      </c>
    </row>
    <row r="9947" spans="1:2" ht="15">
      <c r="A9947" s="629" t="s">
        <v>10266</v>
      </c>
      <c r="B9947" s="630">
        <v>14542</v>
      </c>
    </row>
    <row r="9948" spans="1:2" ht="15">
      <c r="A9948" s="629" t="s">
        <v>10267</v>
      </c>
      <c r="B9948" s="630">
        <v>13612.92</v>
      </c>
    </row>
    <row r="9949" spans="1:2" ht="15">
      <c r="A9949" s="629" t="s">
        <v>10268</v>
      </c>
      <c r="B9949" s="630">
        <v>7739.83</v>
      </c>
    </row>
    <row r="9950" spans="1:2" ht="15">
      <c r="A9950" s="629" t="s">
        <v>10269</v>
      </c>
      <c r="B9950" s="630">
        <v>7245.34</v>
      </c>
    </row>
    <row r="9951" spans="1:2" ht="15">
      <c r="A9951" s="629" t="s">
        <v>10270</v>
      </c>
      <c r="B9951" s="630">
        <v>10835.77</v>
      </c>
    </row>
    <row r="9952" spans="1:2" ht="15">
      <c r="A9952" s="629" t="s">
        <v>10271</v>
      </c>
      <c r="B9952" s="630">
        <v>10143.48</v>
      </c>
    </row>
    <row r="9953" spans="1:2" ht="15">
      <c r="A9953" s="629" t="s">
        <v>10272</v>
      </c>
      <c r="B9953" s="630">
        <v>11996.74</v>
      </c>
    </row>
    <row r="9954" spans="1:2" ht="15">
      <c r="A9954" s="629" t="s">
        <v>10273</v>
      </c>
      <c r="B9954" s="630">
        <v>11230.28</v>
      </c>
    </row>
    <row r="9955" spans="1:2" ht="15">
      <c r="A9955" s="629" t="s">
        <v>10274</v>
      </c>
      <c r="B9955" s="630">
        <v>10061.780000000001</v>
      </c>
    </row>
    <row r="9956" spans="1:2" ht="15">
      <c r="A9956" s="629" t="s">
        <v>10275</v>
      </c>
      <c r="B9956" s="630">
        <v>9418.9500000000007</v>
      </c>
    </row>
    <row r="9957" spans="1:2" ht="15">
      <c r="A9957" s="629" t="s">
        <v>10276</v>
      </c>
      <c r="B9957" s="630">
        <v>14086.5</v>
      </c>
    </row>
    <row r="9958" spans="1:2" ht="15">
      <c r="A9958" s="629" t="s">
        <v>10277</v>
      </c>
      <c r="B9958" s="630">
        <v>13186.53</v>
      </c>
    </row>
    <row r="9959" spans="1:2" ht="15">
      <c r="A9959" s="629" t="s">
        <v>10278</v>
      </c>
      <c r="B9959" s="630">
        <v>15595.77</v>
      </c>
    </row>
    <row r="9960" spans="1:2" ht="15">
      <c r="A9960" s="629" t="s">
        <v>10279</v>
      </c>
      <c r="B9960" s="630">
        <v>14599.37</v>
      </c>
    </row>
    <row r="9961" spans="1:2" ht="15">
      <c r="A9961" s="629" t="s">
        <v>10280</v>
      </c>
      <c r="B9961" s="630">
        <v>1003.2</v>
      </c>
    </row>
    <row r="9962" spans="1:2" ht="15">
      <c r="A9962" s="629" t="s">
        <v>10281</v>
      </c>
      <c r="B9962" s="630">
        <v>949.9</v>
      </c>
    </row>
    <row r="9963" spans="1:2" ht="15">
      <c r="A9963" s="629" t="s">
        <v>10282</v>
      </c>
      <c r="B9963" s="630">
        <v>1554.97</v>
      </c>
    </row>
    <row r="9964" spans="1:2" ht="15">
      <c r="A9964" s="629" t="s">
        <v>10283</v>
      </c>
      <c r="B9964" s="630">
        <v>1472.35</v>
      </c>
    </row>
    <row r="9965" spans="1:2" ht="15">
      <c r="A9965" s="629" t="s">
        <v>10284</v>
      </c>
      <c r="B9965" s="630">
        <v>1755.61</v>
      </c>
    </row>
    <row r="9966" spans="1:2" ht="15">
      <c r="A9966" s="629" t="s">
        <v>10285</v>
      </c>
      <c r="B9966" s="630">
        <v>1662.33</v>
      </c>
    </row>
    <row r="9967" spans="1:2" ht="15">
      <c r="A9967" s="629" t="s">
        <v>10286</v>
      </c>
      <c r="B9967" s="630">
        <v>1354.32</v>
      </c>
    </row>
    <row r="9968" spans="1:2" ht="15">
      <c r="A9968" s="629" t="s">
        <v>10287</v>
      </c>
      <c r="B9968" s="630">
        <v>1282.3699999999999</v>
      </c>
    </row>
    <row r="9969" spans="1:2" ht="15">
      <c r="A9969" s="629" t="s">
        <v>10288</v>
      </c>
      <c r="B9969" s="630">
        <v>2099.21</v>
      </c>
    </row>
    <row r="9970" spans="1:2" ht="15">
      <c r="A9970" s="629" t="s">
        <v>10289</v>
      </c>
      <c r="B9970" s="630">
        <v>1987.67</v>
      </c>
    </row>
    <row r="9971" spans="1:2" ht="15">
      <c r="A9971" s="629" t="s">
        <v>10290</v>
      </c>
      <c r="B9971" s="630">
        <v>2370.0700000000002</v>
      </c>
    </row>
    <row r="9972" spans="1:2" ht="15">
      <c r="A9972" s="629" t="s">
        <v>10291</v>
      </c>
      <c r="B9972" s="630">
        <v>2244.14</v>
      </c>
    </row>
    <row r="9973" spans="1:2" ht="15">
      <c r="A9973" s="629" t="s">
        <v>10292</v>
      </c>
      <c r="B9973" s="630">
        <v>192.62</v>
      </c>
    </row>
    <row r="9974" spans="1:2" ht="15">
      <c r="A9974" s="629" t="s">
        <v>10293</v>
      </c>
      <c r="B9974" s="630">
        <v>166.96</v>
      </c>
    </row>
    <row r="9975" spans="1:2" ht="15">
      <c r="A9975" s="629" t="s">
        <v>10294</v>
      </c>
      <c r="B9975" s="630">
        <v>296.43</v>
      </c>
    </row>
    <row r="9976" spans="1:2" ht="15">
      <c r="A9976" s="629" t="s">
        <v>10295</v>
      </c>
      <c r="B9976" s="630">
        <v>256.94</v>
      </c>
    </row>
    <row r="9977" spans="1:2" ht="15">
      <c r="A9977" s="629" t="s">
        <v>10296</v>
      </c>
      <c r="B9977" s="630">
        <v>222.08</v>
      </c>
    </row>
    <row r="9978" spans="1:2" ht="15">
      <c r="A9978" s="629" t="s">
        <v>10297</v>
      </c>
      <c r="B9978" s="630">
        <v>192.49</v>
      </c>
    </row>
    <row r="9979" spans="1:2" ht="15">
      <c r="A9979" s="629" t="s">
        <v>10298</v>
      </c>
      <c r="B9979" s="630">
        <v>339.8</v>
      </c>
    </row>
    <row r="9980" spans="1:2" ht="15">
      <c r="A9980" s="629" t="s">
        <v>10299</v>
      </c>
      <c r="B9980" s="630">
        <v>294.52999999999997</v>
      </c>
    </row>
    <row r="9981" spans="1:2" ht="15">
      <c r="A9981" s="629" t="s">
        <v>10300</v>
      </c>
      <c r="B9981" s="630">
        <v>252.67</v>
      </c>
    </row>
    <row r="9982" spans="1:2" ht="15">
      <c r="A9982" s="629" t="s">
        <v>10301</v>
      </c>
      <c r="B9982" s="630">
        <v>219.01</v>
      </c>
    </row>
    <row r="9983" spans="1:2" ht="15">
      <c r="A9983" s="629" t="s">
        <v>10302</v>
      </c>
      <c r="B9983" s="630">
        <v>386.91</v>
      </c>
    </row>
    <row r="9984" spans="1:2" ht="15">
      <c r="A9984" s="629" t="s">
        <v>10303</v>
      </c>
      <c r="B9984" s="630">
        <v>335.37</v>
      </c>
    </row>
    <row r="9985" spans="1:2" ht="15">
      <c r="A9985" s="629" t="s">
        <v>10304</v>
      </c>
      <c r="B9985" s="630">
        <v>320.27</v>
      </c>
    </row>
    <row r="9986" spans="1:2" ht="15">
      <c r="A9986" s="629" t="s">
        <v>10305</v>
      </c>
      <c r="B9986" s="630">
        <v>277.61</v>
      </c>
    </row>
    <row r="9987" spans="1:2" ht="15">
      <c r="A9987" s="629" t="s">
        <v>10306</v>
      </c>
      <c r="B9987" s="630">
        <v>489.75</v>
      </c>
    </row>
    <row r="9988" spans="1:2" ht="15">
      <c r="A9988" s="629" t="s">
        <v>10307</v>
      </c>
      <c r="B9988" s="630">
        <v>424.51</v>
      </c>
    </row>
    <row r="9989" spans="1:2" ht="15">
      <c r="A9989" s="629" t="s">
        <v>10308</v>
      </c>
      <c r="B9989" s="630">
        <v>395.06</v>
      </c>
    </row>
    <row r="9990" spans="1:2" ht="15">
      <c r="A9990" s="629" t="s">
        <v>10309</v>
      </c>
      <c r="B9990" s="630">
        <v>342.43</v>
      </c>
    </row>
    <row r="9991" spans="1:2" ht="15">
      <c r="A9991" s="629" t="s">
        <v>10310</v>
      </c>
      <c r="B9991" s="630">
        <v>604.35</v>
      </c>
    </row>
    <row r="9992" spans="1:2" ht="15">
      <c r="A9992" s="629" t="s">
        <v>10311</v>
      </c>
      <c r="B9992" s="630">
        <v>523.85</v>
      </c>
    </row>
    <row r="9993" spans="1:2" ht="15">
      <c r="A9993" s="629" t="s">
        <v>10312</v>
      </c>
      <c r="B9993" s="630">
        <v>269.66000000000003</v>
      </c>
    </row>
    <row r="9994" spans="1:2" ht="15">
      <c r="A9994" s="629" t="s">
        <v>10313</v>
      </c>
      <c r="B9994" s="630">
        <v>233.74</v>
      </c>
    </row>
    <row r="9995" spans="1:2" ht="15">
      <c r="A9995" s="629" t="s">
        <v>10314</v>
      </c>
      <c r="B9995" s="630">
        <v>539.5</v>
      </c>
    </row>
    <row r="9996" spans="1:2" ht="15">
      <c r="A9996" s="629" t="s">
        <v>10315</v>
      </c>
      <c r="B9996" s="630">
        <v>467.64</v>
      </c>
    </row>
    <row r="9997" spans="1:2" ht="15">
      <c r="A9997" s="629" t="s">
        <v>10316</v>
      </c>
      <c r="B9997" s="630">
        <v>310.91000000000003</v>
      </c>
    </row>
    <row r="9998" spans="1:2" ht="15">
      <c r="A9998" s="629" t="s">
        <v>10317</v>
      </c>
      <c r="B9998" s="630">
        <v>269.49</v>
      </c>
    </row>
    <row r="9999" spans="1:2" ht="15">
      <c r="A9999" s="629" t="s">
        <v>10318</v>
      </c>
      <c r="B9999" s="630">
        <v>618.42999999999995</v>
      </c>
    </row>
    <row r="10000" spans="1:2" ht="15">
      <c r="A10000" s="629" t="s">
        <v>10319</v>
      </c>
      <c r="B10000" s="630">
        <v>536.05999999999995</v>
      </c>
    </row>
    <row r="10001" spans="1:2" ht="15">
      <c r="A10001" s="629" t="s">
        <v>10320</v>
      </c>
      <c r="B10001" s="630">
        <v>353.74</v>
      </c>
    </row>
    <row r="10002" spans="1:2" ht="15">
      <c r="A10002" s="629" t="s">
        <v>10321</v>
      </c>
      <c r="B10002" s="630">
        <v>306.62</v>
      </c>
    </row>
    <row r="10003" spans="1:2" ht="15">
      <c r="A10003" s="629" t="s">
        <v>10322</v>
      </c>
      <c r="B10003" s="630">
        <v>704.17</v>
      </c>
    </row>
    <row r="10004" spans="1:2" ht="15">
      <c r="A10004" s="629" t="s">
        <v>10323</v>
      </c>
      <c r="B10004" s="630">
        <v>610.38</v>
      </c>
    </row>
    <row r="10005" spans="1:2" ht="15">
      <c r="A10005" s="629" t="s">
        <v>10324</v>
      </c>
      <c r="B10005" s="630">
        <v>448.39</v>
      </c>
    </row>
    <row r="10006" spans="1:2" ht="15">
      <c r="A10006" s="629" t="s">
        <v>10325</v>
      </c>
      <c r="B10006" s="630">
        <v>388.66</v>
      </c>
    </row>
    <row r="10007" spans="1:2" ht="15">
      <c r="A10007" s="629" t="s">
        <v>10326</v>
      </c>
      <c r="B10007" s="630">
        <v>891.34</v>
      </c>
    </row>
    <row r="10008" spans="1:2" ht="15">
      <c r="A10008" s="629" t="s">
        <v>10327</v>
      </c>
      <c r="B10008" s="630">
        <v>772.61</v>
      </c>
    </row>
    <row r="10009" spans="1:2" ht="15">
      <c r="A10009" s="629" t="s">
        <v>10328</v>
      </c>
      <c r="B10009" s="630">
        <v>553.08000000000004</v>
      </c>
    </row>
    <row r="10010" spans="1:2" ht="15">
      <c r="A10010" s="629" t="s">
        <v>10329</v>
      </c>
      <c r="B10010" s="630">
        <v>479.41</v>
      </c>
    </row>
    <row r="10011" spans="1:2" ht="15">
      <c r="A10011" s="629" t="s">
        <v>10330</v>
      </c>
      <c r="B10011" s="630">
        <v>1099.92</v>
      </c>
    </row>
    <row r="10012" spans="1:2" ht="15">
      <c r="A10012" s="629" t="s">
        <v>10331</v>
      </c>
      <c r="B10012" s="630">
        <v>953.41</v>
      </c>
    </row>
    <row r="10013" spans="1:2" ht="15">
      <c r="A10013" s="629" t="s">
        <v>10332</v>
      </c>
      <c r="B10013" s="630">
        <v>298.56</v>
      </c>
    </row>
    <row r="10014" spans="1:2" ht="15">
      <c r="A10014" s="629" t="s">
        <v>10333</v>
      </c>
      <c r="B10014" s="630">
        <v>258.79000000000002</v>
      </c>
    </row>
    <row r="10015" spans="1:2" ht="15">
      <c r="A10015" s="629" t="s">
        <v>10334</v>
      </c>
      <c r="B10015" s="630">
        <v>597.29999999999995</v>
      </c>
    </row>
    <row r="10016" spans="1:2" ht="15">
      <c r="A10016" s="629" t="s">
        <v>10335</v>
      </c>
      <c r="B10016" s="630">
        <v>517.74</v>
      </c>
    </row>
    <row r="10017" spans="1:2" ht="15">
      <c r="A10017" s="629" t="s">
        <v>10336</v>
      </c>
      <c r="B10017" s="630">
        <v>344.22</v>
      </c>
    </row>
    <row r="10018" spans="1:2" ht="15">
      <c r="A10018" s="629" t="s">
        <v>10337</v>
      </c>
      <c r="B10018" s="630">
        <v>298.37</v>
      </c>
    </row>
    <row r="10019" spans="1:2" ht="15">
      <c r="A10019" s="629" t="s">
        <v>10338</v>
      </c>
      <c r="B10019" s="630">
        <v>684.69</v>
      </c>
    </row>
    <row r="10020" spans="1:2" ht="15">
      <c r="A10020" s="629" t="s">
        <v>10339</v>
      </c>
      <c r="B10020" s="630">
        <v>593.49</v>
      </c>
    </row>
    <row r="10021" spans="1:2" ht="15">
      <c r="A10021" s="629" t="s">
        <v>10340</v>
      </c>
      <c r="B10021" s="630">
        <v>391.64</v>
      </c>
    </row>
    <row r="10022" spans="1:2" ht="15">
      <c r="A10022" s="629" t="s">
        <v>10341</v>
      </c>
      <c r="B10022" s="630">
        <v>339.47</v>
      </c>
    </row>
    <row r="10023" spans="1:2" ht="15">
      <c r="A10023" s="629" t="s">
        <v>10342</v>
      </c>
      <c r="B10023" s="630">
        <v>779.62</v>
      </c>
    </row>
    <row r="10024" spans="1:2" ht="15">
      <c r="A10024" s="629" t="s">
        <v>10343</v>
      </c>
      <c r="B10024" s="630">
        <v>675.77</v>
      </c>
    </row>
    <row r="10025" spans="1:2" ht="15">
      <c r="A10025" s="629" t="s">
        <v>10344</v>
      </c>
      <c r="B10025" s="630">
        <v>496.43</v>
      </c>
    </row>
    <row r="10026" spans="1:2" ht="15">
      <c r="A10026" s="629" t="s">
        <v>10345</v>
      </c>
      <c r="B10026" s="630">
        <v>430.3</v>
      </c>
    </row>
    <row r="10027" spans="1:2" ht="15">
      <c r="A10027" s="629" t="s">
        <v>10346</v>
      </c>
      <c r="B10027" s="630">
        <v>986.84</v>
      </c>
    </row>
    <row r="10028" spans="1:2" ht="15">
      <c r="A10028" s="629" t="s">
        <v>10347</v>
      </c>
      <c r="B10028" s="630">
        <v>855.39</v>
      </c>
    </row>
    <row r="10029" spans="1:2" ht="15">
      <c r="A10029" s="629" t="s">
        <v>10348</v>
      </c>
      <c r="B10029" s="630">
        <v>612.34</v>
      </c>
    </row>
    <row r="10030" spans="1:2" ht="15">
      <c r="A10030" s="629" t="s">
        <v>10349</v>
      </c>
      <c r="B10030" s="630">
        <v>530.77</v>
      </c>
    </row>
    <row r="10031" spans="1:2" ht="15">
      <c r="A10031" s="629" t="s">
        <v>10350</v>
      </c>
      <c r="B10031" s="630">
        <v>1217.77</v>
      </c>
    </row>
    <row r="10032" spans="1:2" ht="15">
      <c r="A10032" s="629" t="s">
        <v>10351</v>
      </c>
      <c r="B10032" s="630">
        <v>1055.56</v>
      </c>
    </row>
    <row r="10033" spans="1:2" ht="15">
      <c r="A10033" s="629" t="s">
        <v>10352</v>
      </c>
      <c r="B10033" s="630">
        <v>126.25</v>
      </c>
    </row>
    <row r="10034" spans="1:2" ht="15">
      <c r="A10034" s="629" t="s">
        <v>10353</v>
      </c>
      <c r="B10034" s="630">
        <v>109.44</v>
      </c>
    </row>
    <row r="10035" spans="1:2" ht="15">
      <c r="A10035" s="629" t="s">
        <v>10354</v>
      </c>
      <c r="B10035" s="630">
        <v>244.79</v>
      </c>
    </row>
    <row r="10036" spans="1:2" ht="15">
      <c r="A10036" s="629" t="s">
        <v>10355</v>
      </c>
      <c r="B10036" s="630">
        <v>212.19</v>
      </c>
    </row>
    <row r="10037" spans="1:2" ht="15">
      <c r="A10037" s="629" t="s">
        <v>10356</v>
      </c>
      <c r="B10037" s="630">
        <v>176.76</v>
      </c>
    </row>
    <row r="10038" spans="1:2" ht="15">
      <c r="A10038" s="629" t="s">
        <v>10357</v>
      </c>
      <c r="B10038" s="630">
        <v>153.21</v>
      </c>
    </row>
    <row r="10039" spans="1:2" ht="15">
      <c r="A10039" s="629" t="s">
        <v>10358</v>
      </c>
      <c r="B10039" s="630">
        <v>445.53</v>
      </c>
    </row>
    <row r="10040" spans="1:2" ht="15">
      <c r="A10040" s="629" t="s">
        <v>10359</v>
      </c>
      <c r="B10040" s="630">
        <v>386.18</v>
      </c>
    </row>
    <row r="10041" spans="1:2" ht="15">
      <c r="A10041" s="629" t="s">
        <v>10360</v>
      </c>
      <c r="B10041" s="630">
        <v>195.7</v>
      </c>
    </row>
    <row r="10042" spans="1:2" ht="15">
      <c r="A10042" s="629" t="s">
        <v>10361</v>
      </c>
      <c r="B10042" s="630">
        <v>169.63</v>
      </c>
    </row>
    <row r="10043" spans="1:2" ht="15">
      <c r="A10043" s="629" t="s">
        <v>10362</v>
      </c>
      <c r="B10043" s="630">
        <v>493.26</v>
      </c>
    </row>
    <row r="10044" spans="1:2" ht="15">
      <c r="A10044" s="629" t="s">
        <v>10363</v>
      </c>
      <c r="B10044" s="630">
        <v>427.56</v>
      </c>
    </row>
    <row r="10045" spans="1:2" ht="15">
      <c r="A10045" s="629" t="s">
        <v>10364</v>
      </c>
      <c r="B10045" s="630">
        <v>1429.96</v>
      </c>
    </row>
    <row r="10046" spans="1:2" ht="15">
      <c r="A10046" s="629" t="s">
        <v>10365</v>
      </c>
      <c r="B10046" s="630">
        <v>1392.89</v>
      </c>
    </row>
    <row r="10047" spans="1:2" ht="15">
      <c r="A10047" s="629" t="s">
        <v>10366</v>
      </c>
      <c r="B10047" s="630">
        <v>1715.95</v>
      </c>
    </row>
    <row r="10048" spans="1:2" ht="15">
      <c r="A10048" s="629" t="s">
        <v>10367</v>
      </c>
      <c r="B10048" s="630">
        <v>1671.47</v>
      </c>
    </row>
    <row r="10049" spans="1:2" ht="15">
      <c r="A10049" s="629" t="s">
        <v>10368</v>
      </c>
      <c r="B10049" s="630">
        <v>2001.95</v>
      </c>
    </row>
    <row r="10050" spans="1:2" ht="15">
      <c r="A10050" s="629" t="s">
        <v>10369</v>
      </c>
      <c r="B10050" s="630">
        <v>1950.05</v>
      </c>
    </row>
    <row r="10051" spans="1:2" ht="15">
      <c r="A10051" s="629" t="s">
        <v>10370</v>
      </c>
      <c r="B10051" s="630">
        <v>2144.94</v>
      </c>
    </row>
    <row r="10052" spans="1:2" ht="15">
      <c r="A10052" s="629" t="s">
        <v>10371</v>
      </c>
      <c r="B10052" s="630">
        <v>2089.34</v>
      </c>
    </row>
    <row r="10053" spans="1:2" ht="15">
      <c r="A10053" s="629" t="s">
        <v>10372</v>
      </c>
      <c r="B10053" s="630">
        <v>2287.94</v>
      </c>
    </row>
    <row r="10054" spans="1:2" ht="15">
      <c r="A10054" s="629" t="s">
        <v>10373</v>
      </c>
      <c r="B10054" s="630">
        <v>2228.62</v>
      </c>
    </row>
    <row r="10055" spans="1:2" ht="15">
      <c r="A10055" s="629" t="s">
        <v>10374</v>
      </c>
      <c r="B10055" s="630">
        <v>2573.9299999999998</v>
      </c>
    </row>
    <row r="10056" spans="1:2" ht="15">
      <c r="A10056" s="629" t="s">
        <v>10375</v>
      </c>
      <c r="B10056" s="630">
        <v>2507.1999999999998</v>
      </c>
    </row>
    <row r="10057" spans="1:2" ht="15">
      <c r="A10057" s="629" t="s">
        <v>10376</v>
      </c>
      <c r="B10057" s="630">
        <v>2859.93</v>
      </c>
    </row>
    <row r="10058" spans="1:2" ht="15">
      <c r="A10058" s="629" t="s">
        <v>10377</v>
      </c>
      <c r="B10058" s="630">
        <v>2785.78</v>
      </c>
    </row>
    <row r="10059" spans="1:2" ht="15">
      <c r="A10059" s="629" t="s">
        <v>10378</v>
      </c>
      <c r="B10059" s="630">
        <v>3145.92</v>
      </c>
    </row>
    <row r="10060" spans="1:2" ht="15">
      <c r="A10060" s="629" t="s">
        <v>10379</v>
      </c>
      <c r="B10060" s="630">
        <v>3064.36</v>
      </c>
    </row>
    <row r="10061" spans="1:2" ht="15">
      <c r="A10061" s="629" t="s">
        <v>10380</v>
      </c>
      <c r="B10061" s="630">
        <v>933.17</v>
      </c>
    </row>
    <row r="10062" spans="1:2" ht="15">
      <c r="A10062" s="629" t="s">
        <v>10381</v>
      </c>
      <c r="B10062" s="630">
        <v>909.27</v>
      </c>
    </row>
    <row r="10063" spans="1:2" ht="15">
      <c r="A10063" s="629" t="s">
        <v>10382</v>
      </c>
      <c r="B10063" s="630">
        <v>196.25</v>
      </c>
    </row>
    <row r="10064" spans="1:2" ht="15">
      <c r="A10064" s="629" t="s">
        <v>10383</v>
      </c>
      <c r="B10064" s="630">
        <v>185.24</v>
      </c>
    </row>
    <row r="10065" spans="1:2" ht="15">
      <c r="A10065" s="629" t="s">
        <v>10384</v>
      </c>
      <c r="B10065" s="630">
        <v>188</v>
      </c>
    </row>
    <row r="10066" spans="1:2" ht="15">
      <c r="A10066" s="629" t="s">
        <v>10385</v>
      </c>
      <c r="B10066" s="630">
        <v>177.75</v>
      </c>
    </row>
    <row r="10067" spans="1:2" ht="15">
      <c r="A10067" s="629" t="s">
        <v>10386</v>
      </c>
      <c r="B10067" s="630">
        <v>213.1</v>
      </c>
    </row>
    <row r="10068" spans="1:2" ht="15">
      <c r="A10068" s="629" t="s">
        <v>10387</v>
      </c>
      <c r="B10068" s="630">
        <v>201.21</v>
      </c>
    </row>
    <row r="10069" spans="1:2" ht="15">
      <c r="A10069" s="629" t="s">
        <v>10388</v>
      </c>
      <c r="B10069" s="630">
        <v>429.3</v>
      </c>
    </row>
    <row r="10070" spans="1:2" ht="15">
      <c r="A10070" s="629" t="s">
        <v>10389</v>
      </c>
      <c r="B10070" s="630">
        <v>402.58</v>
      </c>
    </row>
    <row r="10071" spans="1:2" ht="15">
      <c r="A10071" s="629" t="s">
        <v>10390</v>
      </c>
      <c r="B10071" s="630">
        <v>489.58</v>
      </c>
    </row>
    <row r="10072" spans="1:2" ht="15">
      <c r="A10072" s="629" t="s">
        <v>10391</v>
      </c>
      <c r="B10072" s="630">
        <v>459.04</v>
      </c>
    </row>
    <row r="10073" spans="1:2" ht="15">
      <c r="A10073" s="629" t="s">
        <v>10392</v>
      </c>
      <c r="B10073" s="630">
        <v>225.39</v>
      </c>
    </row>
    <row r="10074" spans="1:2" ht="15">
      <c r="A10074" s="629" t="s">
        <v>10393</v>
      </c>
      <c r="B10074" s="630">
        <v>210.7</v>
      </c>
    </row>
    <row r="10075" spans="1:2" ht="15">
      <c r="A10075" s="629" t="s">
        <v>10394</v>
      </c>
      <c r="B10075" s="630">
        <v>328.9</v>
      </c>
    </row>
    <row r="10076" spans="1:2" ht="15">
      <c r="A10076" s="629" t="s">
        <v>10395</v>
      </c>
      <c r="B10076" s="630">
        <v>310.23</v>
      </c>
    </row>
    <row r="10077" spans="1:2" ht="15">
      <c r="A10077" s="629" t="s">
        <v>10396</v>
      </c>
      <c r="B10077" s="630">
        <v>573.69000000000005</v>
      </c>
    </row>
    <row r="10078" spans="1:2" ht="15">
      <c r="A10078" s="629" t="s">
        <v>10397</v>
      </c>
      <c r="B10078" s="630">
        <v>537.73</v>
      </c>
    </row>
    <row r="10079" spans="1:2" ht="15">
      <c r="A10079" s="629" t="s">
        <v>10398</v>
      </c>
      <c r="B10079" s="630">
        <v>1125.1600000000001</v>
      </c>
    </row>
    <row r="10080" spans="1:2" ht="15">
      <c r="A10080" s="629" t="s">
        <v>10399</v>
      </c>
      <c r="B10080" s="630">
        <v>1047.9100000000001</v>
      </c>
    </row>
    <row r="10081" spans="1:2" ht="15">
      <c r="A10081" s="629" t="s">
        <v>10400</v>
      </c>
      <c r="B10081" s="630">
        <v>125.34</v>
      </c>
    </row>
    <row r="10082" spans="1:2" ht="15">
      <c r="A10082" s="629" t="s">
        <v>10401</v>
      </c>
      <c r="B10082" s="630">
        <v>117.67</v>
      </c>
    </row>
    <row r="10083" spans="1:2" ht="15">
      <c r="A10083" s="629" t="s">
        <v>10402</v>
      </c>
      <c r="B10083" s="630">
        <v>222.66</v>
      </c>
    </row>
    <row r="10084" spans="1:2" ht="15">
      <c r="A10084" s="629" t="s">
        <v>10403</v>
      </c>
      <c r="B10084" s="630">
        <v>209.17</v>
      </c>
    </row>
    <row r="10085" spans="1:2" ht="15">
      <c r="A10085" s="629" t="s">
        <v>10404</v>
      </c>
      <c r="B10085" s="630">
        <v>299.41000000000003</v>
      </c>
    </row>
    <row r="10086" spans="1:2" ht="15">
      <c r="A10086" s="629" t="s">
        <v>10405</v>
      </c>
      <c r="B10086" s="630">
        <v>279.61</v>
      </c>
    </row>
    <row r="10087" spans="1:2" ht="15">
      <c r="A10087" s="629" t="s">
        <v>10406</v>
      </c>
      <c r="B10087" s="630">
        <v>129.19999999999999</v>
      </c>
    </row>
    <row r="10088" spans="1:2" ht="15">
      <c r="A10088" s="629" t="s">
        <v>10407</v>
      </c>
      <c r="B10088" s="630">
        <v>121.02</v>
      </c>
    </row>
    <row r="10089" spans="1:2" ht="15">
      <c r="A10089" s="629" t="s">
        <v>10408</v>
      </c>
      <c r="B10089" s="630">
        <v>229.61</v>
      </c>
    </row>
    <row r="10090" spans="1:2" ht="15">
      <c r="A10090" s="629" t="s">
        <v>10409</v>
      </c>
      <c r="B10090" s="630">
        <v>215.2</v>
      </c>
    </row>
    <row r="10091" spans="1:2" ht="15">
      <c r="A10091" s="629" t="s">
        <v>10410</v>
      </c>
      <c r="B10091" s="630">
        <v>309.45</v>
      </c>
    </row>
    <row r="10092" spans="1:2" ht="15">
      <c r="A10092" s="629" t="s">
        <v>10411</v>
      </c>
      <c r="B10092" s="630">
        <v>288.31</v>
      </c>
    </row>
    <row r="10093" spans="1:2" ht="15">
      <c r="A10093" s="629" t="s">
        <v>10412</v>
      </c>
      <c r="B10093" s="630">
        <v>135.38</v>
      </c>
    </row>
    <row r="10094" spans="1:2" ht="15">
      <c r="A10094" s="629" t="s">
        <v>10413</v>
      </c>
      <c r="B10094" s="630">
        <v>126.38</v>
      </c>
    </row>
    <row r="10095" spans="1:2" ht="15">
      <c r="A10095" s="629" t="s">
        <v>10414</v>
      </c>
      <c r="B10095" s="630">
        <v>233.09</v>
      </c>
    </row>
    <row r="10096" spans="1:2" ht="15">
      <c r="A10096" s="629" t="s">
        <v>10415</v>
      </c>
      <c r="B10096" s="630">
        <v>218.21</v>
      </c>
    </row>
    <row r="10097" spans="1:2" ht="15">
      <c r="A10097" s="629" t="s">
        <v>10416</v>
      </c>
      <c r="B10097" s="630">
        <v>315.25</v>
      </c>
    </row>
    <row r="10098" spans="1:2" ht="15">
      <c r="A10098" s="629" t="s">
        <v>10417</v>
      </c>
      <c r="B10098" s="630">
        <v>293.33</v>
      </c>
    </row>
    <row r="10099" spans="1:2" ht="15">
      <c r="A10099" s="629" t="s">
        <v>10418</v>
      </c>
      <c r="B10099" s="630">
        <v>203.06</v>
      </c>
    </row>
    <row r="10100" spans="1:2" ht="15">
      <c r="A10100" s="629" t="s">
        <v>10419</v>
      </c>
      <c r="B10100" s="630">
        <v>188.67</v>
      </c>
    </row>
    <row r="10101" spans="1:2" ht="15">
      <c r="A10101" s="629" t="s">
        <v>10420</v>
      </c>
      <c r="B10101" s="630">
        <v>358.82</v>
      </c>
    </row>
    <row r="10102" spans="1:2" ht="15">
      <c r="A10102" s="629" t="s">
        <v>10421</v>
      </c>
      <c r="B10102" s="630">
        <v>333.6</v>
      </c>
    </row>
    <row r="10103" spans="1:2" ht="15">
      <c r="A10103" s="629" t="s">
        <v>10422</v>
      </c>
      <c r="B10103" s="630">
        <v>481.45</v>
      </c>
    </row>
    <row r="10104" spans="1:2" ht="15">
      <c r="A10104" s="629" t="s">
        <v>10423</v>
      </c>
      <c r="B10104" s="630">
        <v>445.58</v>
      </c>
    </row>
    <row r="10105" spans="1:2" ht="15">
      <c r="A10105" s="629" t="s">
        <v>10424</v>
      </c>
      <c r="B10105" s="630">
        <v>213.49</v>
      </c>
    </row>
    <row r="10106" spans="1:2" ht="15">
      <c r="A10106" s="629" t="s">
        <v>10425</v>
      </c>
      <c r="B10106" s="630">
        <v>197.71</v>
      </c>
    </row>
    <row r="10107" spans="1:2" ht="15">
      <c r="A10107" s="629" t="s">
        <v>10426</v>
      </c>
      <c r="B10107" s="630">
        <v>371.18</v>
      </c>
    </row>
    <row r="10108" spans="1:2" ht="15">
      <c r="A10108" s="629" t="s">
        <v>10427</v>
      </c>
      <c r="B10108" s="630">
        <v>344.32</v>
      </c>
    </row>
    <row r="10109" spans="1:2" ht="15">
      <c r="A10109" s="629" t="s">
        <v>10428</v>
      </c>
      <c r="B10109" s="630">
        <v>499.22</v>
      </c>
    </row>
    <row r="10110" spans="1:2" ht="15">
      <c r="A10110" s="629" t="s">
        <v>10429</v>
      </c>
      <c r="B10110" s="630">
        <v>460.98</v>
      </c>
    </row>
    <row r="10111" spans="1:2" ht="15">
      <c r="A10111" s="629" t="s">
        <v>10430</v>
      </c>
      <c r="B10111" s="630">
        <v>221.22</v>
      </c>
    </row>
    <row r="10112" spans="1:2" ht="15">
      <c r="A10112" s="629" t="s">
        <v>10431</v>
      </c>
      <c r="B10112" s="630">
        <v>204.41</v>
      </c>
    </row>
    <row r="10113" spans="1:2" ht="15">
      <c r="A10113" s="629" t="s">
        <v>10432</v>
      </c>
      <c r="B10113" s="630">
        <v>386.64</v>
      </c>
    </row>
    <row r="10114" spans="1:2" ht="15">
      <c r="A10114" s="629" t="s">
        <v>10433</v>
      </c>
      <c r="B10114" s="630">
        <v>357.71</v>
      </c>
    </row>
    <row r="10115" spans="1:2" ht="15">
      <c r="A10115" s="629" t="s">
        <v>10434</v>
      </c>
      <c r="B10115" s="630">
        <v>532.45000000000005</v>
      </c>
    </row>
    <row r="10116" spans="1:2" ht="15">
      <c r="A10116" s="629" t="s">
        <v>10435</v>
      </c>
      <c r="B10116" s="630">
        <v>489.78</v>
      </c>
    </row>
    <row r="10117" spans="1:2" ht="15">
      <c r="A10117" s="629" t="s">
        <v>10436</v>
      </c>
      <c r="B10117" s="630">
        <v>83.14</v>
      </c>
    </row>
    <row r="10118" spans="1:2" ht="15">
      <c r="A10118" s="629" t="s">
        <v>10437</v>
      </c>
      <c r="B10118" s="630">
        <v>76.98</v>
      </c>
    </row>
    <row r="10119" spans="1:2" ht="15">
      <c r="A10119" s="629" t="s">
        <v>10438</v>
      </c>
      <c r="B10119" s="630">
        <v>112.23</v>
      </c>
    </row>
    <row r="10120" spans="1:2" ht="15">
      <c r="A10120" s="629" t="s">
        <v>10439</v>
      </c>
      <c r="B10120" s="630">
        <v>103.92</v>
      </c>
    </row>
    <row r="10121" spans="1:2" ht="15">
      <c r="A10121" s="629" t="s">
        <v>10440</v>
      </c>
      <c r="B10121" s="630">
        <v>133.02000000000001</v>
      </c>
    </row>
    <row r="10122" spans="1:2" ht="15">
      <c r="A10122" s="629" t="s">
        <v>10441</v>
      </c>
      <c r="B10122" s="630">
        <v>123.17</v>
      </c>
    </row>
    <row r="10123" spans="1:2" ht="15">
      <c r="A10123" s="629" t="s">
        <v>10442</v>
      </c>
      <c r="B10123" s="630">
        <v>141.33000000000001</v>
      </c>
    </row>
    <row r="10124" spans="1:2" ht="15">
      <c r="A10124" s="629" t="s">
        <v>10443</v>
      </c>
      <c r="B10124" s="630">
        <v>130.86000000000001</v>
      </c>
    </row>
    <row r="10125" spans="1:2" ht="15">
      <c r="A10125" s="629" t="s">
        <v>10444</v>
      </c>
      <c r="B10125" s="630">
        <v>190.8</v>
      </c>
    </row>
    <row r="10126" spans="1:2" ht="15">
      <c r="A10126" s="629" t="s">
        <v>10445</v>
      </c>
      <c r="B10126" s="630">
        <v>176.67</v>
      </c>
    </row>
    <row r="10127" spans="1:2" ht="15">
      <c r="A10127" s="629" t="s">
        <v>10446</v>
      </c>
      <c r="B10127" s="630">
        <v>226.14</v>
      </c>
    </row>
    <row r="10128" spans="1:2" ht="15">
      <c r="A10128" s="629" t="s">
        <v>10447</v>
      </c>
      <c r="B10128" s="630">
        <v>209.38</v>
      </c>
    </row>
    <row r="10129" spans="1:2" ht="15">
      <c r="A10129" s="629" t="s">
        <v>10448</v>
      </c>
      <c r="B10129" s="630">
        <v>11.88</v>
      </c>
    </row>
    <row r="10130" spans="1:2" ht="15">
      <c r="A10130" s="629" t="s">
        <v>10449</v>
      </c>
      <c r="B10130" s="630">
        <v>11</v>
      </c>
    </row>
    <row r="10131" spans="1:2" ht="15">
      <c r="A10131" s="629" t="s">
        <v>10450</v>
      </c>
      <c r="B10131" s="630">
        <v>128.72</v>
      </c>
    </row>
    <row r="10132" spans="1:2" ht="15">
      <c r="A10132" s="629" t="s">
        <v>10451</v>
      </c>
      <c r="B10132" s="630">
        <v>111.54</v>
      </c>
    </row>
    <row r="10133" spans="1:2" ht="15">
      <c r="A10133" s="629" t="s">
        <v>10452</v>
      </c>
      <c r="B10133" s="630">
        <v>167.34</v>
      </c>
    </row>
    <row r="10134" spans="1:2" ht="15">
      <c r="A10134" s="629" t="s">
        <v>10453</v>
      </c>
      <c r="B10134" s="630">
        <v>145.01</v>
      </c>
    </row>
    <row r="10135" spans="1:2" ht="15">
      <c r="A10135" s="629" t="s">
        <v>10454</v>
      </c>
      <c r="B10135" s="630">
        <v>296.07</v>
      </c>
    </row>
    <row r="10136" spans="1:2" ht="15">
      <c r="A10136" s="629" t="s">
        <v>10455</v>
      </c>
      <c r="B10136" s="630">
        <v>256.56</v>
      </c>
    </row>
    <row r="10137" spans="1:2" ht="15">
      <c r="A10137" s="629" t="s">
        <v>10456</v>
      </c>
      <c r="B10137" s="630">
        <v>347.56</v>
      </c>
    </row>
    <row r="10138" spans="1:2" ht="15">
      <c r="A10138" s="629" t="s">
        <v>10457</v>
      </c>
      <c r="B10138" s="630">
        <v>301.18</v>
      </c>
    </row>
    <row r="10139" spans="1:2" ht="15">
      <c r="A10139" s="629" t="s">
        <v>10458</v>
      </c>
      <c r="B10139" s="630">
        <v>307.57</v>
      </c>
    </row>
    <row r="10140" spans="1:2" ht="15">
      <c r="A10140" s="629" t="s">
        <v>10459</v>
      </c>
      <c r="B10140" s="630">
        <v>292.77</v>
      </c>
    </row>
    <row r="10141" spans="1:2" ht="15">
      <c r="A10141" s="629" t="s">
        <v>10460</v>
      </c>
      <c r="B10141" s="630">
        <v>461.35</v>
      </c>
    </row>
    <row r="10142" spans="1:2" ht="15">
      <c r="A10142" s="629" t="s">
        <v>10461</v>
      </c>
      <c r="B10142" s="630">
        <v>439.15</v>
      </c>
    </row>
    <row r="10143" spans="1:2" ht="15">
      <c r="A10143" s="629" t="s">
        <v>10462</v>
      </c>
      <c r="B10143" s="630">
        <v>533.12</v>
      </c>
    </row>
    <row r="10144" spans="1:2" ht="15">
      <c r="A10144" s="629" t="s">
        <v>10463</v>
      </c>
      <c r="B10144" s="630">
        <v>507.47</v>
      </c>
    </row>
    <row r="10145" spans="1:2" ht="15">
      <c r="A10145" s="629" t="s">
        <v>10464</v>
      </c>
      <c r="B10145" s="630">
        <v>615.14</v>
      </c>
    </row>
    <row r="10146" spans="1:2" ht="15">
      <c r="A10146" s="629" t="s">
        <v>10465</v>
      </c>
      <c r="B10146" s="630">
        <v>585.54</v>
      </c>
    </row>
    <row r="10147" spans="1:2" ht="15">
      <c r="A10147" s="629" t="s">
        <v>10466</v>
      </c>
      <c r="B10147" s="630">
        <v>768.93</v>
      </c>
    </row>
    <row r="10148" spans="1:2" ht="15">
      <c r="A10148" s="629" t="s">
        <v>10467</v>
      </c>
      <c r="B10148" s="630">
        <v>731.92</v>
      </c>
    </row>
    <row r="10149" spans="1:2" ht="15">
      <c r="A10149" s="629" t="s">
        <v>10468</v>
      </c>
      <c r="B10149" s="630">
        <v>953.47</v>
      </c>
    </row>
    <row r="10150" spans="1:2" ht="15">
      <c r="A10150" s="629" t="s">
        <v>10469</v>
      </c>
      <c r="B10150" s="630">
        <v>907.59</v>
      </c>
    </row>
    <row r="10151" spans="1:2" ht="15">
      <c r="A10151" s="629" t="s">
        <v>10470</v>
      </c>
      <c r="B10151" s="630">
        <v>134.96</v>
      </c>
    </row>
    <row r="10152" spans="1:2" ht="15">
      <c r="A10152" s="629" t="s">
        <v>10471</v>
      </c>
      <c r="B10152" s="630">
        <v>117.63</v>
      </c>
    </row>
    <row r="10153" spans="1:2" ht="15">
      <c r="A10153" s="629" t="s">
        <v>10472</v>
      </c>
      <c r="B10153" s="630">
        <v>212.54</v>
      </c>
    </row>
    <row r="10154" spans="1:2" ht="15">
      <c r="A10154" s="629" t="s">
        <v>10473</v>
      </c>
      <c r="B10154" s="630">
        <v>185.12</v>
      </c>
    </row>
    <row r="10155" spans="1:2" ht="15">
      <c r="A10155" s="629" t="s">
        <v>10474</v>
      </c>
      <c r="B10155" s="630">
        <v>231.2</v>
      </c>
    </row>
    <row r="10156" spans="1:2" ht="15">
      <c r="A10156" s="629" t="s">
        <v>10475</v>
      </c>
      <c r="B10156" s="630">
        <v>201.6</v>
      </c>
    </row>
    <row r="10157" spans="1:2" ht="15">
      <c r="A10157" s="629" t="s">
        <v>10476</v>
      </c>
      <c r="B10157" s="630">
        <v>269.5</v>
      </c>
    </row>
    <row r="10158" spans="1:2" ht="15">
      <c r="A10158" s="629" t="s">
        <v>10477</v>
      </c>
      <c r="B10158" s="630">
        <v>235</v>
      </c>
    </row>
    <row r="10159" spans="1:2" ht="15">
      <c r="A10159" s="629" t="s">
        <v>10478</v>
      </c>
      <c r="B10159" s="630">
        <v>288.64999999999998</v>
      </c>
    </row>
    <row r="10160" spans="1:2" ht="15">
      <c r="A10160" s="629" t="s">
        <v>10479</v>
      </c>
      <c r="B10160" s="630">
        <v>251.85</v>
      </c>
    </row>
    <row r="10161" spans="1:2" ht="15">
      <c r="A10161" s="629" t="s">
        <v>10480</v>
      </c>
      <c r="B10161" s="630">
        <v>311.20999999999998</v>
      </c>
    </row>
    <row r="10162" spans="1:2" ht="15">
      <c r="A10162" s="629" t="s">
        <v>10481</v>
      </c>
      <c r="B10162" s="630">
        <v>271.82</v>
      </c>
    </row>
    <row r="10163" spans="1:2" ht="15">
      <c r="A10163" s="629" t="s">
        <v>10482</v>
      </c>
      <c r="B10163" s="630">
        <v>161.77000000000001</v>
      </c>
    </row>
    <row r="10164" spans="1:2" ht="15">
      <c r="A10164" s="629" t="s">
        <v>10483</v>
      </c>
      <c r="B10164" s="630">
        <v>141.06</v>
      </c>
    </row>
    <row r="10165" spans="1:2" ht="15">
      <c r="A10165" s="629" t="s">
        <v>10484</v>
      </c>
      <c r="B10165" s="630">
        <v>238.23</v>
      </c>
    </row>
    <row r="10166" spans="1:2" ht="15">
      <c r="A10166" s="629" t="s">
        <v>10485</v>
      </c>
      <c r="B10166" s="630">
        <v>207.78</v>
      </c>
    </row>
    <row r="10167" spans="1:2" ht="15">
      <c r="A10167" s="629" t="s">
        <v>10486</v>
      </c>
      <c r="B10167" s="630">
        <v>135.82</v>
      </c>
    </row>
    <row r="10168" spans="1:2" ht="15">
      <c r="A10168" s="629" t="s">
        <v>10487</v>
      </c>
      <c r="B10168" s="630">
        <v>118.47</v>
      </c>
    </row>
    <row r="10169" spans="1:2" ht="15">
      <c r="A10169" s="629" t="s">
        <v>10488</v>
      </c>
      <c r="B10169" s="630">
        <v>203.22</v>
      </c>
    </row>
    <row r="10170" spans="1:2" ht="15">
      <c r="A10170" s="629" t="s">
        <v>10489</v>
      </c>
      <c r="B10170" s="630">
        <v>177.08</v>
      </c>
    </row>
    <row r="10171" spans="1:2" ht="15">
      <c r="A10171" s="629" t="s">
        <v>10490</v>
      </c>
      <c r="B10171" s="630">
        <v>276.17</v>
      </c>
    </row>
    <row r="10172" spans="1:2" ht="15">
      <c r="A10172" s="629" t="s">
        <v>10491</v>
      </c>
      <c r="B10172" s="630">
        <v>244.63</v>
      </c>
    </row>
    <row r="10173" spans="1:2" ht="15">
      <c r="A10173" s="629" t="s">
        <v>10492</v>
      </c>
      <c r="B10173" s="630">
        <v>31.55</v>
      </c>
    </row>
    <row r="10174" spans="1:2" ht="15">
      <c r="A10174" s="629" t="s">
        <v>10493</v>
      </c>
      <c r="B10174" s="630">
        <v>28.89</v>
      </c>
    </row>
    <row r="10175" spans="1:2" ht="15">
      <c r="A10175" s="629" t="s">
        <v>10494</v>
      </c>
      <c r="B10175" s="630">
        <v>27.95</v>
      </c>
    </row>
    <row r="10176" spans="1:2" ht="15">
      <c r="A10176" s="629" t="s">
        <v>10495</v>
      </c>
      <c r="B10176" s="630">
        <v>25.3</v>
      </c>
    </row>
    <row r="10177" spans="1:2" ht="15">
      <c r="A10177" s="629" t="s">
        <v>10496</v>
      </c>
      <c r="B10177" s="630">
        <v>5.85</v>
      </c>
    </row>
    <row r="10178" spans="1:2" ht="15">
      <c r="A10178" s="629" t="s">
        <v>10497</v>
      </c>
      <c r="B10178" s="630">
        <v>5.85</v>
      </c>
    </row>
    <row r="10179" spans="1:2" ht="15">
      <c r="A10179" s="629" t="s">
        <v>10498</v>
      </c>
      <c r="B10179" s="630">
        <v>5.85</v>
      </c>
    </row>
    <row r="10180" spans="1:2" ht="15">
      <c r="A10180" s="629" t="s">
        <v>10499</v>
      </c>
      <c r="B10180" s="630">
        <v>5.85</v>
      </c>
    </row>
    <row r="10181" spans="1:2" ht="15">
      <c r="A10181" s="629" t="s">
        <v>10500</v>
      </c>
      <c r="B10181" s="630">
        <v>15.51</v>
      </c>
    </row>
    <row r="10182" spans="1:2" ht="15">
      <c r="A10182" s="629" t="s">
        <v>10501</v>
      </c>
      <c r="B10182" s="630">
        <v>15.3</v>
      </c>
    </row>
    <row r="10183" spans="1:2" ht="15">
      <c r="A10183" s="629" t="s">
        <v>10502</v>
      </c>
      <c r="B10183" s="630">
        <v>13.83</v>
      </c>
    </row>
    <row r="10184" spans="1:2" ht="15">
      <c r="A10184" s="629" t="s">
        <v>10503</v>
      </c>
      <c r="B10184" s="630">
        <v>13.76</v>
      </c>
    </row>
    <row r="10185" spans="1:2" ht="15">
      <c r="A10185" s="629" t="s">
        <v>10504</v>
      </c>
      <c r="B10185" s="630">
        <v>4.26</v>
      </c>
    </row>
    <row r="10186" spans="1:2" ht="15">
      <c r="A10186" s="629" t="s">
        <v>10505</v>
      </c>
      <c r="B10186" s="630">
        <v>4.26</v>
      </c>
    </row>
    <row r="10187" spans="1:2" ht="15">
      <c r="A10187" s="629" t="s">
        <v>10506</v>
      </c>
      <c r="B10187" s="630">
        <v>4.62</v>
      </c>
    </row>
    <row r="10188" spans="1:2" ht="15">
      <c r="A10188" s="629" t="s">
        <v>10507</v>
      </c>
      <c r="B10188" s="630">
        <v>4.62</v>
      </c>
    </row>
    <row r="10189" spans="1:2" ht="15">
      <c r="A10189" s="629" t="s">
        <v>10508</v>
      </c>
      <c r="B10189" s="630">
        <v>4.63</v>
      </c>
    </row>
    <row r="10190" spans="1:2" ht="15">
      <c r="A10190" s="629" t="s">
        <v>10509</v>
      </c>
      <c r="B10190" s="630">
        <v>4.63</v>
      </c>
    </row>
    <row r="10191" spans="1:2" ht="15">
      <c r="A10191" s="629" t="s">
        <v>10510</v>
      </c>
      <c r="B10191" s="630">
        <v>1.8</v>
      </c>
    </row>
    <row r="10192" spans="1:2" ht="15">
      <c r="A10192" s="629" t="s">
        <v>10511</v>
      </c>
      <c r="B10192" s="630">
        <v>1.8</v>
      </c>
    </row>
    <row r="10193" spans="1:2" ht="15">
      <c r="A10193" s="629" t="s">
        <v>10512</v>
      </c>
      <c r="B10193" s="630">
        <v>6.23</v>
      </c>
    </row>
    <row r="10194" spans="1:2" ht="15">
      <c r="A10194" s="629" t="s">
        <v>10513</v>
      </c>
      <c r="B10194" s="630">
        <v>6.05</v>
      </c>
    </row>
    <row r="10195" spans="1:2" ht="15">
      <c r="A10195" s="629" t="s">
        <v>10514</v>
      </c>
      <c r="B10195" s="630">
        <v>8.6999999999999993</v>
      </c>
    </row>
    <row r="10196" spans="1:2" ht="15">
      <c r="A10196" s="629" t="s">
        <v>10515</v>
      </c>
      <c r="B10196" s="630">
        <v>8.4700000000000006</v>
      </c>
    </row>
    <row r="10197" spans="1:2" ht="15">
      <c r="A10197" s="629" t="s">
        <v>10516</v>
      </c>
      <c r="B10197" s="630">
        <v>11.28</v>
      </c>
    </row>
    <row r="10198" spans="1:2" ht="15">
      <c r="A10198" s="629" t="s">
        <v>10517</v>
      </c>
      <c r="B10198" s="630">
        <v>11</v>
      </c>
    </row>
    <row r="10199" spans="1:2" ht="15">
      <c r="A10199" s="629" t="s">
        <v>10518</v>
      </c>
      <c r="B10199" s="630">
        <v>227.56</v>
      </c>
    </row>
    <row r="10200" spans="1:2" ht="15">
      <c r="A10200" s="629" t="s">
        <v>10519</v>
      </c>
      <c r="B10200" s="630">
        <v>213.61</v>
      </c>
    </row>
    <row r="10201" spans="1:2" ht="15">
      <c r="A10201" s="629" t="s">
        <v>10520</v>
      </c>
      <c r="B10201" s="630">
        <v>48.26</v>
      </c>
    </row>
    <row r="10202" spans="1:2" ht="15">
      <c r="A10202" s="629" t="s">
        <v>10521</v>
      </c>
      <c r="B10202" s="630">
        <v>44.01</v>
      </c>
    </row>
    <row r="10203" spans="1:2" ht="15">
      <c r="A10203" s="629" t="s">
        <v>10522</v>
      </c>
      <c r="B10203" s="630">
        <v>63.63</v>
      </c>
    </row>
    <row r="10204" spans="1:2" ht="15">
      <c r="A10204" s="629" t="s">
        <v>10523</v>
      </c>
      <c r="B10204" s="630">
        <v>58.3</v>
      </c>
    </row>
    <row r="10205" spans="1:2" ht="15">
      <c r="A10205" s="629" t="s">
        <v>10524</v>
      </c>
      <c r="B10205" s="630">
        <v>96.83</v>
      </c>
    </row>
    <row r="10206" spans="1:2" ht="15">
      <c r="A10206" s="629" t="s">
        <v>10525</v>
      </c>
      <c r="B10206" s="630">
        <v>88.75</v>
      </c>
    </row>
    <row r="10207" spans="1:2" ht="15">
      <c r="A10207" s="629" t="s">
        <v>10526</v>
      </c>
      <c r="B10207" s="630">
        <v>67.16</v>
      </c>
    </row>
    <row r="10208" spans="1:2" ht="15">
      <c r="A10208" s="629" t="s">
        <v>10527</v>
      </c>
      <c r="B10208" s="630">
        <v>61.31</v>
      </c>
    </row>
    <row r="10209" spans="1:2" ht="15">
      <c r="A10209" s="629" t="s">
        <v>10528</v>
      </c>
      <c r="B10209" s="630">
        <v>84.54</v>
      </c>
    </row>
    <row r="10210" spans="1:2" ht="15">
      <c r="A10210" s="629" t="s">
        <v>10529</v>
      </c>
      <c r="B10210" s="630">
        <v>77.66</v>
      </c>
    </row>
    <row r="10211" spans="1:2" ht="15">
      <c r="A10211" s="629" t="s">
        <v>10530</v>
      </c>
      <c r="B10211" s="630">
        <v>98.47</v>
      </c>
    </row>
    <row r="10212" spans="1:2" ht="15">
      <c r="A10212" s="629" t="s">
        <v>10531</v>
      </c>
      <c r="B10212" s="630">
        <v>90.42</v>
      </c>
    </row>
    <row r="10213" spans="1:2" ht="15">
      <c r="A10213" s="629" t="s">
        <v>10532</v>
      </c>
      <c r="B10213" s="630">
        <v>48.29</v>
      </c>
    </row>
    <row r="10214" spans="1:2" ht="15">
      <c r="A10214" s="629" t="s">
        <v>10533</v>
      </c>
      <c r="B10214" s="630">
        <v>44.77</v>
      </c>
    </row>
    <row r="10215" spans="1:2" ht="15">
      <c r="A10215" s="629" t="s">
        <v>10534</v>
      </c>
      <c r="B10215" s="630">
        <v>65.430000000000007</v>
      </c>
    </row>
    <row r="10216" spans="1:2" ht="15">
      <c r="A10216" s="629" t="s">
        <v>10535</v>
      </c>
      <c r="B10216" s="630">
        <v>60.8</v>
      </c>
    </row>
    <row r="10217" spans="1:2" ht="15">
      <c r="A10217" s="629" t="s">
        <v>10536</v>
      </c>
      <c r="B10217" s="630">
        <v>83.36</v>
      </c>
    </row>
    <row r="10218" spans="1:2" ht="15">
      <c r="A10218" s="629" t="s">
        <v>10537</v>
      </c>
      <c r="B10218" s="630">
        <v>77.42</v>
      </c>
    </row>
    <row r="10219" spans="1:2" ht="15">
      <c r="A10219" s="629" t="s">
        <v>10538</v>
      </c>
      <c r="B10219" s="630">
        <v>62.15</v>
      </c>
    </row>
    <row r="10220" spans="1:2" ht="15">
      <c r="A10220" s="629" t="s">
        <v>10539</v>
      </c>
      <c r="B10220" s="630">
        <v>57.59</v>
      </c>
    </row>
    <row r="10221" spans="1:2" ht="15">
      <c r="A10221" s="629" t="s">
        <v>10540</v>
      </c>
      <c r="B10221" s="630">
        <v>79.430000000000007</v>
      </c>
    </row>
    <row r="10222" spans="1:2" ht="15">
      <c r="A10222" s="629" t="s">
        <v>10541</v>
      </c>
      <c r="B10222" s="630">
        <v>74.12</v>
      </c>
    </row>
    <row r="10223" spans="1:2" ht="15">
      <c r="A10223" s="629" t="s">
        <v>10542</v>
      </c>
      <c r="B10223" s="630">
        <v>104</v>
      </c>
    </row>
    <row r="10224" spans="1:2" ht="15">
      <c r="A10224" s="629" t="s">
        <v>10543</v>
      </c>
      <c r="B10224" s="630">
        <v>97.42</v>
      </c>
    </row>
    <row r="10225" spans="1:2" ht="15">
      <c r="A10225" s="629" t="s">
        <v>10544</v>
      </c>
      <c r="B10225" s="630">
        <v>113.61</v>
      </c>
    </row>
    <row r="10226" spans="1:2" ht="15">
      <c r="A10226" s="629" t="s">
        <v>10545</v>
      </c>
      <c r="B10226" s="630">
        <v>109.13</v>
      </c>
    </row>
    <row r="10227" spans="1:2" ht="15">
      <c r="A10227" s="629" t="s">
        <v>10546</v>
      </c>
      <c r="B10227" s="630">
        <v>188.58</v>
      </c>
    </row>
    <row r="10228" spans="1:2" ht="15">
      <c r="A10228" s="629" t="s">
        <v>10547</v>
      </c>
      <c r="B10228" s="630">
        <v>181.95</v>
      </c>
    </row>
    <row r="10229" spans="1:2" ht="15">
      <c r="A10229" s="629" t="s">
        <v>10548</v>
      </c>
      <c r="B10229" s="630">
        <v>260.2</v>
      </c>
    </row>
    <row r="10230" spans="1:2" ht="15">
      <c r="A10230" s="629" t="s">
        <v>10549</v>
      </c>
      <c r="B10230" s="630">
        <v>252.05</v>
      </c>
    </row>
    <row r="10231" spans="1:2" ht="15">
      <c r="A10231" s="629" t="s">
        <v>10550</v>
      </c>
      <c r="B10231" s="630">
        <v>118.16</v>
      </c>
    </row>
    <row r="10232" spans="1:2" ht="15">
      <c r="A10232" s="629" t="s">
        <v>10551</v>
      </c>
      <c r="B10232" s="630">
        <v>106.68</v>
      </c>
    </row>
    <row r="10233" spans="1:2" ht="15">
      <c r="A10233" s="629" t="s">
        <v>10552</v>
      </c>
      <c r="B10233" s="630">
        <v>739.95</v>
      </c>
    </row>
    <row r="10234" spans="1:2" ht="15">
      <c r="A10234" s="629" t="s">
        <v>10553</v>
      </c>
      <c r="B10234" s="630">
        <v>683.56</v>
      </c>
    </row>
    <row r="10235" spans="1:2" ht="15">
      <c r="A10235" s="629" t="s">
        <v>10554</v>
      </c>
      <c r="B10235" s="630">
        <v>902.8</v>
      </c>
    </row>
    <row r="10236" spans="1:2" ht="15">
      <c r="A10236" s="629" t="s">
        <v>10555</v>
      </c>
      <c r="B10236" s="630">
        <v>834.11</v>
      </c>
    </row>
    <row r="10237" spans="1:2" ht="15">
      <c r="A10237" s="629" t="s">
        <v>10556</v>
      </c>
      <c r="B10237" s="630">
        <v>1479.91</v>
      </c>
    </row>
    <row r="10238" spans="1:2" ht="15">
      <c r="A10238" s="629" t="s">
        <v>10557</v>
      </c>
      <c r="B10238" s="630">
        <v>1367.12</v>
      </c>
    </row>
    <row r="10239" spans="1:2" ht="15">
      <c r="A10239" s="629" t="s">
        <v>10558</v>
      </c>
      <c r="B10239" s="630">
        <v>1996.62</v>
      </c>
    </row>
    <row r="10240" spans="1:2" ht="15">
      <c r="A10240" s="629" t="s">
        <v>10559</v>
      </c>
      <c r="B10240" s="630">
        <v>1844.36</v>
      </c>
    </row>
    <row r="10241" spans="1:2" ht="15">
      <c r="A10241" s="629" t="s">
        <v>10560</v>
      </c>
      <c r="B10241" s="630">
        <v>10.31</v>
      </c>
    </row>
    <row r="10242" spans="1:2" ht="15">
      <c r="A10242" s="629" t="s">
        <v>10561</v>
      </c>
      <c r="B10242" s="630">
        <v>9.89</v>
      </c>
    </row>
    <row r="10243" spans="1:2" ht="15">
      <c r="A10243" s="629" t="s">
        <v>10562</v>
      </c>
      <c r="B10243" s="630">
        <v>77.709999999999994</v>
      </c>
    </row>
    <row r="10244" spans="1:2" ht="15">
      <c r="A10244" s="629" t="s">
        <v>10563</v>
      </c>
      <c r="B10244" s="630">
        <v>67.36</v>
      </c>
    </row>
    <row r="10245" spans="1:2" ht="15">
      <c r="A10245" s="629" t="s">
        <v>10564</v>
      </c>
      <c r="B10245" s="630">
        <v>194.22</v>
      </c>
    </row>
    <row r="10246" spans="1:2" ht="15">
      <c r="A10246" s="629" t="s">
        <v>10565</v>
      </c>
      <c r="B10246" s="630">
        <v>194.22</v>
      </c>
    </row>
    <row r="10247" spans="1:2" ht="15">
      <c r="A10247" s="629" t="s">
        <v>10566</v>
      </c>
      <c r="B10247" s="630">
        <v>207.59</v>
      </c>
    </row>
    <row r="10248" spans="1:2" ht="15">
      <c r="A10248" s="629" t="s">
        <v>10567</v>
      </c>
      <c r="B10248" s="630">
        <v>207.59</v>
      </c>
    </row>
    <row r="10249" spans="1:2" ht="15">
      <c r="A10249" s="629" t="s">
        <v>10568</v>
      </c>
      <c r="B10249" s="630">
        <v>222.31</v>
      </c>
    </row>
    <row r="10250" spans="1:2" ht="15">
      <c r="A10250" s="629" t="s">
        <v>10569</v>
      </c>
      <c r="B10250" s="630">
        <v>222.31</v>
      </c>
    </row>
    <row r="10251" spans="1:2" ht="15">
      <c r="A10251" s="629" t="s">
        <v>10570</v>
      </c>
      <c r="B10251" s="630">
        <v>234.38</v>
      </c>
    </row>
    <row r="10252" spans="1:2" ht="15">
      <c r="A10252" s="629" t="s">
        <v>10571</v>
      </c>
      <c r="B10252" s="630">
        <v>234.38</v>
      </c>
    </row>
    <row r="10253" spans="1:2" ht="15">
      <c r="A10253" s="629" t="s">
        <v>10572</v>
      </c>
      <c r="B10253" s="630">
        <v>252.1</v>
      </c>
    </row>
    <row r="10254" spans="1:2" ht="15">
      <c r="A10254" s="629" t="s">
        <v>10573</v>
      </c>
      <c r="B10254" s="630">
        <v>252.1</v>
      </c>
    </row>
    <row r="10255" spans="1:2" ht="15">
      <c r="A10255" s="629" t="s">
        <v>10574</v>
      </c>
      <c r="B10255" s="630">
        <v>256.99</v>
      </c>
    </row>
    <row r="10256" spans="1:2" ht="15">
      <c r="A10256" s="629" t="s">
        <v>10575</v>
      </c>
      <c r="B10256" s="630">
        <v>256.99</v>
      </c>
    </row>
    <row r="10257" spans="1:2" ht="15">
      <c r="A10257" s="629" t="s">
        <v>10576</v>
      </c>
      <c r="B10257" s="630">
        <v>258.31</v>
      </c>
    </row>
    <row r="10258" spans="1:2" ht="15">
      <c r="A10258" s="629" t="s">
        <v>10577</v>
      </c>
      <c r="B10258" s="630">
        <v>258.31</v>
      </c>
    </row>
    <row r="10259" spans="1:2" ht="15">
      <c r="A10259" s="629" t="s">
        <v>10578</v>
      </c>
      <c r="B10259" s="630">
        <v>240.9</v>
      </c>
    </row>
    <row r="10260" spans="1:2" ht="15">
      <c r="A10260" s="629" t="s">
        <v>10579</v>
      </c>
      <c r="B10260" s="630">
        <v>240.9</v>
      </c>
    </row>
    <row r="10261" spans="1:2" ht="15">
      <c r="A10261" s="629" t="s">
        <v>10580</v>
      </c>
      <c r="B10261" s="630">
        <v>657.59</v>
      </c>
    </row>
    <row r="10262" spans="1:2" ht="15">
      <c r="A10262" s="629" t="s">
        <v>10581</v>
      </c>
      <c r="B10262" s="630">
        <v>657.59</v>
      </c>
    </row>
    <row r="10263" spans="1:2" ht="15">
      <c r="A10263" s="629" t="s">
        <v>10582</v>
      </c>
      <c r="B10263" s="630">
        <v>251.06</v>
      </c>
    </row>
    <row r="10264" spans="1:2" ht="15">
      <c r="A10264" s="629" t="s">
        <v>10583</v>
      </c>
      <c r="B10264" s="630">
        <v>251.06</v>
      </c>
    </row>
    <row r="10265" spans="1:2" ht="15">
      <c r="A10265" s="629" t="s">
        <v>10584</v>
      </c>
      <c r="B10265" s="630">
        <v>168.75</v>
      </c>
    </row>
    <row r="10266" spans="1:2" ht="15">
      <c r="A10266" s="629" t="s">
        <v>10585</v>
      </c>
      <c r="B10266" s="630">
        <v>168.75</v>
      </c>
    </row>
    <row r="10267" spans="1:2" ht="15">
      <c r="A10267" s="629" t="s">
        <v>10586</v>
      </c>
      <c r="B10267" s="630">
        <v>247.5</v>
      </c>
    </row>
    <row r="10268" spans="1:2" ht="15">
      <c r="A10268" s="629" t="s">
        <v>10587</v>
      </c>
      <c r="B10268" s="630">
        <v>247.5</v>
      </c>
    </row>
    <row r="10269" spans="1:2" ht="15">
      <c r="A10269" s="629" t="s">
        <v>10588</v>
      </c>
      <c r="B10269" s="630">
        <v>319.92</v>
      </c>
    </row>
    <row r="10270" spans="1:2" ht="15">
      <c r="A10270" s="629" t="s">
        <v>10589</v>
      </c>
      <c r="B10270" s="630">
        <v>319.92</v>
      </c>
    </row>
    <row r="10271" spans="1:2" ht="15">
      <c r="A10271" s="629" t="s">
        <v>10590</v>
      </c>
      <c r="B10271" s="630">
        <v>271.39</v>
      </c>
    </row>
    <row r="10272" spans="1:2" ht="15">
      <c r="A10272" s="629" t="s">
        <v>10591</v>
      </c>
      <c r="B10272" s="630">
        <v>271.39</v>
      </c>
    </row>
    <row r="10273" spans="1:2" ht="15">
      <c r="A10273" s="629" t="s">
        <v>10592</v>
      </c>
      <c r="B10273" s="630">
        <v>293.83</v>
      </c>
    </row>
    <row r="10274" spans="1:2" ht="15">
      <c r="A10274" s="629" t="s">
        <v>10593</v>
      </c>
      <c r="B10274" s="630">
        <v>293.83</v>
      </c>
    </row>
    <row r="10275" spans="1:2" ht="15">
      <c r="A10275" s="629" t="s">
        <v>10594</v>
      </c>
      <c r="B10275" s="630">
        <v>313.62</v>
      </c>
    </row>
    <row r="10276" spans="1:2" ht="15">
      <c r="A10276" s="629" t="s">
        <v>10595</v>
      </c>
      <c r="B10276" s="630">
        <v>313.62</v>
      </c>
    </row>
    <row r="10277" spans="1:2" ht="15">
      <c r="A10277" s="629" t="s">
        <v>10596</v>
      </c>
      <c r="B10277" s="630">
        <v>124.34</v>
      </c>
    </row>
    <row r="10278" spans="1:2" ht="15">
      <c r="A10278" s="629" t="s">
        <v>10597</v>
      </c>
      <c r="B10278" s="630">
        <v>107.77</v>
      </c>
    </row>
    <row r="10279" spans="1:2" ht="15">
      <c r="A10279" s="629" t="s">
        <v>10598</v>
      </c>
      <c r="B10279" s="630">
        <v>45.13</v>
      </c>
    </row>
    <row r="10280" spans="1:2" ht="15">
      <c r="A10280" s="629" t="s">
        <v>10599</v>
      </c>
      <c r="B10280" s="630">
        <v>40.369999999999997</v>
      </c>
    </row>
    <row r="10281" spans="1:2" ht="15">
      <c r="A10281" s="629" t="s">
        <v>10600</v>
      </c>
      <c r="B10281" s="630">
        <v>57.53</v>
      </c>
    </row>
    <row r="10282" spans="1:2" ht="15">
      <c r="A10282" s="629" t="s">
        <v>10601</v>
      </c>
      <c r="B10282" s="630">
        <v>50.5</v>
      </c>
    </row>
    <row r="10283" spans="1:2" ht="15">
      <c r="A10283" s="629" t="s">
        <v>10602</v>
      </c>
      <c r="B10283" s="630">
        <v>74.319999999999993</v>
      </c>
    </row>
    <row r="10284" spans="1:2" ht="15">
      <c r="A10284" s="629" t="s">
        <v>10603</v>
      </c>
      <c r="B10284" s="630">
        <v>65</v>
      </c>
    </row>
    <row r="10285" spans="1:2" ht="15">
      <c r="A10285" s="629" t="s">
        <v>10604</v>
      </c>
      <c r="B10285" s="630">
        <v>88.97</v>
      </c>
    </row>
    <row r="10286" spans="1:2" ht="15">
      <c r="A10286" s="629" t="s">
        <v>10605</v>
      </c>
      <c r="B10286" s="630">
        <v>77.94</v>
      </c>
    </row>
    <row r="10287" spans="1:2" ht="15">
      <c r="A10287" s="629" t="s">
        <v>10606</v>
      </c>
      <c r="B10287" s="630">
        <v>102.02</v>
      </c>
    </row>
    <row r="10288" spans="1:2" ht="15">
      <c r="A10288" s="629" t="s">
        <v>10607</v>
      </c>
      <c r="B10288" s="630">
        <v>89.6</v>
      </c>
    </row>
    <row r="10289" spans="1:2" ht="15">
      <c r="A10289" s="629" t="s">
        <v>10608</v>
      </c>
      <c r="B10289" s="630">
        <v>30.96</v>
      </c>
    </row>
    <row r="10290" spans="1:2" ht="15">
      <c r="A10290" s="629" t="s">
        <v>10609</v>
      </c>
      <c r="B10290" s="630">
        <v>28.11</v>
      </c>
    </row>
    <row r="10291" spans="1:2" ht="15">
      <c r="A10291" s="629" t="s">
        <v>10610</v>
      </c>
      <c r="B10291" s="630">
        <v>38.869999999999997</v>
      </c>
    </row>
    <row r="10292" spans="1:2" ht="15">
      <c r="A10292" s="629" t="s">
        <v>10611</v>
      </c>
      <c r="B10292" s="630">
        <v>34.89</v>
      </c>
    </row>
    <row r="10293" spans="1:2" ht="15">
      <c r="A10293" s="629" t="s">
        <v>10612</v>
      </c>
      <c r="B10293" s="630">
        <v>86.98</v>
      </c>
    </row>
    <row r="10294" spans="1:2" ht="15">
      <c r="A10294" s="629" t="s">
        <v>10613</v>
      </c>
      <c r="B10294" s="630">
        <v>75.599999999999994</v>
      </c>
    </row>
    <row r="10295" spans="1:2" ht="15">
      <c r="A10295" s="629" t="s">
        <v>10614</v>
      </c>
      <c r="B10295" s="630">
        <v>90.44</v>
      </c>
    </row>
    <row r="10296" spans="1:2" ht="15">
      <c r="A10296" s="629" t="s">
        <v>10615</v>
      </c>
      <c r="B10296" s="630">
        <v>78.63</v>
      </c>
    </row>
    <row r="10297" spans="1:2" ht="15">
      <c r="A10297" s="629" t="s">
        <v>10616</v>
      </c>
      <c r="B10297" s="630">
        <v>107.81</v>
      </c>
    </row>
    <row r="10298" spans="1:2" ht="15">
      <c r="A10298" s="629" t="s">
        <v>10617</v>
      </c>
      <c r="B10298" s="630">
        <v>93.8</v>
      </c>
    </row>
    <row r="10299" spans="1:2" ht="15">
      <c r="A10299" s="629" t="s">
        <v>10618</v>
      </c>
      <c r="B10299" s="630">
        <v>119.06</v>
      </c>
    </row>
    <row r="10300" spans="1:2" ht="15">
      <c r="A10300" s="629" t="s">
        <v>10619</v>
      </c>
      <c r="B10300" s="630">
        <v>103.58</v>
      </c>
    </row>
    <row r="10301" spans="1:2" ht="15">
      <c r="A10301" s="629" t="s">
        <v>10620</v>
      </c>
      <c r="B10301" s="630">
        <v>160.13</v>
      </c>
    </row>
    <row r="10302" spans="1:2" ht="15">
      <c r="A10302" s="629" t="s">
        <v>10621</v>
      </c>
      <c r="B10302" s="630">
        <v>139.12</v>
      </c>
    </row>
    <row r="10303" spans="1:2" ht="15">
      <c r="A10303" s="629" t="s">
        <v>10622</v>
      </c>
      <c r="B10303" s="630">
        <v>76.13</v>
      </c>
    </row>
    <row r="10304" spans="1:2" ht="15">
      <c r="A10304" s="629" t="s">
        <v>10623</v>
      </c>
      <c r="B10304" s="630">
        <v>66.17</v>
      </c>
    </row>
    <row r="10305" spans="1:2" ht="15">
      <c r="A10305" s="629" t="s">
        <v>10624</v>
      </c>
      <c r="B10305" s="630">
        <v>88.68</v>
      </c>
    </row>
    <row r="10306" spans="1:2" ht="15">
      <c r="A10306" s="629" t="s">
        <v>10625</v>
      </c>
      <c r="B10306" s="630">
        <v>77.05</v>
      </c>
    </row>
    <row r="10307" spans="1:2" ht="15">
      <c r="A10307" s="629" t="s">
        <v>10626</v>
      </c>
      <c r="B10307" s="630">
        <v>96.99</v>
      </c>
    </row>
    <row r="10308" spans="1:2" ht="15">
      <c r="A10308" s="629" t="s">
        <v>10627</v>
      </c>
      <c r="B10308" s="630">
        <v>84.42</v>
      </c>
    </row>
    <row r="10309" spans="1:2" ht="15">
      <c r="A10309" s="629" t="s">
        <v>10628</v>
      </c>
      <c r="B10309" s="630">
        <v>108.09</v>
      </c>
    </row>
    <row r="10310" spans="1:2" ht="15">
      <c r="A10310" s="629" t="s">
        <v>10629</v>
      </c>
      <c r="B10310" s="630">
        <v>94.06</v>
      </c>
    </row>
    <row r="10311" spans="1:2" ht="15">
      <c r="A10311" s="629" t="s">
        <v>10630</v>
      </c>
      <c r="B10311" s="630">
        <v>144.54</v>
      </c>
    </row>
    <row r="10312" spans="1:2" ht="15">
      <c r="A10312" s="629" t="s">
        <v>10631</v>
      </c>
      <c r="B10312" s="630">
        <v>125.6</v>
      </c>
    </row>
    <row r="10313" spans="1:2" ht="15">
      <c r="A10313" s="629" t="s">
        <v>10632</v>
      </c>
      <c r="B10313" s="630">
        <v>67.53</v>
      </c>
    </row>
    <row r="10314" spans="1:2" ht="15">
      <c r="A10314" s="629" t="s">
        <v>10633</v>
      </c>
      <c r="B10314" s="630">
        <v>58.62</v>
      </c>
    </row>
    <row r="10315" spans="1:2" ht="15">
      <c r="A10315" s="629" t="s">
        <v>10634</v>
      </c>
      <c r="B10315" s="630">
        <v>67.95</v>
      </c>
    </row>
    <row r="10316" spans="1:2" ht="15">
      <c r="A10316" s="629" t="s">
        <v>10635</v>
      </c>
      <c r="B10316" s="630">
        <v>58.97</v>
      </c>
    </row>
    <row r="10317" spans="1:2" ht="15">
      <c r="A10317" s="629" t="s">
        <v>10636</v>
      </c>
      <c r="B10317" s="630">
        <v>68.58</v>
      </c>
    </row>
    <row r="10318" spans="1:2" ht="15">
      <c r="A10318" s="629" t="s">
        <v>10637</v>
      </c>
      <c r="B10318" s="630">
        <v>59.51</v>
      </c>
    </row>
    <row r="10319" spans="1:2" ht="15">
      <c r="A10319" s="629" t="s">
        <v>10638</v>
      </c>
      <c r="B10319" s="630">
        <v>71.12</v>
      </c>
    </row>
    <row r="10320" spans="1:2" ht="15">
      <c r="A10320" s="629" t="s">
        <v>10639</v>
      </c>
      <c r="B10320" s="630">
        <v>61.7</v>
      </c>
    </row>
    <row r="10321" spans="1:2" ht="15">
      <c r="A10321" s="629" t="s">
        <v>10640</v>
      </c>
      <c r="B10321" s="630">
        <v>82.08</v>
      </c>
    </row>
    <row r="10322" spans="1:2" ht="15">
      <c r="A10322" s="629" t="s">
        <v>10641</v>
      </c>
      <c r="B10322" s="630">
        <v>71.180000000000007</v>
      </c>
    </row>
    <row r="10323" spans="1:2" ht="15">
      <c r="A10323" s="629" t="s">
        <v>10642</v>
      </c>
      <c r="B10323" s="630">
        <v>6.39</v>
      </c>
    </row>
    <row r="10324" spans="1:2" ht="15">
      <c r="A10324" s="629" t="s">
        <v>10643</v>
      </c>
      <c r="B10324" s="630">
        <v>5.54</v>
      </c>
    </row>
    <row r="10325" spans="1:2" ht="15">
      <c r="A10325" s="629" t="s">
        <v>10644</v>
      </c>
      <c r="B10325" s="630">
        <v>3.45</v>
      </c>
    </row>
    <row r="10326" spans="1:2" ht="15">
      <c r="A10326" s="629" t="s">
        <v>10645</v>
      </c>
      <c r="B10326" s="630">
        <v>3.03</v>
      </c>
    </row>
    <row r="10327" spans="1:2" ht="15">
      <c r="A10327" s="629" t="s">
        <v>10646</v>
      </c>
      <c r="B10327" s="630">
        <v>77.569999999999993</v>
      </c>
    </row>
    <row r="10328" spans="1:2" ht="15">
      <c r="A10328" s="629" t="s">
        <v>10647</v>
      </c>
      <c r="B10328" s="630">
        <v>67.33</v>
      </c>
    </row>
    <row r="10329" spans="1:2" ht="15">
      <c r="A10329" s="629" t="s">
        <v>10648</v>
      </c>
      <c r="B10329" s="630">
        <v>78.03</v>
      </c>
    </row>
    <row r="10330" spans="1:2" ht="15">
      <c r="A10330" s="629" t="s">
        <v>10649</v>
      </c>
      <c r="B10330" s="630">
        <v>67.72</v>
      </c>
    </row>
    <row r="10331" spans="1:2" ht="15">
      <c r="A10331" s="629" t="s">
        <v>10650</v>
      </c>
      <c r="B10331" s="630">
        <v>78.87</v>
      </c>
    </row>
    <row r="10332" spans="1:2" ht="15">
      <c r="A10332" s="629" t="s">
        <v>10651</v>
      </c>
      <c r="B10332" s="630">
        <v>68.430000000000007</v>
      </c>
    </row>
    <row r="10333" spans="1:2" ht="15">
      <c r="A10333" s="629" t="s">
        <v>10652</v>
      </c>
      <c r="B10333" s="630">
        <v>81.69</v>
      </c>
    </row>
    <row r="10334" spans="1:2" ht="15">
      <c r="A10334" s="629" t="s">
        <v>10653</v>
      </c>
      <c r="B10334" s="630">
        <v>70.86</v>
      </c>
    </row>
    <row r="10335" spans="1:2" ht="15">
      <c r="A10335" s="629" t="s">
        <v>10654</v>
      </c>
      <c r="B10335" s="630">
        <v>94.32</v>
      </c>
    </row>
    <row r="10336" spans="1:2" ht="15">
      <c r="A10336" s="629" t="s">
        <v>10655</v>
      </c>
      <c r="B10336" s="630">
        <v>81.790000000000006</v>
      </c>
    </row>
    <row r="10337" spans="1:2" ht="15">
      <c r="A10337" s="629" t="s">
        <v>10656</v>
      </c>
      <c r="B10337" s="630">
        <v>132.34</v>
      </c>
    </row>
    <row r="10338" spans="1:2" ht="15">
      <c r="A10338" s="629" t="s">
        <v>10657</v>
      </c>
      <c r="B10338" s="630">
        <v>115.82</v>
      </c>
    </row>
    <row r="10339" spans="1:2" ht="15">
      <c r="A10339" s="629" t="s">
        <v>10658</v>
      </c>
      <c r="B10339" s="630">
        <v>376.36</v>
      </c>
    </row>
    <row r="10340" spans="1:2" ht="15">
      <c r="A10340" s="629" t="s">
        <v>10659</v>
      </c>
      <c r="B10340" s="630">
        <v>353.03</v>
      </c>
    </row>
    <row r="10341" spans="1:2" ht="15">
      <c r="A10341" s="629" t="s">
        <v>10660</v>
      </c>
      <c r="B10341" s="630">
        <v>389.73</v>
      </c>
    </row>
    <row r="10342" spans="1:2" ht="15">
      <c r="A10342" s="629" t="s">
        <v>10661</v>
      </c>
      <c r="B10342" s="630">
        <v>366.41</v>
      </c>
    </row>
    <row r="10343" spans="1:2" ht="15">
      <c r="A10343" s="629" t="s">
        <v>10662</v>
      </c>
      <c r="B10343" s="630">
        <v>404.45</v>
      </c>
    </row>
    <row r="10344" spans="1:2" ht="15">
      <c r="A10344" s="629" t="s">
        <v>10663</v>
      </c>
      <c r="B10344" s="630">
        <v>381.12</v>
      </c>
    </row>
    <row r="10345" spans="1:2" ht="15">
      <c r="A10345" s="629" t="s">
        <v>10664</v>
      </c>
      <c r="B10345" s="630">
        <v>416.52</v>
      </c>
    </row>
    <row r="10346" spans="1:2" ht="15">
      <c r="A10346" s="629" t="s">
        <v>10665</v>
      </c>
      <c r="B10346" s="630">
        <v>393.2</v>
      </c>
    </row>
    <row r="10347" spans="1:2" ht="15">
      <c r="A10347" s="629" t="s">
        <v>10666</v>
      </c>
      <c r="B10347" s="630">
        <v>434.24</v>
      </c>
    </row>
    <row r="10348" spans="1:2" ht="15">
      <c r="A10348" s="629" t="s">
        <v>10667</v>
      </c>
      <c r="B10348" s="630">
        <v>410.91</v>
      </c>
    </row>
    <row r="10349" spans="1:2" ht="15">
      <c r="A10349" s="629" t="s">
        <v>10668</v>
      </c>
      <c r="B10349" s="630">
        <v>439.13</v>
      </c>
    </row>
    <row r="10350" spans="1:2" ht="15">
      <c r="A10350" s="629" t="s">
        <v>10669</v>
      </c>
      <c r="B10350" s="630">
        <v>415.8</v>
      </c>
    </row>
    <row r="10351" spans="1:2" ht="15">
      <c r="A10351" s="629" t="s">
        <v>10670</v>
      </c>
      <c r="B10351" s="630">
        <v>440.45</v>
      </c>
    </row>
    <row r="10352" spans="1:2" ht="15">
      <c r="A10352" s="629" t="s">
        <v>10671</v>
      </c>
      <c r="B10352" s="630">
        <v>417.13</v>
      </c>
    </row>
    <row r="10353" spans="1:2" ht="15">
      <c r="A10353" s="629" t="s">
        <v>10672</v>
      </c>
      <c r="B10353" s="630">
        <v>420.13</v>
      </c>
    </row>
    <row r="10354" spans="1:2" ht="15">
      <c r="A10354" s="629" t="s">
        <v>10673</v>
      </c>
      <c r="B10354" s="630">
        <v>396.81</v>
      </c>
    </row>
    <row r="10355" spans="1:2" ht="15">
      <c r="A10355" s="629" t="s">
        <v>10674</v>
      </c>
      <c r="B10355" s="630">
        <v>336.9</v>
      </c>
    </row>
    <row r="10356" spans="1:2" ht="15">
      <c r="A10356" s="629" t="s">
        <v>10675</v>
      </c>
      <c r="B10356" s="630">
        <v>316.77999999999997</v>
      </c>
    </row>
    <row r="10357" spans="1:2" ht="15">
      <c r="A10357" s="629" t="s">
        <v>10676</v>
      </c>
      <c r="B10357" s="630">
        <v>291.54000000000002</v>
      </c>
    </row>
    <row r="10358" spans="1:2" ht="15">
      <c r="A10358" s="629" t="s">
        <v>10677</v>
      </c>
      <c r="B10358" s="630">
        <v>271.42</v>
      </c>
    </row>
    <row r="10359" spans="1:2" ht="15">
      <c r="A10359" s="629" t="s">
        <v>10678</v>
      </c>
      <c r="B10359" s="630">
        <v>328.86</v>
      </c>
    </row>
    <row r="10360" spans="1:2" ht="15">
      <c r="A10360" s="629" t="s">
        <v>10679</v>
      </c>
      <c r="B10360" s="630">
        <v>308.39999999999998</v>
      </c>
    </row>
    <row r="10361" spans="1:2" ht="15">
      <c r="A10361" s="629" t="s">
        <v>10680</v>
      </c>
      <c r="B10361" s="630">
        <v>41.01</v>
      </c>
    </row>
    <row r="10362" spans="1:2" ht="15">
      <c r="A10362" s="629" t="s">
        <v>10681</v>
      </c>
      <c r="B10362" s="630">
        <v>37.06</v>
      </c>
    </row>
    <row r="10363" spans="1:2" ht="15">
      <c r="A10363" s="629" t="s">
        <v>10682</v>
      </c>
      <c r="B10363" s="630">
        <v>41.82</v>
      </c>
    </row>
    <row r="10364" spans="1:2" ht="15">
      <c r="A10364" s="629" t="s">
        <v>10683</v>
      </c>
      <c r="B10364" s="630">
        <v>37.869999999999997</v>
      </c>
    </row>
    <row r="10365" spans="1:2" ht="15">
      <c r="A10365" s="629" t="s">
        <v>10684</v>
      </c>
      <c r="B10365" s="630">
        <v>42.48</v>
      </c>
    </row>
    <row r="10366" spans="1:2" ht="15">
      <c r="A10366" s="629" t="s">
        <v>10685</v>
      </c>
      <c r="B10366" s="630">
        <v>38.54</v>
      </c>
    </row>
    <row r="10367" spans="1:2" ht="15">
      <c r="A10367" s="629" t="s">
        <v>10686</v>
      </c>
      <c r="B10367" s="630">
        <v>43.46</v>
      </c>
    </row>
    <row r="10368" spans="1:2" ht="15">
      <c r="A10368" s="629" t="s">
        <v>10687</v>
      </c>
      <c r="B10368" s="630">
        <v>39.51</v>
      </c>
    </row>
    <row r="10369" spans="1:2" ht="15">
      <c r="A10369" s="629" t="s">
        <v>10688</v>
      </c>
      <c r="B10369" s="630">
        <v>46.2</v>
      </c>
    </row>
    <row r="10370" spans="1:2" ht="15">
      <c r="A10370" s="629" t="s">
        <v>10689</v>
      </c>
      <c r="B10370" s="630">
        <v>42.25</v>
      </c>
    </row>
    <row r="10371" spans="1:2" ht="15">
      <c r="A10371" s="629" t="s">
        <v>10690</v>
      </c>
      <c r="B10371" s="630">
        <v>47.38</v>
      </c>
    </row>
    <row r="10372" spans="1:2" ht="15">
      <c r="A10372" s="629" t="s">
        <v>10691</v>
      </c>
      <c r="B10372" s="630">
        <v>43.43</v>
      </c>
    </row>
    <row r="10373" spans="1:2" ht="15">
      <c r="A10373" s="629" t="s">
        <v>10692</v>
      </c>
      <c r="B10373" s="630">
        <v>48.34</v>
      </c>
    </row>
    <row r="10374" spans="1:2" ht="15">
      <c r="A10374" s="629" t="s">
        <v>10693</v>
      </c>
      <c r="B10374" s="630">
        <v>44.4</v>
      </c>
    </row>
    <row r="10375" spans="1:2" ht="15">
      <c r="A10375" s="629" t="s">
        <v>10694</v>
      </c>
      <c r="B10375" s="630">
        <v>49.76</v>
      </c>
    </row>
    <row r="10376" spans="1:2" ht="15">
      <c r="A10376" s="629" t="s">
        <v>10695</v>
      </c>
      <c r="B10376" s="630">
        <v>45.81</v>
      </c>
    </row>
    <row r="10377" spans="1:2" ht="15">
      <c r="A10377" s="629" t="s">
        <v>10696</v>
      </c>
      <c r="B10377" s="630">
        <v>52.43</v>
      </c>
    </row>
    <row r="10378" spans="1:2" ht="15">
      <c r="A10378" s="629" t="s">
        <v>10697</v>
      </c>
      <c r="B10378" s="630">
        <v>48.48</v>
      </c>
    </row>
    <row r="10379" spans="1:2" ht="15">
      <c r="A10379" s="629" t="s">
        <v>10698</v>
      </c>
      <c r="B10379" s="630">
        <v>54.05</v>
      </c>
    </row>
    <row r="10380" spans="1:2" ht="15">
      <c r="A10380" s="629" t="s">
        <v>10699</v>
      </c>
      <c r="B10380" s="630">
        <v>50.1</v>
      </c>
    </row>
    <row r="10381" spans="1:2" ht="15">
      <c r="A10381" s="629" t="s">
        <v>10700</v>
      </c>
      <c r="B10381" s="630">
        <v>55.38</v>
      </c>
    </row>
    <row r="10382" spans="1:2" ht="15">
      <c r="A10382" s="629" t="s">
        <v>10701</v>
      </c>
      <c r="B10382" s="630">
        <v>51.43</v>
      </c>
    </row>
    <row r="10383" spans="1:2" ht="15">
      <c r="A10383" s="629" t="s">
        <v>10702</v>
      </c>
      <c r="B10383" s="630">
        <v>57.32</v>
      </c>
    </row>
    <row r="10384" spans="1:2" ht="15">
      <c r="A10384" s="629" t="s">
        <v>10703</v>
      </c>
      <c r="B10384" s="630">
        <v>53.38</v>
      </c>
    </row>
    <row r="10385" spans="1:2" ht="15">
      <c r="A10385" s="629" t="s">
        <v>10704</v>
      </c>
      <c r="B10385" s="630">
        <v>28.43</v>
      </c>
    </row>
    <row r="10386" spans="1:2" ht="15">
      <c r="A10386" s="629" t="s">
        <v>10705</v>
      </c>
      <c r="B10386" s="630">
        <v>25.34</v>
      </c>
    </row>
    <row r="10387" spans="1:2" ht="15">
      <c r="A10387" s="629" t="s">
        <v>10706</v>
      </c>
      <c r="B10387" s="630">
        <v>232.24</v>
      </c>
    </row>
    <row r="10388" spans="1:2" ht="15">
      <c r="A10388" s="629" t="s">
        <v>10707</v>
      </c>
      <c r="B10388" s="630">
        <v>206.46</v>
      </c>
    </row>
    <row r="10389" spans="1:2" ht="15">
      <c r="A10389" s="629" t="s">
        <v>10708</v>
      </c>
      <c r="B10389" s="630">
        <v>293.74</v>
      </c>
    </row>
    <row r="10390" spans="1:2" ht="15">
      <c r="A10390" s="629" t="s">
        <v>10709</v>
      </c>
      <c r="B10390" s="630">
        <v>267.97000000000003</v>
      </c>
    </row>
    <row r="10391" spans="1:2" ht="15">
      <c r="A10391" s="629" t="s">
        <v>10710</v>
      </c>
      <c r="B10391" s="630">
        <v>53.18</v>
      </c>
    </row>
    <row r="10392" spans="1:2" ht="15">
      <c r="A10392" s="629" t="s">
        <v>10711</v>
      </c>
      <c r="B10392" s="630">
        <v>47.69</v>
      </c>
    </row>
    <row r="10393" spans="1:2" ht="15">
      <c r="A10393" s="629" t="s">
        <v>10712</v>
      </c>
      <c r="B10393" s="630">
        <v>58.27</v>
      </c>
    </row>
    <row r="10394" spans="1:2" ht="15">
      <c r="A10394" s="629" t="s">
        <v>10713</v>
      </c>
      <c r="B10394" s="630">
        <v>52.78</v>
      </c>
    </row>
    <row r="10395" spans="1:2" ht="15">
      <c r="A10395" s="629" t="s">
        <v>10714</v>
      </c>
      <c r="B10395" s="630">
        <v>65.010000000000005</v>
      </c>
    </row>
    <row r="10396" spans="1:2" ht="15">
      <c r="A10396" s="629" t="s">
        <v>10715</v>
      </c>
      <c r="B10396" s="630">
        <v>59.52</v>
      </c>
    </row>
    <row r="10397" spans="1:2" ht="15">
      <c r="A10397" s="629" t="s">
        <v>10716</v>
      </c>
      <c r="B10397" s="630">
        <v>73.87</v>
      </c>
    </row>
    <row r="10398" spans="1:2" ht="15">
      <c r="A10398" s="629" t="s">
        <v>10717</v>
      </c>
      <c r="B10398" s="630">
        <v>68.38</v>
      </c>
    </row>
    <row r="10399" spans="1:2" ht="15">
      <c r="A10399" s="629" t="s">
        <v>10718</v>
      </c>
      <c r="B10399" s="630">
        <v>96.75</v>
      </c>
    </row>
    <row r="10400" spans="1:2" ht="15">
      <c r="A10400" s="629" t="s">
        <v>10719</v>
      </c>
      <c r="B10400" s="630">
        <v>87.56</v>
      </c>
    </row>
    <row r="10401" spans="1:2" ht="15">
      <c r="A10401" s="629" t="s">
        <v>10720</v>
      </c>
      <c r="B10401" s="630">
        <v>88.52</v>
      </c>
    </row>
    <row r="10402" spans="1:2" ht="15">
      <c r="A10402" s="629" t="s">
        <v>10721</v>
      </c>
      <c r="B10402" s="630">
        <v>79.319999999999993</v>
      </c>
    </row>
    <row r="10403" spans="1:2" ht="15">
      <c r="A10403" s="629" t="s">
        <v>10722</v>
      </c>
      <c r="B10403" s="630">
        <v>55.2</v>
      </c>
    </row>
    <row r="10404" spans="1:2" ht="15">
      <c r="A10404" s="629" t="s">
        <v>10723</v>
      </c>
      <c r="B10404" s="630">
        <v>49.95</v>
      </c>
    </row>
    <row r="10405" spans="1:2" ht="15">
      <c r="A10405" s="629" t="s">
        <v>10724</v>
      </c>
      <c r="B10405" s="630">
        <v>138.61000000000001</v>
      </c>
    </row>
    <row r="10406" spans="1:2" ht="15">
      <c r="A10406" s="629" t="s">
        <v>10725</v>
      </c>
      <c r="B10406" s="630">
        <v>130.6</v>
      </c>
    </row>
    <row r="10407" spans="1:2" ht="15">
      <c r="A10407" s="629" t="s">
        <v>10726</v>
      </c>
      <c r="B10407" s="630">
        <v>110.35</v>
      </c>
    </row>
    <row r="10408" spans="1:2" ht="15">
      <c r="A10408" s="629" t="s">
        <v>10727</v>
      </c>
      <c r="B10408" s="630">
        <v>101.14</v>
      </c>
    </row>
    <row r="10409" spans="1:2" ht="15">
      <c r="A10409" s="629" t="s">
        <v>10728</v>
      </c>
      <c r="B10409" s="630">
        <v>27.25</v>
      </c>
    </row>
    <row r="10410" spans="1:2" ht="15">
      <c r="A10410" s="629" t="s">
        <v>10729</v>
      </c>
      <c r="B10410" s="630">
        <v>24.76</v>
      </c>
    </row>
    <row r="10411" spans="1:2" ht="15">
      <c r="A10411" s="629" t="s">
        <v>10730</v>
      </c>
      <c r="B10411" s="630">
        <v>46.54</v>
      </c>
    </row>
    <row r="10412" spans="1:2" ht="15">
      <c r="A10412" s="629" t="s">
        <v>10731</v>
      </c>
      <c r="B10412" s="630">
        <v>43.24</v>
      </c>
    </row>
    <row r="10413" spans="1:2" ht="15">
      <c r="A10413" s="629" t="s">
        <v>10732</v>
      </c>
      <c r="B10413" s="630">
        <v>9.24</v>
      </c>
    </row>
    <row r="10414" spans="1:2" ht="15">
      <c r="A10414" s="629" t="s">
        <v>10733</v>
      </c>
      <c r="B10414" s="630">
        <v>8.4</v>
      </c>
    </row>
    <row r="10415" spans="1:2" ht="15">
      <c r="A10415" s="629" t="s">
        <v>10734</v>
      </c>
      <c r="B10415" s="630">
        <v>11.53</v>
      </c>
    </row>
    <row r="10416" spans="1:2" ht="15">
      <c r="A10416" s="629" t="s">
        <v>10735</v>
      </c>
      <c r="B10416" s="630">
        <v>10.62</v>
      </c>
    </row>
    <row r="10417" spans="1:2" ht="15">
      <c r="A10417" s="629" t="s">
        <v>10736</v>
      </c>
      <c r="B10417" s="630">
        <v>13.32</v>
      </c>
    </row>
    <row r="10418" spans="1:2" ht="15">
      <c r="A10418" s="629" t="s">
        <v>10737</v>
      </c>
      <c r="B10418" s="630">
        <v>12.26</v>
      </c>
    </row>
    <row r="10419" spans="1:2" ht="15">
      <c r="A10419" s="629" t="s">
        <v>10738</v>
      </c>
      <c r="B10419" s="630">
        <v>17.75</v>
      </c>
    </row>
    <row r="10420" spans="1:2" ht="15">
      <c r="A10420" s="629" t="s">
        <v>10739</v>
      </c>
      <c r="B10420" s="630">
        <v>16.34</v>
      </c>
    </row>
    <row r="10421" spans="1:2" ht="15">
      <c r="A10421" s="629" t="s">
        <v>10740</v>
      </c>
      <c r="B10421" s="630">
        <v>72.010000000000005</v>
      </c>
    </row>
    <row r="10422" spans="1:2" ht="15">
      <c r="A10422" s="629" t="s">
        <v>10741</v>
      </c>
      <c r="B10422" s="630">
        <v>65.89</v>
      </c>
    </row>
    <row r="10423" spans="1:2" ht="15">
      <c r="A10423" s="629" t="s">
        <v>10742</v>
      </c>
      <c r="B10423" s="630">
        <v>2105.0500000000002</v>
      </c>
    </row>
    <row r="10424" spans="1:2" ht="15">
      <c r="A10424" s="629" t="s">
        <v>10743</v>
      </c>
      <c r="B10424" s="630">
        <v>2055.71</v>
      </c>
    </row>
    <row r="10425" spans="1:2" ht="15">
      <c r="A10425" s="629" t="s">
        <v>10744</v>
      </c>
      <c r="B10425" s="630">
        <v>125.16</v>
      </c>
    </row>
    <row r="10426" spans="1:2" ht="15">
      <c r="A10426" s="629" t="s">
        <v>10745</v>
      </c>
      <c r="B10426" s="630">
        <v>117.14</v>
      </c>
    </row>
    <row r="10427" spans="1:2" ht="15">
      <c r="A10427" s="629" t="s">
        <v>10746</v>
      </c>
      <c r="B10427" s="630">
        <v>10.95</v>
      </c>
    </row>
    <row r="10428" spans="1:2" ht="15">
      <c r="A10428" s="629" t="s">
        <v>10747</v>
      </c>
      <c r="B10428" s="630">
        <v>10.210000000000001</v>
      </c>
    </row>
    <row r="10429" spans="1:2" ht="15">
      <c r="A10429" s="629" t="s">
        <v>10748</v>
      </c>
      <c r="B10429" s="630">
        <v>10.11</v>
      </c>
    </row>
    <row r="10430" spans="1:2" ht="15">
      <c r="A10430" s="629" t="s">
        <v>10749</v>
      </c>
      <c r="B10430" s="630">
        <v>9.3699999999999992</v>
      </c>
    </row>
    <row r="10431" spans="1:2" ht="15">
      <c r="A10431" s="629" t="s">
        <v>10750</v>
      </c>
      <c r="B10431" s="630">
        <v>29.25</v>
      </c>
    </row>
    <row r="10432" spans="1:2" ht="15">
      <c r="A10432" s="629" t="s">
        <v>10751</v>
      </c>
      <c r="B10432" s="630">
        <v>26.79</v>
      </c>
    </row>
    <row r="10433" spans="1:2" ht="15">
      <c r="A10433" s="629" t="s">
        <v>10752</v>
      </c>
      <c r="B10433" s="630">
        <v>26.1</v>
      </c>
    </row>
    <row r="10434" spans="1:2" ht="15">
      <c r="A10434" s="629" t="s">
        <v>10753</v>
      </c>
      <c r="B10434" s="630">
        <v>23.63</v>
      </c>
    </row>
    <row r="10435" spans="1:2" ht="15">
      <c r="A10435" s="629" t="s">
        <v>10754</v>
      </c>
      <c r="B10435" s="630">
        <v>38.700000000000003</v>
      </c>
    </row>
    <row r="10436" spans="1:2" ht="15">
      <c r="A10436" s="629" t="s">
        <v>10755</v>
      </c>
      <c r="B10436" s="630">
        <v>35.25</v>
      </c>
    </row>
    <row r="10437" spans="1:2" ht="15">
      <c r="A10437" s="629" t="s">
        <v>10756</v>
      </c>
      <c r="B10437" s="630">
        <v>35.130000000000003</v>
      </c>
    </row>
    <row r="10438" spans="1:2" ht="15">
      <c r="A10438" s="629" t="s">
        <v>10757</v>
      </c>
      <c r="B10438" s="630">
        <v>31.67</v>
      </c>
    </row>
    <row r="10439" spans="1:2" ht="15">
      <c r="A10439" s="629" t="s">
        <v>10758</v>
      </c>
      <c r="B10439" s="630">
        <v>60.13</v>
      </c>
    </row>
    <row r="10440" spans="1:2" ht="15">
      <c r="A10440" s="629" t="s">
        <v>10759</v>
      </c>
      <c r="B10440" s="630">
        <v>54.71</v>
      </c>
    </row>
    <row r="10441" spans="1:2" ht="15">
      <c r="A10441" s="629" t="s">
        <v>10760</v>
      </c>
      <c r="B10441" s="630">
        <v>54.78</v>
      </c>
    </row>
    <row r="10442" spans="1:2" ht="15">
      <c r="A10442" s="629" t="s">
        <v>10761</v>
      </c>
      <c r="B10442" s="630">
        <v>49.36</v>
      </c>
    </row>
    <row r="10443" spans="1:2" ht="15">
      <c r="A10443" s="629" t="s">
        <v>10762</v>
      </c>
      <c r="B10443" s="630">
        <v>69.319999999999993</v>
      </c>
    </row>
    <row r="10444" spans="1:2" ht="15">
      <c r="A10444" s="629" t="s">
        <v>10763</v>
      </c>
      <c r="B10444" s="630">
        <v>62.9</v>
      </c>
    </row>
    <row r="10445" spans="1:2" ht="15">
      <c r="A10445" s="629" t="s">
        <v>10764</v>
      </c>
      <c r="B10445" s="630">
        <v>63.21</v>
      </c>
    </row>
    <row r="10446" spans="1:2" ht="15">
      <c r="A10446" s="629" t="s">
        <v>10765</v>
      </c>
      <c r="B10446" s="630">
        <v>56.79</v>
      </c>
    </row>
    <row r="10447" spans="1:2" ht="15">
      <c r="A10447" s="629" t="s">
        <v>10766</v>
      </c>
      <c r="B10447" s="630">
        <v>3.32</v>
      </c>
    </row>
    <row r="10448" spans="1:2" ht="15">
      <c r="A10448" s="629" t="s">
        <v>10767</v>
      </c>
      <c r="B10448" s="630">
        <v>3.01</v>
      </c>
    </row>
    <row r="10449" spans="1:2" ht="15">
      <c r="A10449" s="629" t="s">
        <v>10768</v>
      </c>
      <c r="B10449" s="630">
        <v>77.94</v>
      </c>
    </row>
    <row r="10450" spans="1:2" ht="15">
      <c r="A10450" s="629" t="s">
        <v>10769</v>
      </c>
      <c r="B10450" s="630">
        <v>74.89</v>
      </c>
    </row>
    <row r="10451" spans="1:2" ht="15">
      <c r="A10451" s="629" t="s">
        <v>10770</v>
      </c>
      <c r="B10451" s="630">
        <v>706.13</v>
      </c>
    </row>
    <row r="10452" spans="1:2" ht="15">
      <c r="A10452" s="629" t="s">
        <v>10771</v>
      </c>
      <c r="B10452" s="630">
        <v>661.7</v>
      </c>
    </row>
    <row r="10453" spans="1:2" ht="15">
      <c r="A10453" s="629" t="s">
        <v>10772</v>
      </c>
      <c r="B10453" s="630">
        <v>72.03</v>
      </c>
    </row>
    <row r="10454" spans="1:2" ht="15">
      <c r="A10454" s="629" t="s">
        <v>10773</v>
      </c>
      <c r="B10454" s="630">
        <v>63.93</v>
      </c>
    </row>
    <row r="10455" spans="1:2" ht="15">
      <c r="A10455" s="629" t="s">
        <v>10774</v>
      </c>
      <c r="B10455" s="630">
        <v>95.03</v>
      </c>
    </row>
    <row r="10456" spans="1:2" ht="15">
      <c r="A10456" s="629" t="s">
        <v>10775</v>
      </c>
      <c r="B10456" s="630">
        <v>86.93</v>
      </c>
    </row>
    <row r="10457" spans="1:2" ht="15">
      <c r="A10457" s="629" t="s">
        <v>10776</v>
      </c>
      <c r="B10457" s="630">
        <v>153.05000000000001</v>
      </c>
    </row>
    <row r="10458" spans="1:2" ht="15">
      <c r="A10458" s="629" t="s">
        <v>10777</v>
      </c>
      <c r="B10458" s="630">
        <v>141.88</v>
      </c>
    </row>
    <row r="10459" spans="1:2" ht="15">
      <c r="A10459" s="629" t="s">
        <v>10778</v>
      </c>
      <c r="B10459" s="630">
        <v>125.53</v>
      </c>
    </row>
    <row r="10460" spans="1:2" ht="15">
      <c r="A10460" s="629" t="s">
        <v>10779</v>
      </c>
      <c r="B10460" s="630">
        <v>113.62</v>
      </c>
    </row>
    <row r="10461" spans="1:2" ht="15">
      <c r="A10461" s="629" t="s">
        <v>10780</v>
      </c>
      <c r="B10461" s="630">
        <v>56.8</v>
      </c>
    </row>
    <row r="10462" spans="1:2" ht="15">
      <c r="A10462" s="629" t="s">
        <v>10781</v>
      </c>
      <c r="B10462" s="630">
        <v>50.57</v>
      </c>
    </row>
    <row r="10463" spans="1:2" ht="15">
      <c r="A10463" s="629" t="s">
        <v>10782</v>
      </c>
      <c r="B10463" s="630">
        <v>68.239999999999995</v>
      </c>
    </row>
    <row r="10464" spans="1:2" ht="15">
      <c r="A10464" s="629" t="s">
        <v>10783</v>
      </c>
      <c r="B10464" s="630">
        <v>62.01</v>
      </c>
    </row>
    <row r="10465" spans="1:2" ht="15">
      <c r="A10465" s="629" t="s">
        <v>10784</v>
      </c>
      <c r="B10465" s="630">
        <v>85.79</v>
      </c>
    </row>
    <row r="10466" spans="1:2" ht="15">
      <c r="A10466" s="629" t="s">
        <v>10785</v>
      </c>
      <c r="B10466" s="630">
        <v>77.680000000000007</v>
      </c>
    </row>
    <row r="10467" spans="1:2" ht="15">
      <c r="A10467" s="629" t="s">
        <v>10786</v>
      </c>
      <c r="B10467" s="630">
        <v>32.1</v>
      </c>
    </row>
    <row r="10468" spans="1:2" ht="15">
      <c r="A10468" s="629" t="s">
        <v>10787</v>
      </c>
      <c r="B10468" s="630">
        <v>29.64</v>
      </c>
    </row>
    <row r="10469" spans="1:2" ht="15">
      <c r="A10469" s="629" t="s">
        <v>10788</v>
      </c>
      <c r="B10469" s="630">
        <v>232.86</v>
      </c>
    </row>
    <row r="10470" spans="1:2" ht="15">
      <c r="A10470" s="629" t="s">
        <v>10789</v>
      </c>
      <c r="B10470" s="630">
        <v>209.81</v>
      </c>
    </row>
    <row r="10471" spans="1:2" ht="15">
      <c r="A10471" s="629" t="s">
        <v>10790</v>
      </c>
      <c r="B10471" s="630">
        <v>196.81</v>
      </c>
    </row>
    <row r="10472" spans="1:2" ht="15">
      <c r="A10472" s="629" t="s">
        <v>10791</v>
      </c>
      <c r="B10472" s="630">
        <v>175.5</v>
      </c>
    </row>
    <row r="10473" spans="1:2" ht="15">
      <c r="A10473" s="629" t="s">
        <v>10792</v>
      </c>
      <c r="B10473" s="630">
        <v>4.78</v>
      </c>
    </row>
    <row r="10474" spans="1:2" ht="15">
      <c r="A10474" s="629" t="s">
        <v>10793</v>
      </c>
      <c r="B10474" s="630">
        <v>4.78</v>
      </c>
    </row>
    <row r="10475" spans="1:2" ht="15">
      <c r="A10475" s="629" t="s">
        <v>10794</v>
      </c>
      <c r="B10475" s="630">
        <v>4.17</v>
      </c>
    </row>
    <row r="10476" spans="1:2" ht="15">
      <c r="A10476" s="629" t="s">
        <v>10795</v>
      </c>
      <c r="B10476" s="630">
        <v>4.17</v>
      </c>
    </row>
    <row r="10477" spans="1:2" ht="15">
      <c r="A10477" s="629" t="s">
        <v>10796</v>
      </c>
      <c r="B10477" s="630">
        <v>4.2300000000000004</v>
      </c>
    </row>
    <row r="10478" spans="1:2" ht="15">
      <c r="A10478" s="629" t="s">
        <v>10797</v>
      </c>
      <c r="B10478" s="630">
        <v>4.2300000000000004</v>
      </c>
    </row>
    <row r="10479" spans="1:2" ht="15">
      <c r="A10479" s="629" t="s">
        <v>10798</v>
      </c>
      <c r="B10479" s="630">
        <v>4.3</v>
      </c>
    </row>
    <row r="10480" spans="1:2" ht="15">
      <c r="A10480" s="629" t="s">
        <v>10799</v>
      </c>
      <c r="B10480" s="630">
        <v>4.3</v>
      </c>
    </row>
    <row r="10481" spans="1:2" ht="15">
      <c r="A10481" s="629" t="s">
        <v>10800</v>
      </c>
      <c r="B10481" s="630">
        <v>4.59</v>
      </c>
    </row>
    <row r="10482" spans="1:2" ht="15">
      <c r="A10482" s="629" t="s">
        <v>10801</v>
      </c>
      <c r="B10482" s="630">
        <v>4.59</v>
      </c>
    </row>
    <row r="10483" spans="1:2" ht="15">
      <c r="A10483" s="629" t="s">
        <v>10802</v>
      </c>
      <c r="B10483" s="630">
        <v>4.01</v>
      </c>
    </row>
    <row r="10484" spans="1:2" ht="15">
      <c r="A10484" s="629" t="s">
        <v>10803</v>
      </c>
      <c r="B10484" s="630">
        <v>4.01</v>
      </c>
    </row>
    <row r="10485" spans="1:2" ht="15">
      <c r="A10485" s="629" t="s">
        <v>10804</v>
      </c>
      <c r="B10485" s="630">
        <v>4.0599999999999996</v>
      </c>
    </row>
    <row r="10486" spans="1:2" ht="15">
      <c r="A10486" s="629" t="s">
        <v>10805</v>
      </c>
      <c r="B10486" s="630">
        <v>4.0599999999999996</v>
      </c>
    </row>
    <row r="10487" spans="1:2" ht="15">
      <c r="A10487" s="629" t="s">
        <v>10806</v>
      </c>
      <c r="B10487" s="630">
        <v>3.42</v>
      </c>
    </row>
    <row r="10488" spans="1:2" ht="15">
      <c r="A10488" s="629" t="s">
        <v>10807</v>
      </c>
      <c r="B10488" s="630">
        <v>3.42</v>
      </c>
    </row>
    <row r="10489" spans="1:2" ht="15">
      <c r="A10489" s="629" t="s">
        <v>10808</v>
      </c>
      <c r="B10489" s="630">
        <v>9.2200000000000006</v>
      </c>
    </row>
    <row r="10490" spans="1:2" ht="15">
      <c r="A10490" s="629" t="s">
        <v>10809</v>
      </c>
      <c r="B10490" s="630">
        <v>8.6199999999999992</v>
      </c>
    </row>
    <row r="10491" spans="1:2" ht="15">
      <c r="A10491" s="629" t="s">
        <v>10810</v>
      </c>
      <c r="B10491" s="630">
        <v>7.87</v>
      </c>
    </row>
    <row r="10492" spans="1:2" ht="15">
      <c r="A10492" s="629" t="s">
        <v>10811</v>
      </c>
      <c r="B10492" s="630">
        <v>7.37</v>
      </c>
    </row>
    <row r="10493" spans="1:2" ht="15">
      <c r="A10493" s="629" t="s">
        <v>10812</v>
      </c>
      <c r="B10493" s="630">
        <v>7.19</v>
      </c>
    </row>
    <row r="10494" spans="1:2" ht="15">
      <c r="A10494" s="629" t="s">
        <v>10813</v>
      </c>
      <c r="B10494" s="630">
        <v>6.79</v>
      </c>
    </row>
    <row r="10495" spans="1:2" ht="15">
      <c r="A10495" s="629" t="s">
        <v>10814</v>
      </c>
      <c r="B10495" s="630">
        <v>8.3699999999999992</v>
      </c>
    </row>
    <row r="10496" spans="1:2" ht="15">
      <c r="A10496" s="629" t="s">
        <v>10815</v>
      </c>
      <c r="B10496" s="630">
        <v>7.83</v>
      </c>
    </row>
    <row r="10497" spans="1:2" ht="15">
      <c r="A10497" s="629" t="s">
        <v>10816</v>
      </c>
      <c r="B10497" s="630">
        <v>8.2799999999999994</v>
      </c>
    </row>
    <row r="10498" spans="1:2" ht="15">
      <c r="A10498" s="629" t="s">
        <v>10817</v>
      </c>
      <c r="B10498" s="630">
        <v>7.79</v>
      </c>
    </row>
    <row r="10499" spans="1:2" ht="15">
      <c r="A10499" s="629" t="s">
        <v>10818</v>
      </c>
      <c r="B10499" s="630">
        <v>8.4499999999999993</v>
      </c>
    </row>
    <row r="10500" spans="1:2" ht="15">
      <c r="A10500" s="629" t="s">
        <v>10819</v>
      </c>
      <c r="B10500" s="630">
        <v>7.86</v>
      </c>
    </row>
    <row r="10501" spans="1:2" ht="15">
      <c r="A10501" s="629" t="s">
        <v>10820</v>
      </c>
      <c r="B10501" s="630">
        <v>7.94</v>
      </c>
    </row>
    <row r="10502" spans="1:2" ht="15">
      <c r="A10502" s="629" t="s">
        <v>10821</v>
      </c>
      <c r="B10502" s="630">
        <v>7.42</v>
      </c>
    </row>
    <row r="10503" spans="1:2" ht="15">
      <c r="A10503" s="629" t="s">
        <v>10822</v>
      </c>
      <c r="B10503" s="630">
        <v>6.75</v>
      </c>
    </row>
    <row r="10504" spans="1:2" ht="15">
      <c r="A10504" s="629" t="s">
        <v>10823</v>
      </c>
      <c r="B10504" s="630">
        <v>6.31</v>
      </c>
    </row>
    <row r="10505" spans="1:2" ht="15">
      <c r="A10505" s="629" t="s">
        <v>10824</v>
      </c>
      <c r="B10505" s="630">
        <v>9.7100000000000009</v>
      </c>
    </row>
    <row r="10506" spans="1:2" ht="15">
      <c r="A10506" s="629" t="s">
        <v>10825</v>
      </c>
      <c r="B10506" s="630">
        <v>9.11</v>
      </c>
    </row>
    <row r="10507" spans="1:2" ht="15">
      <c r="A10507" s="629" t="s">
        <v>10826</v>
      </c>
      <c r="B10507" s="630">
        <v>8.5500000000000007</v>
      </c>
    </row>
    <row r="10508" spans="1:2" ht="15">
      <c r="A10508" s="629" t="s">
        <v>10827</v>
      </c>
      <c r="B10508" s="630">
        <v>8.02</v>
      </c>
    </row>
    <row r="10509" spans="1:2" ht="15">
      <c r="A10509" s="629" t="s">
        <v>10828</v>
      </c>
      <c r="B10509" s="630">
        <v>8.0500000000000007</v>
      </c>
    </row>
    <row r="10510" spans="1:2" ht="15">
      <c r="A10510" s="629" t="s">
        <v>10829</v>
      </c>
      <c r="B10510" s="630">
        <v>7.6</v>
      </c>
    </row>
    <row r="10511" spans="1:2" ht="15">
      <c r="A10511" s="629" t="s">
        <v>10830</v>
      </c>
      <c r="B10511" s="630">
        <v>9.23</v>
      </c>
    </row>
    <row r="10512" spans="1:2" ht="15">
      <c r="A10512" s="629" t="s">
        <v>10831</v>
      </c>
      <c r="B10512" s="630">
        <v>8.6300000000000008</v>
      </c>
    </row>
    <row r="10513" spans="1:2" ht="15">
      <c r="A10513" s="629" t="s">
        <v>10832</v>
      </c>
      <c r="B10513" s="630">
        <v>8.9700000000000006</v>
      </c>
    </row>
    <row r="10514" spans="1:2" ht="15">
      <c r="A10514" s="629" t="s">
        <v>10833</v>
      </c>
      <c r="B10514" s="630">
        <v>8.44</v>
      </c>
    </row>
    <row r="10515" spans="1:2" ht="15">
      <c r="A10515" s="629" t="s">
        <v>10834</v>
      </c>
      <c r="B10515" s="630">
        <v>8.9499999999999993</v>
      </c>
    </row>
    <row r="10516" spans="1:2" ht="15">
      <c r="A10516" s="629" t="s">
        <v>10835</v>
      </c>
      <c r="B10516" s="630">
        <v>8.34</v>
      </c>
    </row>
    <row r="10517" spans="1:2" ht="15">
      <c r="A10517" s="629" t="s">
        <v>10836</v>
      </c>
      <c r="B10517" s="630">
        <v>8.44</v>
      </c>
    </row>
    <row r="10518" spans="1:2" ht="15">
      <c r="A10518" s="629" t="s">
        <v>10837</v>
      </c>
      <c r="B10518" s="630">
        <v>7.91</v>
      </c>
    </row>
    <row r="10519" spans="1:2" ht="15">
      <c r="A10519" s="629" t="s">
        <v>10838</v>
      </c>
      <c r="B10519" s="630">
        <v>7.24</v>
      </c>
    </row>
    <row r="10520" spans="1:2" ht="15">
      <c r="A10520" s="629" t="s">
        <v>10839</v>
      </c>
      <c r="B10520" s="630">
        <v>6.79</v>
      </c>
    </row>
    <row r="10521" spans="1:2" ht="15">
      <c r="A10521" s="629" t="s">
        <v>10840</v>
      </c>
      <c r="B10521" s="630">
        <v>9.1999999999999993</v>
      </c>
    </row>
    <row r="10522" spans="1:2" ht="15">
      <c r="A10522" s="629" t="s">
        <v>10841</v>
      </c>
      <c r="B10522" s="630">
        <v>9.1999999999999993</v>
      </c>
    </row>
    <row r="10523" spans="1:2" ht="15">
      <c r="A10523" s="629" t="s">
        <v>10842</v>
      </c>
      <c r="B10523" s="630">
        <v>21.61</v>
      </c>
    </row>
    <row r="10524" spans="1:2" ht="15">
      <c r="A10524" s="629" t="s">
        <v>10843</v>
      </c>
      <c r="B10524" s="630">
        <v>21.61</v>
      </c>
    </row>
    <row r="10525" spans="1:2" ht="15">
      <c r="A10525" s="629" t="s">
        <v>10844</v>
      </c>
      <c r="B10525" s="630">
        <v>17.48</v>
      </c>
    </row>
    <row r="10526" spans="1:2" ht="15">
      <c r="A10526" s="629" t="s">
        <v>10845</v>
      </c>
      <c r="B10526" s="630">
        <v>17.48</v>
      </c>
    </row>
    <row r="10527" spans="1:2" ht="15">
      <c r="A10527" s="629" t="s">
        <v>10846</v>
      </c>
      <c r="B10527" s="630">
        <v>17.309999999999999</v>
      </c>
    </row>
    <row r="10528" spans="1:2" ht="15">
      <c r="A10528" s="629" t="s">
        <v>10847</v>
      </c>
      <c r="B10528" s="630">
        <v>17.309999999999999</v>
      </c>
    </row>
    <row r="10529" spans="1:2" ht="15">
      <c r="A10529" s="629" t="s">
        <v>10848</v>
      </c>
      <c r="B10529" s="630">
        <v>16.559999999999999</v>
      </c>
    </row>
    <row r="10530" spans="1:2" ht="15">
      <c r="A10530" s="629" t="s">
        <v>10849</v>
      </c>
      <c r="B10530" s="630">
        <v>16.559999999999999</v>
      </c>
    </row>
    <row r="10531" spans="1:2" ht="15">
      <c r="A10531" s="629" t="s">
        <v>10850</v>
      </c>
      <c r="B10531" s="630">
        <v>16.079999999999998</v>
      </c>
    </row>
    <row r="10532" spans="1:2" ht="15">
      <c r="A10532" s="629" t="s">
        <v>10851</v>
      </c>
      <c r="B10532" s="630">
        <v>16.079999999999998</v>
      </c>
    </row>
    <row r="10533" spans="1:2" ht="15">
      <c r="A10533" s="629" t="s">
        <v>10852</v>
      </c>
      <c r="B10533" s="630">
        <v>15.69</v>
      </c>
    </row>
    <row r="10534" spans="1:2" ht="15">
      <c r="A10534" s="629" t="s">
        <v>10853</v>
      </c>
      <c r="B10534" s="630">
        <v>15.69</v>
      </c>
    </row>
    <row r="10535" spans="1:2" ht="15">
      <c r="A10535" s="629" t="s">
        <v>10854</v>
      </c>
      <c r="B10535" s="630">
        <v>13.89</v>
      </c>
    </row>
    <row r="10536" spans="1:2" ht="15">
      <c r="A10536" s="629" t="s">
        <v>10855</v>
      </c>
      <c r="B10536" s="630">
        <v>13.89</v>
      </c>
    </row>
    <row r="10537" spans="1:2" ht="15">
      <c r="A10537" s="629" t="s">
        <v>10856</v>
      </c>
      <c r="B10537" s="630">
        <v>12.53</v>
      </c>
    </row>
    <row r="10538" spans="1:2" ht="15">
      <c r="A10538" s="629" t="s">
        <v>10857</v>
      </c>
      <c r="B10538" s="630">
        <v>12.53</v>
      </c>
    </row>
    <row r="10539" spans="1:2" ht="15">
      <c r="A10539" s="629" t="s">
        <v>10858</v>
      </c>
      <c r="B10539" s="630">
        <v>12.41</v>
      </c>
    </row>
    <row r="10540" spans="1:2" ht="15">
      <c r="A10540" s="629" t="s">
        <v>10859</v>
      </c>
      <c r="B10540" s="630">
        <v>12.41</v>
      </c>
    </row>
    <row r="10541" spans="1:2" ht="15">
      <c r="A10541" s="629" t="s">
        <v>10860</v>
      </c>
      <c r="B10541" s="630">
        <v>12</v>
      </c>
    </row>
    <row r="10542" spans="1:2" ht="15">
      <c r="A10542" s="629" t="s">
        <v>10861</v>
      </c>
      <c r="B10542" s="630">
        <v>12</v>
      </c>
    </row>
    <row r="10543" spans="1:2" ht="15">
      <c r="A10543" s="629" t="s">
        <v>10862</v>
      </c>
      <c r="B10543" s="630">
        <v>11.56</v>
      </c>
    </row>
    <row r="10544" spans="1:2" ht="15">
      <c r="A10544" s="629" t="s">
        <v>10863</v>
      </c>
      <c r="B10544" s="630">
        <v>11.56</v>
      </c>
    </row>
    <row r="10545" spans="1:2" ht="15">
      <c r="A10545" s="629" t="s">
        <v>10864</v>
      </c>
      <c r="B10545" s="630">
        <v>11.29</v>
      </c>
    </row>
    <row r="10546" spans="1:2" ht="15">
      <c r="A10546" s="629" t="s">
        <v>10865</v>
      </c>
      <c r="B10546" s="630">
        <v>11.29</v>
      </c>
    </row>
    <row r="10547" spans="1:2" ht="15">
      <c r="A10547" s="629" t="s">
        <v>10866</v>
      </c>
      <c r="B10547" s="630">
        <v>8.3699999999999992</v>
      </c>
    </row>
    <row r="10548" spans="1:2" ht="15">
      <c r="A10548" s="629" t="s">
        <v>10867</v>
      </c>
      <c r="B10548" s="630">
        <v>8.3699999999999992</v>
      </c>
    </row>
    <row r="10549" spans="1:2" ht="15">
      <c r="A10549" s="629" t="s">
        <v>10868</v>
      </c>
      <c r="B10549" s="630">
        <v>20.14</v>
      </c>
    </row>
    <row r="10550" spans="1:2" ht="15">
      <c r="A10550" s="629" t="s">
        <v>10869</v>
      </c>
      <c r="B10550" s="630">
        <v>20.14</v>
      </c>
    </row>
    <row r="10551" spans="1:2" ht="15">
      <c r="A10551" s="629" t="s">
        <v>10870</v>
      </c>
      <c r="B10551" s="630">
        <v>17.079999999999998</v>
      </c>
    </row>
    <row r="10552" spans="1:2" ht="15">
      <c r="A10552" s="629" t="s">
        <v>10871</v>
      </c>
      <c r="B10552" s="630">
        <v>17.079999999999998</v>
      </c>
    </row>
    <row r="10553" spans="1:2" ht="15">
      <c r="A10553" s="629" t="s">
        <v>10872</v>
      </c>
      <c r="B10553" s="630">
        <v>15.57</v>
      </c>
    </row>
    <row r="10554" spans="1:2" ht="15">
      <c r="A10554" s="629" t="s">
        <v>10873</v>
      </c>
      <c r="B10554" s="630">
        <v>15.57</v>
      </c>
    </row>
    <row r="10555" spans="1:2" ht="15">
      <c r="A10555" s="629" t="s">
        <v>10874</v>
      </c>
      <c r="B10555" s="630">
        <v>14.26</v>
      </c>
    </row>
    <row r="10556" spans="1:2" ht="15">
      <c r="A10556" s="629" t="s">
        <v>10875</v>
      </c>
      <c r="B10556" s="630">
        <v>14.26</v>
      </c>
    </row>
    <row r="10557" spans="1:2" ht="15">
      <c r="A10557" s="629" t="s">
        <v>10876</v>
      </c>
      <c r="B10557" s="630">
        <v>14.75</v>
      </c>
    </row>
    <row r="10558" spans="1:2" ht="15">
      <c r="A10558" s="629" t="s">
        <v>10877</v>
      </c>
      <c r="B10558" s="630">
        <v>14.75</v>
      </c>
    </row>
    <row r="10559" spans="1:2" ht="15">
      <c r="A10559" s="629" t="s">
        <v>10878</v>
      </c>
      <c r="B10559" s="630">
        <v>13.9</v>
      </c>
    </row>
    <row r="10560" spans="1:2" ht="15">
      <c r="A10560" s="629" t="s">
        <v>10879</v>
      </c>
      <c r="B10560" s="630">
        <v>13.9</v>
      </c>
    </row>
    <row r="10561" spans="1:2" ht="15">
      <c r="A10561" s="629" t="s">
        <v>10880</v>
      </c>
      <c r="B10561" s="630">
        <v>11.88</v>
      </c>
    </row>
    <row r="10562" spans="1:2" ht="15">
      <c r="A10562" s="629" t="s">
        <v>10881</v>
      </c>
      <c r="B10562" s="630">
        <v>11.88</v>
      </c>
    </row>
    <row r="10563" spans="1:2" ht="15">
      <c r="A10563" s="629" t="s">
        <v>10882</v>
      </c>
      <c r="B10563" s="630">
        <v>10.88</v>
      </c>
    </row>
    <row r="10564" spans="1:2" ht="15">
      <c r="A10564" s="629" t="s">
        <v>10883</v>
      </c>
      <c r="B10564" s="630">
        <v>10.88</v>
      </c>
    </row>
    <row r="10565" spans="1:2" ht="15">
      <c r="A10565" s="629" t="s">
        <v>10884</v>
      </c>
      <c r="B10565" s="630">
        <v>10.61</v>
      </c>
    </row>
    <row r="10566" spans="1:2" ht="15">
      <c r="A10566" s="629" t="s">
        <v>10885</v>
      </c>
      <c r="B10566" s="630">
        <v>10.61</v>
      </c>
    </row>
    <row r="10567" spans="1:2" ht="15">
      <c r="A10567" s="629" t="s">
        <v>10886</v>
      </c>
      <c r="B10567" s="630">
        <v>10.6</v>
      </c>
    </row>
    <row r="10568" spans="1:2" ht="15">
      <c r="A10568" s="629" t="s">
        <v>10887</v>
      </c>
      <c r="B10568" s="630">
        <v>10.6</v>
      </c>
    </row>
    <row r="10569" spans="1:2" ht="15">
      <c r="A10569" s="629" t="s">
        <v>10888</v>
      </c>
      <c r="B10569" s="630">
        <v>10.33</v>
      </c>
    </row>
    <row r="10570" spans="1:2" ht="15">
      <c r="A10570" s="629" t="s">
        <v>10889</v>
      </c>
      <c r="B10570" s="630">
        <v>10.33</v>
      </c>
    </row>
    <row r="10571" spans="1:2" ht="15">
      <c r="A10571" s="629" t="s">
        <v>10890</v>
      </c>
      <c r="B10571" s="630">
        <v>9.74</v>
      </c>
    </row>
    <row r="10572" spans="1:2" ht="15">
      <c r="A10572" s="629" t="s">
        <v>10891</v>
      </c>
      <c r="B10572" s="630">
        <v>9.74</v>
      </c>
    </row>
    <row r="10573" spans="1:2" ht="15">
      <c r="A10573" s="629" t="s">
        <v>10892</v>
      </c>
      <c r="B10573" s="630">
        <v>3.19</v>
      </c>
    </row>
    <row r="10574" spans="1:2" ht="15">
      <c r="A10574" s="629" t="s">
        <v>10893</v>
      </c>
      <c r="B10574" s="630">
        <v>2.97</v>
      </c>
    </row>
    <row r="10575" spans="1:2" ht="15">
      <c r="A10575" s="629" t="s">
        <v>10894</v>
      </c>
      <c r="B10575" s="630">
        <v>3.34</v>
      </c>
    </row>
    <row r="10576" spans="1:2" ht="15">
      <c r="A10576" s="629" t="s">
        <v>10895</v>
      </c>
      <c r="B10576" s="630">
        <v>3.1</v>
      </c>
    </row>
    <row r="10577" spans="1:2" ht="15">
      <c r="A10577" s="629" t="s">
        <v>10896</v>
      </c>
      <c r="B10577" s="630">
        <v>3.53</v>
      </c>
    </row>
    <row r="10578" spans="1:2" ht="15">
      <c r="A10578" s="629" t="s">
        <v>10897</v>
      </c>
      <c r="B10578" s="630">
        <v>3.27</v>
      </c>
    </row>
    <row r="10579" spans="1:2" ht="15">
      <c r="A10579" s="629" t="s">
        <v>10898</v>
      </c>
      <c r="B10579" s="630">
        <v>3.69</v>
      </c>
    </row>
    <row r="10580" spans="1:2" ht="15">
      <c r="A10580" s="629" t="s">
        <v>10899</v>
      </c>
      <c r="B10580" s="630">
        <v>3.4</v>
      </c>
    </row>
    <row r="10581" spans="1:2" ht="15">
      <c r="A10581" s="629" t="s">
        <v>10900</v>
      </c>
      <c r="B10581" s="630">
        <v>3.78</v>
      </c>
    </row>
    <row r="10582" spans="1:2" ht="15">
      <c r="A10582" s="629" t="s">
        <v>10901</v>
      </c>
      <c r="B10582" s="630">
        <v>3.48</v>
      </c>
    </row>
    <row r="10583" spans="1:2" ht="15">
      <c r="A10583" s="629" t="s">
        <v>10902</v>
      </c>
      <c r="B10583" s="630">
        <v>3.86</v>
      </c>
    </row>
    <row r="10584" spans="1:2" ht="15">
      <c r="A10584" s="629" t="s">
        <v>10903</v>
      </c>
      <c r="B10584" s="630">
        <v>3.55</v>
      </c>
    </row>
    <row r="10585" spans="1:2" ht="15">
      <c r="A10585" s="629" t="s">
        <v>10904</v>
      </c>
      <c r="B10585" s="630">
        <v>3.92</v>
      </c>
    </row>
    <row r="10586" spans="1:2" ht="15">
      <c r="A10586" s="629" t="s">
        <v>10905</v>
      </c>
      <c r="B10586" s="630">
        <v>3.6</v>
      </c>
    </row>
    <row r="10587" spans="1:2" ht="15">
      <c r="A10587" s="629" t="s">
        <v>10906</v>
      </c>
      <c r="B10587" s="630">
        <v>4.32</v>
      </c>
    </row>
    <row r="10588" spans="1:2" ht="15">
      <c r="A10588" s="629" t="s">
        <v>10907</v>
      </c>
      <c r="B10588" s="630">
        <v>3.97</v>
      </c>
    </row>
    <row r="10589" spans="1:2" ht="15">
      <c r="A10589" s="629" t="s">
        <v>10908</v>
      </c>
      <c r="B10589" s="630">
        <v>4.63</v>
      </c>
    </row>
    <row r="10590" spans="1:2" ht="15">
      <c r="A10590" s="629" t="s">
        <v>10909</v>
      </c>
      <c r="B10590" s="630">
        <v>4.2300000000000004</v>
      </c>
    </row>
    <row r="10591" spans="1:2" ht="15">
      <c r="A10591" s="629" t="s">
        <v>10910</v>
      </c>
      <c r="B10591" s="630">
        <v>4.79</v>
      </c>
    </row>
    <row r="10592" spans="1:2" ht="15">
      <c r="A10592" s="629" t="s">
        <v>10911</v>
      </c>
      <c r="B10592" s="630">
        <v>4.37</v>
      </c>
    </row>
    <row r="10593" spans="1:2" ht="15">
      <c r="A10593" s="629" t="s">
        <v>10912</v>
      </c>
      <c r="B10593" s="630">
        <v>5.09</v>
      </c>
    </row>
    <row r="10594" spans="1:2" ht="15">
      <c r="A10594" s="629" t="s">
        <v>10913</v>
      </c>
      <c r="B10594" s="630">
        <v>4.63</v>
      </c>
    </row>
    <row r="10595" spans="1:2" ht="15">
      <c r="A10595" s="629" t="s">
        <v>10914</v>
      </c>
      <c r="B10595" s="630">
        <v>5.22</v>
      </c>
    </row>
    <row r="10596" spans="1:2" ht="15">
      <c r="A10596" s="629" t="s">
        <v>10915</v>
      </c>
      <c r="B10596" s="630">
        <v>4.74</v>
      </c>
    </row>
    <row r="10597" spans="1:2" ht="15">
      <c r="A10597" s="629" t="s">
        <v>10916</v>
      </c>
      <c r="B10597" s="630">
        <v>5.57</v>
      </c>
    </row>
    <row r="10598" spans="1:2" ht="15">
      <c r="A10598" s="629" t="s">
        <v>10917</v>
      </c>
      <c r="B10598" s="630">
        <v>5.05</v>
      </c>
    </row>
    <row r="10599" spans="1:2" ht="15">
      <c r="A10599" s="629" t="s">
        <v>10918</v>
      </c>
      <c r="B10599" s="630">
        <v>4.43</v>
      </c>
    </row>
    <row r="10600" spans="1:2" ht="15">
      <c r="A10600" s="629" t="s">
        <v>10919</v>
      </c>
      <c r="B10600" s="630">
        <v>3.84</v>
      </c>
    </row>
    <row r="10601" spans="1:2" ht="15">
      <c r="A10601" s="629" t="s">
        <v>10920</v>
      </c>
      <c r="B10601" s="630">
        <v>3.69</v>
      </c>
    </row>
    <row r="10602" spans="1:2" ht="15">
      <c r="A10602" s="629" t="s">
        <v>10921</v>
      </c>
      <c r="B10602" s="630">
        <v>3.2</v>
      </c>
    </row>
    <row r="10603" spans="1:2" ht="15">
      <c r="A10603" s="629" t="s">
        <v>10922</v>
      </c>
      <c r="B10603" s="630">
        <v>2.95</v>
      </c>
    </row>
    <row r="10604" spans="1:2" ht="15">
      <c r="A10604" s="629" t="s">
        <v>10923</v>
      </c>
      <c r="B10604" s="630">
        <v>2.56</v>
      </c>
    </row>
    <row r="10605" spans="1:2" ht="15">
      <c r="A10605" s="629" t="s">
        <v>10924</v>
      </c>
      <c r="B10605" s="630">
        <v>4.0599999999999996</v>
      </c>
    </row>
    <row r="10606" spans="1:2" ht="15">
      <c r="A10606" s="629" t="s">
        <v>10925</v>
      </c>
      <c r="B10606" s="630">
        <v>3.52</v>
      </c>
    </row>
    <row r="10607" spans="1:2" ht="15">
      <c r="A10607" s="629" t="s">
        <v>10926</v>
      </c>
      <c r="B10607" s="630">
        <v>3.69</v>
      </c>
    </row>
    <row r="10608" spans="1:2" ht="15">
      <c r="A10608" s="629" t="s">
        <v>10927</v>
      </c>
      <c r="B10608" s="630">
        <v>3.2</v>
      </c>
    </row>
    <row r="10609" spans="1:2" ht="15">
      <c r="A10609" s="629" t="s">
        <v>10928</v>
      </c>
      <c r="B10609" s="630">
        <v>4.43</v>
      </c>
    </row>
    <row r="10610" spans="1:2" ht="15">
      <c r="A10610" s="629" t="s">
        <v>10929</v>
      </c>
      <c r="B10610" s="630">
        <v>3.84</v>
      </c>
    </row>
    <row r="10611" spans="1:2" ht="15">
      <c r="A10611" s="629" t="s">
        <v>10930</v>
      </c>
      <c r="B10611" s="630">
        <v>3.88</v>
      </c>
    </row>
    <row r="10612" spans="1:2" ht="15">
      <c r="A10612" s="629" t="s">
        <v>10931</v>
      </c>
      <c r="B10612" s="630">
        <v>3.36</v>
      </c>
    </row>
    <row r="10613" spans="1:2" ht="15">
      <c r="A10613" s="629" t="s">
        <v>10932</v>
      </c>
      <c r="B10613" s="630">
        <v>3.32</v>
      </c>
    </row>
    <row r="10614" spans="1:2" ht="15">
      <c r="A10614" s="629" t="s">
        <v>10933</v>
      </c>
      <c r="B10614" s="630">
        <v>2.88</v>
      </c>
    </row>
    <row r="10615" spans="1:2" ht="15">
      <c r="A10615" s="629" t="s">
        <v>10934</v>
      </c>
      <c r="B10615" s="630">
        <v>4.93</v>
      </c>
    </row>
    <row r="10616" spans="1:2" ht="15">
      <c r="A10616" s="629" t="s">
        <v>10935</v>
      </c>
      <c r="B10616" s="630">
        <v>4.33</v>
      </c>
    </row>
    <row r="10617" spans="1:2" ht="15">
      <c r="A10617" s="629" t="s">
        <v>10936</v>
      </c>
      <c r="B10617" s="630">
        <v>4.38</v>
      </c>
    </row>
    <row r="10618" spans="1:2" ht="15">
      <c r="A10618" s="629" t="s">
        <v>10937</v>
      </c>
      <c r="B10618" s="630">
        <v>3.84</v>
      </c>
    </row>
    <row r="10619" spans="1:2" ht="15">
      <c r="A10619" s="629" t="s">
        <v>10938</v>
      </c>
      <c r="B10619" s="630">
        <v>3.82</v>
      </c>
    </row>
    <row r="10620" spans="1:2" ht="15">
      <c r="A10620" s="629" t="s">
        <v>10939</v>
      </c>
      <c r="B10620" s="630">
        <v>3.36</v>
      </c>
    </row>
    <row r="10621" spans="1:2" ht="15">
      <c r="A10621" s="629" t="s">
        <v>10940</v>
      </c>
      <c r="B10621" s="630">
        <v>1.84</v>
      </c>
    </row>
    <row r="10622" spans="1:2" ht="15">
      <c r="A10622" s="629" t="s">
        <v>10941</v>
      </c>
      <c r="B10622" s="630">
        <v>1.6</v>
      </c>
    </row>
    <row r="10623" spans="1:2" ht="15">
      <c r="A10623" s="629" t="s">
        <v>10942</v>
      </c>
      <c r="B10623" s="630">
        <v>348.51</v>
      </c>
    </row>
    <row r="10624" spans="1:2" ht="15">
      <c r="A10624" s="629" t="s">
        <v>10943</v>
      </c>
      <c r="B10624" s="630">
        <v>342.76</v>
      </c>
    </row>
    <row r="10625" spans="1:2" ht="15">
      <c r="A10625" s="629" t="s">
        <v>10944</v>
      </c>
      <c r="B10625" s="630">
        <v>516.63</v>
      </c>
    </row>
    <row r="10626" spans="1:2" ht="15">
      <c r="A10626" s="629" t="s">
        <v>10945</v>
      </c>
      <c r="B10626" s="630">
        <v>504.93</v>
      </c>
    </row>
    <row r="10627" spans="1:2" ht="15">
      <c r="A10627" s="629" t="s">
        <v>10946</v>
      </c>
      <c r="B10627" s="630">
        <v>682.38</v>
      </c>
    </row>
    <row r="10628" spans="1:2" ht="15">
      <c r="A10628" s="629" t="s">
        <v>10947</v>
      </c>
      <c r="B10628" s="630">
        <v>664.94</v>
      </c>
    </row>
    <row r="10629" spans="1:2" ht="15">
      <c r="A10629" s="629" t="s">
        <v>10948</v>
      </c>
      <c r="B10629" s="630">
        <v>770.99</v>
      </c>
    </row>
    <row r="10630" spans="1:2" ht="15">
      <c r="A10630" s="629" t="s">
        <v>10949</v>
      </c>
      <c r="B10630" s="630">
        <v>748.03</v>
      </c>
    </row>
    <row r="10631" spans="1:2" ht="15">
      <c r="A10631" s="629" t="s">
        <v>10950</v>
      </c>
      <c r="B10631" s="630">
        <v>940.3</v>
      </c>
    </row>
    <row r="10632" spans="1:2" ht="15">
      <c r="A10632" s="629" t="s">
        <v>10951</v>
      </c>
      <c r="B10632" s="630">
        <v>916.28</v>
      </c>
    </row>
    <row r="10633" spans="1:2" ht="15">
      <c r="A10633" s="629" t="s">
        <v>10952</v>
      </c>
      <c r="B10633" s="630">
        <v>953.2</v>
      </c>
    </row>
    <row r="10634" spans="1:2" ht="15">
      <c r="A10634" s="629" t="s">
        <v>10953</v>
      </c>
      <c r="B10634" s="630">
        <v>928.25</v>
      </c>
    </row>
    <row r="10635" spans="1:2" ht="15">
      <c r="A10635" s="629" t="s">
        <v>10954</v>
      </c>
      <c r="B10635" s="630">
        <v>1006.66</v>
      </c>
    </row>
    <row r="10636" spans="1:2" ht="15">
      <c r="A10636" s="629" t="s">
        <v>10955</v>
      </c>
      <c r="B10636" s="630">
        <v>980.89</v>
      </c>
    </row>
    <row r="10637" spans="1:2" ht="15">
      <c r="A10637" s="629" t="s">
        <v>10956</v>
      </c>
      <c r="B10637" s="630">
        <v>1357.21</v>
      </c>
    </row>
    <row r="10638" spans="1:2" ht="15">
      <c r="A10638" s="629" t="s">
        <v>10957</v>
      </c>
      <c r="B10638" s="630">
        <v>1328.73</v>
      </c>
    </row>
    <row r="10639" spans="1:2" ht="15">
      <c r="A10639" s="629" t="s">
        <v>10958</v>
      </c>
      <c r="B10639" s="630">
        <v>2269.33</v>
      </c>
    </row>
    <row r="10640" spans="1:2" ht="15">
      <c r="A10640" s="629" t="s">
        <v>10959</v>
      </c>
      <c r="B10640" s="630">
        <v>2235.48</v>
      </c>
    </row>
    <row r="10641" spans="1:2" ht="15">
      <c r="A10641" s="629" t="s">
        <v>10960</v>
      </c>
      <c r="B10641" s="630">
        <v>3363.34</v>
      </c>
    </row>
    <row r="10642" spans="1:2" ht="15">
      <c r="A10642" s="629" t="s">
        <v>10961</v>
      </c>
      <c r="B10642" s="630">
        <v>3325.81</v>
      </c>
    </row>
    <row r="10643" spans="1:2" ht="15">
      <c r="A10643" s="629" t="s">
        <v>10962</v>
      </c>
      <c r="B10643" s="630">
        <v>4671.9399999999996</v>
      </c>
    </row>
    <row r="10644" spans="1:2" ht="15">
      <c r="A10644" s="629" t="s">
        <v>10963</v>
      </c>
      <c r="B10644" s="630">
        <v>4631.62</v>
      </c>
    </row>
    <row r="10645" spans="1:2" ht="15">
      <c r="A10645" s="629" t="s">
        <v>10964</v>
      </c>
      <c r="B10645" s="630">
        <v>5387.44</v>
      </c>
    </row>
    <row r="10646" spans="1:2" ht="15">
      <c r="A10646" s="629" t="s">
        <v>10965</v>
      </c>
      <c r="B10646" s="630">
        <v>5344.63</v>
      </c>
    </row>
    <row r="10647" spans="1:2" ht="15">
      <c r="A10647" s="629" t="s">
        <v>10966</v>
      </c>
      <c r="B10647" s="630">
        <v>8279.9699999999993</v>
      </c>
    </row>
    <row r="10648" spans="1:2" ht="15">
      <c r="A10648" s="629" t="s">
        <v>10967</v>
      </c>
      <c r="B10648" s="630">
        <v>8231.5400000000009</v>
      </c>
    </row>
    <row r="10649" spans="1:2" ht="15">
      <c r="A10649" s="629" t="s">
        <v>10968</v>
      </c>
      <c r="B10649" s="630">
        <v>363.51</v>
      </c>
    </row>
    <row r="10650" spans="1:2" ht="15">
      <c r="A10650" s="629" t="s">
        <v>10969</v>
      </c>
      <c r="B10650" s="630">
        <v>357.76</v>
      </c>
    </row>
    <row r="10651" spans="1:2" ht="15">
      <c r="A10651" s="629" t="s">
        <v>10970</v>
      </c>
      <c r="B10651" s="630">
        <v>609.63</v>
      </c>
    </row>
    <row r="10652" spans="1:2" ht="15">
      <c r="A10652" s="629" t="s">
        <v>10971</v>
      </c>
      <c r="B10652" s="630">
        <v>597.92999999999995</v>
      </c>
    </row>
    <row r="10653" spans="1:2" ht="15">
      <c r="A10653" s="629" t="s">
        <v>10972</v>
      </c>
      <c r="B10653" s="630">
        <v>725.58</v>
      </c>
    </row>
    <row r="10654" spans="1:2" ht="15">
      <c r="A10654" s="629" t="s">
        <v>10973</v>
      </c>
      <c r="B10654" s="630">
        <v>708.14</v>
      </c>
    </row>
    <row r="10655" spans="1:2" ht="15">
      <c r="A10655" s="629" t="s">
        <v>10974</v>
      </c>
      <c r="B10655" s="630">
        <v>820.99</v>
      </c>
    </row>
    <row r="10656" spans="1:2" ht="15">
      <c r="A10656" s="629" t="s">
        <v>10975</v>
      </c>
      <c r="B10656" s="630">
        <v>798.03</v>
      </c>
    </row>
    <row r="10657" spans="1:2" ht="15">
      <c r="A10657" s="629" t="s">
        <v>10976</v>
      </c>
      <c r="B10657" s="630">
        <v>1100.3</v>
      </c>
    </row>
    <row r="10658" spans="1:2" ht="15">
      <c r="A10658" s="629" t="s">
        <v>10977</v>
      </c>
      <c r="B10658" s="630">
        <v>1076.28</v>
      </c>
    </row>
    <row r="10659" spans="1:2" ht="15">
      <c r="A10659" s="629" t="s">
        <v>10978</v>
      </c>
      <c r="B10659" s="630">
        <v>1109.2</v>
      </c>
    </row>
    <row r="10660" spans="1:2" ht="15">
      <c r="A10660" s="629" t="s">
        <v>10979</v>
      </c>
      <c r="B10660" s="630">
        <v>1084.25</v>
      </c>
    </row>
    <row r="10661" spans="1:2" ht="15">
      <c r="A10661" s="629" t="s">
        <v>10980</v>
      </c>
      <c r="B10661" s="630">
        <v>1116.6600000000001</v>
      </c>
    </row>
    <row r="10662" spans="1:2" ht="15">
      <c r="A10662" s="629" t="s">
        <v>10981</v>
      </c>
      <c r="B10662" s="630">
        <v>1090.8900000000001</v>
      </c>
    </row>
    <row r="10663" spans="1:2" ht="15">
      <c r="A10663" s="629" t="s">
        <v>10982</v>
      </c>
      <c r="B10663" s="630">
        <v>1857.21</v>
      </c>
    </row>
    <row r="10664" spans="1:2" ht="15">
      <c r="A10664" s="629" t="s">
        <v>10983</v>
      </c>
      <c r="B10664" s="630">
        <v>1828.73</v>
      </c>
    </row>
    <row r="10665" spans="1:2" ht="15">
      <c r="A10665" s="629" t="s">
        <v>10984</v>
      </c>
      <c r="B10665" s="630">
        <v>3353.01</v>
      </c>
    </row>
    <row r="10666" spans="1:2" ht="15">
      <c r="A10666" s="629" t="s">
        <v>10985</v>
      </c>
      <c r="B10666" s="630">
        <v>3319.16</v>
      </c>
    </row>
    <row r="10667" spans="1:2" ht="15">
      <c r="A10667" s="629" t="s">
        <v>10986</v>
      </c>
      <c r="B10667" s="630">
        <v>3863.34</v>
      </c>
    </row>
    <row r="10668" spans="1:2" ht="15">
      <c r="A10668" s="629" t="s">
        <v>10987</v>
      </c>
      <c r="B10668" s="630">
        <v>3825.81</v>
      </c>
    </row>
    <row r="10669" spans="1:2" ht="15">
      <c r="A10669" s="629" t="s">
        <v>10988</v>
      </c>
      <c r="B10669" s="630">
        <v>5582.35</v>
      </c>
    </row>
    <row r="10670" spans="1:2" ht="15">
      <c r="A10670" s="629" t="s">
        <v>10989</v>
      </c>
      <c r="B10670" s="630">
        <v>5542.03</v>
      </c>
    </row>
    <row r="10671" spans="1:2" ht="15">
      <c r="A10671" s="629" t="s">
        <v>10990</v>
      </c>
      <c r="B10671" s="630">
        <v>6436.85</v>
      </c>
    </row>
    <row r="10672" spans="1:2" ht="15">
      <c r="A10672" s="629" t="s">
        <v>10991</v>
      </c>
      <c r="B10672" s="630">
        <v>6394.04</v>
      </c>
    </row>
    <row r="10673" spans="1:2" ht="15">
      <c r="A10673" s="629" t="s">
        <v>10992</v>
      </c>
      <c r="B10673" s="630">
        <v>7593.56</v>
      </c>
    </row>
    <row r="10674" spans="1:2" ht="15">
      <c r="A10674" s="629" t="s">
        <v>10993</v>
      </c>
      <c r="B10674" s="630">
        <v>7545.12</v>
      </c>
    </row>
    <row r="10675" spans="1:2" ht="15">
      <c r="A10675" s="629" t="s">
        <v>10994</v>
      </c>
      <c r="B10675" s="630">
        <v>1577.44</v>
      </c>
    </row>
    <row r="10676" spans="1:2" ht="15">
      <c r="A10676" s="629" t="s">
        <v>10995</v>
      </c>
      <c r="B10676" s="630">
        <v>1443.75</v>
      </c>
    </row>
    <row r="10677" spans="1:2" ht="15">
      <c r="A10677" s="629" t="s">
        <v>10996</v>
      </c>
      <c r="B10677" s="630">
        <v>249.47</v>
      </c>
    </row>
    <row r="10678" spans="1:2" ht="15">
      <c r="A10678" s="629" t="s">
        <v>10997</v>
      </c>
      <c r="B10678" s="630">
        <v>229.74</v>
      </c>
    </row>
    <row r="10679" spans="1:2" ht="15">
      <c r="A10679" s="629" t="s">
        <v>10998</v>
      </c>
      <c r="B10679" s="630">
        <v>24.82</v>
      </c>
    </row>
    <row r="10680" spans="1:2" ht="15">
      <c r="A10680" s="629" t="s">
        <v>10999</v>
      </c>
      <c r="B10680" s="630">
        <v>22.66</v>
      </c>
    </row>
    <row r="10681" spans="1:2" ht="15">
      <c r="A10681" s="629" t="s">
        <v>11000</v>
      </c>
      <c r="B10681" s="630">
        <v>32.49</v>
      </c>
    </row>
    <row r="10682" spans="1:2" ht="15">
      <c r="A10682" s="629" t="s">
        <v>11001</v>
      </c>
      <c r="B10682" s="630">
        <v>30.13</v>
      </c>
    </row>
    <row r="10683" spans="1:2" ht="15">
      <c r="A10683" s="629" t="s">
        <v>11002</v>
      </c>
      <c r="B10683" s="630">
        <v>1981.01</v>
      </c>
    </row>
    <row r="10684" spans="1:2" ht="15">
      <c r="A10684" s="629" t="s">
        <v>11003</v>
      </c>
      <c r="B10684" s="630">
        <v>1847.95</v>
      </c>
    </row>
    <row r="10685" spans="1:2" ht="15">
      <c r="A10685" s="629" t="s">
        <v>11004</v>
      </c>
      <c r="B10685" s="630">
        <v>2001.53</v>
      </c>
    </row>
    <row r="10686" spans="1:2" ht="15">
      <c r="A10686" s="629" t="s">
        <v>11005</v>
      </c>
      <c r="B10686" s="630">
        <v>1868.47</v>
      </c>
    </row>
    <row r="10687" spans="1:2" ht="15">
      <c r="A10687" s="629" t="s">
        <v>11006</v>
      </c>
      <c r="B10687" s="630">
        <v>2010.18</v>
      </c>
    </row>
    <row r="10688" spans="1:2" ht="15">
      <c r="A10688" s="629" t="s">
        <v>11007</v>
      </c>
      <c r="B10688" s="630">
        <v>1877.12</v>
      </c>
    </row>
    <row r="10689" spans="1:2" ht="15">
      <c r="A10689" s="629" t="s">
        <v>11008</v>
      </c>
      <c r="B10689" s="630">
        <v>145.61000000000001</v>
      </c>
    </row>
    <row r="10690" spans="1:2" ht="15">
      <c r="A10690" s="629" t="s">
        <v>11009</v>
      </c>
      <c r="B10690" s="630">
        <v>133.16</v>
      </c>
    </row>
    <row r="10691" spans="1:2" ht="15">
      <c r="A10691" s="629" t="s">
        <v>11010</v>
      </c>
      <c r="B10691" s="630">
        <v>173.53</v>
      </c>
    </row>
    <row r="10692" spans="1:2" ht="15">
      <c r="A10692" s="629" t="s">
        <v>11011</v>
      </c>
      <c r="B10692" s="630">
        <v>162.01</v>
      </c>
    </row>
    <row r="10693" spans="1:2" ht="15">
      <c r="A10693" s="629" t="s">
        <v>11012</v>
      </c>
      <c r="B10693" s="630">
        <v>166.04</v>
      </c>
    </row>
    <row r="10694" spans="1:2" ht="15">
      <c r="A10694" s="629" t="s">
        <v>11013</v>
      </c>
      <c r="B10694" s="630">
        <v>152.32</v>
      </c>
    </row>
    <row r="10695" spans="1:2" ht="15">
      <c r="A10695" s="629" t="s">
        <v>11014</v>
      </c>
      <c r="B10695" s="630">
        <v>203.7</v>
      </c>
    </row>
    <row r="10696" spans="1:2" ht="15">
      <c r="A10696" s="629" t="s">
        <v>11015</v>
      </c>
      <c r="B10696" s="630">
        <v>190.33</v>
      </c>
    </row>
    <row r="10697" spans="1:2" ht="15">
      <c r="A10697" s="629" t="s">
        <v>11016</v>
      </c>
      <c r="B10697" s="630">
        <v>195.44</v>
      </c>
    </row>
    <row r="10698" spans="1:2" ht="15">
      <c r="A10698" s="629" t="s">
        <v>11017</v>
      </c>
      <c r="B10698" s="630">
        <v>179.47</v>
      </c>
    </row>
    <row r="10699" spans="1:2" ht="15">
      <c r="A10699" s="629" t="s">
        <v>11018</v>
      </c>
      <c r="B10699" s="630">
        <v>226.57</v>
      </c>
    </row>
    <row r="10700" spans="1:2" ht="15">
      <c r="A10700" s="629" t="s">
        <v>11019</v>
      </c>
      <c r="B10700" s="630">
        <v>211.64</v>
      </c>
    </row>
    <row r="10701" spans="1:2" ht="15">
      <c r="A10701" s="629" t="s">
        <v>11020</v>
      </c>
      <c r="B10701" s="630">
        <v>581.78</v>
      </c>
    </row>
    <row r="10702" spans="1:2" ht="15">
      <c r="A10702" s="629" t="s">
        <v>11021</v>
      </c>
      <c r="B10702" s="630">
        <v>522.94000000000005</v>
      </c>
    </row>
    <row r="10703" spans="1:2" ht="15">
      <c r="A10703" s="629" t="s">
        <v>11022</v>
      </c>
      <c r="B10703" s="630">
        <v>223</v>
      </c>
    </row>
    <row r="10704" spans="1:2" ht="15">
      <c r="A10704" s="629" t="s">
        <v>11023</v>
      </c>
      <c r="B10704" s="630">
        <v>207.74</v>
      </c>
    </row>
    <row r="10705" spans="1:2" ht="15">
      <c r="A10705" s="629" t="s">
        <v>11024</v>
      </c>
      <c r="B10705" s="630">
        <v>582.35</v>
      </c>
    </row>
    <row r="10706" spans="1:2" ht="15">
      <c r="A10706" s="629" t="s">
        <v>11025</v>
      </c>
      <c r="B10706" s="630">
        <v>523.17999999999995</v>
      </c>
    </row>
    <row r="10707" spans="1:2" ht="15">
      <c r="A10707" s="629" t="s">
        <v>11026</v>
      </c>
      <c r="B10707" s="630">
        <v>255.56</v>
      </c>
    </row>
    <row r="10708" spans="1:2" ht="15">
      <c r="A10708" s="629" t="s">
        <v>11027</v>
      </c>
      <c r="B10708" s="630">
        <v>238.11</v>
      </c>
    </row>
    <row r="10709" spans="1:2" ht="15">
      <c r="A10709" s="629" t="s">
        <v>11028</v>
      </c>
      <c r="B10709" s="630">
        <v>621.05999999999995</v>
      </c>
    </row>
    <row r="10710" spans="1:2" ht="15">
      <c r="A10710" s="629" t="s">
        <v>11029</v>
      </c>
      <c r="B10710" s="630">
        <v>559.70000000000005</v>
      </c>
    </row>
    <row r="10711" spans="1:2" ht="15">
      <c r="A10711" s="629" t="s">
        <v>56</v>
      </c>
      <c r="B10711" s="630">
        <v>2044.15</v>
      </c>
    </row>
    <row r="10712" spans="1:2" ht="15">
      <c r="A10712" s="629" t="s">
        <v>11030</v>
      </c>
      <c r="B10712" s="630">
        <v>1906.73</v>
      </c>
    </row>
    <row r="10713" spans="1:2" ht="15">
      <c r="A10713" s="629" t="s">
        <v>304</v>
      </c>
      <c r="B10713" s="630">
        <v>2064.6799999999998</v>
      </c>
    </row>
    <row r="10714" spans="1:2" ht="15">
      <c r="A10714" s="629" t="s">
        <v>283</v>
      </c>
      <c r="B10714" s="630">
        <v>1927.25</v>
      </c>
    </row>
    <row r="10715" spans="1:2" ht="15">
      <c r="A10715" s="629" t="s">
        <v>11031</v>
      </c>
      <c r="B10715" s="630">
        <v>2073.33</v>
      </c>
    </row>
    <row r="10716" spans="1:2" ht="15">
      <c r="A10716" s="629" t="s">
        <v>11032</v>
      </c>
      <c r="B10716" s="630">
        <v>1935.9</v>
      </c>
    </row>
    <row r="10717" spans="1:2" ht="15">
      <c r="A10717" s="629" t="s">
        <v>11033</v>
      </c>
      <c r="B10717" s="630">
        <v>2102.2399999999998</v>
      </c>
    </row>
    <row r="10718" spans="1:2" ht="15">
      <c r="A10718" s="629" t="s">
        <v>11034</v>
      </c>
      <c r="B10718" s="630">
        <v>1963.17</v>
      </c>
    </row>
    <row r="10719" spans="1:2" ht="15">
      <c r="A10719" s="629" t="s">
        <v>11035</v>
      </c>
      <c r="B10719" s="630">
        <v>2074.9299999999998</v>
      </c>
    </row>
    <row r="10720" spans="1:2" ht="15">
      <c r="A10720" s="629" t="s">
        <v>11036</v>
      </c>
      <c r="B10720" s="630">
        <v>1942.23</v>
      </c>
    </row>
    <row r="10721" spans="1:2" ht="15">
      <c r="A10721" s="629" t="s">
        <v>11037</v>
      </c>
      <c r="B10721" s="630">
        <v>2086</v>
      </c>
    </row>
    <row r="10722" spans="1:2" ht="15">
      <c r="A10722" s="629" t="s">
        <v>11038</v>
      </c>
      <c r="B10722" s="630">
        <v>1953.3</v>
      </c>
    </row>
    <row r="10723" spans="1:2" ht="15">
      <c r="A10723" s="629" t="s">
        <v>11039</v>
      </c>
      <c r="B10723" s="630">
        <v>1681.17</v>
      </c>
    </row>
    <row r="10724" spans="1:2" ht="15">
      <c r="A10724" s="629" t="s">
        <v>11040</v>
      </c>
      <c r="B10724" s="630">
        <v>1575.86</v>
      </c>
    </row>
    <row r="10725" spans="1:2" ht="15">
      <c r="A10725" s="629" t="s">
        <v>11041</v>
      </c>
      <c r="B10725" s="630">
        <v>1701.69</v>
      </c>
    </row>
    <row r="10726" spans="1:2" ht="15">
      <c r="A10726" s="629" t="s">
        <v>11042</v>
      </c>
      <c r="B10726" s="630">
        <v>1596.39</v>
      </c>
    </row>
    <row r="10727" spans="1:2" ht="15">
      <c r="A10727" s="629" t="s">
        <v>11043</v>
      </c>
      <c r="B10727" s="630">
        <v>1710.35</v>
      </c>
    </row>
    <row r="10728" spans="1:2" ht="15">
      <c r="A10728" s="629" t="s">
        <v>11044</v>
      </c>
      <c r="B10728" s="630">
        <v>1605.04</v>
      </c>
    </row>
    <row r="10729" spans="1:2" ht="15">
      <c r="A10729" s="629" t="s">
        <v>11045</v>
      </c>
      <c r="B10729" s="630">
        <v>3.81</v>
      </c>
    </row>
    <row r="10730" spans="1:2" ht="15">
      <c r="A10730" s="629" t="s">
        <v>11046</v>
      </c>
      <c r="B10730" s="630">
        <v>3.81</v>
      </c>
    </row>
    <row r="10731" spans="1:2" ht="15">
      <c r="A10731" s="629" t="s">
        <v>11047</v>
      </c>
      <c r="B10731" s="630">
        <v>4.47</v>
      </c>
    </row>
    <row r="10732" spans="1:2" ht="15">
      <c r="A10732" s="629" t="s">
        <v>11048</v>
      </c>
      <c r="B10732" s="630">
        <v>4.47</v>
      </c>
    </row>
    <row r="10733" spans="1:2" ht="15">
      <c r="A10733" s="629" t="s">
        <v>11049</v>
      </c>
      <c r="B10733" s="630">
        <v>4.0199999999999996</v>
      </c>
    </row>
    <row r="10734" spans="1:2" ht="15">
      <c r="A10734" s="629" t="s">
        <v>11050</v>
      </c>
      <c r="B10734" s="630">
        <v>4.0199999999999996</v>
      </c>
    </row>
    <row r="10735" spans="1:2" ht="15">
      <c r="A10735" s="629" t="s">
        <v>11051</v>
      </c>
      <c r="B10735" s="630">
        <v>3011.56</v>
      </c>
    </row>
    <row r="10736" spans="1:2" ht="15">
      <c r="A10736" s="629" t="s">
        <v>11052</v>
      </c>
      <c r="B10736" s="630">
        <v>2980.2</v>
      </c>
    </row>
    <row r="10737" spans="1:2" ht="15">
      <c r="A10737" s="629" t="s">
        <v>11053</v>
      </c>
      <c r="B10737" s="630">
        <v>2699.84</v>
      </c>
    </row>
    <row r="10738" spans="1:2" ht="15">
      <c r="A10738" s="629" t="s">
        <v>11054</v>
      </c>
      <c r="B10738" s="630">
        <v>2668.48</v>
      </c>
    </row>
    <row r="10739" spans="1:2" ht="15">
      <c r="A10739" s="629" t="s">
        <v>11055</v>
      </c>
      <c r="B10739" s="630">
        <v>12.86</v>
      </c>
    </row>
    <row r="10740" spans="1:2" ht="15">
      <c r="A10740" s="629" t="s">
        <v>11056</v>
      </c>
      <c r="B10740" s="630">
        <v>11.43</v>
      </c>
    </row>
    <row r="10741" spans="1:2" ht="15">
      <c r="A10741" s="629" t="s">
        <v>11057</v>
      </c>
      <c r="B10741" s="630">
        <v>24.39</v>
      </c>
    </row>
    <row r="10742" spans="1:2" ht="15">
      <c r="A10742" s="629" t="s">
        <v>11058</v>
      </c>
      <c r="B10742" s="630">
        <v>21.53</v>
      </c>
    </row>
    <row r="10743" spans="1:2" ht="15">
      <c r="A10743" s="629" t="s">
        <v>11059</v>
      </c>
      <c r="B10743" s="630">
        <v>54.57</v>
      </c>
    </row>
    <row r="10744" spans="1:2" ht="15">
      <c r="A10744" s="629" t="s">
        <v>11060</v>
      </c>
      <c r="B10744" s="630">
        <v>53.53</v>
      </c>
    </row>
    <row r="10745" spans="1:2" ht="15">
      <c r="A10745" s="629" t="s">
        <v>11061</v>
      </c>
      <c r="B10745" s="630">
        <v>11.17</v>
      </c>
    </row>
    <row r="10746" spans="1:2" ht="15">
      <c r="A10746" s="629" t="s">
        <v>11062</v>
      </c>
      <c r="B10746" s="630">
        <v>10.48</v>
      </c>
    </row>
    <row r="10747" spans="1:2" ht="15">
      <c r="A10747" s="629" t="s">
        <v>11063</v>
      </c>
      <c r="B10747" s="630">
        <v>16938.27</v>
      </c>
    </row>
    <row r="10748" spans="1:2" ht="15">
      <c r="A10748" s="629" t="s">
        <v>11064</v>
      </c>
      <c r="B10748" s="630">
        <v>15548.11</v>
      </c>
    </row>
    <row r="10749" spans="1:2" ht="15">
      <c r="A10749" s="629" t="s">
        <v>11065</v>
      </c>
      <c r="B10749" s="630">
        <v>139.63999999999999</v>
      </c>
    </row>
    <row r="10750" spans="1:2" ht="15">
      <c r="A10750" s="629" t="s">
        <v>11066</v>
      </c>
      <c r="B10750" s="630">
        <v>131.06</v>
      </c>
    </row>
    <row r="10751" spans="1:2" ht="15">
      <c r="A10751" s="629" t="s">
        <v>318</v>
      </c>
      <c r="B10751" s="630">
        <v>151.28</v>
      </c>
    </row>
    <row r="10752" spans="1:2" ht="15">
      <c r="A10752" s="629" t="s">
        <v>244</v>
      </c>
      <c r="B10752" s="630">
        <v>141.99</v>
      </c>
    </row>
    <row r="10753" spans="1:2" ht="15">
      <c r="A10753" s="629" t="s">
        <v>11067</v>
      </c>
      <c r="B10753" s="630">
        <v>191.56</v>
      </c>
    </row>
    <row r="10754" spans="1:2" ht="15">
      <c r="A10754" s="629" t="s">
        <v>11068</v>
      </c>
      <c r="B10754" s="630">
        <v>179.79</v>
      </c>
    </row>
    <row r="10755" spans="1:2" ht="15">
      <c r="A10755" s="629" t="s">
        <v>11069</v>
      </c>
      <c r="B10755" s="630">
        <v>245.75</v>
      </c>
    </row>
    <row r="10756" spans="1:2" ht="15">
      <c r="A10756" s="629" t="s">
        <v>11070</v>
      </c>
      <c r="B10756" s="630">
        <v>230.65</v>
      </c>
    </row>
    <row r="10757" spans="1:2" ht="15">
      <c r="A10757" s="629" t="s">
        <v>247</v>
      </c>
      <c r="B10757" s="630">
        <v>10.39</v>
      </c>
    </row>
    <row r="10758" spans="1:2" ht="15">
      <c r="A10758" s="629" t="s">
        <v>368</v>
      </c>
      <c r="B10758" s="630">
        <v>9.81</v>
      </c>
    </row>
    <row r="10759" spans="1:2" ht="15">
      <c r="A10759" s="629" t="s">
        <v>11071</v>
      </c>
      <c r="B10759" s="630">
        <v>7.57</v>
      </c>
    </row>
    <row r="10760" spans="1:2" ht="15">
      <c r="A10760" s="629" t="s">
        <v>11072</v>
      </c>
      <c r="B10760" s="630">
        <v>7.35</v>
      </c>
    </row>
    <row r="10761" spans="1:2" ht="15">
      <c r="A10761" s="629" t="s">
        <v>11073</v>
      </c>
      <c r="B10761" s="630">
        <v>10.66</v>
      </c>
    </row>
    <row r="10762" spans="1:2" ht="15">
      <c r="A10762" s="629" t="s">
        <v>11074</v>
      </c>
      <c r="B10762" s="630">
        <v>10.029999999999999</v>
      </c>
    </row>
    <row r="10763" spans="1:2" ht="15">
      <c r="A10763" s="629" t="s">
        <v>11075</v>
      </c>
      <c r="B10763" s="630">
        <v>17.170000000000002</v>
      </c>
    </row>
    <row r="10764" spans="1:2" ht="15">
      <c r="A10764" s="629" t="s">
        <v>11076</v>
      </c>
      <c r="B10764" s="630">
        <v>15.87</v>
      </c>
    </row>
    <row r="10765" spans="1:2" ht="15">
      <c r="A10765" s="629" t="s">
        <v>11077</v>
      </c>
      <c r="B10765" s="630">
        <v>544.09</v>
      </c>
    </row>
    <row r="10766" spans="1:2" ht="15">
      <c r="A10766" s="629" t="s">
        <v>11078</v>
      </c>
      <c r="B10766" s="630">
        <v>515.77</v>
      </c>
    </row>
    <row r="10767" spans="1:2" ht="15">
      <c r="A10767" s="629" t="s">
        <v>11079</v>
      </c>
      <c r="B10767" s="630">
        <v>288.74</v>
      </c>
    </row>
    <row r="10768" spans="1:2" ht="15">
      <c r="A10768" s="629" t="s">
        <v>11080</v>
      </c>
      <c r="B10768" s="630">
        <v>288.33999999999997</v>
      </c>
    </row>
    <row r="10769" spans="1:2" ht="15">
      <c r="A10769" s="629" t="s">
        <v>11081</v>
      </c>
      <c r="B10769" s="630">
        <v>257.82</v>
      </c>
    </row>
    <row r="10770" spans="1:2" ht="15">
      <c r="A10770" s="629" t="s">
        <v>11082</v>
      </c>
      <c r="B10770" s="630">
        <v>229.83</v>
      </c>
    </row>
    <row r="10771" spans="1:2" ht="15">
      <c r="A10771" s="629" t="s">
        <v>11083</v>
      </c>
      <c r="B10771" s="630">
        <v>18.05</v>
      </c>
    </row>
    <row r="10772" spans="1:2" ht="15">
      <c r="A10772" s="629" t="s">
        <v>11084</v>
      </c>
      <c r="B10772" s="630">
        <v>16.690000000000001</v>
      </c>
    </row>
    <row r="10773" spans="1:2" ht="15">
      <c r="A10773" s="629" t="s">
        <v>11085</v>
      </c>
      <c r="B10773" s="630">
        <v>11.84</v>
      </c>
    </row>
    <row r="10774" spans="1:2" ht="15">
      <c r="A10774" s="629" t="s">
        <v>11086</v>
      </c>
      <c r="B10774" s="630">
        <v>10.56</v>
      </c>
    </row>
    <row r="10775" spans="1:2" ht="15">
      <c r="A10775" s="629" t="s">
        <v>11087</v>
      </c>
      <c r="B10775" s="630">
        <v>6.12</v>
      </c>
    </row>
    <row r="10776" spans="1:2" ht="15">
      <c r="A10776" s="629" t="s">
        <v>11088</v>
      </c>
      <c r="B10776" s="630">
        <v>6.12</v>
      </c>
    </row>
    <row r="10777" spans="1:2" ht="15">
      <c r="A10777" s="629" t="s">
        <v>11089</v>
      </c>
      <c r="B10777" s="630">
        <v>5.39</v>
      </c>
    </row>
    <row r="10778" spans="1:2" ht="15">
      <c r="A10778" s="629" t="s">
        <v>11090</v>
      </c>
      <c r="B10778" s="630">
        <v>5.39</v>
      </c>
    </row>
    <row r="10779" spans="1:2" ht="15">
      <c r="A10779" s="629" t="s">
        <v>11091</v>
      </c>
      <c r="B10779" s="630">
        <v>14.22</v>
      </c>
    </row>
    <row r="10780" spans="1:2" ht="15">
      <c r="A10780" s="629" t="s">
        <v>11092</v>
      </c>
      <c r="B10780" s="630">
        <v>12.4</v>
      </c>
    </row>
    <row r="10781" spans="1:2" ht="15">
      <c r="A10781" s="629" t="s">
        <v>11093</v>
      </c>
      <c r="B10781" s="630">
        <v>11.25</v>
      </c>
    </row>
    <row r="10782" spans="1:2" ht="15">
      <c r="A10782" s="629" t="s">
        <v>11094</v>
      </c>
      <c r="B10782" s="630">
        <v>10.71</v>
      </c>
    </row>
    <row r="10783" spans="1:2" ht="15">
      <c r="A10783" s="629" t="s">
        <v>11095</v>
      </c>
      <c r="B10783" s="630">
        <v>101.01</v>
      </c>
    </row>
    <row r="10784" spans="1:2" ht="15">
      <c r="A10784" s="629" t="s">
        <v>11096</v>
      </c>
      <c r="B10784" s="630">
        <v>101.01</v>
      </c>
    </row>
    <row r="10785" spans="1:2" ht="15">
      <c r="A10785" s="629" t="s">
        <v>11097</v>
      </c>
      <c r="B10785" s="630">
        <v>424.4</v>
      </c>
    </row>
    <row r="10786" spans="1:2" ht="15">
      <c r="A10786" s="629" t="s">
        <v>11098</v>
      </c>
      <c r="B10786" s="630">
        <v>409.4</v>
      </c>
    </row>
    <row r="10787" spans="1:2" ht="15">
      <c r="A10787" s="629" t="s">
        <v>11099</v>
      </c>
      <c r="B10787" s="630">
        <v>107.83</v>
      </c>
    </row>
    <row r="10788" spans="1:2" ht="15">
      <c r="A10788" s="629" t="s">
        <v>11100</v>
      </c>
      <c r="B10788" s="630">
        <v>107.83</v>
      </c>
    </row>
    <row r="10789" spans="1:2" ht="15">
      <c r="A10789" s="629" t="s">
        <v>11101</v>
      </c>
      <c r="B10789" s="630">
        <v>431.22</v>
      </c>
    </row>
    <row r="10790" spans="1:2" ht="15">
      <c r="A10790" s="629" t="s">
        <v>11102</v>
      </c>
      <c r="B10790" s="630">
        <v>416.22</v>
      </c>
    </row>
    <row r="10791" spans="1:2" ht="15">
      <c r="A10791" s="629" t="s">
        <v>11103</v>
      </c>
      <c r="B10791" s="630">
        <v>121.48</v>
      </c>
    </row>
    <row r="10792" spans="1:2" ht="15">
      <c r="A10792" s="629" t="s">
        <v>11104</v>
      </c>
      <c r="B10792" s="630">
        <v>121.48</v>
      </c>
    </row>
    <row r="10793" spans="1:2" ht="15">
      <c r="A10793" s="629" t="s">
        <v>11105</v>
      </c>
      <c r="B10793" s="630">
        <v>444.87</v>
      </c>
    </row>
    <row r="10794" spans="1:2" ht="15">
      <c r="A10794" s="629" t="s">
        <v>11106</v>
      </c>
      <c r="B10794" s="630">
        <v>429.87</v>
      </c>
    </row>
    <row r="10795" spans="1:2" ht="15">
      <c r="A10795" s="629" t="s">
        <v>11107</v>
      </c>
      <c r="B10795" s="630">
        <v>141.96</v>
      </c>
    </row>
    <row r="10796" spans="1:2" ht="15">
      <c r="A10796" s="629" t="s">
        <v>11108</v>
      </c>
      <c r="B10796" s="630">
        <v>141.96</v>
      </c>
    </row>
    <row r="10797" spans="1:2" ht="15">
      <c r="A10797" s="629" t="s">
        <v>11109</v>
      </c>
      <c r="B10797" s="630">
        <v>180.18</v>
      </c>
    </row>
    <row r="10798" spans="1:2" ht="15">
      <c r="A10798" s="629" t="s">
        <v>11110</v>
      </c>
      <c r="B10798" s="630">
        <v>180.18</v>
      </c>
    </row>
    <row r="10799" spans="1:2" ht="15">
      <c r="A10799" s="629" t="s">
        <v>11111</v>
      </c>
      <c r="B10799" s="630">
        <v>88.72</v>
      </c>
    </row>
    <row r="10800" spans="1:2" ht="15">
      <c r="A10800" s="629" t="s">
        <v>11112</v>
      </c>
      <c r="B10800" s="630">
        <v>88.72</v>
      </c>
    </row>
    <row r="10801" spans="1:2" ht="15">
      <c r="A10801" s="629" t="s">
        <v>11113</v>
      </c>
      <c r="B10801" s="630">
        <v>202.02</v>
      </c>
    </row>
    <row r="10802" spans="1:2" ht="15">
      <c r="A10802" s="629" t="s">
        <v>11114</v>
      </c>
      <c r="B10802" s="630">
        <v>202.02</v>
      </c>
    </row>
    <row r="10803" spans="1:2" ht="15">
      <c r="A10803" s="629" t="s">
        <v>11115</v>
      </c>
      <c r="B10803" s="630">
        <v>189.73</v>
      </c>
    </row>
    <row r="10804" spans="1:2" ht="15">
      <c r="A10804" s="629" t="s">
        <v>11116</v>
      </c>
      <c r="B10804" s="630">
        <v>189.73</v>
      </c>
    </row>
    <row r="10805" spans="1:2" ht="15">
      <c r="A10805" s="629" t="s">
        <v>11117</v>
      </c>
      <c r="B10805" s="630">
        <v>74.680000000000007</v>
      </c>
    </row>
    <row r="10806" spans="1:2" ht="15">
      <c r="A10806" s="629" t="s">
        <v>11118</v>
      </c>
      <c r="B10806" s="630">
        <v>74.680000000000007</v>
      </c>
    </row>
    <row r="10807" spans="1:2" ht="15">
      <c r="A10807" s="629" t="s">
        <v>11119</v>
      </c>
      <c r="B10807" s="630">
        <v>22.95</v>
      </c>
    </row>
    <row r="10808" spans="1:2" ht="15">
      <c r="A10808" s="629" t="s">
        <v>11120</v>
      </c>
      <c r="B10808" s="630">
        <v>20.48</v>
      </c>
    </row>
    <row r="10809" spans="1:2" ht="15">
      <c r="A10809" s="629" t="s">
        <v>11121</v>
      </c>
      <c r="B10809" s="630">
        <v>25.23</v>
      </c>
    </row>
    <row r="10810" spans="1:2" ht="15">
      <c r="A10810" s="629" t="s">
        <v>11122</v>
      </c>
      <c r="B10810" s="630">
        <v>22.76</v>
      </c>
    </row>
    <row r="10811" spans="1:2" ht="15">
      <c r="A10811" s="629" t="s">
        <v>11123</v>
      </c>
      <c r="B10811" s="630">
        <v>27.41</v>
      </c>
    </row>
    <row r="10812" spans="1:2" ht="15">
      <c r="A10812" s="629" t="s">
        <v>11124</v>
      </c>
      <c r="B10812" s="630">
        <v>24.94</v>
      </c>
    </row>
    <row r="10813" spans="1:2" ht="15">
      <c r="A10813" s="629" t="s">
        <v>11125</v>
      </c>
      <c r="B10813" s="630">
        <v>31.35</v>
      </c>
    </row>
    <row r="10814" spans="1:2" ht="15">
      <c r="A10814" s="629" t="s">
        <v>11126</v>
      </c>
      <c r="B10814" s="630">
        <v>28.88</v>
      </c>
    </row>
    <row r="10815" spans="1:2" ht="15">
      <c r="A10815" s="629" t="s">
        <v>11127</v>
      </c>
      <c r="B10815" s="630">
        <v>57</v>
      </c>
    </row>
    <row r="10816" spans="1:2" ht="15">
      <c r="A10816" s="629" t="s">
        <v>11128</v>
      </c>
      <c r="B10816" s="630">
        <v>54.31</v>
      </c>
    </row>
    <row r="10817" spans="1:2" ht="15">
      <c r="A10817" s="629" t="s">
        <v>11129</v>
      </c>
      <c r="B10817" s="630">
        <v>567.83000000000004</v>
      </c>
    </row>
    <row r="10818" spans="1:2" ht="15">
      <c r="A10818" s="629" t="s">
        <v>11130</v>
      </c>
      <c r="B10818" s="630">
        <v>567.83000000000004</v>
      </c>
    </row>
    <row r="10819" spans="1:2" ht="15">
      <c r="A10819" s="629" t="s">
        <v>11131</v>
      </c>
      <c r="B10819" s="630">
        <v>603.83000000000004</v>
      </c>
    </row>
    <row r="10820" spans="1:2" ht="15">
      <c r="A10820" s="629" t="s">
        <v>11132</v>
      </c>
      <c r="B10820" s="630">
        <v>603.83000000000004</v>
      </c>
    </row>
    <row r="10821" spans="1:2" ht="15">
      <c r="A10821" s="629" t="s">
        <v>11133</v>
      </c>
      <c r="B10821" s="630">
        <v>669.83</v>
      </c>
    </row>
    <row r="10822" spans="1:2" ht="15">
      <c r="A10822" s="629" t="s">
        <v>11134</v>
      </c>
      <c r="B10822" s="630">
        <v>669.83</v>
      </c>
    </row>
    <row r="10823" spans="1:2" ht="15">
      <c r="A10823" s="629" t="s">
        <v>11135</v>
      </c>
      <c r="B10823" s="630">
        <v>37.11</v>
      </c>
    </row>
    <row r="10824" spans="1:2" ht="15">
      <c r="A10824" s="629" t="s">
        <v>11136</v>
      </c>
      <c r="B10824" s="630">
        <v>33.630000000000003</v>
      </c>
    </row>
    <row r="10825" spans="1:2" ht="15">
      <c r="A10825" s="629" t="s">
        <v>11137</v>
      </c>
      <c r="B10825" s="630">
        <v>21.15</v>
      </c>
    </row>
    <row r="10826" spans="1:2" ht="15">
      <c r="A10826" s="629" t="s">
        <v>11138</v>
      </c>
      <c r="B10826" s="630">
        <v>19.32</v>
      </c>
    </row>
    <row r="10827" spans="1:2" ht="15">
      <c r="A10827" s="629" t="s">
        <v>11139</v>
      </c>
      <c r="B10827" s="630">
        <v>79.260000000000005</v>
      </c>
    </row>
    <row r="10828" spans="1:2" ht="15">
      <c r="A10828" s="629" t="s">
        <v>11140</v>
      </c>
      <c r="B10828" s="630">
        <v>73.53</v>
      </c>
    </row>
    <row r="10829" spans="1:2" ht="15">
      <c r="A10829" s="629" t="s">
        <v>11141</v>
      </c>
      <c r="B10829" s="630">
        <v>134.71</v>
      </c>
    </row>
    <row r="10830" spans="1:2" ht="15">
      <c r="A10830" s="629" t="s">
        <v>11142</v>
      </c>
      <c r="B10830" s="630">
        <v>125.57</v>
      </c>
    </row>
    <row r="10831" spans="1:2" ht="15">
      <c r="A10831" s="629" t="s">
        <v>11143</v>
      </c>
      <c r="B10831" s="630">
        <v>60.97</v>
      </c>
    </row>
    <row r="10832" spans="1:2" ht="15">
      <c r="A10832" s="629" t="s">
        <v>11144</v>
      </c>
      <c r="B10832" s="630">
        <v>56.56</v>
      </c>
    </row>
    <row r="10833" spans="1:2" ht="15">
      <c r="A10833" s="629" t="s">
        <v>11145</v>
      </c>
      <c r="B10833" s="630">
        <v>103.62</v>
      </c>
    </row>
    <row r="10834" spans="1:2" ht="15">
      <c r="A10834" s="629" t="s">
        <v>11146</v>
      </c>
      <c r="B10834" s="630">
        <v>96.59</v>
      </c>
    </row>
    <row r="10835" spans="1:2" ht="15">
      <c r="A10835" s="629" t="s">
        <v>11147</v>
      </c>
      <c r="B10835" s="630">
        <v>51.82</v>
      </c>
    </row>
    <row r="10836" spans="1:2" ht="15">
      <c r="A10836" s="629" t="s">
        <v>11148</v>
      </c>
      <c r="B10836" s="630">
        <v>48.07</v>
      </c>
    </row>
    <row r="10837" spans="1:2" ht="15">
      <c r="A10837" s="629" t="s">
        <v>11149</v>
      </c>
      <c r="B10837" s="630">
        <v>88.08</v>
      </c>
    </row>
    <row r="10838" spans="1:2" ht="15">
      <c r="A10838" s="629" t="s">
        <v>11150</v>
      </c>
      <c r="B10838" s="630">
        <v>82.1</v>
      </c>
    </row>
    <row r="10839" spans="1:2" ht="15">
      <c r="A10839" s="629" t="s">
        <v>11151</v>
      </c>
      <c r="B10839" s="630">
        <v>22.83</v>
      </c>
    </row>
    <row r="10840" spans="1:2" ht="15">
      <c r="A10840" s="629" t="s">
        <v>11152</v>
      </c>
      <c r="B10840" s="630">
        <v>19.79</v>
      </c>
    </row>
    <row r="10841" spans="1:2" ht="15">
      <c r="A10841" s="629" t="s">
        <v>11153</v>
      </c>
      <c r="B10841" s="630">
        <v>31.5</v>
      </c>
    </row>
    <row r="10842" spans="1:2" ht="15">
      <c r="A10842" s="629" t="s">
        <v>11154</v>
      </c>
      <c r="B10842" s="630">
        <v>30.46</v>
      </c>
    </row>
    <row r="10843" spans="1:2" ht="15">
      <c r="A10843" s="629" t="s">
        <v>11155</v>
      </c>
      <c r="B10843" s="630">
        <v>4.84</v>
      </c>
    </row>
    <row r="10844" spans="1:2" ht="15">
      <c r="A10844" s="629" t="s">
        <v>11156</v>
      </c>
      <c r="B10844" s="630">
        <v>4.84</v>
      </c>
    </row>
    <row r="10845" spans="1:2" ht="15">
      <c r="A10845" s="629" t="s">
        <v>316</v>
      </c>
      <c r="B10845" s="630">
        <v>3.55</v>
      </c>
    </row>
    <row r="10846" spans="1:2" ht="15">
      <c r="A10846" s="629" t="s">
        <v>278</v>
      </c>
      <c r="B10846" s="630">
        <v>3.55</v>
      </c>
    </row>
    <row r="10847" spans="1:2" ht="15">
      <c r="A10847" s="629" t="s">
        <v>11157</v>
      </c>
      <c r="B10847" s="630">
        <v>4.16</v>
      </c>
    </row>
    <row r="10848" spans="1:2" ht="15">
      <c r="A10848" s="629" t="s">
        <v>11158</v>
      </c>
      <c r="B10848" s="630">
        <v>4.16</v>
      </c>
    </row>
    <row r="10849" spans="1:2" ht="15">
      <c r="A10849" s="629" t="s">
        <v>11159</v>
      </c>
      <c r="B10849" s="630">
        <v>3.74</v>
      </c>
    </row>
    <row r="10850" spans="1:2" ht="15">
      <c r="A10850" s="629" t="s">
        <v>11160</v>
      </c>
      <c r="B10850" s="630">
        <v>3.74</v>
      </c>
    </row>
    <row r="10851" spans="1:2" ht="15">
      <c r="A10851" s="629" t="s">
        <v>11161</v>
      </c>
      <c r="B10851" s="630">
        <v>12.65</v>
      </c>
    </row>
    <row r="10852" spans="1:2" ht="15">
      <c r="A10852" s="629" t="s">
        <v>11162</v>
      </c>
      <c r="B10852" s="630">
        <v>12.65</v>
      </c>
    </row>
    <row r="10853" spans="1:2" ht="15">
      <c r="A10853" s="629" t="s">
        <v>11163</v>
      </c>
      <c r="B10853" s="630">
        <v>12.88</v>
      </c>
    </row>
    <row r="10854" spans="1:2" ht="15">
      <c r="A10854" s="629" t="s">
        <v>11164</v>
      </c>
      <c r="B10854" s="630">
        <v>12.88</v>
      </c>
    </row>
    <row r="10855" spans="1:2" ht="15">
      <c r="A10855" s="629" t="s">
        <v>11165</v>
      </c>
      <c r="B10855" s="630">
        <v>22.52</v>
      </c>
    </row>
    <row r="10856" spans="1:2" ht="15">
      <c r="A10856" s="629" t="s">
        <v>11166</v>
      </c>
      <c r="B10856" s="630">
        <v>22.52</v>
      </c>
    </row>
    <row r="10857" spans="1:2" ht="15">
      <c r="A10857" s="629" t="s">
        <v>11167</v>
      </c>
      <c r="B10857" s="630">
        <v>20.04</v>
      </c>
    </row>
    <row r="10858" spans="1:2" ht="15">
      <c r="A10858" s="629" t="s">
        <v>11168</v>
      </c>
      <c r="B10858" s="630">
        <v>20.04</v>
      </c>
    </row>
    <row r="10859" spans="1:2" ht="15">
      <c r="A10859" s="629" t="s">
        <v>11169</v>
      </c>
      <c r="B10859" s="630">
        <v>33.770000000000003</v>
      </c>
    </row>
    <row r="10860" spans="1:2" ht="15">
      <c r="A10860" s="629" t="s">
        <v>11170</v>
      </c>
      <c r="B10860" s="630">
        <v>33.770000000000003</v>
      </c>
    </row>
    <row r="10861" spans="1:2" ht="15">
      <c r="A10861" s="629" t="s">
        <v>11171</v>
      </c>
      <c r="B10861" s="630">
        <v>28.29</v>
      </c>
    </row>
    <row r="10862" spans="1:2" ht="15">
      <c r="A10862" s="629" t="s">
        <v>11172</v>
      </c>
      <c r="B10862" s="630">
        <v>28.29</v>
      </c>
    </row>
    <row r="10863" spans="1:2" ht="15">
      <c r="A10863" s="629" t="s">
        <v>23647</v>
      </c>
      <c r="B10863" s="630">
        <v>25.92</v>
      </c>
    </row>
    <row r="10864" spans="1:2" ht="15">
      <c r="A10864" s="629" t="s">
        <v>23648</v>
      </c>
      <c r="B10864" s="630">
        <v>25.92</v>
      </c>
    </row>
    <row r="10865" spans="1:2" ht="15">
      <c r="A10865" s="629" t="s">
        <v>11173</v>
      </c>
      <c r="B10865" s="630">
        <v>32.909999999999997</v>
      </c>
    </row>
    <row r="10866" spans="1:2" ht="15">
      <c r="A10866" s="629" t="s">
        <v>11174</v>
      </c>
      <c r="B10866" s="630">
        <v>32.909999999999997</v>
      </c>
    </row>
    <row r="10867" spans="1:2" ht="15">
      <c r="A10867" s="629" t="s">
        <v>23649</v>
      </c>
      <c r="B10867" s="630">
        <v>40.450000000000003</v>
      </c>
    </row>
    <row r="10868" spans="1:2" ht="15">
      <c r="A10868" s="629" t="s">
        <v>23650</v>
      </c>
      <c r="B10868" s="630">
        <v>40.450000000000003</v>
      </c>
    </row>
    <row r="10869" spans="1:2" ht="15">
      <c r="A10869" s="629" t="s">
        <v>11175</v>
      </c>
      <c r="B10869" s="630">
        <v>1072.27</v>
      </c>
    </row>
    <row r="10870" spans="1:2" ht="15">
      <c r="A10870" s="629" t="s">
        <v>11176</v>
      </c>
      <c r="B10870" s="630">
        <v>1035.97</v>
      </c>
    </row>
    <row r="10871" spans="1:2" ht="15">
      <c r="A10871" s="629" t="s">
        <v>11177</v>
      </c>
      <c r="B10871" s="630">
        <v>857.81</v>
      </c>
    </row>
    <row r="10872" spans="1:2" ht="15">
      <c r="A10872" s="629" t="s">
        <v>11178</v>
      </c>
      <c r="B10872" s="630">
        <v>828.78</v>
      </c>
    </row>
    <row r="10873" spans="1:2" ht="15">
      <c r="A10873" s="629" t="s">
        <v>11179</v>
      </c>
      <c r="B10873" s="630">
        <v>750.59</v>
      </c>
    </row>
    <row r="10874" spans="1:2" ht="15">
      <c r="A10874" s="629" t="s">
        <v>11180</v>
      </c>
      <c r="B10874" s="630">
        <v>725.18</v>
      </c>
    </row>
    <row r="10875" spans="1:2" ht="15">
      <c r="A10875" s="629" t="s">
        <v>11181</v>
      </c>
      <c r="B10875" s="630">
        <v>600.47</v>
      </c>
    </row>
    <row r="10876" spans="1:2" ht="15">
      <c r="A10876" s="629" t="s">
        <v>11182</v>
      </c>
      <c r="B10876" s="630">
        <v>580.14</v>
      </c>
    </row>
    <row r="10877" spans="1:2" ht="15">
      <c r="A10877" s="629" t="s">
        <v>11183</v>
      </c>
      <c r="B10877" s="630">
        <v>1436.32</v>
      </c>
    </row>
    <row r="10878" spans="1:2" ht="15">
      <c r="A10878" s="629" t="s">
        <v>11184</v>
      </c>
      <c r="B10878" s="630">
        <v>1400.02</v>
      </c>
    </row>
    <row r="10879" spans="1:2" ht="15">
      <c r="A10879" s="629" t="s">
        <v>11185</v>
      </c>
      <c r="B10879" s="630">
        <v>1149.06</v>
      </c>
    </row>
    <row r="10880" spans="1:2" ht="15">
      <c r="A10880" s="629" t="s">
        <v>11186</v>
      </c>
      <c r="B10880" s="630">
        <v>1120.02</v>
      </c>
    </row>
    <row r="10881" spans="1:2" ht="15">
      <c r="A10881" s="629" t="s">
        <v>11187</v>
      </c>
      <c r="B10881" s="630">
        <v>1005.42</v>
      </c>
    </row>
    <row r="10882" spans="1:2" ht="15">
      <c r="A10882" s="629" t="s">
        <v>11188</v>
      </c>
      <c r="B10882" s="630">
        <v>980.02</v>
      </c>
    </row>
    <row r="10883" spans="1:2" ht="15">
      <c r="A10883" s="629" t="s">
        <v>11189</v>
      </c>
      <c r="B10883" s="630">
        <v>804.34</v>
      </c>
    </row>
    <row r="10884" spans="1:2" ht="15">
      <c r="A10884" s="629" t="s">
        <v>11190</v>
      </c>
      <c r="B10884" s="630">
        <v>784.01</v>
      </c>
    </row>
    <row r="10885" spans="1:2" ht="15">
      <c r="A10885" s="629" t="s">
        <v>11191</v>
      </c>
      <c r="B10885" s="630">
        <v>415.89</v>
      </c>
    </row>
    <row r="10886" spans="1:2" ht="15">
      <c r="A10886" s="629" t="s">
        <v>11192</v>
      </c>
      <c r="B10886" s="630">
        <v>407.34</v>
      </c>
    </row>
    <row r="10887" spans="1:2" ht="15">
      <c r="A10887" s="629" t="s">
        <v>11193</v>
      </c>
      <c r="B10887" s="630">
        <v>421.28</v>
      </c>
    </row>
    <row r="10888" spans="1:2" ht="15">
      <c r="A10888" s="629" t="s">
        <v>11194</v>
      </c>
      <c r="B10888" s="630">
        <v>412.74</v>
      </c>
    </row>
    <row r="10889" spans="1:2" ht="15">
      <c r="A10889" s="629" t="s">
        <v>11195</v>
      </c>
      <c r="B10889" s="630">
        <v>439.3</v>
      </c>
    </row>
    <row r="10890" spans="1:2" ht="15">
      <c r="A10890" s="629" t="s">
        <v>11196</v>
      </c>
      <c r="B10890" s="630">
        <v>430.75</v>
      </c>
    </row>
    <row r="10891" spans="1:2" ht="15">
      <c r="A10891" s="629" t="s">
        <v>11197</v>
      </c>
      <c r="B10891" s="630">
        <v>446.22</v>
      </c>
    </row>
    <row r="10892" spans="1:2" ht="15">
      <c r="A10892" s="629" t="s">
        <v>11198</v>
      </c>
      <c r="B10892" s="630">
        <v>437.67</v>
      </c>
    </row>
    <row r="10893" spans="1:2" ht="15">
      <c r="A10893" s="629" t="s">
        <v>11199</v>
      </c>
      <c r="B10893" s="630">
        <v>460.07</v>
      </c>
    </row>
    <row r="10894" spans="1:2" ht="15">
      <c r="A10894" s="629" t="s">
        <v>11200</v>
      </c>
      <c r="B10894" s="630">
        <v>451.53</v>
      </c>
    </row>
    <row r="10895" spans="1:2" ht="15">
      <c r="A10895" s="629" t="s">
        <v>11201</v>
      </c>
      <c r="B10895" s="630">
        <v>469.77</v>
      </c>
    </row>
    <row r="10896" spans="1:2" ht="15">
      <c r="A10896" s="629" t="s">
        <v>11202</v>
      </c>
      <c r="B10896" s="630">
        <v>461.22</v>
      </c>
    </row>
    <row r="10897" spans="1:2" ht="15">
      <c r="A10897" s="629" t="s">
        <v>11203</v>
      </c>
      <c r="B10897" s="630">
        <v>47.9</v>
      </c>
    </row>
    <row r="10898" spans="1:2" ht="15">
      <c r="A10898" s="629" t="s">
        <v>11204</v>
      </c>
      <c r="B10898" s="630">
        <v>44.04</v>
      </c>
    </row>
    <row r="10899" spans="1:2" ht="15">
      <c r="A10899" s="629" t="s">
        <v>11205</v>
      </c>
      <c r="B10899" s="630">
        <v>2.64</v>
      </c>
    </row>
    <row r="10900" spans="1:2" ht="15">
      <c r="A10900" s="629" t="s">
        <v>11206</v>
      </c>
      <c r="B10900" s="630">
        <v>2.29</v>
      </c>
    </row>
    <row r="10901" spans="1:2" ht="15">
      <c r="A10901" s="629" t="s">
        <v>11207</v>
      </c>
      <c r="B10901" s="630">
        <v>11.19</v>
      </c>
    </row>
    <row r="10902" spans="1:2" ht="15">
      <c r="A10902" s="629" t="s">
        <v>11208</v>
      </c>
      <c r="B10902" s="630">
        <v>9.7100000000000009</v>
      </c>
    </row>
    <row r="10903" spans="1:2" ht="15">
      <c r="A10903" s="629" t="s">
        <v>11209</v>
      </c>
      <c r="B10903" s="630">
        <v>120.63</v>
      </c>
    </row>
    <row r="10904" spans="1:2" ht="15">
      <c r="A10904" s="629" t="s">
        <v>11210</v>
      </c>
      <c r="B10904" s="630">
        <v>107.49</v>
      </c>
    </row>
    <row r="10905" spans="1:2" ht="15">
      <c r="A10905" s="629" t="s">
        <v>11211</v>
      </c>
      <c r="B10905" s="630">
        <v>119.22</v>
      </c>
    </row>
    <row r="10906" spans="1:2" ht="15">
      <c r="A10906" s="629" t="s">
        <v>11212</v>
      </c>
      <c r="B10906" s="630">
        <v>106.36</v>
      </c>
    </row>
    <row r="10907" spans="1:2" ht="15">
      <c r="A10907" s="629" t="s">
        <v>11213</v>
      </c>
      <c r="B10907" s="630">
        <v>192.36</v>
      </c>
    </row>
    <row r="10908" spans="1:2" ht="15">
      <c r="A10908" s="629" t="s">
        <v>11214</v>
      </c>
      <c r="B10908" s="630">
        <v>185.07</v>
      </c>
    </row>
    <row r="10909" spans="1:2" ht="15">
      <c r="A10909" s="629" t="s">
        <v>11215</v>
      </c>
      <c r="B10909" s="630">
        <v>513.04</v>
      </c>
    </row>
    <row r="10910" spans="1:2" ht="15">
      <c r="A10910" s="629" t="s">
        <v>11216</v>
      </c>
      <c r="B10910" s="630">
        <v>502.54</v>
      </c>
    </row>
    <row r="10911" spans="1:2" ht="15">
      <c r="A10911" s="629" t="s">
        <v>11217</v>
      </c>
      <c r="B10911" s="630">
        <v>486.66</v>
      </c>
    </row>
    <row r="10912" spans="1:2" ht="15">
      <c r="A10912" s="629" t="s">
        <v>11218</v>
      </c>
      <c r="B10912" s="630">
        <v>476.16</v>
      </c>
    </row>
    <row r="10913" spans="1:2" ht="15">
      <c r="A10913" s="629" t="s">
        <v>11219</v>
      </c>
      <c r="B10913" s="630">
        <v>44.32</v>
      </c>
    </row>
    <row r="10914" spans="1:2" ht="15">
      <c r="A10914" s="629" t="s">
        <v>11220</v>
      </c>
      <c r="B10914" s="630">
        <v>41.71</v>
      </c>
    </row>
    <row r="10915" spans="1:2" ht="15">
      <c r="A10915" s="629" t="s">
        <v>11221</v>
      </c>
      <c r="B10915" s="630">
        <v>114.9</v>
      </c>
    </row>
    <row r="10916" spans="1:2" ht="15">
      <c r="A10916" s="629" t="s">
        <v>11222</v>
      </c>
      <c r="B10916" s="630">
        <v>114.9</v>
      </c>
    </row>
    <row r="10917" spans="1:2" ht="15">
      <c r="A10917" s="629" t="s">
        <v>11223</v>
      </c>
      <c r="B10917" s="630">
        <v>107.54</v>
      </c>
    </row>
    <row r="10918" spans="1:2" ht="15">
      <c r="A10918" s="629" t="s">
        <v>11224</v>
      </c>
      <c r="B10918" s="630">
        <v>103.21</v>
      </c>
    </row>
    <row r="10919" spans="1:2" ht="15">
      <c r="A10919" s="629" t="s">
        <v>11225</v>
      </c>
      <c r="B10919" s="630">
        <v>108.26</v>
      </c>
    </row>
    <row r="10920" spans="1:2" ht="15">
      <c r="A10920" s="629" t="s">
        <v>11226</v>
      </c>
      <c r="B10920" s="630">
        <v>103.93</v>
      </c>
    </row>
    <row r="10921" spans="1:2" ht="15">
      <c r="A10921" s="629" t="s">
        <v>11227</v>
      </c>
      <c r="B10921" s="630">
        <v>108.56</v>
      </c>
    </row>
    <row r="10922" spans="1:2" ht="15">
      <c r="A10922" s="629" t="s">
        <v>11228</v>
      </c>
      <c r="B10922" s="630">
        <v>104.23</v>
      </c>
    </row>
    <row r="10923" spans="1:2" ht="15">
      <c r="A10923" s="629" t="s">
        <v>37</v>
      </c>
      <c r="B10923" s="630">
        <v>106.99</v>
      </c>
    </row>
    <row r="10924" spans="1:2" ht="15">
      <c r="A10924" s="629" t="s">
        <v>11229</v>
      </c>
      <c r="B10924" s="630">
        <v>102.24</v>
      </c>
    </row>
    <row r="10925" spans="1:2" ht="15">
      <c r="A10925" s="629" t="s">
        <v>11230</v>
      </c>
      <c r="B10925" s="630">
        <v>107.92</v>
      </c>
    </row>
    <row r="10926" spans="1:2" ht="15">
      <c r="A10926" s="629" t="s">
        <v>11231</v>
      </c>
      <c r="B10926" s="630">
        <v>103.17</v>
      </c>
    </row>
    <row r="10927" spans="1:2" ht="15">
      <c r="A10927" s="629" t="s">
        <v>11232</v>
      </c>
      <c r="B10927" s="630">
        <v>108.31</v>
      </c>
    </row>
    <row r="10928" spans="1:2" ht="15">
      <c r="A10928" s="629" t="s">
        <v>11233</v>
      </c>
      <c r="B10928" s="630">
        <v>103.56</v>
      </c>
    </row>
    <row r="10929" spans="1:2" ht="15">
      <c r="A10929" s="629" t="s">
        <v>11234</v>
      </c>
      <c r="B10929" s="630">
        <v>131.22999999999999</v>
      </c>
    </row>
    <row r="10930" spans="1:2" ht="15">
      <c r="A10930" s="629" t="s">
        <v>11235</v>
      </c>
      <c r="B10930" s="630">
        <v>126.06</v>
      </c>
    </row>
    <row r="10931" spans="1:2" ht="15">
      <c r="A10931" s="629" t="s">
        <v>11236</v>
      </c>
      <c r="B10931" s="630">
        <v>132.15</v>
      </c>
    </row>
    <row r="10932" spans="1:2" ht="15">
      <c r="A10932" s="629" t="s">
        <v>11237</v>
      </c>
      <c r="B10932" s="630">
        <v>126.99</v>
      </c>
    </row>
    <row r="10933" spans="1:2" ht="15">
      <c r="A10933" s="629" t="s">
        <v>11238</v>
      </c>
      <c r="B10933" s="630">
        <v>132.54</v>
      </c>
    </row>
    <row r="10934" spans="1:2" ht="15">
      <c r="A10934" s="629" t="s">
        <v>11239</v>
      </c>
      <c r="B10934" s="630">
        <v>127.37</v>
      </c>
    </row>
    <row r="10935" spans="1:2" ht="15">
      <c r="A10935" s="629" t="s">
        <v>11240</v>
      </c>
      <c r="B10935" s="630">
        <v>138.30000000000001</v>
      </c>
    </row>
    <row r="10936" spans="1:2" ht="15">
      <c r="A10936" s="629" t="s">
        <v>11241</v>
      </c>
      <c r="B10936" s="630">
        <v>132.99</v>
      </c>
    </row>
    <row r="10937" spans="1:2" ht="15">
      <c r="A10937" s="629" t="s">
        <v>11242</v>
      </c>
      <c r="B10937" s="630">
        <v>139.22999999999999</v>
      </c>
    </row>
    <row r="10938" spans="1:2" ht="15">
      <c r="A10938" s="629" t="s">
        <v>11243</v>
      </c>
      <c r="B10938" s="630">
        <v>133.91999999999999</v>
      </c>
    </row>
    <row r="10939" spans="1:2" ht="15">
      <c r="A10939" s="629" t="s">
        <v>11244</v>
      </c>
      <c r="B10939" s="630">
        <v>139.62</v>
      </c>
    </row>
    <row r="10940" spans="1:2" ht="15">
      <c r="A10940" s="629" t="s">
        <v>11245</v>
      </c>
      <c r="B10940" s="630">
        <v>134.30000000000001</v>
      </c>
    </row>
    <row r="10941" spans="1:2" ht="15">
      <c r="A10941" s="629" t="s">
        <v>11246</v>
      </c>
      <c r="B10941" s="630">
        <v>262.17</v>
      </c>
    </row>
    <row r="10942" spans="1:2" ht="15">
      <c r="A10942" s="629" t="s">
        <v>11247</v>
      </c>
      <c r="B10942" s="630">
        <v>255.68</v>
      </c>
    </row>
    <row r="10943" spans="1:2" ht="15">
      <c r="A10943" s="629" t="s">
        <v>11248</v>
      </c>
      <c r="B10943" s="630">
        <v>140.9</v>
      </c>
    </row>
    <row r="10944" spans="1:2" ht="15">
      <c r="A10944" s="629" t="s">
        <v>11249</v>
      </c>
      <c r="B10944" s="630">
        <v>136.80000000000001</v>
      </c>
    </row>
    <row r="10945" spans="1:2" ht="15">
      <c r="A10945" s="629" t="s">
        <v>11250</v>
      </c>
      <c r="B10945" s="630">
        <v>254.17</v>
      </c>
    </row>
    <row r="10946" spans="1:2" ht="15">
      <c r="A10946" s="629" t="s">
        <v>11251</v>
      </c>
      <c r="B10946" s="630">
        <v>247.68</v>
      </c>
    </row>
    <row r="10947" spans="1:2" ht="15">
      <c r="A10947" s="629" t="s">
        <v>11252</v>
      </c>
      <c r="B10947" s="630">
        <v>132.9</v>
      </c>
    </row>
    <row r="10948" spans="1:2" ht="15">
      <c r="A10948" s="629" t="s">
        <v>11253</v>
      </c>
      <c r="B10948" s="630">
        <v>128.80000000000001</v>
      </c>
    </row>
    <row r="10949" spans="1:2" ht="15">
      <c r="A10949" s="629" t="s">
        <v>11254</v>
      </c>
      <c r="B10949" s="630">
        <v>158.16</v>
      </c>
    </row>
    <row r="10950" spans="1:2" ht="15">
      <c r="A10950" s="629" t="s">
        <v>11255</v>
      </c>
      <c r="B10950" s="630">
        <v>154.37</v>
      </c>
    </row>
    <row r="10951" spans="1:2" ht="15">
      <c r="A10951" s="629" t="s">
        <v>11256</v>
      </c>
      <c r="B10951" s="630">
        <v>112.39</v>
      </c>
    </row>
    <row r="10952" spans="1:2" ht="15">
      <c r="A10952" s="629" t="s">
        <v>11257</v>
      </c>
      <c r="B10952" s="630">
        <v>109.62</v>
      </c>
    </row>
    <row r="10953" spans="1:2" ht="15">
      <c r="A10953" s="629" t="s">
        <v>11258</v>
      </c>
      <c r="B10953" s="630">
        <v>321.13</v>
      </c>
    </row>
    <row r="10954" spans="1:2" ht="15">
      <c r="A10954" s="629" t="s">
        <v>11259</v>
      </c>
      <c r="B10954" s="630">
        <v>315.89</v>
      </c>
    </row>
    <row r="10955" spans="1:2" ht="15">
      <c r="A10955" s="629" t="s">
        <v>11260</v>
      </c>
      <c r="B10955" s="630">
        <v>106.23</v>
      </c>
    </row>
    <row r="10956" spans="1:2" ht="15">
      <c r="A10956" s="629" t="s">
        <v>11261</v>
      </c>
      <c r="B10956" s="630">
        <v>103.19</v>
      </c>
    </row>
    <row r="10957" spans="1:2" ht="15">
      <c r="A10957" s="629" t="s">
        <v>11262</v>
      </c>
      <c r="B10957" s="630">
        <v>128.24</v>
      </c>
    </row>
    <row r="10958" spans="1:2" ht="15">
      <c r="A10958" s="629" t="s">
        <v>11263</v>
      </c>
      <c r="B10958" s="630">
        <v>124.84</v>
      </c>
    </row>
    <row r="10959" spans="1:2" ht="15">
      <c r="A10959" s="629" t="s">
        <v>11264</v>
      </c>
      <c r="B10959" s="630">
        <v>12.59</v>
      </c>
    </row>
    <row r="10960" spans="1:2" ht="15">
      <c r="A10960" s="629" t="s">
        <v>11265</v>
      </c>
      <c r="B10960" s="630">
        <v>11.33</v>
      </c>
    </row>
    <row r="10961" spans="1:2" ht="15">
      <c r="A10961" s="629" t="s">
        <v>11266</v>
      </c>
      <c r="B10961" s="630">
        <v>11.3</v>
      </c>
    </row>
    <row r="10962" spans="1:2" ht="15">
      <c r="A10962" s="629" t="s">
        <v>11267</v>
      </c>
      <c r="B10962" s="630">
        <v>10.039999999999999</v>
      </c>
    </row>
    <row r="10963" spans="1:2" ht="15">
      <c r="A10963" s="629" t="s">
        <v>11268</v>
      </c>
      <c r="B10963" s="630">
        <v>77.61</v>
      </c>
    </row>
    <row r="10964" spans="1:2" ht="15">
      <c r="A10964" s="629" t="s">
        <v>11269</v>
      </c>
      <c r="B10964" s="630">
        <v>76.599999999999994</v>
      </c>
    </row>
    <row r="10965" spans="1:2" ht="15">
      <c r="A10965" s="629" t="s">
        <v>11270</v>
      </c>
      <c r="B10965" s="630">
        <v>74.290000000000006</v>
      </c>
    </row>
    <row r="10966" spans="1:2" ht="15">
      <c r="A10966" s="629" t="s">
        <v>11271</v>
      </c>
      <c r="B10966" s="630">
        <v>73</v>
      </c>
    </row>
    <row r="10967" spans="1:2" ht="15">
      <c r="A10967" s="629" t="s">
        <v>11272</v>
      </c>
      <c r="B10967" s="630">
        <v>88.97</v>
      </c>
    </row>
    <row r="10968" spans="1:2" ht="15">
      <c r="A10968" s="629" t="s">
        <v>11273</v>
      </c>
      <c r="B10968" s="630">
        <v>87.4</v>
      </c>
    </row>
    <row r="10969" spans="1:2" ht="15">
      <c r="A10969" s="629" t="s">
        <v>11274</v>
      </c>
      <c r="B10969" s="630">
        <v>108.9</v>
      </c>
    </row>
    <row r="10970" spans="1:2" ht="15">
      <c r="A10970" s="629" t="s">
        <v>11275</v>
      </c>
      <c r="B10970" s="630">
        <v>107.04</v>
      </c>
    </row>
    <row r="10971" spans="1:2" ht="15">
      <c r="A10971" s="629" t="s">
        <v>11276</v>
      </c>
      <c r="B10971" s="630">
        <v>64.430000000000007</v>
      </c>
    </row>
    <row r="10972" spans="1:2" ht="15">
      <c r="A10972" s="629" t="s">
        <v>11277</v>
      </c>
      <c r="B10972" s="630">
        <v>64.11</v>
      </c>
    </row>
    <row r="10973" spans="1:2" ht="15">
      <c r="A10973" s="629" t="s">
        <v>11278</v>
      </c>
      <c r="B10973" s="630">
        <v>84.43</v>
      </c>
    </row>
    <row r="10974" spans="1:2" ht="15">
      <c r="A10974" s="629" t="s">
        <v>11279</v>
      </c>
      <c r="B10974" s="630">
        <v>84.11</v>
      </c>
    </row>
    <row r="10975" spans="1:2" ht="15">
      <c r="A10975" s="629" t="s">
        <v>11280</v>
      </c>
      <c r="B10975" s="630">
        <v>57.15</v>
      </c>
    </row>
    <row r="10976" spans="1:2" ht="15">
      <c r="A10976" s="629" t="s">
        <v>11281</v>
      </c>
      <c r="B10976" s="630">
        <v>53.59</v>
      </c>
    </row>
    <row r="10977" spans="1:2" ht="15">
      <c r="A10977" s="629" t="s">
        <v>11282</v>
      </c>
      <c r="B10977" s="630">
        <v>11.32</v>
      </c>
    </row>
    <row r="10978" spans="1:2" ht="15">
      <c r="A10978" s="629" t="s">
        <v>11283</v>
      </c>
      <c r="B10978" s="630">
        <v>9.9700000000000006</v>
      </c>
    </row>
    <row r="10979" spans="1:2" ht="15">
      <c r="A10979" s="629" t="s">
        <v>11284</v>
      </c>
      <c r="B10979" s="630">
        <v>118831.78</v>
      </c>
    </row>
    <row r="10980" spans="1:2" ht="15">
      <c r="A10980" s="629" t="s">
        <v>11285</v>
      </c>
      <c r="B10980" s="630">
        <v>111824.04</v>
      </c>
    </row>
    <row r="10981" spans="1:2" ht="15">
      <c r="A10981" s="629" t="s">
        <v>11286</v>
      </c>
      <c r="B10981" s="630">
        <v>2519.08</v>
      </c>
    </row>
    <row r="10982" spans="1:2" ht="15">
      <c r="A10982" s="629" t="s">
        <v>11287</v>
      </c>
      <c r="B10982" s="630">
        <v>2462.2199999999998</v>
      </c>
    </row>
    <row r="10983" spans="1:2" ht="15">
      <c r="A10983" s="629" t="s">
        <v>11288</v>
      </c>
      <c r="B10983" s="630">
        <v>3197.69</v>
      </c>
    </row>
    <row r="10984" spans="1:2" ht="15">
      <c r="A10984" s="629" t="s">
        <v>11289</v>
      </c>
      <c r="B10984" s="630">
        <v>3140.83</v>
      </c>
    </row>
    <row r="10985" spans="1:2" ht="15">
      <c r="A10985" s="629" t="s">
        <v>11290</v>
      </c>
      <c r="B10985" s="630">
        <v>768.68</v>
      </c>
    </row>
    <row r="10986" spans="1:2" ht="15">
      <c r="A10986" s="629" t="s">
        <v>11291</v>
      </c>
      <c r="B10986" s="630">
        <v>713.34</v>
      </c>
    </row>
    <row r="10987" spans="1:2" ht="15">
      <c r="A10987" s="629" t="s">
        <v>11292</v>
      </c>
      <c r="B10987" s="630">
        <v>1018.65</v>
      </c>
    </row>
    <row r="10988" spans="1:2" ht="15">
      <c r="A10988" s="629" t="s">
        <v>11293</v>
      </c>
      <c r="B10988" s="630">
        <v>963.32</v>
      </c>
    </row>
    <row r="10989" spans="1:2" ht="15">
      <c r="A10989" s="629" t="s">
        <v>11294</v>
      </c>
      <c r="B10989" s="630">
        <v>56.67</v>
      </c>
    </row>
    <row r="10990" spans="1:2" ht="15">
      <c r="A10990" s="629" t="s">
        <v>11295</v>
      </c>
      <c r="B10990" s="630">
        <v>53.27</v>
      </c>
    </row>
    <row r="10991" spans="1:2" ht="15">
      <c r="A10991" s="629" t="s">
        <v>11296</v>
      </c>
      <c r="B10991" s="630">
        <v>67.069999999999993</v>
      </c>
    </row>
    <row r="10992" spans="1:2" ht="15">
      <c r="A10992" s="629" t="s">
        <v>11297</v>
      </c>
      <c r="B10992" s="630">
        <v>63.67</v>
      </c>
    </row>
    <row r="10993" spans="1:2" ht="15">
      <c r="A10993" s="629" t="s">
        <v>11298</v>
      </c>
      <c r="B10993" s="630">
        <v>77.459999999999994</v>
      </c>
    </row>
    <row r="10994" spans="1:2" ht="15">
      <c r="A10994" s="629" t="s">
        <v>11299</v>
      </c>
      <c r="B10994" s="630">
        <v>74.06</v>
      </c>
    </row>
    <row r="10995" spans="1:2" ht="15">
      <c r="A10995" s="629" t="s">
        <v>11300</v>
      </c>
      <c r="B10995" s="630">
        <v>87.86</v>
      </c>
    </row>
    <row r="10996" spans="1:2" ht="15">
      <c r="A10996" s="629" t="s">
        <v>11301</v>
      </c>
      <c r="B10996" s="630">
        <v>84.46</v>
      </c>
    </row>
    <row r="10997" spans="1:2" ht="15">
      <c r="A10997" s="629" t="s">
        <v>11302</v>
      </c>
      <c r="B10997" s="630">
        <v>74.319999999999993</v>
      </c>
    </row>
    <row r="10998" spans="1:2" ht="15">
      <c r="A10998" s="629" t="s">
        <v>11303</v>
      </c>
      <c r="B10998" s="630">
        <v>69.849999999999994</v>
      </c>
    </row>
    <row r="10999" spans="1:2" ht="15">
      <c r="A10999" s="629" t="s">
        <v>11304</v>
      </c>
      <c r="B10999" s="630">
        <v>94.72</v>
      </c>
    </row>
    <row r="11000" spans="1:2" ht="15">
      <c r="A11000" s="629" t="s">
        <v>11305</v>
      </c>
      <c r="B11000" s="630">
        <v>90.25</v>
      </c>
    </row>
    <row r="11001" spans="1:2" ht="15">
      <c r="A11001" s="629" t="s">
        <v>11306</v>
      </c>
      <c r="B11001" s="630">
        <v>115.13</v>
      </c>
    </row>
    <row r="11002" spans="1:2" ht="15">
      <c r="A11002" s="629" t="s">
        <v>11307</v>
      </c>
      <c r="B11002" s="630">
        <v>110.65</v>
      </c>
    </row>
    <row r="11003" spans="1:2" ht="15">
      <c r="A11003" s="629" t="s">
        <v>11308</v>
      </c>
      <c r="B11003" s="630">
        <v>135.53</v>
      </c>
    </row>
    <row r="11004" spans="1:2" ht="15">
      <c r="A11004" s="629" t="s">
        <v>11309</v>
      </c>
      <c r="B11004" s="630">
        <v>131.05000000000001</v>
      </c>
    </row>
    <row r="11005" spans="1:2" ht="15">
      <c r="A11005" s="629" t="s">
        <v>11310</v>
      </c>
      <c r="B11005" s="630">
        <v>155.93</v>
      </c>
    </row>
    <row r="11006" spans="1:2" ht="15">
      <c r="A11006" s="629" t="s">
        <v>11311</v>
      </c>
      <c r="B11006" s="630">
        <v>151.46</v>
      </c>
    </row>
    <row r="11007" spans="1:2" ht="15">
      <c r="A11007" s="629" t="s">
        <v>11312</v>
      </c>
      <c r="B11007" s="630">
        <v>66.28</v>
      </c>
    </row>
    <row r="11008" spans="1:2" ht="15">
      <c r="A11008" s="629" t="s">
        <v>11313</v>
      </c>
      <c r="B11008" s="630">
        <v>61.99</v>
      </c>
    </row>
    <row r="11009" spans="1:2" ht="15">
      <c r="A11009" s="629" t="s">
        <v>11314</v>
      </c>
      <c r="B11009" s="630">
        <v>76.680000000000007</v>
      </c>
    </row>
    <row r="11010" spans="1:2" ht="15">
      <c r="A11010" s="629" t="s">
        <v>11315</v>
      </c>
      <c r="B11010" s="630">
        <v>72.39</v>
      </c>
    </row>
    <row r="11011" spans="1:2" ht="15">
      <c r="A11011" s="629" t="s">
        <v>11316</v>
      </c>
      <c r="B11011" s="630">
        <v>87.08</v>
      </c>
    </row>
    <row r="11012" spans="1:2" ht="15">
      <c r="A11012" s="629" t="s">
        <v>11317</v>
      </c>
      <c r="B11012" s="630">
        <v>82.79</v>
      </c>
    </row>
    <row r="11013" spans="1:2" ht="15">
      <c r="A11013" s="629" t="s">
        <v>11318</v>
      </c>
      <c r="B11013" s="630">
        <v>97.48</v>
      </c>
    </row>
    <row r="11014" spans="1:2" ht="15">
      <c r="A11014" s="629" t="s">
        <v>11319</v>
      </c>
      <c r="B11014" s="630">
        <v>93.18</v>
      </c>
    </row>
    <row r="11015" spans="1:2" ht="15">
      <c r="A11015" s="629" t="s">
        <v>11320</v>
      </c>
      <c r="B11015" s="630">
        <v>119.58</v>
      </c>
    </row>
    <row r="11016" spans="1:2" ht="15">
      <c r="A11016" s="629" t="s">
        <v>11321</v>
      </c>
      <c r="B11016" s="630">
        <v>115.28</v>
      </c>
    </row>
    <row r="11017" spans="1:2" ht="15">
      <c r="A11017" s="629" t="s">
        <v>11322</v>
      </c>
      <c r="B11017" s="630">
        <v>78.569999999999993</v>
      </c>
    </row>
    <row r="11018" spans="1:2" ht="15">
      <c r="A11018" s="629" t="s">
        <v>11323</v>
      </c>
      <c r="B11018" s="630">
        <v>73.92</v>
      </c>
    </row>
    <row r="11019" spans="1:2" ht="15">
      <c r="A11019" s="629" t="s">
        <v>11324</v>
      </c>
      <c r="B11019" s="630">
        <v>98.98</v>
      </c>
    </row>
    <row r="11020" spans="1:2" ht="15">
      <c r="A11020" s="629" t="s">
        <v>11325</v>
      </c>
      <c r="B11020" s="630">
        <v>94.32</v>
      </c>
    </row>
    <row r="11021" spans="1:2" ht="15">
      <c r="A11021" s="629" t="s">
        <v>11326</v>
      </c>
      <c r="B11021" s="630">
        <v>119.38</v>
      </c>
    </row>
    <row r="11022" spans="1:2" ht="15">
      <c r="A11022" s="629" t="s">
        <v>11327</v>
      </c>
      <c r="B11022" s="630">
        <v>114.72</v>
      </c>
    </row>
    <row r="11023" spans="1:2" ht="15">
      <c r="A11023" s="629" t="s">
        <v>11328</v>
      </c>
      <c r="B11023" s="630">
        <v>145.13999999999999</v>
      </c>
    </row>
    <row r="11024" spans="1:2" ht="15">
      <c r="A11024" s="629" t="s">
        <v>11329</v>
      </c>
      <c r="B11024" s="630">
        <v>139.77000000000001</v>
      </c>
    </row>
    <row r="11025" spans="1:2" ht="15">
      <c r="A11025" s="629" t="s">
        <v>11330</v>
      </c>
      <c r="B11025" s="630">
        <v>165.55</v>
      </c>
    </row>
    <row r="11026" spans="1:2" ht="15">
      <c r="A11026" s="629" t="s">
        <v>11331</v>
      </c>
      <c r="B11026" s="630">
        <v>160.18</v>
      </c>
    </row>
    <row r="11027" spans="1:2" ht="15">
      <c r="A11027" s="629" t="s">
        <v>11332</v>
      </c>
      <c r="B11027" s="630">
        <v>121.38</v>
      </c>
    </row>
    <row r="11028" spans="1:2" ht="15">
      <c r="A11028" s="629" t="s">
        <v>11333</v>
      </c>
      <c r="B11028" s="630">
        <v>109.92</v>
      </c>
    </row>
    <row r="11029" spans="1:2" ht="15">
      <c r="A11029" s="629" t="s">
        <v>11334</v>
      </c>
      <c r="B11029" s="630">
        <v>131.77000000000001</v>
      </c>
    </row>
    <row r="11030" spans="1:2" ht="15">
      <c r="A11030" s="629" t="s">
        <v>11335</v>
      </c>
      <c r="B11030" s="630">
        <v>120.32</v>
      </c>
    </row>
    <row r="11031" spans="1:2" ht="15">
      <c r="A11031" s="629" t="s">
        <v>11336</v>
      </c>
      <c r="B11031" s="630">
        <v>142.16999999999999</v>
      </c>
    </row>
    <row r="11032" spans="1:2" ht="15">
      <c r="A11032" s="629" t="s">
        <v>11337</v>
      </c>
      <c r="B11032" s="630">
        <v>130.72</v>
      </c>
    </row>
    <row r="11033" spans="1:2" ht="15">
      <c r="A11033" s="629" t="s">
        <v>11338</v>
      </c>
      <c r="B11033" s="630">
        <v>152.57</v>
      </c>
    </row>
    <row r="11034" spans="1:2" ht="15">
      <c r="A11034" s="629" t="s">
        <v>11339</v>
      </c>
      <c r="B11034" s="630">
        <v>141.12</v>
      </c>
    </row>
    <row r="11035" spans="1:2" ht="15">
      <c r="A11035" s="629" t="s">
        <v>11340</v>
      </c>
      <c r="B11035" s="630">
        <v>174.67</v>
      </c>
    </row>
    <row r="11036" spans="1:2" ht="15">
      <c r="A11036" s="629" t="s">
        <v>11341</v>
      </c>
      <c r="B11036" s="630">
        <v>163.21</v>
      </c>
    </row>
    <row r="11037" spans="1:2" ht="15">
      <c r="A11037" s="629" t="s">
        <v>11342</v>
      </c>
      <c r="B11037" s="630">
        <v>133.66999999999999</v>
      </c>
    </row>
    <row r="11038" spans="1:2" ht="15">
      <c r="A11038" s="629" t="s">
        <v>11343</v>
      </c>
      <c r="B11038" s="630">
        <v>121.85</v>
      </c>
    </row>
    <row r="11039" spans="1:2" ht="15">
      <c r="A11039" s="629" t="s">
        <v>11344</v>
      </c>
      <c r="B11039" s="630">
        <v>154.07</v>
      </c>
    </row>
    <row r="11040" spans="1:2" ht="15">
      <c r="A11040" s="629" t="s">
        <v>11345</v>
      </c>
      <c r="B11040" s="630">
        <v>142.26</v>
      </c>
    </row>
    <row r="11041" spans="1:2" ht="15">
      <c r="A11041" s="629" t="s">
        <v>11346</v>
      </c>
      <c r="B11041" s="630">
        <v>174.47</v>
      </c>
    </row>
    <row r="11042" spans="1:2" ht="15">
      <c r="A11042" s="629" t="s">
        <v>11347</v>
      </c>
      <c r="B11042" s="630">
        <v>162.66</v>
      </c>
    </row>
    <row r="11043" spans="1:2" ht="15">
      <c r="A11043" s="629" t="s">
        <v>11348</v>
      </c>
      <c r="B11043" s="630">
        <v>213.65</v>
      </c>
    </row>
    <row r="11044" spans="1:2" ht="15">
      <c r="A11044" s="629" t="s">
        <v>11349</v>
      </c>
      <c r="B11044" s="630">
        <v>199.33</v>
      </c>
    </row>
    <row r="11045" spans="1:2" ht="15">
      <c r="A11045" s="629" t="s">
        <v>11350</v>
      </c>
      <c r="B11045" s="630">
        <v>234.05</v>
      </c>
    </row>
    <row r="11046" spans="1:2" ht="15">
      <c r="A11046" s="629" t="s">
        <v>11351</v>
      </c>
      <c r="B11046" s="630">
        <v>219.73</v>
      </c>
    </row>
    <row r="11047" spans="1:2" ht="15">
      <c r="A11047" s="629" t="s">
        <v>11352</v>
      </c>
      <c r="B11047" s="630">
        <v>2313.59</v>
      </c>
    </row>
    <row r="11048" spans="1:2" ht="15">
      <c r="A11048" s="629" t="s">
        <v>11353</v>
      </c>
      <c r="B11048" s="630">
        <v>2123.41</v>
      </c>
    </row>
    <row r="11049" spans="1:2" ht="15">
      <c r="A11049" s="629" t="s">
        <v>11354</v>
      </c>
      <c r="B11049" s="630">
        <v>2822.37</v>
      </c>
    </row>
    <row r="11050" spans="1:2" ht="15">
      <c r="A11050" s="629" t="s">
        <v>11355</v>
      </c>
      <c r="B11050" s="630">
        <v>2600.4499999999998</v>
      </c>
    </row>
    <row r="11051" spans="1:2" ht="15">
      <c r="A11051" s="629" t="s">
        <v>11356</v>
      </c>
      <c r="B11051" s="630">
        <v>3621.86</v>
      </c>
    </row>
    <row r="11052" spans="1:2" ht="15">
      <c r="A11052" s="629" t="s">
        <v>11357</v>
      </c>
      <c r="B11052" s="630">
        <v>3380.04</v>
      </c>
    </row>
    <row r="11053" spans="1:2" ht="15">
      <c r="A11053" s="629" t="s">
        <v>11358</v>
      </c>
      <c r="B11053" s="630">
        <v>4247.76</v>
      </c>
    </row>
    <row r="11054" spans="1:2" ht="15">
      <c r="A11054" s="629" t="s">
        <v>11359</v>
      </c>
      <c r="B11054" s="630">
        <v>3922.44</v>
      </c>
    </row>
    <row r="11055" spans="1:2" ht="15">
      <c r="A11055" s="629" t="s">
        <v>11360</v>
      </c>
      <c r="B11055" s="630">
        <v>4958.97</v>
      </c>
    </row>
    <row r="11056" spans="1:2" ht="15">
      <c r="A11056" s="629" t="s">
        <v>11361</v>
      </c>
      <c r="B11056" s="630">
        <v>4538.82</v>
      </c>
    </row>
    <row r="11057" spans="1:2" ht="15">
      <c r="A11057" s="629" t="s">
        <v>11362</v>
      </c>
      <c r="B11057" s="630">
        <v>761.4</v>
      </c>
    </row>
    <row r="11058" spans="1:2" ht="15">
      <c r="A11058" s="629" t="s">
        <v>11363</v>
      </c>
      <c r="B11058" s="630">
        <v>682.25</v>
      </c>
    </row>
    <row r="11059" spans="1:2" ht="15">
      <c r="A11059" s="629" t="s">
        <v>11364</v>
      </c>
      <c r="B11059" s="630">
        <v>888.52</v>
      </c>
    </row>
    <row r="11060" spans="1:2" ht="15">
      <c r="A11060" s="629" t="s">
        <v>11365</v>
      </c>
      <c r="B11060" s="630">
        <v>796.16</v>
      </c>
    </row>
    <row r="11061" spans="1:2" ht="15">
      <c r="A11061" s="629" t="s">
        <v>11366</v>
      </c>
      <c r="B11061" s="630">
        <v>1211.1600000000001</v>
      </c>
    </row>
    <row r="11062" spans="1:2" ht="15">
      <c r="A11062" s="629" t="s">
        <v>11367</v>
      </c>
      <c r="B11062" s="630">
        <v>1075.78</v>
      </c>
    </row>
    <row r="11063" spans="1:2" ht="15">
      <c r="A11063" s="629" t="s">
        <v>11368</v>
      </c>
      <c r="B11063" s="630">
        <v>2373</v>
      </c>
    </row>
    <row r="11064" spans="1:2" ht="15">
      <c r="A11064" s="629" t="s">
        <v>11369</v>
      </c>
      <c r="B11064" s="630">
        <v>2174.9</v>
      </c>
    </row>
    <row r="11065" spans="1:2" ht="15">
      <c r="A11065" s="629" t="s">
        <v>11370</v>
      </c>
      <c r="B11065" s="630">
        <v>2891.7</v>
      </c>
    </row>
    <row r="11066" spans="1:2" ht="15">
      <c r="A11066" s="629" t="s">
        <v>11371</v>
      </c>
      <c r="B11066" s="630">
        <v>2660.54</v>
      </c>
    </row>
    <row r="11067" spans="1:2" ht="15">
      <c r="A11067" s="629" t="s">
        <v>11372</v>
      </c>
      <c r="B11067" s="630">
        <v>3697.42</v>
      </c>
    </row>
    <row r="11068" spans="1:2" ht="15">
      <c r="A11068" s="629" t="s">
        <v>11373</v>
      </c>
      <c r="B11068" s="630">
        <v>3445.52</v>
      </c>
    </row>
    <row r="11069" spans="1:2" ht="15">
      <c r="A11069" s="629" t="s">
        <v>11374</v>
      </c>
      <c r="B11069" s="630">
        <v>4349.3900000000003</v>
      </c>
    </row>
    <row r="11070" spans="1:2" ht="15">
      <c r="A11070" s="629" t="s">
        <v>11375</v>
      </c>
      <c r="B11070" s="630">
        <v>4010.53</v>
      </c>
    </row>
    <row r="11071" spans="1:2" ht="15">
      <c r="A11071" s="629" t="s">
        <v>11376</v>
      </c>
      <c r="B11071" s="630">
        <v>5090.25</v>
      </c>
    </row>
    <row r="11072" spans="1:2" ht="15">
      <c r="A11072" s="629" t="s">
        <v>11377</v>
      </c>
      <c r="B11072" s="630">
        <v>4652.58</v>
      </c>
    </row>
    <row r="11073" spans="1:2" ht="15">
      <c r="A11073" s="629" t="s">
        <v>11378</v>
      </c>
      <c r="B11073" s="630">
        <v>247.78</v>
      </c>
    </row>
    <row r="11074" spans="1:2" ht="15">
      <c r="A11074" s="629" t="s">
        <v>11379</v>
      </c>
      <c r="B11074" s="630">
        <v>247.78</v>
      </c>
    </row>
    <row r="11075" spans="1:2" ht="15">
      <c r="A11075" s="629" t="s">
        <v>11380</v>
      </c>
      <c r="B11075" s="630">
        <v>277.05</v>
      </c>
    </row>
    <row r="11076" spans="1:2" ht="15">
      <c r="A11076" s="629" t="s">
        <v>11381</v>
      </c>
      <c r="B11076" s="630">
        <v>277.05</v>
      </c>
    </row>
    <row r="11077" spans="1:2" ht="15">
      <c r="A11077" s="629" t="s">
        <v>11382</v>
      </c>
      <c r="B11077" s="630">
        <v>287.32</v>
      </c>
    </row>
    <row r="11078" spans="1:2" ht="15">
      <c r="A11078" s="629" t="s">
        <v>11383</v>
      </c>
      <c r="B11078" s="630">
        <v>287.32</v>
      </c>
    </row>
    <row r="11079" spans="1:2" ht="15">
      <c r="A11079" s="629" t="s">
        <v>11384</v>
      </c>
      <c r="B11079" s="630">
        <v>307.83999999999997</v>
      </c>
    </row>
    <row r="11080" spans="1:2" ht="15">
      <c r="A11080" s="629" t="s">
        <v>11385</v>
      </c>
      <c r="B11080" s="630">
        <v>307.83999999999997</v>
      </c>
    </row>
    <row r="11081" spans="1:2" ht="15">
      <c r="A11081" s="629" t="s">
        <v>11386</v>
      </c>
      <c r="B11081" s="630">
        <v>316.49</v>
      </c>
    </row>
    <row r="11082" spans="1:2" ht="15">
      <c r="A11082" s="629" t="s">
        <v>11387</v>
      </c>
      <c r="B11082" s="630">
        <v>316.49</v>
      </c>
    </row>
    <row r="11083" spans="1:2" ht="15">
      <c r="A11083" s="629" t="s">
        <v>11388</v>
      </c>
      <c r="B11083" s="630">
        <v>318.25</v>
      </c>
    </row>
    <row r="11084" spans="1:2" ht="15">
      <c r="A11084" s="629" t="s">
        <v>11389</v>
      </c>
      <c r="B11084" s="630">
        <v>318.25</v>
      </c>
    </row>
    <row r="11085" spans="1:2" ht="15">
      <c r="A11085" s="629" t="s">
        <v>11390</v>
      </c>
      <c r="B11085" s="630">
        <v>328.36</v>
      </c>
    </row>
    <row r="11086" spans="1:2" ht="15">
      <c r="A11086" s="629" t="s">
        <v>11391</v>
      </c>
      <c r="B11086" s="630">
        <v>328.36</v>
      </c>
    </row>
    <row r="11087" spans="1:2" ht="15">
      <c r="A11087" s="629" t="s">
        <v>11392</v>
      </c>
      <c r="B11087" s="630">
        <v>320.25</v>
      </c>
    </row>
    <row r="11088" spans="1:2" ht="15">
      <c r="A11088" s="629" t="s">
        <v>11393</v>
      </c>
      <c r="B11088" s="630">
        <v>320.25</v>
      </c>
    </row>
    <row r="11089" spans="1:2" ht="15">
      <c r="A11089" s="629" t="s">
        <v>11394</v>
      </c>
      <c r="B11089" s="630">
        <v>419.03</v>
      </c>
    </row>
    <row r="11090" spans="1:2" ht="15">
      <c r="A11090" s="629" t="s">
        <v>11395</v>
      </c>
      <c r="B11090" s="630">
        <v>398.37</v>
      </c>
    </row>
    <row r="11091" spans="1:2" ht="15">
      <c r="A11091" s="629" t="s">
        <v>11396</v>
      </c>
      <c r="B11091" s="630">
        <v>449.52</v>
      </c>
    </row>
    <row r="11092" spans="1:2" ht="15">
      <c r="A11092" s="629" t="s">
        <v>11397</v>
      </c>
      <c r="B11092" s="630">
        <v>428.86</v>
      </c>
    </row>
    <row r="11093" spans="1:2" ht="15">
      <c r="A11093" s="629" t="s">
        <v>11398</v>
      </c>
      <c r="B11093" s="630">
        <v>471.96</v>
      </c>
    </row>
    <row r="11094" spans="1:2" ht="15">
      <c r="A11094" s="629" t="s">
        <v>11399</v>
      </c>
      <c r="B11094" s="630">
        <v>451.3</v>
      </c>
    </row>
    <row r="11095" spans="1:2" ht="15">
      <c r="A11095" s="629" t="s">
        <v>11400</v>
      </c>
      <c r="B11095" s="630">
        <v>491.75</v>
      </c>
    </row>
    <row r="11096" spans="1:2" ht="15">
      <c r="A11096" s="629" t="s">
        <v>11401</v>
      </c>
      <c r="B11096" s="630">
        <v>471.09</v>
      </c>
    </row>
    <row r="11097" spans="1:2" ht="15">
      <c r="A11097" s="629" t="s">
        <v>11402</v>
      </c>
      <c r="B11097" s="630">
        <v>30.78</v>
      </c>
    </row>
    <row r="11098" spans="1:2" ht="15">
      <c r="A11098" s="629" t="s">
        <v>11403</v>
      </c>
      <c r="B11098" s="630">
        <v>30.78</v>
      </c>
    </row>
    <row r="11099" spans="1:2" ht="15">
      <c r="A11099" s="629" t="s">
        <v>11404</v>
      </c>
      <c r="B11099" s="630">
        <v>218.66</v>
      </c>
    </row>
    <row r="11100" spans="1:2" ht="15">
      <c r="A11100" s="629" t="s">
        <v>11405</v>
      </c>
      <c r="B11100" s="630">
        <v>208.77</v>
      </c>
    </row>
    <row r="11101" spans="1:2" ht="15">
      <c r="A11101" s="629" t="s">
        <v>11406</v>
      </c>
      <c r="B11101" s="630">
        <v>1553.96</v>
      </c>
    </row>
    <row r="11102" spans="1:2" ht="15">
      <c r="A11102" s="629" t="s">
        <v>11407</v>
      </c>
      <c r="B11102" s="630">
        <v>1467.02</v>
      </c>
    </row>
    <row r="11103" spans="1:2" ht="15">
      <c r="A11103" s="629" t="s">
        <v>11408</v>
      </c>
      <c r="B11103" s="630">
        <v>226.45</v>
      </c>
    </row>
    <row r="11104" spans="1:2" ht="15">
      <c r="A11104" s="629" t="s">
        <v>11409</v>
      </c>
      <c r="B11104" s="630">
        <v>216.56</v>
      </c>
    </row>
    <row r="11105" spans="1:2" ht="15">
      <c r="A11105" s="629" t="s">
        <v>11410</v>
      </c>
      <c r="B11105" s="630">
        <v>137.27000000000001</v>
      </c>
    </row>
    <row r="11106" spans="1:2" ht="15">
      <c r="A11106" s="629" t="s">
        <v>11411</v>
      </c>
      <c r="B11106" s="630">
        <v>132.63</v>
      </c>
    </row>
    <row r="11107" spans="1:2" ht="15">
      <c r="A11107" s="629" t="s">
        <v>11412</v>
      </c>
      <c r="B11107" s="630">
        <v>1225.02</v>
      </c>
    </row>
    <row r="11108" spans="1:2" ht="15">
      <c r="A11108" s="629" t="s">
        <v>11413</v>
      </c>
      <c r="B11108" s="630">
        <v>1138.07</v>
      </c>
    </row>
    <row r="11109" spans="1:2" ht="15">
      <c r="A11109" s="629" t="s">
        <v>11414</v>
      </c>
      <c r="B11109" s="630">
        <v>348.29</v>
      </c>
    </row>
    <row r="11110" spans="1:2" ht="15">
      <c r="A11110" s="629" t="s">
        <v>11415</v>
      </c>
      <c r="B11110" s="630">
        <v>315.3</v>
      </c>
    </row>
    <row r="11111" spans="1:2" ht="15">
      <c r="A11111" s="629" t="s">
        <v>11416</v>
      </c>
      <c r="B11111" s="630">
        <v>316.44</v>
      </c>
    </row>
    <row r="11112" spans="1:2" ht="15">
      <c r="A11112" s="629" t="s">
        <v>11417</v>
      </c>
      <c r="B11112" s="630">
        <v>307.36</v>
      </c>
    </row>
    <row r="11113" spans="1:2" ht="15">
      <c r="A11113" s="629" t="s">
        <v>11418</v>
      </c>
      <c r="B11113" s="630">
        <v>345.71</v>
      </c>
    </row>
    <row r="11114" spans="1:2" ht="15">
      <c r="A11114" s="629" t="s">
        <v>11419</v>
      </c>
      <c r="B11114" s="630">
        <v>336.64</v>
      </c>
    </row>
    <row r="11115" spans="1:2" ht="15">
      <c r="A11115" s="629" t="s">
        <v>317</v>
      </c>
      <c r="B11115" s="630">
        <v>355.98</v>
      </c>
    </row>
    <row r="11116" spans="1:2" ht="15">
      <c r="A11116" s="629" t="s">
        <v>286</v>
      </c>
      <c r="B11116" s="630">
        <v>346.9</v>
      </c>
    </row>
    <row r="11117" spans="1:2" ht="15">
      <c r="A11117" s="629" t="s">
        <v>11420</v>
      </c>
      <c r="B11117" s="630">
        <v>376.5</v>
      </c>
    </row>
    <row r="11118" spans="1:2" ht="15">
      <c r="A11118" s="629" t="s">
        <v>11421</v>
      </c>
      <c r="B11118" s="630">
        <v>367.42</v>
      </c>
    </row>
    <row r="11119" spans="1:2" ht="15">
      <c r="A11119" s="629" t="s">
        <v>11422</v>
      </c>
      <c r="B11119" s="630">
        <v>385.15</v>
      </c>
    </row>
    <row r="11120" spans="1:2" ht="15">
      <c r="A11120" s="629" t="s">
        <v>11423</v>
      </c>
      <c r="B11120" s="630">
        <v>376.07</v>
      </c>
    </row>
    <row r="11121" spans="1:2" ht="15">
      <c r="A11121" s="629" t="s">
        <v>11424</v>
      </c>
      <c r="B11121" s="630">
        <v>386.91</v>
      </c>
    </row>
    <row r="11122" spans="1:2" ht="15">
      <c r="A11122" s="629" t="s">
        <v>11425</v>
      </c>
      <c r="B11122" s="630">
        <v>377.84</v>
      </c>
    </row>
    <row r="11123" spans="1:2" ht="15">
      <c r="A11123" s="629" t="s">
        <v>11426</v>
      </c>
      <c r="B11123" s="630">
        <v>397.02</v>
      </c>
    </row>
    <row r="11124" spans="1:2" ht="15">
      <c r="A11124" s="629" t="s">
        <v>11427</v>
      </c>
      <c r="B11124" s="630">
        <v>387.95</v>
      </c>
    </row>
    <row r="11125" spans="1:2" ht="15">
      <c r="A11125" s="629" t="s">
        <v>11428</v>
      </c>
      <c r="B11125" s="630">
        <v>126.77</v>
      </c>
    </row>
    <row r="11126" spans="1:2" ht="15">
      <c r="A11126" s="629" t="s">
        <v>11429</v>
      </c>
      <c r="B11126" s="630">
        <v>121</v>
      </c>
    </row>
    <row r="11127" spans="1:2" ht="15">
      <c r="A11127" s="629" t="s">
        <v>11430</v>
      </c>
      <c r="B11127" s="630">
        <v>135.15</v>
      </c>
    </row>
    <row r="11128" spans="1:2" ht="15">
      <c r="A11128" s="629" t="s">
        <v>11431</v>
      </c>
      <c r="B11128" s="630">
        <v>128.96</v>
      </c>
    </row>
    <row r="11129" spans="1:2" ht="15">
      <c r="A11129" s="629" t="s">
        <v>11432</v>
      </c>
      <c r="B11129" s="630">
        <v>143.53</v>
      </c>
    </row>
    <row r="11130" spans="1:2" ht="15">
      <c r="A11130" s="629" t="s">
        <v>11433</v>
      </c>
      <c r="B11130" s="630">
        <v>136.93</v>
      </c>
    </row>
    <row r="11131" spans="1:2" ht="15">
      <c r="A11131" s="629" t="s">
        <v>11434</v>
      </c>
      <c r="B11131" s="630">
        <v>8.25</v>
      </c>
    </row>
    <row r="11132" spans="1:2" ht="15">
      <c r="A11132" s="629" t="s">
        <v>11435</v>
      </c>
      <c r="B11132" s="630">
        <v>8.25</v>
      </c>
    </row>
    <row r="11133" spans="1:2" ht="15">
      <c r="A11133" s="629" t="s">
        <v>11436</v>
      </c>
      <c r="B11133" s="630">
        <v>1.65</v>
      </c>
    </row>
    <row r="11134" spans="1:2" ht="15">
      <c r="A11134" s="629" t="s">
        <v>11437</v>
      </c>
      <c r="B11134" s="630">
        <v>1.65</v>
      </c>
    </row>
    <row r="11135" spans="1:2" ht="15">
      <c r="A11135" s="629" t="s">
        <v>11438</v>
      </c>
      <c r="B11135" s="630">
        <v>5.2</v>
      </c>
    </row>
    <row r="11136" spans="1:2" ht="15">
      <c r="A11136" s="629" t="s">
        <v>11439</v>
      </c>
      <c r="B11136" s="630">
        <v>5.2</v>
      </c>
    </row>
    <row r="11137" spans="1:2" ht="15">
      <c r="A11137" s="629" t="s">
        <v>11440</v>
      </c>
      <c r="B11137" s="630">
        <v>18.8</v>
      </c>
    </row>
    <row r="11138" spans="1:2" ht="15">
      <c r="A11138" s="629" t="s">
        <v>11441</v>
      </c>
      <c r="B11138" s="630">
        <v>16.48</v>
      </c>
    </row>
    <row r="11139" spans="1:2" ht="15">
      <c r="A11139" s="629" t="s">
        <v>11442</v>
      </c>
      <c r="B11139" s="630">
        <v>4.38</v>
      </c>
    </row>
    <row r="11140" spans="1:2" ht="15">
      <c r="A11140" s="629" t="s">
        <v>11443</v>
      </c>
      <c r="B11140" s="630">
        <v>3.84</v>
      </c>
    </row>
    <row r="11141" spans="1:2" ht="15">
      <c r="A11141" s="629" t="s">
        <v>11444</v>
      </c>
      <c r="B11141" s="630">
        <v>10.43</v>
      </c>
    </row>
    <row r="11142" spans="1:2" ht="15">
      <c r="A11142" s="629" t="s">
        <v>11445</v>
      </c>
      <c r="B11142" s="630">
        <v>9.24</v>
      </c>
    </row>
    <row r="11143" spans="1:2" ht="15">
      <c r="A11143" s="629" t="s">
        <v>11446</v>
      </c>
      <c r="B11143" s="630">
        <v>4.26</v>
      </c>
    </row>
    <row r="11144" spans="1:2" ht="15">
      <c r="A11144" s="629" t="s">
        <v>11447</v>
      </c>
      <c r="B11144" s="630">
        <v>4.26</v>
      </c>
    </row>
    <row r="11145" spans="1:2" ht="15">
      <c r="A11145" s="629" t="s">
        <v>11448</v>
      </c>
      <c r="B11145" s="630">
        <v>12.88</v>
      </c>
    </row>
    <row r="11146" spans="1:2" ht="15">
      <c r="A11146" s="629" t="s">
        <v>11449</v>
      </c>
      <c r="B11146" s="630">
        <v>12.88</v>
      </c>
    </row>
    <row r="11147" spans="1:2" ht="15">
      <c r="A11147" s="629" t="s">
        <v>11450</v>
      </c>
      <c r="B11147" s="630">
        <v>3.96</v>
      </c>
    </row>
    <row r="11148" spans="1:2" ht="15">
      <c r="A11148" s="629" t="s">
        <v>11451</v>
      </c>
      <c r="B11148" s="630">
        <v>3.43</v>
      </c>
    </row>
    <row r="11149" spans="1:2" ht="15">
      <c r="A11149" s="629" t="s">
        <v>11452</v>
      </c>
      <c r="B11149" s="630">
        <v>14268.96</v>
      </c>
    </row>
    <row r="11150" spans="1:2" ht="15">
      <c r="A11150" s="629" t="s">
        <v>11453</v>
      </c>
      <c r="B11150" s="630">
        <v>12947.38</v>
      </c>
    </row>
    <row r="11151" spans="1:2" ht="15">
      <c r="A11151" s="629" t="s">
        <v>11454</v>
      </c>
      <c r="B11151" s="630">
        <v>26490.29</v>
      </c>
    </row>
    <row r="11152" spans="1:2" ht="15">
      <c r="A11152" s="629" t="s">
        <v>11455</v>
      </c>
      <c r="B11152" s="630">
        <v>24160.25</v>
      </c>
    </row>
    <row r="11153" spans="1:2" ht="15">
      <c r="A11153" s="629" t="s">
        <v>11456</v>
      </c>
      <c r="B11153" s="630">
        <v>16298.06</v>
      </c>
    </row>
    <row r="11154" spans="1:2" ht="15">
      <c r="A11154" s="629" t="s">
        <v>11457</v>
      </c>
      <c r="B11154" s="630">
        <v>14739.21</v>
      </c>
    </row>
    <row r="11155" spans="1:2" ht="15">
      <c r="A11155" s="629" t="s">
        <v>11458</v>
      </c>
      <c r="B11155" s="630">
        <v>29864.12</v>
      </c>
    </row>
    <row r="11156" spans="1:2" ht="15">
      <c r="A11156" s="629" t="s">
        <v>11459</v>
      </c>
      <c r="B11156" s="630">
        <v>27288.82</v>
      </c>
    </row>
    <row r="11157" spans="1:2" ht="15">
      <c r="A11157" s="629" t="s">
        <v>11460</v>
      </c>
      <c r="B11157" s="630">
        <v>34348.449999999997</v>
      </c>
    </row>
    <row r="11158" spans="1:2" ht="15">
      <c r="A11158" s="629" t="s">
        <v>11461</v>
      </c>
      <c r="B11158" s="630">
        <v>31289.67</v>
      </c>
    </row>
    <row r="11159" spans="1:2" ht="15">
      <c r="A11159" s="629" t="s">
        <v>11462</v>
      </c>
      <c r="B11159" s="630">
        <v>30092.84</v>
      </c>
    </row>
    <row r="11160" spans="1:2" ht="15">
      <c r="A11160" s="629" t="s">
        <v>11463</v>
      </c>
      <c r="B11160" s="630">
        <v>27401.45</v>
      </c>
    </row>
    <row r="11161" spans="1:2" ht="15">
      <c r="A11161" s="629" t="s">
        <v>11464</v>
      </c>
      <c r="B11161" s="630">
        <v>35118.29</v>
      </c>
    </row>
    <row r="11162" spans="1:2" ht="15">
      <c r="A11162" s="629" t="s">
        <v>11465</v>
      </c>
      <c r="B11162" s="630">
        <v>32050.240000000002</v>
      </c>
    </row>
    <row r="11163" spans="1:2" ht="15">
      <c r="A11163" s="629" t="s">
        <v>11466</v>
      </c>
      <c r="B11163" s="630">
        <v>39187.72</v>
      </c>
    </row>
    <row r="11164" spans="1:2" ht="15">
      <c r="A11164" s="629" t="s">
        <v>11467</v>
      </c>
      <c r="B11164" s="630">
        <v>35844.01</v>
      </c>
    </row>
    <row r="11165" spans="1:2" ht="15">
      <c r="A11165" s="629" t="s">
        <v>11468</v>
      </c>
      <c r="B11165" s="630">
        <v>6267.13</v>
      </c>
    </row>
    <row r="11166" spans="1:2" ht="15">
      <c r="A11166" s="629" t="s">
        <v>11469</v>
      </c>
      <c r="B11166" s="630">
        <v>5761.27</v>
      </c>
    </row>
    <row r="11167" spans="1:2" ht="15">
      <c r="A11167" s="629" t="s">
        <v>11470</v>
      </c>
      <c r="B11167" s="630">
        <v>10288.35</v>
      </c>
    </row>
    <row r="11168" spans="1:2" ht="15">
      <c r="A11168" s="629" t="s">
        <v>11471</v>
      </c>
      <c r="B11168" s="630">
        <v>10288.35</v>
      </c>
    </row>
    <row r="11169" spans="1:2" ht="15">
      <c r="A11169" s="629" t="s">
        <v>11472</v>
      </c>
      <c r="B11169" s="630">
        <v>388.68</v>
      </c>
    </row>
    <row r="11170" spans="1:2" ht="15">
      <c r="A11170" s="629" t="s">
        <v>11473</v>
      </c>
      <c r="B11170" s="630">
        <v>372.19</v>
      </c>
    </row>
    <row r="11171" spans="1:2" ht="15">
      <c r="A11171" s="629" t="s">
        <v>11474</v>
      </c>
      <c r="B11171" s="630">
        <v>130.80000000000001</v>
      </c>
    </row>
    <row r="11172" spans="1:2" ht="15">
      <c r="A11172" s="629" t="s">
        <v>11475</v>
      </c>
      <c r="B11172" s="630">
        <v>118.08</v>
      </c>
    </row>
    <row r="11173" spans="1:2" ht="15">
      <c r="A11173" s="629" t="s">
        <v>11476</v>
      </c>
      <c r="B11173" s="630">
        <v>255.25</v>
      </c>
    </row>
    <row r="11174" spans="1:2" ht="15">
      <c r="A11174" s="629" t="s">
        <v>11477</v>
      </c>
      <c r="B11174" s="630">
        <v>238.11</v>
      </c>
    </row>
    <row r="11175" spans="1:2" ht="15">
      <c r="A11175" s="629" t="s">
        <v>11478</v>
      </c>
      <c r="B11175" s="630">
        <v>128.57</v>
      </c>
    </row>
    <row r="11176" spans="1:2" ht="15">
      <c r="A11176" s="629" t="s">
        <v>11479</v>
      </c>
      <c r="B11176" s="630">
        <v>111.42</v>
      </c>
    </row>
    <row r="11177" spans="1:2" ht="15">
      <c r="A11177" s="629" t="s">
        <v>11480</v>
      </c>
      <c r="B11177" s="630">
        <v>53.04</v>
      </c>
    </row>
    <row r="11178" spans="1:2" ht="15">
      <c r="A11178" s="629" t="s">
        <v>11481</v>
      </c>
      <c r="B11178" s="630">
        <v>50.58</v>
      </c>
    </row>
    <row r="11179" spans="1:2" ht="15">
      <c r="A11179" s="629" t="s">
        <v>11482</v>
      </c>
      <c r="B11179" s="630">
        <v>39.25</v>
      </c>
    </row>
    <row r="11180" spans="1:2" ht="15">
      <c r="A11180" s="629" t="s">
        <v>11483</v>
      </c>
      <c r="B11180" s="630">
        <v>35.659999999999997</v>
      </c>
    </row>
    <row r="11181" spans="1:2" ht="15">
      <c r="A11181" s="629" t="s">
        <v>11484</v>
      </c>
      <c r="B11181" s="630">
        <v>69.25</v>
      </c>
    </row>
    <row r="11182" spans="1:2" ht="15">
      <c r="A11182" s="629" t="s">
        <v>11485</v>
      </c>
      <c r="B11182" s="630">
        <v>65.77</v>
      </c>
    </row>
    <row r="11183" spans="1:2" ht="15">
      <c r="A11183" s="629" t="s">
        <v>11486</v>
      </c>
      <c r="B11183" s="630">
        <v>24.04</v>
      </c>
    </row>
    <row r="11184" spans="1:2" ht="15">
      <c r="A11184" s="629" t="s">
        <v>11487</v>
      </c>
      <c r="B11184" s="630">
        <v>21.57</v>
      </c>
    </row>
    <row r="11185" spans="1:2" ht="15">
      <c r="A11185" s="629" t="s">
        <v>11488</v>
      </c>
      <c r="B11185" s="630">
        <v>37.43</v>
      </c>
    </row>
    <row r="11186" spans="1:2" ht="15">
      <c r="A11186" s="629" t="s">
        <v>11489</v>
      </c>
      <c r="B11186" s="630">
        <v>35.36</v>
      </c>
    </row>
    <row r="11187" spans="1:2" ht="15">
      <c r="A11187" s="629" t="s">
        <v>11490</v>
      </c>
      <c r="B11187" s="630">
        <v>401.52</v>
      </c>
    </row>
    <row r="11188" spans="1:2" ht="15">
      <c r="A11188" s="629" t="s">
        <v>11491</v>
      </c>
      <c r="B11188" s="630">
        <v>386.72</v>
      </c>
    </row>
    <row r="11189" spans="1:2" ht="15">
      <c r="A11189" s="629" t="s">
        <v>11492</v>
      </c>
      <c r="B11189" s="630">
        <v>146.21</v>
      </c>
    </row>
    <row r="11190" spans="1:2" ht="15">
      <c r="A11190" s="629" t="s">
        <v>11493</v>
      </c>
      <c r="B11190" s="630">
        <v>143.76</v>
      </c>
    </row>
    <row r="11191" spans="1:2" ht="15">
      <c r="A11191" s="629" t="s">
        <v>11494</v>
      </c>
      <c r="B11191" s="630">
        <v>54.62</v>
      </c>
    </row>
    <row r="11192" spans="1:2" ht="15">
      <c r="A11192" s="629" t="s">
        <v>11495</v>
      </c>
      <c r="B11192" s="630">
        <v>53.06</v>
      </c>
    </row>
    <row r="11193" spans="1:2" ht="15">
      <c r="A11193" s="629" t="s">
        <v>11496</v>
      </c>
      <c r="B11193" s="630">
        <v>4007.86</v>
      </c>
    </row>
    <row r="11194" spans="1:2" ht="15">
      <c r="A11194" s="629" t="s">
        <v>11497</v>
      </c>
      <c r="B11194" s="630">
        <v>3968.39</v>
      </c>
    </row>
    <row r="11195" spans="1:2" ht="15">
      <c r="A11195" s="629" t="s">
        <v>11498</v>
      </c>
      <c r="B11195" s="630">
        <v>1523.81</v>
      </c>
    </row>
    <row r="11196" spans="1:2" ht="15">
      <c r="A11196" s="629" t="s">
        <v>11499</v>
      </c>
      <c r="B11196" s="630">
        <v>1488.48</v>
      </c>
    </row>
    <row r="11197" spans="1:2" ht="15">
      <c r="A11197" s="629" t="s">
        <v>11500</v>
      </c>
      <c r="B11197" s="630">
        <v>20.64</v>
      </c>
    </row>
    <row r="11198" spans="1:2" ht="15">
      <c r="A11198" s="629" t="s">
        <v>11501</v>
      </c>
      <c r="B11198" s="630">
        <v>17.89</v>
      </c>
    </row>
    <row r="11199" spans="1:2" ht="15">
      <c r="A11199" s="629" t="s">
        <v>11502</v>
      </c>
      <c r="B11199" s="630">
        <v>9.66</v>
      </c>
    </row>
    <row r="11200" spans="1:2" ht="15">
      <c r="A11200" s="629" t="s">
        <v>11503</v>
      </c>
      <c r="B11200" s="630">
        <v>8.4499999999999993</v>
      </c>
    </row>
    <row r="11201" spans="1:2" ht="15">
      <c r="A11201" s="629" t="s">
        <v>11504</v>
      </c>
      <c r="B11201" s="630">
        <v>966.47</v>
      </c>
    </row>
    <row r="11202" spans="1:2" ht="15">
      <c r="A11202" s="629" t="s">
        <v>11505</v>
      </c>
      <c r="B11202" s="630">
        <v>861.8</v>
      </c>
    </row>
    <row r="11203" spans="1:2" ht="15">
      <c r="A11203" s="629" t="s">
        <v>11506</v>
      </c>
      <c r="B11203" s="630">
        <v>517.70000000000005</v>
      </c>
    </row>
    <row r="11204" spans="1:2" ht="15">
      <c r="A11204" s="629" t="s">
        <v>11507</v>
      </c>
      <c r="B11204" s="630">
        <v>493.73</v>
      </c>
    </row>
    <row r="11205" spans="1:2" ht="15">
      <c r="A11205" s="629" t="s">
        <v>11508</v>
      </c>
      <c r="B11205" s="630">
        <v>389.7</v>
      </c>
    </row>
    <row r="11206" spans="1:2" ht="15">
      <c r="A11206" s="629" t="s">
        <v>11509</v>
      </c>
      <c r="B11206" s="630">
        <v>354.22</v>
      </c>
    </row>
    <row r="11207" spans="1:2" ht="15">
      <c r="A11207" s="629" t="s">
        <v>11510</v>
      </c>
      <c r="B11207" s="630">
        <v>476.26</v>
      </c>
    </row>
    <row r="11208" spans="1:2" ht="15">
      <c r="A11208" s="629" t="s">
        <v>11511</v>
      </c>
      <c r="B11208" s="630">
        <v>430.48</v>
      </c>
    </row>
    <row r="11209" spans="1:2" ht="15">
      <c r="A11209" s="629" t="s">
        <v>11512</v>
      </c>
      <c r="B11209" s="630">
        <v>337.16</v>
      </c>
    </row>
    <row r="11210" spans="1:2" ht="15">
      <c r="A11210" s="629" t="s">
        <v>11513</v>
      </c>
      <c r="B11210" s="630">
        <v>308.69</v>
      </c>
    </row>
    <row r="11211" spans="1:2" ht="15">
      <c r="A11211" s="629" t="s">
        <v>11514</v>
      </c>
      <c r="B11211" s="630">
        <v>422.82</v>
      </c>
    </row>
    <row r="11212" spans="1:2" ht="15">
      <c r="A11212" s="629" t="s">
        <v>11515</v>
      </c>
      <c r="B11212" s="630">
        <v>382.92</v>
      </c>
    </row>
    <row r="11213" spans="1:2" ht="15">
      <c r="A11213" s="629" t="s">
        <v>11516</v>
      </c>
      <c r="B11213" s="630">
        <v>516.24</v>
      </c>
    </row>
    <row r="11214" spans="1:2" ht="15">
      <c r="A11214" s="629" t="s">
        <v>11517</v>
      </c>
      <c r="B11214" s="630">
        <v>463.89</v>
      </c>
    </row>
    <row r="11215" spans="1:2" ht="15">
      <c r="A11215" s="629" t="s">
        <v>11518</v>
      </c>
      <c r="B11215" s="630">
        <v>611.99</v>
      </c>
    </row>
    <row r="11216" spans="1:2" ht="15">
      <c r="A11216" s="629" t="s">
        <v>11519</v>
      </c>
      <c r="B11216" s="630">
        <v>546.88</v>
      </c>
    </row>
    <row r="11217" spans="1:2" ht="15">
      <c r="A11217" s="629" t="s">
        <v>11520</v>
      </c>
      <c r="B11217" s="630">
        <v>73.28</v>
      </c>
    </row>
    <row r="11218" spans="1:2" ht="15">
      <c r="A11218" s="629" t="s">
        <v>11521</v>
      </c>
      <c r="B11218" s="630">
        <v>63.74</v>
      </c>
    </row>
    <row r="11219" spans="1:2" ht="15">
      <c r="A11219" s="629" t="s">
        <v>11522</v>
      </c>
      <c r="B11219" s="630">
        <v>146.57</v>
      </c>
    </row>
    <row r="11220" spans="1:2" ht="15">
      <c r="A11220" s="629" t="s">
        <v>11523</v>
      </c>
      <c r="B11220" s="630">
        <v>127.48</v>
      </c>
    </row>
    <row r="11221" spans="1:2" ht="15">
      <c r="A11221" s="629" t="s">
        <v>11524</v>
      </c>
      <c r="B11221" s="630">
        <v>233.97</v>
      </c>
    </row>
    <row r="11222" spans="1:2" ht="15">
      <c r="A11222" s="629" t="s">
        <v>11525</v>
      </c>
      <c r="B11222" s="630">
        <v>215.25</v>
      </c>
    </row>
    <row r="11223" spans="1:2" ht="15">
      <c r="A11223" s="629" t="s">
        <v>11526</v>
      </c>
      <c r="B11223" s="630">
        <v>301.33</v>
      </c>
    </row>
    <row r="11224" spans="1:2" ht="15">
      <c r="A11224" s="629" t="s">
        <v>11527</v>
      </c>
      <c r="B11224" s="630">
        <v>274.58999999999997</v>
      </c>
    </row>
    <row r="11225" spans="1:2" ht="15">
      <c r="A11225" s="629" t="s">
        <v>11528</v>
      </c>
      <c r="B11225" s="630">
        <v>550.80999999999995</v>
      </c>
    </row>
    <row r="11226" spans="1:2" ht="15">
      <c r="A11226" s="629" t="s">
        <v>11529</v>
      </c>
      <c r="B11226" s="630">
        <v>494.8</v>
      </c>
    </row>
    <row r="11227" spans="1:2" ht="15">
      <c r="A11227" s="629" t="s">
        <v>11530</v>
      </c>
      <c r="B11227" s="630">
        <v>661.8</v>
      </c>
    </row>
    <row r="11228" spans="1:2" ht="15">
      <c r="A11228" s="629" t="s">
        <v>11531</v>
      </c>
      <c r="B11228" s="630">
        <v>590.99</v>
      </c>
    </row>
    <row r="11229" spans="1:2" ht="15">
      <c r="A11229" s="629" t="s">
        <v>11532</v>
      </c>
      <c r="B11229" s="630">
        <v>763.83</v>
      </c>
    </row>
    <row r="11230" spans="1:2" ht="15">
      <c r="A11230" s="629" t="s">
        <v>11533</v>
      </c>
      <c r="B11230" s="630">
        <v>678.66</v>
      </c>
    </row>
    <row r="11231" spans="1:2" ht="15">
      <c r="A11231" s="629" t="s">
        <v>11534</v>
      </c>
      <c r="B11231" s="630">
        <v>911.82</v>
      </c>
    </row>
    <row r="11232" spans="1:2" ht="15">
      <c r="A11232" s="629" t="s">
        <v>11535</v>
      </c>
      <c r="B11232" s="630">
        <v>806.91</v>
      </c>
    </row>
    <row r="11233" spans="1:2" ht="15">
      <c r="A11233" s="629" t="s">
        <v>11536</v>
      </c>
      <c r="B11233" s="630">
        <v>128.78</v>
      </c>
    </row>
    <row r="11234" spans="1:2" ht="15">
      <c r="A11234" s="629" t="s">
        <v>11537</v>
      </c>
      <c r="B11234" s="630">
        <v>111.83</v>
      </c>
    </row>
    <row r="11235" spans="1:2" ht="15">
      <c r="A11235" s="629" t="s">
        <v>11538</v>
      </c>
      <c r="B11235" s="630">
        <v>1068.95</v>
      </c>
    </row>
    <row r="11236" spans="1:2" ht="15">
      <c r="A11236" s="629" t="s">
        <v>11539</v>
      </c>
      <c r="B11236" s="630">
        <v>1008.92</v>
      </c>
    </row>
    <row r="11237" spans="1:2" ht="15">
      <c r="A11237" s="629" t="s">
        <v>11540</v>
      </c>
      <c r="B11237" s="630">
        <v>1045.57</v>
      </c>
    </row>
    <row r="11238" spans="1:2" ht="15">
      <c r="A11238" s="629" t="s">
        <v>11541</v>
      </c>
      <c r="B11238" s="630">
        <v>988.66</v>
      </c>
    </row>
    <row r="11239" spans="1:2" ht="15">
      <c r="A11239" s="629" t="s">
        <v>11542</v>
      </c>
      <c r="B11239" s="630">
        <v>200.34</v>
      </c>
    </row>
    <row r="11240" spans="1:2" ht="15">
      <c r="A11240" s="629" t="s">
        <v>11543</v>
      </c>
      <c r="B11240" s="630">
        <v>190.13</v>
      </c>
    </row>
    <row r="11241" spans="1:2" ht="15">
      <c r="A11241" s="629" t="s">
        <v>11544</v>
      </c>
      <c r="B11241" s="630">
        <v>196.84</v>
      </c>
    </row>
    <row r="11242" spans="1:2" ht="15">
      <c r="A11242" s="629" t="s">
        <v>11545</v>
      </c>
      <c r="B11242" s="630">
        <v>187.09</v>
      </c>
    </row>
    <row r="11243" spans="1:2" ht="15">
      <c r="A11243" s="629" t="s">
        <v>11546</v>
      </c>
      <c r="B11243" s="630">
        <v>220.79</v>
      </c>
    </row>
    <row r="11244" spans="1:2" ht="15">
      <c r="A11244" s="629" t="s">
        <v>11547</v>
      </c>
      <c r="B11244" s="630">
        <v>208.53</v>
      </c>
    </row>
    <row r="11245" spans="1:2" ht="15">
      <c r="A11245" s="629" t="s">
        <v>11548</v>
      </c>
      <c r="B11245" s="630">
        <v>253.56</v>
      </c>
    </row>
    <row r="11246" spans="1:2" ht="15">
      <c r="A11246" s="629" t="s">
        <v>11549</v>
      </c>
      <c r="B11246" s="630">
        <v>236.25</v>
      </c>
    </row>
    <row r="11247" spans="1:2" ht="15">
      <c r="A11247" s="629" t="s">
        <v>11550</v>
      </c>
      <c r="B11247" s="630">
        <v>282.64999999999998</v>
      </c>
    </row>
    <row r="11248" spans="1:2" ht="15">
      <c r="A11248" s="629" t="s">
        <v>11551</v>
      </c>
      <c r="B11248" s="630">
        <v>262.13</v>
      </c>
    </row>
    <row r="11249" spans="1:2" ht="15">
      <c r="A11249" s="629" t="s">
        <v>11552</v>
      </c>
      <c r="B11249" s="630">
        <v>105</v>
      </c>
    </row>
    <row r="11250" spans="1:2" ht="15">
      <c r="A11250" s="629" t="s">
        <v>11553</v>
      </c>
      <c r="B11250" s="630">
        <v>99.09</v>
      </c>
    </row>
    <row r="11251" spans="1:2" ht="15">
      <c r="A11251" s="629" t="s">
        <v>11554</v>
      </c>
      <c r="B11251" s="630">
        <v>102.66</v>
      </c>
    </row>
    <row r="11252" spans="1:2" ht="15">
      <c r="A11252" s="629" t="s">
        <v>11555</v>
      </c>
      <c r="B11252" s="630">
        <v>97.07</v>
      </c>
    </row>
    <row r="11253" spans="1:2" ht="15">
      <c r="A11253" s="629" t="s">
        <v>11556</v>
      </c>
      <c r="B11253" s="630">
        <v>113.14</v>
      </c>
    </row>
    <row r="11254" spans="1:2" ht="15">
      <c r="A11254" s="629" t="s">
        <v>11557</v>
      </c>
      <c r="B11254" s="630">
        <v>106.53</v>
      </c>
    </row>
    <row r="11255" spans="1:2" ht="15">
      <c r="A11255" s="629" t="s">
        <v>11558</v>
      </c>
      <c r="B11255" s="630">
        <v>133.21</v>
      </c>
    </row>
    <row r="11256" spans="1:2" ht="15">
      <c r="A11256" s="629" t="s">
        <v>11559</v>
      </c>
      <c r="B11256" s="630">
        <v>123.54</v>
      </c>
    </row>
    <row r="11257" spans="1:2" ht="15">
      <c r="A11257" s="629" t="s">
        <v>11560</v>
      </c>
      <c r="B11257" s="630">
        <v>149.04</v>
      </c>
    </row>
    <row r="11258" spans="1:2" ht="15">
      <c r="A11258" s="629" t="s">
        <v>11561</v>
      </c>
      <c r="B11258" s="630">
        <v>137.63999999999999</v>
      </c>
    </row>
    <row r="11259" spans="1:2" ht="15">
      <c r="A11259" s="629" t="s">
        <v>11562</v>
      </c>
      <c r="B11259" s="630">
        <v>113.37</v>
      </c>
    </row>
    <row r="11260" spans="1:2" ht="15">
      <c r="A11260" s="629" t="s">
        <v>11563</v>
      </c>
      <c r="B11260" s="630">
        <v>106.73</v>
      </c>
    </row>
    <row r="11261" spans="1:2" ht="15">
      <c r="A11261" s="629" t="s">
        <v>11564</v>
      </c>
      <c r="B11261" s="630">
        <v>220.76</v>
      </c>
    </row>
    <row r="11262" spans="1:2" ht="15">
      <c r="A11262" s="629" t="s">
        <v>11565</v>
      </c>
      <c r="B11262" s="630">
        <v>208.81</v>
      </c>
    </row>
    <row r="11263" spans="1:2" ht="15">
      <c r="A11263" s="629" t="s">
        <v>11566</v>
      </c>
      <c r="B11263" s="630">
        <v>244.32</v>
      </c>
    </row>
    <row r="11264" spans="1:2" ht="15">
      <c r="A11264" s="629" t="s">
        <v>11567</v>
      </c>
      <c r="B11264" s="630">
        <v>230.29</v>
      </c>
    </row>
    <row r="11265" spans="1:2" ht="15">
      <c r="A11265" s="629" t="s">
        <v>11568</v>
      </c>
      <c r="B11265" s="630">
        <v>43.08</v>
      </c>
    </row>
    <row r="11266" spans="1:2" ht="15">
      <c r="A11266" s="629" t="s">
        <v>11569</v>
      </c>
      <c r="B11266" s="630">
        <v>40.81</v>
      </c>
    </row>
    <row r="11267" spans="1:2" ht="15">
      <c r="A11267" s="629" t="s">
        <v>11570</v>
      </c>
      <c r="B11267" s="630">
        <v>25.98</v>
      </c>
    </row>
    <row r="11268" spans="1:2" ht="15">
      <c r="A11268" s="629" t="s">
        <v>11571</v>
      </c>
      <c r="B11268" s="630">
        <v>24.25</v>
      </c>
    </row>
    <row r="11269" spans="1:2" ht="15">
      <c r="A11269" s="629" t="s">
        <v>11572</v>
      </c>
      <c r="B11269" s="630">
        <v>666.98</v>
      </c>
    </row>
    <row r="11270" spans="1:2" ht="15">
      <c r="A11270" s="629" t="s">
        <v>11573</v>
      </c>
      <c r="B11270" s="630">
        <v>632.44000000000005</v>
      </c>
    </row>
    <row r="11271" spans="1:2" ht="15">
      <c r="A11271" s="629" t="s">
        <v>11574</v>
      </c>
      <c r="B11271" s="630">
        <v>96.68</v>
      </c>
    </row>
    <row r="11272" spans="1:2" ht="15">
      <c r="A11272" s="629" t="s">
        <v>11575</v>
      </c>
      <c r="B11272" s="630">
        <v>88.07</v>
      </c>
    </row>
    <row r="11273" spans="1:2" ht="15">
      <c r="A11273" s="629" t="s">
        <v>11576</v>
      </c>
      <c r="B11273" s="630">
        <v>93.76</v>
      </c>
    </row>
    <row r="11274" spans="1:2" ht="15">
      <c r="A11274" s="629" t="s">
        <v>11577</v>
      </c>
      <c r="B11274" s="630">
        <v>85.54</v>
      </c>
    </row>
    <row r="11275" spans="1:2" ht="15">
      <c r="A11275" s="629" t="s">
        <v>11578</v>
      </c>
      <c r="B11275" s="630">
        <v>109.84</v>
      </c>
    </row>
    <row r="11276" spans="1:2" ht="15">
      <c r="A11276" s="629" t="s">
        <v>11579</v>
      </c>
      <c r="B11276" s="630">
        <v>99.67</v>
      </c>
    </row>
    <row r="11277" spans="1:2" ht="15">
      <c r="A11277" s="629" t="s">
        <v>11580</v>
      </c>
      <c r="B11277" s="630">
        <v>138.59</v>
      </c>
    </row>
    <row r="11278" spans="1:2" ht="15">
      <c r="A11278" s="629" t="s">
        <v>11581</v>
      </c>
      <c r="B11278" s="630">
        <v>124.39</v>
      </c>
    </row>
    <row r="11279" spans="1:2" ht="15">
      <c r="A11279" s="629" t="s">
        <v>11582</v>
      </c>
      <c r="B11279" s="630">
        <v>162.25</v>
      </c>
    </row>
    <row r="11280" spans="1:2" ht="15">
      <c r="A11280" s="629" t="s">
        <v>11583</v>
      </c>
      <c r="B11280" s="630">
        <v>145.1</v>
      </c>
    </row>
    <row r="11281" spans="1:2" ht="15">
      <c r="A11281" s="629" t="s">
        <v>11584</v>
      </c>
      <c r="B11281" s="630">
        <v>49.53</v>
      </c>
    </row>
    <row r="11282" spans="1:2" ht="15">
      <c r="A11282" s="629" t="s">
        <v>11585</v>
      </c>
      <c r="B11282" s="630">
        <v>44.97</v>
      </c>
    </row>
    <row r="11283" spans="1:2" ht="15">
      <c r="A11283" s="629" t="s">
        <v>11586</v>
      </c>
      <c r="B11283" s="630">
        <v>47.62</v>
      </c>
    </row>
    <row r="11284" spans="1:2" ht="15">
      <c r="A11284" s="629" t="s">
        <v>11587</v>
      </c>
      <c r="B11284" s="630">
        <v>43.31</v>
      </c>
    </row>
    <row r="11285" spans="1:2" ht="15">
      <c r="A11285" s="629" t="s">
        <v>11588</v>
      </c>
      <c r="B11285" s="630">
        <v>56.02</v>
      </c>
    </row>
    <row r="11286" spans="1:2" ht="15">
      <c r="A11286" s="629" t="s">
        <v>11589</v>
      </c>
      <c r="B11286" s="630">
        <v>50.59</v>
      </c>
    </row>
    <row r="11287" spans="1:2" ht="15">
      <c r="A11287" s="629" t="s">
        <v>11590</v>
      </c>
      <c r="B11287" s="630">
        <v>73.989999999999995</v>
      </c>
    </row>
    <row r="11288" spans="1:2" ht="15">
      <c r="A11288" s="629" t="s">
        <v>11591</v>
      </c>
      <c r="B11288" s="630">
        <v>66.16</v>
      </c>
    </row>
    <row r="11289" spans="1:2" ht="15">
      <c r="A11289" s="629" t="s">
        <v>11592</v>
      </c>
      <c r="B11289" s="630">
        <v>86.94</v>
      </c>
    </row>
    <row r="11290" spans="1:2" ht="15">
      <c r="A11290" s="629" t="s">
        <v>11593</v>
      </c>
      <c r="B11290" s="630">
        <v>77.39</v>
      </c>
    </row>
    <row r="11291" spans="1:2" ht="15">
      <c r="A11291" s="629" t="s">
        <v>11594</v>
      </c>
      <c r="B11291" s="630">
        <v>77.12</v>
      </c>
    </row>
    <row r="11292" spans="1:2" ht="15">
      <c r="A11292" s="629" t="s">
        <v>11595</v>
      </c>
      <c r="B11292" s="630">
        <v>70.89</v>
      </c>
    </row>
    <row r="11293" spans="1:2" ht="15">
      <c r="A11293" s="629" t="s">
        <v>11596</v>
      </c>
      <c r="B11293" s="630">
        <v>74.790000000000006</v>
      </c>
    </row>
    <row r="11294" spans="1:2" ht="15">
      <c r="A11294" s="629" t="s">
        <v>11597</v>
      </c>
      <c r="B11294" s="630">
        <v>68.86</v>
      </c>
    </row>
    <row r="11295" spans="1:2" ht="15">
      <c r="A11295" s="629" t="s">
        <v>11598</v>
      </c>
      <c r="B11295" s="630">
        <v>85.25</v>
      </c>
    </row>
    <row r="11296" spans="1:2" ht="15">
      <c r="A11296" s="629" t="s">
        <v>11599</v>
      </c>
      <c r="B11296" s="630">
        <v>77.930000000000007</v>
      </c>
    </row>
    <row r="11297" spans="1:2" ht="15">
      <c r="A11297" s="629" t="s">
        <v>11600</v>
      </c>
      <c r="B11297" s="630">
        <v>107.28</v>
      </c>
    </row>
    <row r="11298" spans="1:2" ht="15">
      <c r="A11298" s="629" t="s">
        <v>11601</v>
      </c>
      <c r="B11298" s="630">
        <v>97.02</v>
      </c>
    </row>
    <row r="11299" spans="1:2" ht="15">
      <c r="A11299" s="629" t="s">
        <v>11602</v>
      </c>
      <c r="B11299" s="630">
        <v>122.08</v>
      </c>
    </row>
    <row r="11300" spans="1:2" ht="15">
      <c r="A11300" s="629" t="s">
        <v>11603</v>
      </c>
      <c r="B11300" s="630">
        <v>109.85</v>
      </c>
    </row>
    <row r="11301" spans="1:2" ht="15">
      <c r="A11301" s="629" t="s">
        <v>58</v>
      </c>
      <c r="B11301" s="630">
        <v>38.94</v>
      </c>
    </row>
    <row r="11302" spans="1:2" ht="15">
      <c r="A11302" s="629" t="s">
        <v>11604</v>
      </c>
      <c r="B11302" s="630">
        <v>35.67</v>
      </c>
    </row>
    <row r="11303" spans="1:2" ht="15">
      <c r="A11303" s="629" t="s">
        <v>11605</v>
      </c>
      <c r="B11303" s="630">
        <v>37.93</v>
      </c>
    </row>
    <row r="11304" spans="1:2" ht="15">
      <c r="A11304" s="629" t="s">
        <v>11606</v>
      </c>
      <c r="B11304" s="630">
        <v>34.79</v>
      </c>
    </row>
    <row r="11305" spans="1:2" ht="15">
      <c r="A11305" s="629" t="s">
        <v>11607</v>
      </c>
      <c r="B11305" s="630">
        <v>45.04</v>
      </c>
    </row>
    <row r="11306" spans="1:2" ht="15">
      <c r="A11306" s="629" t="s">
        <v>11608</v>
      </c>
      <c r="B11306" s="630">
        <v>41.01</v>
      </c>
    </row>
    <row r="11307" spans="1:2" ht="15">
      <c r="A11307" s="629" t="s">
        <v>11609</v>
      </c>
      <c r="B11307" s="630">
        <v>56.51</v>
      </c>
    </row>
    <row r="11308" spans="1:2" ht="15">
      <c r="A11308" s="629" t="s">
        <v>11610</v>
      </c>
      <c r="B11308" s="630">
        <v>50.95</v>
      </c>
    </row>
    <row r="11309" spans="1:2" ht="15">
      <c r="A11309" s="629" t="s">
        <v>11611</v>
      </c>
      <c r="B11309" s="630">
        <v>65.02</v>
      </c>
    </row>
    <row r="11310" spans="1:2" ht="15">
      <c r="A11310" s="629" t="s">
        <v>11612</v>
      </c>
      <c r="B11310" s="630">
        <v>58.33</v>
      </c>
    </row>
    <row r="11311" spans="1:2" ht="15">
      <c r="A11311" s="629" t="s">
        <v>11613</v>
      </c>
      <c r="B11311" s="630">
        <v>100.16</v>
      </c>
    </row>
    <row r="11312" spans="1:2" ht="15">
      <c r="A11312" s="629" t="s">
        <v>11614</v>
      </c>
      <c r="B11312" s="630">
        <v>91.71</v>
      </c>
    </row>
    <row r="11313" spans="1:2" ht="15">
      <c r="A11313" s="629" t="s">
        <v>11615</v>
      </c>
      <c r="B11313" s="630">
        <v>97.24</v>
      </c>
    </row>
    <row r="11314" spans="1:2" ht="15">
      <c r="A11314" s="629" t="s">
        <v>11616</v>
      </c>
      <c r="B11314" s="630">
        <v>89.17</v>
      </c>
    </row>
    <row r="11315" spans="1:2" ht="15">
      <c r="A11315" s="629" t="s">
        <v>11617</v>
      </c>
      <c r="B11315" s="630">
        <v>113.32</v>
      </c>
    </row>
    <row r="11316" spans="1:2" ht="15">
      <c r="A11316" s="629" t="s">
        <v>11618</v>
      </c>
      <c r="B11316" s="630">
        <v>103.31</v>
      </c>
    </row>
    <row r="11317" spans="1:2" ht="15">
      <c r="A11317" s="629" t="s">
        <v>11619</v>
      </c>
      <c r="B11317" s="630">
        <v>142.07</v>
      </c>
    </row>
    <row r="11318" spans="1:2" ht="15">
      <c r="A11318" s="629" t="s">
        <v>11620</v>
      </c>
      <c r="B11318" s="630">
        <v>128.03</v>
      </c>
    </row>
    <row r="11319" spans="1:2" ht="15">
      <c r="A11319" s="629" t="s">
        <v>11621</v>
      </c>
      <c r="B11319" s="630">
        <v>165.74</v>
      </c>
    </row>
    <row r="11320" spans="1:2" ht="15">
      <c r="A11320" s="629" t="s">
        <v>11622</v>
      </c>
      <c r="B11320" s="630">
        <v>148.74</v>
      </c>
    </row>
    <row r="11321" spans="1:2" ht="15">
      <c r="A11321" s="629" t="s">
        <v>11623</v>
      </c>
      <c r="B11321" s="630">
        <v>50.54</v>
      </c>
    </row>
    <row r="11322" spans="1:2" ht="15">
      <c r="A11322" s="629" t="s">
        <v>11624</v>
      </c>
      <c r="B11322" s="630">
        <v>46.02</v>
      </c>
    </row>
    <row r="11323" spans="1:2" ht="15">
      <c r="A11323" s="629" t="s">
        <v>11625</v>
      </c>
      <c r="B11323" s="630">
        <v>48.63</v>
      </c>
    </row>
    <row r="11324" spans="1:2" ht="15">
      <c r="A11324" s="629" t="s">
        <v>11626</v>
      </c>
      <c r="B11324" s="630">
        <v>44.36</v>
      </c>
    </row>
    <row r="11325" spans="1:2" ht="15">
      <c r="A11325" s="629" t="s">
        <v>11627</v>
      </c>
      <c r="B11325" s="630">
        <v>57.03</v>
      </c>
    </row>
    <row r="11326" spans="1:2" ht="15">
      <c r="A11326" s="629" t="s">
        <v>11628</v>
      </c>
      <c r="B11326" s="630">
        <v>51.64</v>
      </c>
    </row>
    <row r="11327" spans="1:2" ht="15">
      <c r="A11327" s="629" t="s">
        <v>11629</v>
      </c>
      <c r="B11327" s="630">
        <v>75</v>
      </c>
    </row>
    <row r="11328" spans="1:2" ht="15">
      <c r="A11328" s="629" t="s">
        <v>11630</v>
      </c>
      <c r="B11328" s="630">
        <v>67.209999999999994</v>
      </c>
    </row>
    <row r="11329" spans="1:2" ht="15">
      <c r="A11329" s="629" t="s">
        <v>11631</v>
      </c>
      <c r="B11329" s="630">
        <v>87.95</v>
      </c>
    </row>
    <row r="11330" spans="1:2" ht="15">
      <c r="A11330" s="629" t="s">
        <v>11632</v>
      </c>
      <c r="B11330" s="630">
        <v>78.430000000000007</v>
      </c>
    </row>
    <row r="11331" spans="1:2" ht="15">
      <c r="A11331" s="629" t="s">
        <v>11633</v>
      </c>
      <c r="B11331" s="630">
        <v>79.3</v>
      </c>
    </row>
    <row r="11332" spans="1:2" ht="15">
      <c r="A11332" s="629" t="s">
        <v>11634</v>
      </c>
      <c r="B11332" s="630">
        <v>73.16</v>
      </c>
    </row>
    <row r="11333" spans="1:2" ht="15">
      <c r="A11333" s="629" t="s">
        <v>11635</v>
      </c>
      <c r="B11333" s="630">
        <v>76.959999999999994</v>
      </c>
    </row>
    <row r="11334" spans="1:2" ht="15">
      <c r="A11334" s="629" t="s">
        <v>11636</v>
      </c>
      <c r="B11334" s="630">
        <v>71.13</v>
      </c>
    </row>
    <row r="11335" spans="1:2" ht="15">
      <c r="A11335" s="629" t="s">
        <v>11637</v>
      </c>
      <c r="B11335" s="630">
        <v>87.43</v>
      </c>
    </row>
    <row r="11336" spans="1:2" ht="15">
      <c r="A11336" s="629" t="s">
        <v>11638</v>
      </c>
      <c r="B11336" s="630">
        <v>80.2</v>
      </c>
    </row>
    <row r="11337" spans="1:2" ht="15">
      <c r="A11337" s="629" t="s">
        <v>11639</v>
      </c>
      <c r="B11337" s="630">
        <v>109.46</v>
      </c>
    </row>
    <row r="11338" spans="1:2" ht="15">
      <c r="A11338" s="629" t="s">
        <v>11640</v>
      </c>
      <c r="B11338" s="630">
        <v>99.29</v>
      </c>
    </row>
    <row r="11339" spans="1:2" ht="15">
      <c r="A11339" s="629" t="s">
        <v>11641</v>
      </c>
      <c r="B11339" s="630">
        <v>124.26</v>
      </c>
    </row>
    <row r="11340" spans="1:2" ht="15">
      <c r="A11340" s="629" t="s">
        <v>11642</v>
      </c>
      <c r="B11340" s="630">
        <v>112.12</v>
      </c>
    </row>
    <row r="11341" spans="1:2" ht="15">
      <c r="A11341" s="629" t="s">
        <v>11643</v>
      </c>
      <c r="B11341" s="630">
        <v>39.61</v>
      </c>
    </row>
    <row r="11342" spans="1:2" ht="15">
      <c r="A11342" s="629" t="s">
        <v>11644</v>
      </c>
      <c r="B11342" s="630">
        <v>36.369999999999997</v>
      </c>
    </row>
    <row r="11343" spans="1:2" ht="15">
      <c r="A11343" s="629" t="s">
        <v>11645</v>
      </c>
      <c r="B11343" s="630">
        <v>38.6</v>
      </c>
    </row>
    <row r="11344" spans="1:2" ht="15">
      <c r="A11344" s="629" t="s">
        <v>11646</v>
      </c>
      <c r="B11344" s="630">
        <v>35.49</v>
      </c>
    </row>
    <row r="11345" spans="1:2" ht="15">
      <c r="A11345" s="629" t="s">
        <v>11647</v>
      </c>
      <c r="B11345" s="630">
        <v>45.78</v>
      </c>
    </row>
    <row r="11346" spans="1:2" ht="15">
      <c r="A11346" s="629" t="s">
        <v>11648</v>
      </c>
      <c r="B11346" s="630">
        <v>41.78</v>
      </c>
    </row>
    <row r="11347" spans="1:2" ht="15">
      <c r="A11347" s="629" t="s">
        <v>11649</v>
      </c>
      <c r="B11347" s="630">
        <v>57.25</v>
      </c>
    </row>
    <row r="11348" spans="1:2" ht="15">
      <c r="A11348" s="629" t="s">
        <v>11650</v>
      </c>
      <c r="B11348" s="630">
        <v>51.72</v>
      </c>
    </row>
    <row r="11349" spans="1:2" ht="15">
      <c r="A11349" s="629" t="s">
        <v>11651</v>
      </c>
      <c r="B11349" s="630">
        <v>65.760000000000005</v>
      </c>
    </row>
    <row r="11350" spans="1:2" ht="15">
      <c r="A11350" s="629" t="s">
        <v>11652</v>
      </c>
      <c r="B11350" s="630">
        <v>59.09</v>
      </c>
    </row>
    <row r="11351" spans="1:2" ht="15">
      <c r="A11351" s="629" t="s">
        <v>11653</v>
      </c>
      <c r="B11351" s="630">
        <v>434.73</v>
      </c>
    </row>
    <row r="11352" spans="1:2" ht="15">
      <c r="A11352" s="629" t="s">
        <v>11654</v>
      </c>
      <c r="B11352" s="630">
        <v>428.11</v>
      </c>
    </row>
    <row r="11353" spans="1:2" ht="15">
      <c r="A11353" s="629" t="s">
        <v>11655</v>
      </c>
      <c r="B11353" s="630">
        <v>46.6</v>
      </c>
    </row>
    <row r="11354" spans="1:2" ht="15">
      <c r="A11354" s="629" t="s">
        <v>11656</v>
      </c>
      <c r="B11354" s="630">
        <v>43.03</v>
      </c>
    </row>
    <row r="11355" spans="1:2" ht="15">
      <c r="A11355" s="629" t="s">
        <v>11657</v>
      </c>
      <c r="B11355" s="630">
        <v>54</v>
      </c>
    </row>
    <row r="11356" spans="1:2" ht="15">
      <c r="A11356" s="629" t="s">
        <v>11658</v>
      </c>
      <c r="B11356" s="630">
        <v>49.44</v>
      </c>
    </row>
    <row r="11357" spans="1:2" ht="15">
      <c r="A11357" s="629" t="s">
        <v>11659</v>
      </c>
      <c r="B11357" s="630">
        <v>70.650000000000006</v>
      </c>
    </row>
    <row r="11358" spans="1:2" ht="15">
      <c r="A11358" s="629" t="s">
        <v>11660</v>
      </c>
      <c r="B11358" s="630">
        <v>63.87</v>
      </c>
    </row>
    <row r="11359" spans="1:2" ht="15">
      <c r="A11359" s="629" t="s">
        <v>11661</v>
      </c>
      <c r="B11359" s="630">
        <v>72.5</v>
      </c>
    </row>
    <row r="11360" spans="1:2" ht="15">
      <c r="A11360" s="629" t="s">
        <v>11662</v>
      </c>
      <c r="B11360" s="630">
        <v>65.47</v>
      </c>
    </row>
    <row r="11361" spans="1:2" ht="15">
      <c r="A11361" s="629" t="s">
        <v>305</v>
      </c>
      <c r="B11361" s="630">
        <v>58.52</v>
      </c>
    </row>
    <row r="11362" spans="1:2" ht="15">
      <c r="A11362" s="629" t="s">
        <v>224</v>
      </c>
      <c r="B11362" s="630">
        <v>54.24</v>
      </c>
    </row>
    <row r="11363" spans="1:2" ht="15">
      <c r="A11363" s="629" t="s">
        <v>11663</v>
      </c>
      <c r="B11363" s="630">
        <v>61.11</v>
      </c>
    </row>
    <row r="11364" spans="1:2" ht="15">
      <c r="A11364" s="629" t="s">
        <v>11664</v>
      </c>
      <c r="B11364" s="630">
        <v>56.49</v>
      </c>
    </row>
    <row r="11365" spans="1:2" ht="15">
      <c r="A11365" s="629" t="s">
        <v>11665</v>
      </c>
      <c r="B11365" s="630">
        <v>69.62</v>
      </c>
    </row>
    <row r="11366" spans="1:2" ht="15">
      <c r="A11366" s="629" t="s">
        <v>11666</v>
      </c>
      <c r="B11366" s="630">
        <v>63.86</v>
      </c>
    </row>
    <row r="11367" spans="1:2" ht="15">
      <c r="A11367" s="629" t="s">
        <v>11667</v>
      </c>
      <c r="B11367" s="630">
        <v>75.17</v>
      </c>
    </row>
    <row r="11368" spans="1:2" ht="15">
      <c r="A11368" s="629" t="s">
        <v>11668</v>
      </c>
      <c r="B11368" s="630">
        <v>68.67</v>
      </c>
    </row>
    <row r="11369" spans="1:2" ht="15">
      <c r="A11369" s="629" t="s">
        <v>11669</v>
      </c>
      <c r="B11369" s="630">
        <v>76.89</v>
      </c>
    </row>
    <row r="11370" spans="1:2" ht="15">
      <c r="A11370" s="629" t="s">
        <v>11670</v>
      </c>
      <c r="B11370" s="630">
        <v>71.27</v>
      </c>
    </row>
    <row r="11371" spans="1:2" ht="15">
      <c r="A11371" s="629" t="s">
        <v>11671</v>
      </c>
      <c r="B11371" s="630">
        <v>80.59</v>
      </c>
    </row>
    <row r="11372" spans="1:2" ht="15">
      <c r="A11372" s="629" t="s">
        <v>11672</v>
      </c>
      <c r="B11372" s="630">
        <v>74.48</v>
      </c>
    </row>
    <row r="11373" spans="1:2" ht="15">
      <c r="A11373" s="629" t="s">
        <v>11673</v>
      </c>
      <c r="B11373" s="630">
        <v>91.69</v>
      </c>
    </row>
    <row r="11374" spans="1:2" ht="15">
      <c r="A11374" s="629" t="s">
        <v>11674</v>
      </c>
      <c r="B11374" s="630">
        <v>84.1</v>
      </c>
    </row>
    <row r="11375" spans="1:2" ht="15">
      <c r="A11375" s="629" t="s">
        <v>11675</v>
      </c>
      <c r="B11375" s="630">
        <v>99.09</v>
      </c>
    </row>
    <row r="11376" spans="1:2" ht="15">
      <c r="A11376" s="629" t="s">
        <v>11676</v>
      </c>
      <c r="B11376" s="630">
        <v>90.51</v>
      </c>
    </row>
    <row r="11377" spans="1:2" ht="15">
      <c r="A11377" s="629" t="s">
        <v>11677</v>
      </c>
      <c r="B11377" s="630">
        <v>46.77</v>
      </c>
    </row>
    <row r="11378" spans="1:2" ht="15">
      <c r="A11378" s="629" t="s">
        <v>11678</v>
      </c>
      <c r="B11378" s="630">
        <v>43.22</v>
      </c>
    </row>
    <row r="11379" spans="1:2" ht="15">
      <c r="A11379" s="629" t="s">
        <v>11679</v>
      </c>
      <c r="B11379" s="630">
        <v>54.17</v>
      </c>
    </row>
    <row r="11380" spans="1:2" ht="15">
      <c r="A11380" s="629" t="s">
        <v>11680</v>
      </c>
      <c r="B11380" s="630">
        <v>49.64</v>
      </c>
    </row>
    <row r="11381" spans="1:2" ht="15">
      <c r="A11381" s="629" t="s">
        <v>11681</v>
      </c>
      <c r="B11381" s="630">
        <v>70.819999999999993</v>
      </c>
    </row>
    <row r="11382" spans="1:2" ht="15">
      <c r="A11382" s="629" t="s">
        <v>11682</v>
      </c>
      <c r="B11382" s="630">
        <v>64.06</v>
      </c>
    </row>
    <row r="11383" spans="1:2" ht="15">
      <c r="A11383" s="629" t="s">
        <v>11683</v>
      </c>
      <c r="B11383" s="630">
        <v>72.67</v>
      </c>
    </row>
    <row r="11384" spans="1:2" ht="15">
      <c r="A11384" s="629" t="s">
        <v>11684</v>
      </c>
      <c r="B11384" s="630">
        <v>65.67</v>
      </c>
    </row>
    <row r="11385" spans="1:2" ht="15">
      <c r="A11385" s="629" t="s">
        <v>11685</v>
      </c>
      <c r="B11385" s="630">
        <v>58.77</v>
      </c>
    </row>
    <row r="11386" spans="1:2" ht="15">
      <c r="A11386" s="629" t="s">
        <v>11686</v>
      </c>
      <c r="B11386" s="630">
        <v>54.53</v>
      </c>
    </row>
    <row r="11387" spans="1:2" ht="15">
      <c r="A11387" s="629" t="s">
        <v>11687</v>
      </c>
      <c r="B11387" s="630">
        <v>61.36</v>
      </c>
    </row>
    <row r="11388" spans="1:2" ht="15">
      <c r="A11388" s="629" t="s">
        <v>11688</v>
      </c>
      <c r="B11388" s="630">
        <v>56.78</v>
      </c>
    </row>
    <row r="11389" spans="1:2" ht="15">
      <c r="A11389" s="629" t="s">
        <v>11689</v>
      </c>
      <c r="B11389" s="630">
        <v>69.87</v>
      </c>
    </row>
    <row r="11390" spans="1:2" ht="15">
      <c r="A11390" s="629" t="s">
        <v>11690</v>
      </c>
      <c r="B11390" s="630">
        <v>64.150000000000006</v>
      </c>
    </row>
    <row r="11391" spans="1:2" ht="15">
      <c r="A11391" s="629" t="s">
        <v>11691</v>
      </c>
      <c r="B11391" s="630">
        <v>75.42</v>
      </c>
    </row>
    <row r="11392" spans="1:2" ht="15">
      <c r="A11392" s="629" t="s">
        <v>11692</v>
      </c>
      <c r="B11392" s="630">
        <v>68.959999999999994</v>
      </c>
    </row>
    <row r="11393" spans="1:2" ht="15">
      <c r="A11393" s="629" t="s">
        <v>11693</v>
      </c>
      <c r="B11393" s="630">
        <v>77.25</v>
      </c>
    </row>
    <row r="11394" spans="1:2" ht="15">
      <c r="A11394" s="629" t="s">
        <v>11694</v>
      </c>
      <c r="B11394" s="630">
        <v>71.63</v>
      </c>
    </row>
    <row r="11395" spans="1:2" ht="15">
      <c r="A11395" s="629" t="s">
        <v>11695</v>
      </c>
      <c r="B11395" s="630">
        <v>80.95</v>
      </c>
    </row>
    <row r="11396" spans="1:2" ht="15">
      <c r="A11396" s="629" t="s">
        <v>11696</v>
      </c>
      <c r="B11396" s="630">
        <v>74.84</v>
      </c>
    </row>
    <row r="11397" spans="1:2" ht="15">
      <c r="A11397" s="629" t="s">
        <v>11697</v>
      </c>
      <c r="B11397" s="630">
        <v>92.05</v>
      </c>
    </row>
    <row r="11398" spans="1:2" ht="15">
      <c r="A11398" s="629" t="s">
        <v>11698</v>
      </c>
      <c r="B11398" s="630">
        <v>84.46</v>
      </c>
    </row>
    <row r="11399" spans="1:2" ht="15">
      <c r="A11399" s="629" t="s">
        <v>11699</v>
      </c>
      <c r="B11399" s="630">
        <v>99.45</v>
      </c>
    </row>
    <row r="11400" spans="1:2" ht="15">
      <c r="A11400" s="629" t="s">
        <v>11700</v>
      </c>
      <c r="B11400" s="630">
        <v>90.87</v>
      </c>
    </row>
    <row r="11401" spans="1:2" ht="15">
      <c r="A11401" s="629" t="s">
        <v>11701</v>
      </c>
      <c r="B11401" s="630">
        <v>63.02</v>
      </c>
    </row>
    <row r="11402" spans="1:2" ht="15">
      <c r="A11402" s="629" t="s">
        <v>11702</v>
      </c>
      <c r="B11402" s="630">
        <v>58.5</v>
      </c>
    </row>
    <row r="11403" spans="1:2" ht="15">
      <c r="A11403" s="629" t="s">
        <v>11703</v>
      </c>
      <c r="B11403" s="630">
        <v>97.91</v>
      </c>
    </row>
    <row r="11404" spans="1:2" ht="15">
      <c r="A11404" s="629" t="s">
        <v>11704</v>
      </c>
      <c r="B11404" s="630">
        <v>92.82</v>
      </c>
    </row>
    <row r="11405" spans="1:2" ht="15">
      <c r="A11405" s="629" t="s">
        <v>11705</v>
      </c>
      <c r="B11405" s="630">
        <v>105.31</v>
      </c>
    </row>
    <row r="11406" spans="1:2" ht="15">
      <c r="A11406" s="629" t="s">
        <v>11706</v>
      </c>
      <c r="B11406" s="630">
        <v>99.24</v>
      </c>
    </row>
    <row r="11407" spans="1:2" ht="15">
      <c r="A11407" s="629" t="s">
        <v>11707</v>
      </c>
      <c r="B11407" s="630">
        <v>63.07</v>
      </c>
    </row>
    <row r="11408" spans="1:2" ht="15">
      <c r="A11408" s="629" t="s">
        <v>11708</v>
      </c>
      <c r="B11408" s="630">
        <v>58.79</v>
      </c>
    </row>
    <row r="11409" spans="1:2" ht="15">
      <c r="A11409" s="629" t="s">
        <v>11709</v>
      </c>
      <c r="B11409" s="630">
        <v>65.66</v>
      </c>
    </row>
    <row r="11410" spans="1:2" ht="15">
      <c r="A11410" s="629" t="s">
        <v>11710</v>
      </c>
      <c r="B11410" s="630">
        <v>61.04</v>
      </c>
    </row>
    <row r="11411" spans="1:2" ht="15">
      <c r="A11411" s="629" t="s">
        <v>11711</v>
      </c>
      <c r="B11411" s="630">
        <v>74.17</v>
      </c>
    </row>
    <row r="11412" spans="1:2" ht="15">
      <c r="A11412" s="629" t="s">
        <v>11712</v>
      </c>
      <c r="B11412" s="630">
        <v>68.41</v>
      </c>
    </row>
    <row r="11413" spans="1:2" ht="15">
      <c r="A11413" s="629" t="s">
        <v>11713</v>
      </c>
      <c r="B11413" s="630">
        <v>79.72</v>
      </c>
    </row>
    <row r="11414" spans="1:2" ht="15">
      <c r="A11414" s="629" t="s">
        <v>11714</v>
      </c>
      <c r="B11414" s="630">
        <v>73.22</v>
      </c>
    </row>
    <row r="11415" spans="1:2" ht="15">
      <c r="A11415" s="629" t="s">
        <v>11715</v>
      </c>
      <c r="B11415" s="630">
        <v>63.73</v>
      </c>
    </row>
    <row r="11416" spans="1:2" ht="15">
      <c r="A11416" s="629" t="s">
        <v>11716</v>
      </c>
      <c r="B11416" s="630">
        <v>59.5</v>
      </c>
    </row>
    <row r="11417" spans="1:2" ht="15">
      <c r="A11417" s="629" t="s">
        <v>11717</v>
      </c>
      <c r="B11417" s="630">
        <v>66.319999999999993</v>
      </c>
    </row>
    <row r="11418" spans="1:2" ht="15">
      <c r="A11418" s="629" t="s">
        <v>11718</v>
      </c>
      <c r="B11418" s="630">
        <v>61.74</v>
      </c>
    </row>
    <row r="11419" spans="1:2" ht="15">
      <c r="A11419" s="629" t="s">
        <v>11719</v>
      </c>
      <c r="B11419" s="630">
        <v>74.83</v>
      </c>
    </row>
    <row r="11420" spans="1:2" ht="15">
      <c r="A11420" s="629" t="s">
        <v>11720</v>
      </c>
      <c r="B11420" s="630">
        <v>69.12</v>
      </c>
    </row>
    <row r="11421" spans="1:2" ht="15">
      <c r="A11421" s="629" t="s">
        <v>11721</v>
      </c>
      <c r="B11421" s="630">
        <v>80.38</v>
      </c>
    </row>
    <row r="11422" spans="1:2" ht="15">
      <c r="A11422" s="629" t="s">
        <v>11722</v>
      </c>
      <c r="B11422" s="630">
        <v>73.930000000000007</v>
      </c>
    </row>
    <row r="11423" spans="1:2" ht="15">
      <c r="A11423" s="629" t="s">
        <v>11723</v>
      </c>
      <c r="B11423" s="630">
        <v>167.56</v>
      </c>
    </row>
    <row r="11424" spans="1:2" ht="15">
      <c r="A11424" s="629" t="s">
        <v>11724</v>
      </c>
      <c r="B11424" s="630">
        <v>157.63</v>
      </c>
    </row>
    <row r="11425" spans="1:2" ht="15">
      <c r="A11425" s="629" t="s">
        <v>11725</v>
      </c>
      <c r="B11425" s="630">
        <v>168.09</v>
      </c>
    </row>
    <row r="11426" spans="1:2" ht="15">
      <c r="A11426" s="629" t="s">
        <v>11726</v>
      </c>
      <c r="B11426" s="630">
        <v>164.07</v>
      </c>
    </row>
    <row r="11427" spans="1:2" ht="15">
      <c r="A11427" s="629" t="s">
        <v>11727</v>
      </c>
      <c r="B11427" s="630">
        <v>131.03</v>
      </c>
    </row>
    <row r="11428" spans="1:2" ht="15">
      <c r="A11428" s="629" t="s">
        <v>11728</v>
      </c>
      <c r="B11428" s="630">
        <v>129</v>
      </c>
    </row>
    <row r="11429" spans="1:2" ht="15">
      <c r="A11429" s="629" t="s">
        <v>11729</v>
      </c>
      <c r="B11429" s="630">
        <v>208.02</v>
      </c>
    </row>
    <row r="11430" spans="1:2" ht="15">
      <c r="A11430" s="629" t="s">
        <v>11730</v>
      </c>
      <c r="B11430" s="630">
        <v>205.19</v>
      </c>
    </row>
    <row r="11431" spans="1:2" ht="15">
      <c r="A11431" s="629" t="s">
        <v>11731</v>
      </c>
      <c r="B11431" s="630">
        <v>202.09</v>
      </c>
    </row>
    <row r="11432" spans="1:2" ht="15">
      <c r="A11432" s="629" t="s">
        <v>11732</v>
      </c>
      <c r="B11432" s="630">
        <v>197.94</v>
      </c>
    </row>
    <row r="11433" spans="1:2" ht="15">
      <c r="A11433" s="629" t="s">
        <v>11733</v>
      </c>
      <c r="B11433" s="630">
        <v>299.45999999999998</v>
      </c>
    </row>
    <row r="11434" spans="1:2" ht="15">
      <c r="A11434" s="629" t="s">
        <v>11734</v>
      </c>
      <c r="B11434" s="630">
        <v>292.81</v>
      </c>
    </row>
    <row r="11435" spans="1:2" ht="15">
      <c r="A11435" s="629" t="s">
        <v>11735</v>
      </c>
      <c r="B11435" s="630">
        <v>221.17</v>
      </c>
    </row>
    <row r="11436" spans="1:2" ht="15">
      <c r="A11436" s="629" t="s">
        <v>11736</v>
      </c>
      <c r="B11436" s="630">
        <v>218.19</v>
      </c>
    </row>
    <row r="11437" spans="1:2" ht="15">
      <c r="A11437" s="629" t="s">
        <v>11737</v>
      </c>
      <c r="B11437" s="630">
        <v>132.41999999999999</v>
      </c>
    </row>
    <row r="11438" spans="1:2" ht="15">
      <c r="A11438" s="629" t="s">
        <v>11738</v>
      </c>
      <c r="B11438" s="630">
        <v>122.44</v>
      </c>
    </row>
    <row r="11439" spans="1:2" ht="15">
      <c r="A11439" s="629" t="s">
        <v>11739</v>
      </c>
      <c r="B11439" s="630">
        <v>166.74</v>
      </c>
    </row>
    <row r="11440" spans="1:2" ht="15">
      <c r="A11440" s="629" t="s">
        <v>11740</v>
      </c>
      <c r="B11440" s="630">
        <v>155.94999999999999</v>
      </c>
    </row>
    <row r="11441" spans="1:2" ht="15">
      <c r="A11441" s="629" t="s">
        <v>11741</v>
      </c>
      <c r="B11441" s="630">
        <v>1072.78</v>
      </c>
    </row>
    <row r="11442" spans="1:2" ht="15">
      <c r="A11442" s="629" t="s">
        <v>11742</v>
      </c>
      <c r="B11442" s="630">
        <v>1048.08</v>
      </c>
    </row>
    <row r="11443" spans="1:2" ht="15">
      <c r="A11443" s="629" t="s">
        <v>11743</v>
      </c>
      <c r="B11443" s="630">
        <v>1110.67</v>
      </c>
    </row>
    <row r="11444" spans="1:2" ht="15">
      <c r="A11444" s="629" t="s">
        <v>11744</v>
      </c>
      <c r="B11444" s="630">
        <v>1085.94</v>
      </c>
    </row>
    <row r="11445" spans="1:2" ht="15">
      <c r="A11445" s="629" t="s">
        <v>11745</v>
      </c>
      <c r="B11445" s="630">
        <v>584.23</v>
      </c>
    </row>
    <row r="11446" spans="1:2" ht="15">
      <c r="A11446" s="629" t="s">
        <v>11746</v>
      </c>
      <c r="B11446" s="630">
        <v>562</v>
      </c>
    </row>
    <row r="11447" spans="1:2" ht="15">
      <c r="A11447" s="629" t="s">
        <v>11747</v>
      </c>
      <c r="B11447" s="630">
        <v>347.34</v>
      </c>
    </row>
    <row r="11448" spans="1:2" ht="15">
      <c r="A11448" s="629" t="s">
        <v>11748</v>
      </c>
      <c r="B11448" s="630">
        <v>327.54000000000002</v>
      </c>
    </row>
    <row r="11449" spans="1:2" ht="15">
      <c r="A11449" s="629" t="s">
        <v>11749</v>
      </c>
      <c r="B11449" s="630">
        <v>65.61</v>
      </c>
    </row>
    <row r="11450" spans="1:2" ht="15">
      <c r="A11450" s="629" t="s">
        <v>11750</v>
      </c>
      <c r="B11450" s="630">
        <v>64.44</v>
      </c>
    </row>
    <row r="11451" spans="1:2" ht="15">
      <c r="A11451" s="629" t="s">
        <v>11751</v>
      </c>
      <c r="B11451" s="630">
        <v>130.33000000000001</v>
      </c>
    </row>
    <row r="11452" spans="1:2" ht="15">
      <c r="A11452" s="629" t="s">
        <v>11752</v>
      </c>
      <c r="B11452" s="630">
        <v>128.12</v>
      </c>
    </row>
    <row r="11453" spans="1:2" ht="15">
      <c r="A11453" s="629" t="s">
        <v>11753</v>
      </c>
      <c r="B11453" s="630">
        <v>98.28</v>
      </c>
    </row>
    <row r="11454" spans="1:2" ht="15">
      <c r="A11454" s="629" t="s">
        <v>11754</v>
      </c>
      <c r="B11454" s="630">
        <v>96.54</v>
      </c>
    </row>
    <row r="11455" spans="1:2" ht="15">
      <c r="A11455" s="629" t="s">
        <v>11755</v>
      </c>
      <c r="B11455" s="630">
        <v>197.73</v>
      </c>
    </row>
    <row r="11456" spans="1:2" ht="15">
      <c r="A11456" s="629" t="s">
        <v>11756</v>
      </c>
      <c r="B11456" s="630">
        <v>191.42</v>
      </c>
    </row>
    <row r="11457" spans="1:2" ht="15">
      <c r="A11457" s="629" t="s">
        <v>11757</v>
      </c>
      <c r="B11457" s="630">
        <v>218.96</v>
      </c>
    </row>
    <row r="11458" spans="1:2" ht="15">
      <c r="A11458" s="629" t="s">
        <v>11758</v>
      </c>
      <c r="B11458" s="630">
        <v>212.04</v>
      </c>
    </row>
    <row r="11459" spans="1:2" ht="15">
      <c r="A11459" s="629" t="s">
        <v>11759</v>
      </c>
      <c r="B11459" s="630">
        <v>353.98</v>
      </c>
    </row>
    <row r="11460" spans="1:2" ht="15">
      <c r="A11460" s="629" t="s">
        <v>11760</v>
      </c>
      <c r="B11460" s="630">
        <v>312.77999999999997</v>
      </c>
    </row>
    <row r="11461" spans="1:2" ht="15">
      <c r="A11461" s="629" t="s">
        <v>11761</v>
      </c>
      <c r="B11461" s="630">
        <v>370.27</v>
      </c>
    </row>
    <row r="11462" spans="1:2" ht="15">
      <c r="A11462" s="629" t="s">
        <v>11762</v>
      </c>
      <c r="B11462" s="630">
        <v>327.92</v>
      </c>
    </row>
    <row r="11463" spans="1:2" ht="15">
      <c r="A11463" s="629" t="s">
        <v>11763</v>
      </c>
      <c r="B11463" s="630">
        <v>151.34</v>
      </c>
    </row>
    <row r="11464" spans="1:2" ht="15">
      <c r="A11464" s="629" t="s">
        <v>11764</v>
      </c>
      <c r="B11464" s="630">
        <v>141.04</v>
      </c>
    </row>
    <row r="11465" spans="1:2" ht="15">
      <c r="A11465" s="629" t="s">
        <v>11765</v>
      </c>
      <c r="B11465" s="630">
        <v>102.17</v>
      </c>
    </row>
    <row r="11466" spans="1:2" ht="15">
      <c r="A11466" s="629" t="s">
        <v>11766</v>
      </c>
      <c r="B11466" s="630">
        <v>102.17</v>
      </c>
    </row>
    <row r="11467" spans="1:2" ht="15">
      <c r="A11467" s="629" t="s">
        <v>11767</v>
      </c>
      <c r="B11467" s="630">
        <v>135.79</v>
      </c>
    </row>
    <row r="11468" spans="1:2" ht="15">
      <c r="A11468" s="629" t="s">
        <v>11768</v>
      </c>
      <c r="B11468" s="630">
        <v>135.79</v>
      </c>
    </row>
    <row r="11469" spans="1:2" ht="15">
      <c r="A11469" s="629" t="s">
        <v>11769</v>
      </c>
      <c r="B11469" s="630">
        <v>183.18</v>
      </c>
    </row>
    <row r="11470" spans="1:2" ht="15">
      <c r="A11470" s="629" t="s">
        <v>11770</v>
      </c>
      <c r="B11470" s="630">
        <v>183.18</v>
      </c>
    </row>
    <row r="11471" spans="1:2" ht="15">
      <c r="A11471" s="629" t="s">
        <v>11771</v>
      </c>
      <c r="B11471" s="630">
        <v>183.18</v>
      </c>
    </row>
    <row r="11472" spans="1:2" ht="15">
      <c r="A11472" s="629" t="s">
        <v>11772</v>
      </c>
      <c r="B11472" s="630">
        <v>183.18</v>
      </c>
    </row>
    <row r="11473" spans="1:2" ht="15">
      <c r="A11473" s="629" t="s">
        <v>11773</v>
      </c>
      <c r="B11473" s="630">
        <v>90.08</v>
      </c>
    </row>
    <row r="11474" spans="1:2" ht="15">
      <c r="A11474" s="629" t="s">
        <v>11774</v>
      </c>
      <c r="B11474" s="630">
        <v>90.08</v>
      </c>
    </row>
    <row r="11475" spans="1:2" ht="15">
      <c r="A11475" s="629" t="s">
        <v>11775</v>
      </c>
      <c r="B11475" s="630">
        <v>113.52</v>
      </c>
    </row>
    <row r="11476" spans="1:2" ht="15">
      <c r="A11476" s="629" t="s">
        <v>11776</v>
      </c>
      <c r="B11476" s="630">
        <v>113.52</v>
      </c>
    </row>
    <row r="11477" spans="1:2" ht="15">
      <c r="A11477" s="629" t="s">
        <v>11777</v>
      </c>
      <c r="B11477" s="630">
        <v>149.63999999999999</v>
      </c>
    </row>
    <row r="11478" spans="1:2" ht="15">
      <c r="A11478" s="629" t="s">
        <v>11778</v>
      </c>
      <c r="B11478" s="630">
        <v>149.63999999999999</v>
      </c>
    </row>
    <row r="11479" spans="1:2" ht="15">
      <c r="A11479" s="629" t="s">
        <v>11779</v>
      </c>
      <c r="B11479" s="630">
        <v>149.63999999999999</v>
      </c>
    </row>
    <row r="11480" spans="1:2" ht="15">
      <c r="A11480" s="629" t="s">
        <v>11780</v>
      </c>
      <c r="B11480" s="630">
        <v>149.63999999999999</v>
      </c>
    </row>
    <row r="11481" spans="1:2" ht="15">
      <c r="A11481" s="629" t="s">
        <v>11781</v>
      </c>
      <c r="B11481" s="630">
        <v>124.7</v>
      </c>
    </row>
    <row r="11482" spans="1:2" ht="15">
      <c r="A11482" s="629" t="s">
        <v>11782</v>
      </c>
      <c r="B11482" s="630">
        <v>124.7</v>
      </c>
    </row>
    <row r="11483" spans="1:2" ht="15">
      <c r="A11483" s="629" t="s">
        <v>11783</v>
      </c>
      <c r="B11483" s="630">
        <v>164.26</v>
      </c>
    </row>
    <row r="11484" spans="1:2" ht="15">
      <c r="A11484" s="629" t="s">
        <v>11784</v>
      </c>
      <c r="B11484" s="630">
        <v>164.26</v>
      </c>
    </row>
    <row r="11485" spans="1:2" ht="15">
      <c r="A11485" s="629" t="s">
        <v>11785</v>
      </c>
      <c r="B11485" s="630">
        <v>200.38</v>
      </c>
    </row>
    <row r="11486" spans="1:2" ht="15">
      <c r="A11486" s="629" t="s">
        <v>11786</v>
      </c>
      <c r="B11486" s="630">
        <v>200.38</v>
      </c>
    </row>
    <row r="11487" spans="1:2" ht="15">
      <c r="A11487" s="629" t="s">
        <v>11787</v>
      </c>
      <c r="B11487" s="630">
        <v>200.38</v>
      </c>
    </row>
    <row r="11488" spans="1:2" ht="15">
      <c r="A11488" s="629" t="s">
        <v>11788</v>
      </c>
      <c r="B11488" s="630">
        <v>200.38</v>
      </c>
    </row>
    <row r="11489" spans="1:2" ht="15">
      <c r="A11489" s="629" t="s">
        <v>11789</v>
      </c>
      <c r="B11489" s="630">
        <v>113.73</v>
      </c>
    </row>
    <row r="11490" spans="1:2" ht="15">
      <c r="A11490" s="629" t="s">
        <v>11790</v>
      </c>
      <c r="B11490" s="630">
        <v>113.73</v>
      </c>
    </row>
    <row r="11491" spans="1:2" ht="15">
      <c r="A11491" s="629" t="s">
        <v>11791</v>
      </c>
      <c r="B11491" s="630">
        <v>132.44</v>
      </c>
    </row>
    <row r="11492" spans="1:2" ht="15">
      <c r="A11492" s="629" t="s">
        <v>11792</v>
      </c>
      <c r="B11492" s="630">
        <v>132.44</v>
      </c>
    </row>
    <row r="11493" spans="1:2" ht="15">
      <c r="A11493" s="629" t="s">
        <v>11793</v>
      </c>
      <c r="B11493" s="630">
        <v>159.1</v>
      </c>
    </row>
    <row r="11494" spans="1:2" ht="15">
      <c r="A11494" s="629" t="s">
        <v>11794</v>
      </c>
      <c r="B11494" s="630">
        <v>159.1</v>
      </c>
    </row>
    <row r="11495" spans="1:2" ht="15">
      <c r="A11495" s="629" t="s">
        <v>11795</v>
      </c>
      <c r="B11495" s="630">
        <v>159.1</v>
      </c>
    </row>
    <row r="11496" spans="1:2" ht="15">
      <c r="A11496" s="629" t="s">
        <v>11796</v>
      </c>
      <c r="B11496" s="630">
        <v>159.1</v>
      </c>
    </row>
    <row r="11497" spans="1:2" ht="15">
      <c r="A11497" s="629" t="s">
        <v>11797</v>
      </c>
      <c r="B11497" s="630">
        <v>124.7</v>
      </c>
    </row>
    <row r="11498" spans="1:2" ht="15">
      <c r="A11498" s="629" t="s">
        <v>11798</v>
      </c>
      <c r="B11498" s="630">
        <v>124.7</v>
      </c>
    </row>
    <row r="11499" spans="1:2" ht="15">
      <c r="A11499" s="629" t="s">
        <v>11799</v>
      </c>
      <c r="B11499" s="630">
        <v>149.63999999999999</v>
      </c>
    </row>
    <row r="11500" spans="1:2" ht="15">
      <c r="A11500" s="629" t="s">
        <v>11800</v>
      </c>
      <c r="B11500" s="630">
        <v>149.63999999999999</v>
      </c>
    </row>
    <row r="11501" spans="1:2" ht="15">
      <c r="A11501" s="629" t="s">
        <v>11801</v>
      </c>
      <c r="B11501" s="630">
        <v>169.42</v>
      </c>
    </row>
    <row r="11502" spans="1:2" ht="15">
      <c r="A11502" s="629" t="s">
        <v>11802</v>
      </c>
      <c r="B11502" s="630">
        <v>169.42</v>
      </c>
    </row>
    <row r="11503" spans="1:2" ht="15">
      <c r="A11503" s="629" t="s">
        <v>11803</v>
      </c>
      <c r="B11503" s="630">
        <v>169.42</v>
      </c>
    </row>
    <row r="11504" spans="1:2" ht="15">
      <c r="A11504" s="629" t="s">
        <v>11804</v>
      </c>
      <c r="B11504" s="630">
        <v>169.42</v>
      </c>
    </row>
    <row r="11505" spans="1:2" ht="15">
      <c r="A11505" s="629" t="s">
        <v>11805</v>
      </c>
      <c r="B11505" s="630">
        <v>113.73</v>
      </c>
    </row>
    <row r="11506" spans="1:2" ht="15">
      <c r="A11506" s="629" t="s">
        <v>11806</v>
      </c>
      <c r="B11506" s="630">
        <v>113.73</v>
      </c>
    </row>
    <row r="11507" spans="1:2" ht="15">
      <c r="A11507" s="629" t="s">
        <v>11807</v>
      </c>
      <c r="B11507" s="630">
        <v>126.42</v>
      </c>
    </row>
    <row r="11508" spans="1:2" ht="15">
      <c r="A11508" s="629" t="s">
        <v>11808</v>
      </c>
      <c r="B11508" s="630">
        <v>126.42</v>
      </c>
    </row>
    <row r="11509" spans="1:2" ht="15">
      <c r="A11509" s="629" t="s">
        <v>11809</v>
      </c>
      <c r="B11509" s="630">
        <v>160.82</v>
      </c>
    </row>
    <row r="11510" spans="1:2" ht="15">
      <c r="A11510" s="629" t="s">
        <v>11810</v>
      </c>
      <c r="B11510" s="630">
        <v>160.82</v>
      </c>
    </row>
    <row r="11511" spans="1:2" ht="15">
      <c r="A11511" s="629" t="s">
        <v>11811</v>
      </c>
      <c r="B11511" s="630">
        <v>160.82</v>
      </c>
    </row>
    <row r="11512" spans="1:2" ht="15">
      <c r="A11512" s="629" t="s">
        <v>11812</v>
      </c>
      <c r="B11512" s="630">
        <v>160.82</v>
      </c>
    </row>
    <row r="11513" spans="1:2" ht="15">
      <c r="A11513" s="629" t="s">
        <v>11813</v>
      </c>
      <c r="B11513" s="630">
        <v>54.1</v>
      </c>
    </row>
    <row r="11514" spans="1:2" ht="15">
      <c r="A11514" s="629" t="s">
        <v>11814</v>
      </c>
      <c r="B11514" s="630">
        <v>52.14</v>
      </c>
    </row>
    <row r="11515" spans="1:2" ht="15">
      <c r="A11515" s="629" t="s">
        <v>11815</v>
      </c>
      <c r="B11515" s="630">
        <v>66.239999999999995</v>
      </c>
    </row>
    <row r="11516" spans="1:2" ht="15">
      <c r="A11516" s="629" t="s">
        <v>11816</v>
      </c>
      <c r="B11516" s="630">
        <v>64.040000000000006</v>
      </c>
    </row>
    <row r="11517" spans="1:2" ht="15">
      <c r="A11517" s="629" t="s">
        <v>11817</v>
      </c>
      <c r="B11517" s="630">
        <v>55.64</v>
      </c>
    </row>
    <row r="11518" spans="1:2" ht="15">
      <c r="A11518" s="629" t="s">
        <v>11818</v>
      </c>
      <c r="B11518" s="630">
        <v>53.68</v>
      </c>
    </row>
    <row r="11519" spans="1:2" ht="15">
      <c r="A11519" s="629" t="s">
        <v>11819</v>
      </c>
      <c r="B11519" s="630">
        <v>67.78</v>
      </c>
    </row>
    <row r="11520" spans="1:2" ht="15">
      <c r="A11520" s="629" t="s">
        <v>11820</v>
      </c>
      <c r="B11520" s="630">
        <v>65.58</v>
      </c>
    </row>
    <row r="11521" spans="1:2" ht="15">
      <c r="A11521" s="629" t="s">
        <v>11821</v>
      </c>
      <c r="B11521" s="630">
        <v>85.93</v>
      </c>
    </row>
    <row r="11522" spans="1:2" ht="15">
      <c r="A11522" s="629" t="s">
        <v>11822</v>
      </c>
      <c r="B11522" s="630">
        <v>83.28</v>
      </c>
    </row>
    <row r="11523" spans="1:2" ht="15">
      <c r="A11523" s="629" t="s">
        <v>11823</v>
      </c>
      <c r="B11523" s="630">
        <v>98.08</v>
      </c>
    </row>
    <row r="11524" spans="1:2" ht="15">
      <c r="A11524" s="629" t="s">
        <v>11824</v>
      </c>
      <c r="B11524" s="630">
        <v>95.18</v>
      </c>
    </row>
    <row r="11525" spans="1:2" ht="15">
      <c r="A11525" s="629" t="s">
        <v>11825</v>
      </c>
      <c r="B11525" s="630">
        <v>88.28</v>
      </c>
    </row>
    <row r="11526" spans="1:2" ht="15">
      <c r="A11526" s="629" t="s">
        <v>11826</v>
      </c>
      <c r="B11526" s="630">
        <v>85.63</v>
      </c>
    </row>
    <row r="11527" spans="1:2" ht="15">
      <c r="A11527" s="629" t="s">
        <v>11827</v>
      </c>
      <c r="B11527" s="630">
        <v>100.42</v>
      </c>
    </row>
    <row r="11528" spans="1:2" ht="15">
      <c r="A11528" s="629" t="s">
        <v>11828</v>
      </c>
      <c r="B11528" s="630">
        <v>97.53</v>
      </c>
    </row>
    <row r="11529" spans="1:2" ht="15">
      <c r="A11529" s="629" t="s">
        <v>11829</v>
      </c>
      <c r="B11529" s="630">
        <v>62.22</v>
      </c>
    </row>
    <row r="11530" spans="1:2" ht="15">
      <c r="A11530" s="629" t="s">
        <v>11830</v>
      </c>
      <c r="B11530" s="630">
        <v>60.26</v>
      </c>
    </row>
    <row r="11531" spans="1:2" ht="15">
      <c r="A11531" s="629" t="s">
        <v>11831</v>
      </c>
      <c r="B11531" s="630">
        <v>74.36</v>
      </c>
    </row>
    <row r="11532" spans="1:2" ht="15">
      <c r="A11532" s="629" t="s">
        <v>11832</v>
      </c>
      <c r="B11532" s="630">
        <v>72.16</v>
      </c>
    </row>
    <row r="11533" spans="1:2" ht="15">
      <c r="A11533" s="629" t="s">
        <v>11833</v>
      </c>
      <c r="B11533" s="630">
        <v>71.319999999999993</v>
      </c>
    </row>
    <row r="11534" spans="1:2" ht="15">
      <c r="A11534" s="629" t="s">
        <v>11834</v>
      </c>
      <c r="B11534" s="630">
        <v>69.36</v>
      </c>
    </row>
    <row r="11535" spans="1:2" ht="15">
      <c r="A11535" s="629" t="s">
        <v>11835</v>
      </c>
      <c r="B11535" s="630">
        <v>83.47</v>
      </c>
    </row>
    <row r="11536" spans="1:2" ht="15">
      <c r="A11536" s="629" t="s">
        <v>11836</v>
      </c>
      <c r="B11536" s="630">
        <v>81.260000000000005</v>
      </c>
    </row>
    <row r="11537" spans="1:2" ht="15">
      <c r="A11537" s="629" t="s">
        <v>11837</v>
      </c>
      <c r="B11537" s="630">
        <v>67.14</v>
      </c>
    </row>
    <row r="11538" spans="1:2" ht="15">
      <c r="A11538" s="629" t="s">
        <v>11838</v>
      </c>
      <c r="B11538" s="630">
        <v>65.180000000000007</v>
      </c>
    </row>
    <row r="11539" spans="1:2" ht="15">
      <c r="A11539" s="629" t="s">
        <v>11839</v>
      </c>
      <c r="B11539" s="630">
        <v>79.290000000000006</v>
      </c>
    </row>
    <row r="11540" spans="1:2" ht="15">
      <c r="A11540" s="629" t="s">
        <v>11840</v>
      </c>
      <c r="B11540" s="630">
        <v>77.08</v>
      </c>
    </row>
    <row r="11541" spans="1:2" ht="15">
      <c r="A11541" s="629" t="s">
        <v>11841</v>
      </c>
      <c r="B11541" s="630">
        <v>70.209999999999994</v>
      </c>
    </row>
    <row r="11542" spans="1:2" ht="15">
      <c r="A11542" s="629" t="s">
        <v>11842</v>
      </c>
      <c r="B11542" s="630">
        <v>68.25</v>
      </c>
    </row>
    <row r="11543" spans="1:2" ht="15">
      <c r="A11543" s="629" t="s">
        <v>11843</v>
      </c>
      <c r="B11543" s="630">
        <v>82.35</v>
      </c>
    </row>
    <row r="11544" spans="1:2" ht="15">
      <c r="A11544" s="629" t="s">
        <v>11844</v>
      </c>
      <c r="B11544" s="630">
        <v>80.150000000000006</v>
      </c>
    </row>
    <row r="11545" spans="1:2" ht="15">
      <c r="A11545" s="629" t="s">
        <v>11845</v>
      </c>
      <c r="B11545" s="630">
        <v>307.25</v>
      </c>
    </row>
    <row r="11546" spans="1:2" ht="15">
      <c r="A11546" s="629" t="s">
        <v>11846</v>
      </c>
      <c r="B11546" s="630">
        <v>276.85000000000002</v>
      </c>
    </row>
    <row r="11547" spans="1:2" ht="15">
      <c r="A11547" s="629" t="s">
        <v>11847</v>
      </c>
      <c r="B11547" s="630">
        <v>562.37</v>
      </c>
    </row>
    <row r="11548" spans="1:2" ht="15">
      <c r="A11548" s="629" t="s">
        <v>11848</v>
      </c>
      <c r="B11548" s="630">
        <v>548.36</v>
      </c>
    </row>
    <row r="11549" spans="1:2" ht="15">
      <c r="A11549" s="629" t="s">
        <v>11849</v>
      </c>
      <c r="B11549" s="630">
        <v>165.71</v>
      </c>
    </row>
    <row r="11550" spans="1:2" ht="15">
      <c r="A11550" s="629" t="s">
        <v>11850</v>
      </c>
      <c r="B11550" s="630">
        <v>146.97999999999999</v>
      </c>
    </row>
    <row r="11551" spans="1:2" ht="15">
      <c r="A11551" s="629" t="s">
        <v>11851</v>
      </c>
      <c r="B11551" s="630">
        <v>286.75</v>
      </c>
    </row>
    <row r="11552" spans="1:2" ht="15">
      <c r="A11552" s="629" t="s">
        <v>11852</v>
      </c>
      <c r="B11552" s="630">
        <v>272.74</v>
      </c>
    </row>
    <row r="11553" spans="1:2" ht="15">
      <c r="A11553" s="629" t="s">
        <v>11853</v>
      </c>
      <c r="B11553" s="630">
        <v>298.02999999999997</v>
      </c>
    </row>
    <row r="11554" spans="1:2" ht="15">
      <c r="A11554" s="629" t="s">
        <v>11854</v>
      </c>
      <c r="B11554" s="630">
        <v>284.02</v>
      </c>
    </row>
    <row r="11555" spans="1:2" ht="15">
      <c r="A11555" s="629" t="s">
        <v>11855</v>
      </c>
      <c r="B11555" s="630">
        <v>294.19</v>
      </c>
    </row>
    <row r="11556" spans="1:2" ht="15">
      <c r="A11556" s="629" t="s">
        <v>11856</v>
      </c>
      <c r="B11556" s="630">
        <v>280.18</v>
      </c>
    </row>
    <row r="11557" spans="1:2" ht="15">
      <c r="A11557" s="629" t="s">
        <v>11857</v>
      </c>
      <c r="B11557" s="630">
        <v>321.37</v>
      </c>
    </row>
    <row r="11558" spans="1:2" ht="15">
      <c r="A11558" s="629" t="s">
        <v>11858</v>
      </c>
      <c r="B11558" s="630">
        <v>307.36</v>
      </c>
    </row>
    <row r="11559" spans="1:2" ht="15">
      <c r="A11559" s="629" t="s">
        <v>11859</v>
      </c>
      <c r="B11559" s="630">
        <v>182.08</v>
      </c>
    </row>
    <row r="11560" spans="1:2" ht="15">
      <c r="A11560" s="629" t="s">
        <v>11860</v>
      </c>
      <c r="B11560" s="630">
        <v>168.07</v>
      </c>
    </row>
    <row r="11561" spans="1:2" ht="15">
      <c r="A11561" s="629" t="s">
        <v>11861</v>
      </c>
      <c r="B11561" s="630">
        <v>425.05</v>
      </c>
    </row>
    <row r="11562" spans="1:2" ht="15">
      <c r="A11562" s="629" t="s">
        <v>11862</v>
      </c>
      <c r="B11562" s="630">
        <v>411.04</v>
      </c>
    </row>
    <row r="11563" spans="1:2" ht="15">
      <c r="A11563" s="629" t="s">
        <v>11863</v>
      </c>
      <c r="B11563" s="630">
        <v>741.66</v>
      </c>
    </row>
    <row r="11564" spans="1:2" ht="15">
      <c r="A11564" s="629" t="s">
        <v>11864</v>
      </c>
      <c r="B11564" s="630">
        <v>736.27</v>
      </c>
    </row>
    <row r="11565" spans="1:2" ht="15">
      <c r="A11565" s="629" t="s">
        <v>11865</v>
      </c>
      <c r="B11565" s="630">
        <v>18.75</v>
      </c>
    </row>
    <row r="11566" spans="1:2" ht="15">
      <c r="A11566" s="629" t="s">
        <v>11866</v>
      </c>
      <c r="B11566" s="630">
        <v>17.21</v>
      </c>
    </row>
    <row r="11567" spans="1:2" ht="15">
      <c r="A11567" s="629" t="s">
        <v>11867</v>
      </c>
      <c r="B11567" s="630">
        <v>120.25</v>
      </c>
    </row>
    <row r="11568" spans="1:2" ht="15">
      <c r="A11568" s="629" t="s">
        <v>11868</v>
      </c>
      <c r="B11568" s="630">
        <v>119.82</v>
      </c>
    </row>
    <row r="11569" spans="1:2" ht="15">
      <c r="A11569" s="629" t="s">
        <v>11869</v>
      </c>
      <c r="B11569" s="630">
        <v>77.819999999999993</v>
      </c>
    </row>
    <row r="11570" spans="1:2" ht="15">
      <c r="A11570" s="629" t="s">
        <v>11870</v>
      </c>
      <c r="B11570" s="630">
        <v>72.19</v>
      </c>
    </row>
    <row r="11571" spans="1:2" ht="15">
      <c r="A11571" s="629" t="s">
        <v>11871</v>
      </c>
      <c r="B11571" s="630">
        <v>25.05</v>
      </c>
    </row>
    <row r="11572" spans="1:2" ht="15">
      <c r="A11572" s="629" t="s">
        <v>11872</v>
      </c>
      <c r="B11572" s="630">
        <v>23.19</v>
      </c>
    </row>
    <row r="11573" spans="1:2" ht="15">
      <c r="A11573" s="629" t="s">
        <v>11873</v>
      </c>
      <c r="B11573" s="630">
        <v>18.850000000000001</v>
      </c>
    </row>
    <row r="11574" spans="1:2" ht="15">
      <c r="A11574" s="629" t="s">
        <v>11874</v>
      </c>
      <c r="B11574" s="630">
        <v>17.2</v>
      </c>
    </row>
    <row r="11575" spans="1:2" ht="15">
      <c r="A11575" s="629" t="s">
        <v>11875</v>
      </c>
      <c r="B11575" s="630">
        <v>109.35</v>
      </c>
    </row>
    <row r="11576" spans="1:2" ht="15">
      <c r="A11576" s="629" t="s">
        <v>11876</v>
      </c>
      <c r="B11576" s="630">
        <v>97.6</v>
      </c>
    </row>
    <row r="11577" spans="1:2" ht="15">
      <c r="A11577" s="629" t="s">
        <v>11877</v>
      </c>
      <c r="B11577" s="630">
        <v>101.79</v>
      </c>
    </row>
    <row r="11578" spans="1:2" ht="15">
      <c r="A11578" s="629" t="s">
        <v>11878</v>
      </c>
      <c r="B11578" s="630">
        <v>93.02</v>
      </c>
    </row>
    <row r="11579" spans="1:2" ht="15">
      <c r="A11579" s="629" t="s">
        <v>11879</v>
      </c>
      <c r="B11579" s="630">
        <v>5.07</v>
      </c>
    </row>
    <row r="11580" spans="1:2" ht="15">
      <c r="A11580" s="629" t="s">
        <v>11880</v>
      </c>
      <c r="B11580" s="630">
        <v>4.54</v>
      </c>
    </row>
    <row r="11581" spans="1:2" ht="15">
      <c r="A11581" s="629" t="s">
        <v>11881</v>
      </c>
      <c r="B11581" s="630">
        <v>11.82</v>
      </c>
    </row>
    <row r="11582" spans="1:2" ht="15">
      <c r="A11582" s="629" t="s">
        <v>11882</v>
      </c>
      <c r="B11582" s="630">
        <v>11.02</v>
      </c>
    </row>
    <row r="11583" spans="1:2" ht="15">
      <c r="A11583" s="629" t="s">
        <v>11883</v>
      </c>
      <c r="B11583" s="630">
        <v>3.8</v>
      </c>
    </row>
    <row r="11584" spans="1:2" ht="15">
      <c r="A11584" s="629" t="s">
        <v>11884</v>
      </c>
      <c r="B11584" s="630">
        <v>3.5</v>
      </c>
    </row>
    <row r="11585" spans="1:2" ht="15">
      <c r="A11585" s="629" t="s">
        <v>11885</v>
      </c>
      <c r="B11585" s="630">
        <v>9.8699999999999992</v>
      </c>
    </row>
    <row r="11586" spans="1:2" ht="15">
      <c r="A11586" s="629" t="s">
        <v>11886</v>
      </c>
      <c r="B11586" s="630">
        <v>8.82</v>
      </c>
    </row>
    <row r="11587" spans="1:2" ht="15">
      <c r="A11587" s="629" t="s">
        <v>11887</v>
      </c>
      <c r="B11587" s="630">
        <v>25.42</v>
      </c>
    </row>
    <row r="11588" spans="1:2" ht="15">
      <c r="A11588" s="629" t="s">
        <v>11888</v>
      </c>
      <c r="B11588" s="630">
        <v>22.84</v>
      </c>
    </row>
    <row r="11589" spans="1:2" ht="15">
      <c r="A11589" s="629" t="s">
        <v>11889</v>
      </c>
      <c r="B11589" s="630">
        <v>25.06</v>
      </c>
    </row>
    <row r="11590" spans="1:2" ht="15">
      <c r="A11590" s="629" t="s">
        <v>11890</v>
      </c>
      <c r="B11590" s="630">
        <v>22.47</v>
      </c>
    </row>
    <row r="11591" spans="1:2" ht="15">
      <c r="A11591" s="629" t="s">
        <v>11891</v>
      </c>
      <c r="B11591" s="630">
        <v>24.53</v>
      </c>
    </row>
    <row r="11592" spans="1:2" ht="15">
      <c r="A11592" s="629" t="s">
        <v>11892</v>
      </c>
      <c r="B11592" s="630">
        <v>21.93</v>
      </c>
    </row>
    <row r="11593" spans="1:2" ht="15">
      <c r="A11593" s="629" t="s">
        <v>313</v>
      </c>
      <c r="B11593" s="630">
        <v>26.46</v>
      </c>
    </row>
    <row r="11594" spans="1:2" ht="15">
      <c r="A11594" s="629" t="s">
        <v>292</v>
      </c>
      <c r="B11594" s="630">
        <v>23.8</v>
      </c>
    </row>
    <row r="11595" spans="1:2" ht="15">
      <c r="A11595" s="629" t="s">
        <v>11893</v>
      </c>
      <c r="B11595" s="630">
        <v>24.34</v>
      </c>
    </row>
    <row r="11596" spans="1:2" ht="15">
      <c r="A11596" s="629" t="s">
        <v>11894</v>
      </c>
      <c r="B11596" s="630">
        <v>21.71</v>
      </c>
    </row>
    <row r="11597" spans="1:2" ht="15">
      <c r="A11597" s="629" t="s">
        <v>11895</v>
      </c>
      <c r="B11597" s="630">
        <v>32.49</v>
      </c>
    </row>
    <row r="11598" spans="1:2" ht="15">
      <c r="A11598" s="629" t="s">
        <v>11896</v>
      </c>
      <c r="B11598" s="630">
        <v>29.83</v>
      </c>
    </row>
    <row r="11599" spans="1:2" ht="15">
      <c r="A11599" s="629" t="s">
        <v>11897</v>
      </c>
      <c r="B11599" s="630">
        <v>24.51</v>
      </c>
    </row>
    <row r="11600" spans="1:2" ht="15">
      <c r="A11600" s="629" t="s">
        <v>11898</v>
      </c>
      <c r="B11600" s="630">
        <v>21.87</v>
      </c>
    </row>
    <row r="11601" spans="1:2" ht="15">
      <c r="A11601" s="629" t="s">
        <v>11899</v>
      </c>
      <c r="B11601" s="630">
        <v>19.440000000000001</v>
      </c>
    </row>
    <row r="11602" spans="1:2" ht="15">
      <c r="A11602" s="629" t="s">
        <v>11900</v>
      </c>
      <c r="B11602" s="630">
        <v>17.32</v>
      </c>
    </row>
    <row r="11603" spans="1:2" ht="15">
      <c r="A11603" s="629" t="s">
        <v>11901</v>
      </c>
      <c r="B11603" s="630">
        <v>26.06</v>
      </c>
    </row>
    <row r="11604" spans="1:2" ht="15">
      <c r="A11604" s="629" t="s">
        <v>11902</v>
      </c>
      <c r="B11604" s="630">
        <v>23.37</v>
      </c>
    </row>
    <row r="11605" spans="1:2" ht="15">
      <c r="A11605" s="629" t="s">
        <v>11903</v>
      </c>
      <c r="B11605" s="630">
        <v>20.99</v>
      </c>
    </row>
    <row r="11606" spans="1:2" ht="15">
      <c r="A11606" s="629" t="s">
        <v>11904</v>
      </c>
      <c r="B11606" s="630">
        <v>18.82</v>
      </c>
    </row>
    <row r="11607" spans="1:2" ht="15">
      <c r="A11607" s="629" t="s">
        <v>11905</v>
      </c>
      <c r="B11607" s="630">
        <v>31.34</v>
      </c>
    </row>
    <row r="11608" spans="1:2" ht="15">
      <c r="A11608" s="629" t="s">
        <v>11906</v>
      </c>
      <c r="B11608" s="630">
        <v>28.65</v>
      </c>
    </row>
    <row r="11609" spans="1:2" ht="15">
      <c r="A11609" s="629" t="s">
        <v>11907</v>
      </c>
      <c r="B11609" s="630">
        <v>29.38</v>
      </c>
    </row>
    <row r="11610" spans="1:2" ht="15">
      <c r="A11610" s="629" t="s">
        <v>11908</v>
      </c>
      <c r="B11610" s="630">
        <v>26.61</v>
      </c>
    </row>
    <row r="11611" spans="1:2" ht="15">
      <c r="A11611" s="629" t="s">
        <v>11909</v>
      </c>
      <c r="B11611" s="630">
        <v>29.01</v>
      </c>
    </row>
    <row r="11612" spans="1:2" ht="15">
      <c r="A11612" s="629" t="s">
        <v>11910</v>
      </c>
      <c r="B11612" s="630">
        <v>26.16</v>
      </c>
    </row>
    <row r="11613" spans="1:2" ht="15">
      <c r="A11613" s="629" t="s">
        <v>11911</v>
      </c>
      <c r="B11613" s="630">
        <v>26.36</v>
      </c>
    </row>
    <row r="11614" spans="1:2" ht="15">
      <c r="A11614" s="629" t="s">
        <v>11912</v>
      </c>
      <c r="B11614" s="630">
        <v>23.57</v>
      </c>
    </row>
    <row r="11615" spans="1:2" ht="15">
      <c r="A11615" s="629" t="s">
        <v>11913</v>
      </c>
      <c r="B11615" s="630">
        <v>15.17</v>
      </c>
    </row>
    <row r="11616" spans="1:2" ht="15">
      <c r="A11616" s="629" t="s">
        <v>11914</v>
      </c>
      <c r="B11616" s="630">
        <v>14.34</v>
      </c>
    </row>
    <row r="11617" spans="1:2" ht="15">
      <c r="A11617" s="629" t="s">
        <v>11915</v>
      </c>
      <c r="B11617" s="630">
        <v>18.600000000000001</v>
      </c>
    </row>
    <row r="11618" spans="1:2" ht="15">
      <c r="A11618" s="629" t="s">
        <v>11916</v>
      </c>
      <c r="B11618" s="630">
        <v>17.260000000000002</v>
      </c>
    </row>
    <row r="11619" spans="1:2" ht="15">
      <c r="A11619" s="629" t="s">
        <v>11917</v>
      </c>
      <c r="B11619" s="630">
        <v>15.25</v>
      </c>
    </row>
    <row r="11620" spans="1:2" ht="15">
      <c r="A11620" s="629" t="s">
        <v>11918</v>
      </c>
      <c r="B11620" s="630">
        <v>13.98</v>
      </c>
    </row>
    <row r="11621" spans="1:2" ht="15">
      <c r="A11621" s="629" t="s">
        <v>11919</v>
      </c>
      <c r="B11621" s="630">
        <v>11.92</v>
      </c>
    </row>
    <row r="11622" spans="1:2" ht="15">
      <c r="A11622" s="629" t="s">
        <v>11920</v>
      </c>
      <c r="B11622" s="630">
        <v>10.71</v>
      </c>
    </row>
    <row r="11623" spans="1:2" ht="15">
      <c r="A11623" s="629" t="s">
        <v>11921</v>
      </c>
      <c r="B11623" s="630">
        <v>30.1</v>
      </c>
    </row>
    <row r="11624" spans="1:2" ht="15">
      <c r="A11624" s="629" t="s">
        <v>11922</v>
      </c>
      <c r="B11624" s="630">
        <v>27.3</v>
      </c>
    </row>
    <row r="11625" spans="1:2" ht="15">
      <c r="A11625" s="629" t="s">
        <v>11923</v>
      </c>
      <c r="B11625" s="630">
        <v>27.31</v>
      </c>
    </row>
    <row r="11626" spans="1:2" ht="15">
      <c r="A11626" s="629" t="s">
        <v>11924</v>
      </c>
      <c r="B11626" s="630">
        <v>24.52</v>
      </c>
    </row>
    <row r="11627" spans="1:2" ht="15">
      <c r="A11627" s="629" t="s">
        <v>11925</v>
      </c>
      <c r="B11627" s="630">
        <v>29.79</v>
      </c>
    </row>
    <row r="11628" spans="1:2" ht="15">
      <c r="A11628" s="629" t="s">
        <v>11926</v>
      </c>
      <c r="B11628" s="630">
        <v>26.91</v>
      </c>
    </row>
    <row r="11629" spans="1:2" ht="15">
      <c r="A11629" s="629" t="s">
        <v>11927</v>
      </c>
      <c r="B11629" s="630">
        <v>26.98</v>
      </c>
    </row>
    <row r="11630" spans="1:2" ht="15">
      <c r="A11630" s="629" t="s">
        <v>11928</v>
      </c>
      <c r="B11630" s="630">
        <v>24.26</v>
      </c>
    </row>
    <row r="11631" spans="1:2" ht="15">
      <c r="A11631" s="629" t="s">
        <v>11929</v>
      </c>
      <c r="B11631" s="630">
        <v>26.62</v>
      </c>
    </row>
    <row r="11632" spans="1:2" ht="15">
      <c r="A11632" s="629" t="s">
        <v>11930</v>
      </c>
      <c r="B11632" s="630">
        <v>23.83</v>
      </c>
    </row>
    <row r="11633" spans="1:2" ht="15">
      <c r="A11633" s="629" t="s">
        <v>11931</v>
      </c>
      <c r="B11633" s="630">
        <v>23.94</v>
      </c>
    </row>
    <row r="11634" spans="1:2" ht="15">
      <c r="A11634" s="629" t="s">
        <v>11932</v>
      </c>
      <c r="B11634" s="630">
        <v>21.47</v>
      </c>
    </row>
    <row r="11635" spans="1:2" ht="15">
      <c r="A11635" s="629" t="s">
        <v>11933</v>
      </c>
      <c r="B11635" s="630">
        <v>26.31</v>
      </c>
    </row>
    <row r="11636" spans="1:2" ht="15">
      <c r="A11636" s="629" t="s">
        <v>11934</v>
      </c>
      <c r="B11636" s="630">
        <v>24.34</v>
      </c>
    </row>
    <row r="11637" spans="1:2" ht="15">
      <c r="A11637" s="629" t="s">
        <v>11935</v>
      </c>
      <c r="B11637" s="630">
        <v>32.07</v>
      </c>
    </row>
    <row r="11638" spans="1:2" ht="15">
      <c r="A11638" s="629" t="s">
        <v>11936</v>
      </c>
      <c r="B11638" s="630">
        <v>30.1</v>
      </c>
    </row>
    <row r="11639" spans="1:2" ht="15">
      <c r="A11639" s="629" t="s">
        <v>11937</v>
      </c>
      <c r="B11639" s="630">
        <v>37.15</v>
      </c>
    </row>
    <row r="11640" spans="1:2" ht="15">
      <c r="A11640" s="629" t="s">
        <v>11938</v>
      </c>
      <c r="B11640" s="630">
        <v>34.65</v>
      </c>
    </row>
    <row r="11641" spans="1:2" ht="15">
      <c r="A11641" s="629" t="s">
        <v>11939</v>
      </c>
      <c r="B11641" s="630">
        <v>24.69</v>
      </c>
    </row>
    <row r="11642" spans="1:2" ht="15">
      <c r="A11642" s="629" t="s">
        <v>11940</v>
      </c>
      <c r="B11642" s="630">
        <v>22.03</v>
      </c>
    </row>
    <row r="11643" spans="1:2" ht="15">
      <c r="A11643" s="629" t="s">
        <v>11941</v>
      </c>
      <c r="B11643" s="630">
        <v>40.54</v>
      </c>
    </row>
    <row r="11644" spans="1:2" ht="15">
      <c r="A11644" s="629" t="s">
        <v>11942</v>
      </c>
      <c r="B11644" s="630">
        <v>36.4</v>
      </c>
    </row>
    <row r="11645" spans="1:2" ht="15">
      <c r="A11645" s="629" t="s">
        <v>11943</v>
      </c>
      <c r="B11645" s="630">
        <v>38.869999999999997</v>
      </c>
    </row>
    <row r="11646" spans="1:2" ht="15">
      <c r="A11646" s="629" t="s">
        <v>11944</v>
      </c>
      <c r="B11646" s="630">
        <v>34.75</v>
      </c>
    </row>
    <row r="11647" spans="1:2" ht="15">
      <c r="A11647" s="629" t="s">
        <v>11945</v>
      </c>
      <c r="B11647" s="630">
        <v>50.87</v>
      </c>
    </row>
    <row r="11648" spans="1:2" ht="15">
      <c r="A11648" s="629" t="s">
        <v>11946</v>
      </c>
      <c r="B11648" s="630">
        <v>46.62</v>
      </c>
    </row>
    <row r="11649" spans="1:2" ht="15">
      <c r="A11649" s="629" t="s">
        <v>11947</v>
      </c>
      <c r="B11649" s="630">
        <v>49.85</v>
      </c>
    </row>
    <row r="11650" spans="1:2" ht="15">
      <c r="A11650" s="629" t="s">
        <v>11948</v>
      </c>
      <c r="B11650" s="630">
        <v>45.63</v>
      </c>
    </row>
    <row r="11651" spans="1:2" ht="15">
      <c r="A11651" s="629" t="s">
        <v>11949</v>
      </c>
      <c r="B11651" s="630">
        <v>46.78</v>
      </c>
    </row>
    <row r="11652" spans="1:2" ht="15">
      <c r="A11652" s="629" t="s">
        <v>11950</v>
      </c>
      <c r="B11652" s="630">
        <v>42.65</v>
      </c>
    </row>
    <row r="11653" spans="1:2" ht="15">
      <c r="A11653" s="629" t="s">
        <v>11951</v>
      </c>
      <c r="B11653" s="630">
        <v>48.18</v>
      </c>
    </row>
    <row r="11654" spans="1:2" ht="15">
      <c r="A11654" s="629" t="s">
        <v>11952</v>
      </c>
      <c r="B11654" s="630">
        <v>43.33</v>
      </c>
    </row>
    <row r="11655" spans="1:2" ht="15">
      <c r="A11655" s="629" t="s">
        <v>11953</v>
      </c>
      <c r="B11655" s="630">
        <v>45.09</v>
      </c>
    </row>
    <row r="11656" spans="1:2" ht="15">
      <c r="A11656" s="629" t="s">
        <v>11954</v>
      </c>
      <c r="B11656" s="630">
        <v>40.200000000000003</v>
      </c>
    </row>
    <row r="11657" spans="1:2" ht="15">
      <c r="A11657" s="629" t="s">
        <v>11955</v>
      </c>
      <c r="B11657" s="630">
        <v>42.25</v>
      </c>
    </row>
    <row r="11658" spans="1:2" ht="15">
      <c r="A11658" s="629" t="s">
        <v>11956</v>
      </c>
      <c r="B11658" s="630">
        <v>37.65</v>
      </c>
    </row>
    <row r="11659" spans="1:2" ht="15">
      <c r="A11659" s="629" t="s">
        <v>11957</v>
      </c>
      <c r="B11659" s="630">
        <v>37.42</v>
      </c>
    </row>
    <row r="11660" spans="1:2" ht="15">
      <c r="A11660" s="629" t="s">
        <v>11958</v>
      </c>
      <c r="B11660" s="630">
        <v>33.18</v>
      </c>
    </row>
    <row r="11661" spans="1:2" ht="15">
      <c r="A11661" s="629" t="s">
        <v>11959</v>
      </c>
      <c r="B11661" s="630">
        <v>17.39</v>
      </c>
    </row>
    <row r="11662" spans="1:2" ht="15">
      <c r="A11662" s="629" t="s">
        <v>11960</v>
      </c>
      <c r="B11662" s="630">
        <v>15.2</v>
      </c>
    </row>
    <row r="11663" spans="1:2" ht="15">
      <c r="A11663" s="629" t="s">
        <v>11961</v>
      </c>
      <c r="B11663" s="630">
        <v>18.649999999999999</v>
      </c>
    </row>
    <row r="11664" spans="1:2" ht="15">
      <c r="A11664" s="629" t="s">
        <v>11962</v>
      </c>
      <c r="B11664" s="630">
        <v>16.47</v>
      </c>
    </row>
    <row r="11665" spans="1:2" ht="15">
      <c r="A11665" s="629" t="s">
        <v>11963</v>
      </c>
      <c r="B11665" s="630">
        <v>24.45</v>
      </c>
    </row>
    <row r="11666" spans="1:2" ht="15">
      <c r="A11666" s="629" t="s">
        <v>11964</v>
      </c>
      <c r="B11666" s="630">
        <v>22.48</v>
      </c>
    </row>
    <row r="11667" spans="1:2" ht="15">
      <c r="A11667" s="629" t="s">
        <v>11965</v>
      </c>
      <c r="B11667" s="630">
        <v>37.840000000000003</v>
      </c>
    </row>
    <row r="11668" spans="1:2" ht="15">
      <c r="A11668" s="629" t="s">
        <v>11966</v>
      </c>
      <c r="B11668" s="630">
        <v>34.53</v>
      </c>
    </row>
    <row r="11669" spans="1:2" ht="15">
      <c r="A11669" s="629" t="s">
        <v>11967</v>
      </c>
      <c r="B11669" s="630">
        <v>44.05</v>
      </c>
    </row>
    <row r="11670" spans="1:2" ht="15">
      <c r="A11670" s="629" t="s">
        <v>11968</v>
      </c>
      <c r="B11670" s="630">
        <v>40.65</v>
      </c>
    </row>
    <row r="11671" spans="1:2" ht="15">
      <c r="A11671" s="629" t="s">
        <v>11969</v>
      </c>
      <c r="B11671" s="630">
        <v>14.67</v>
      </c>
    </row>
    <row r="11672" spans="1:2" ht="15">
      <c r="A11672" s="629" t="s">
        <v>11970</v>
      </c>
      <c r="B11672" s="630">
        <v>12.72</v>
      </c>
    </row>
    <row r="11673" spans="1:2" ht="15">
      <c r="A11673" s="629" t="s">
        <v>11971</v>
      </c>
      <c r="B11673" s="630">
        <v>15.53</v>
      </c>
    </row>
    <row r="11674" spans="1:2" ht="15">
      <c r="A11674" s="629" t="s">
        <v>11972</v>
      </c>
      <c r="B11674" s="630">
        <v>13.47</v>
      </c>
    </row>
    <row r="11675" spans="1:2" ht="15">
      <c r="A11675" s="629" t="s">
        <v>11973</v>
      </c>
      <c r="B11675" s="630">
        <v>15.44</v>
      </c>
    </row>
    <row r="11676" spans="1:2" ht="15">
      <c r="A11676" s="629" t="s">
        <v>11974</v>
      </c>
      <c r="B11676" s="630">
        <v>13.39</v>
      </c>
    </row>
    <row r="11677" spans="1:2" ht="15">
      <c r="A11677" s="629" t="s">
        <v>11975</v>
      </c>
      <c r="B11677" s="630">
        <v>763.69</v>
      </c>
    </row>
    <row r="11678" spans="1:2" ht="15">
      <c r="A11678" s="629" t="s">
        <v>11976</v>
      </c>
      <c r="B11678" s="630">
        <v>694.24</v>
      </c>
    </row>
    <row r="11679" spans="1:2" ht="15">
      <c r="A11679" s="629" t="s">
        <v>11977</v>
      </c>
      <c r="B11679" s="630">
        <v>744.3</v>
      </c>
    </row>
    <row r="11680" spans="1:2" ht="15">
      <c r="A11680" s="629" t="s">
        <v>11978</v>
      </c>
      <c r="B11680" s="630">
        <v>669.91</v>
      </c>
    </row>
    <row r="11681" spans="1:2" ht="15">
      <c r="A11681" s="629" t="s">
        <v>11979</v>
      </c>
      <c r="B11681" s="630">
        <v>9.56</v>
      </c>
    </row>
    <row r="11682" spans="1:2" ht="15">
      <c r="A11682" s="629" t="s">
        <v>11980</v>
      </c>
      <c r="B11682" s="630">
        <v>8.58</v>
      </c>
    </row>
    <row r="11683" spans="1:2" ht="15">
      <c r="A11683" s="629" t="s">
        <v>11981</v>
      </c>
      <c r="B11683" s="630">
        <v>25.61</v>
      </c>
    </row>
    <row r="11684" spans="1:2" ht="15">
      <c r="A11684" s="629" t="s">
        <v>11982</v>
      </c>
      <c r="B11684" s="630">
        <v>23.44</v>
      </c>
    </row>
    <row r="11685" spans="1:2" ht="15">
      <c r="A11685" s="629" t="s">
        <v>11983</v>
      </c>
      <c r="B11685" s="630">
        <v>48.81</v>
      </c>
    </row>
    <row r="11686" spans="1:2" ht="15">
      <c r="A11686" s="629" t="s">
        <v>11984</v>
      </c>
      <c r="B11686" s="630">
        <v>47.82</v>
      </c>
    </row>
    <row r="11687" spans="1:2" ht="15">
      <c r="A11687" s="629" t="s">
        <v>11985</v>
      </c>
      <c r="B11687" s="630">
        <v>374.89</v>
      </c>
    </row>
    <row r="11688" spans="1:2" ht="15">
      <c r="A11688" s="629" t="s">
        <v>11986</v>
      </c>
      <c r="B11688" s="630">
        <v>368.16</v>
      </c>
    </row>
    <row r="11689" spans="1:2" ht="15">
      <c r="A11689" s="629" t="s">
        <v>11987</v>
      </c>
      <c r="B11689" s="630">
        <v>374.89</v>
      </c>
    </row>
    <row r="11690" spans="1:2" ht="15">
      <c r="A11690" s="629" t="s">
        <v>11988</v>
      </c>
      <c r="B11690" s="630">
        <v>368.16</v>
      </c>
    </row>
    <row r="11691" spans="1:2" ht="15">
      <c r="A11691" s="629" t="s">
        <v>11989</v>
      </c>
      <c r="B11691" s="630">
        <v>168.46</v>
      </c>
    </row>
    <row r="11692" spans="1:2" ht="15">
      <c r="A11692" s="629" t="s">
        <v>11990</v>
      </c>
      <c r="B11692" s="630">
        <v>161.74</v>
      </c>
    </row>
    <row r="11693" spans="1:2" ht="15">
      <c r="A11693" s="629" t="s">
        <v>11991</v>
      </c>
      <c r="B11693" s="630">
        <v>250.89</v>
      </c>
    </row>
    <row r="11694" spans="1:2" ht="15">
      <c r="A11694" s="629" t="s">
        <v>11992</v>
      </c>
      <c r="B11694" s="630">
        <v>244.16</v>
      </c>
    </row>
    <row r="11695" spans="1:2" ht="15">
      <c r="A11695" s="629" t="s">
        <v>11993</v>
      </c>
      <c r="B11695" s="630">
        <v>74.150000000000006</v>
      </c>
    </row>
    <row r="11696" spans="1:2" ht="15">
      <c r="A11696" s="629" t="s">
        <v>11994</v>
      </c>
      <c r="B11696" s="630">
        <v>69.3</v>
      </c>
    </row>
    <row r="11697" spans="1:2" ht="15">
      <c r="A11697" s="629" t="s">
        <v>11995</v>
      </c>
      <c r="B11697" s="630">
        <v>110.99</v>
      </c>
    </row>
    <row r="11698" spans="1:2" ht="15">
      <c r="A11698" s="629" t="s">
        <v>11996</v>
      </c>
      <c r="B11698" s="630">
        <v>106.09</v>
      </c>
    </row>
    <row r="11699" spans="1:2" ht="15">
      <c r="A11699" s="629" t="s">
        <v>11997</v>
      </c>
      <c r="B11699" s="630">
        <v>208.83</v>
      </c>
    </row>
    <row r="11700" spans="1:2" ht="15">
      <c r="A11700" s="629" t="s">
        <v>11998</v>
      </c>
      <c r="B11700" s="630">
        <v>202.12</v>
      </c>
    </row>
    <row r="11701" spans="1:2" ht="15">
      <c r="A11701" s="629" t="s">
        <v>11999</v>
      </c>
      <c r="B11701" s="630">
        <v>112.15</v>
      </c>
    </row>
    <row r="11702" spans="1:2" ht="15">
      <c r="A11702" s="629" t="s">
        <v>12000</v>
      </c>
      <c r="B11702" s="630">
        <v>105.43</v>
      </c>
    </row>
    <row r="11703" spans="1:2" ht="15">
      <c r="A11703" s="629" t="s">
        <v>12001</v>
      </c>
      <c r="B11703" s="630">
        <v>71.900000000000006</v>
      </c>
    </row>
    <row r="11704" spans="1:2" ht="15">
      <c r="A11704" s="629" t="s">
        <v>12002</v>
      </c>
      <c r="B11704" s="630">
        <v>64.19</v>
      </c>
    </row>
    <row r="11705" spans="1:2" ht="15">
      <c r="A11705" s="629" t="s">
        <v>12003</v>
      </c>
      <c r="B11705" s="630">
        <v>176.66</v>
      </c>
    </row>
    <row r="11706" spans="1:2" ht="15">
      <c r="A11706" s="629" t="s">
        <v>12004</v>
      </c>
      <c r="B11706" s="630">
        <v>169.16</v>
      </c>
    </row>
    <row r="11707" spans="1:2" ht="15">
      <c r="A11707" s="629" t="s">
        <v>12005</v>
      </c>
      <c r="B11707" s="630">
        <v>137.22</v>
      </c>
    </row>
    <row r="11708" spans="1:2" ht="15">
      <c r="A11708" s="629" t="s">
        <v>12006</v>
      </c>
      <c r="B11708" s="630">
        <v>133.1</v>
      </c>
    </row>
    <row r="11709" spans="1:2" ht="15">
      <c r="A11709" s="629" t="s">
        <v>12007</v>
      </c>
      <c r="B11709" s="630">
        <v>179.3</v>
      </c>
    </row>
    <row r="11710" spans="1:2" ht="15">
      <c r="A11710" s="629" t="s">
        <v>12008</v>
      </c>
      <c r="B11710" s="630">
        <v>171.8</v>
      </c>
    </row>
    <row r="11711" spans="1:2" ht="15">
      <c r="A11711" s="629" t="s">
        <v>12009</v>
      </c>
      <c r="B11711" s="630">
        <v>139.86000000000001</v>
      </c>
    </row>
    <row r="11712" spans="1:2" ht="15">
      <c r="A11712" s="629" t="s">
        <v>12010</v>
      </c>
      <c r="B11712" s="630">
        <v>135.74</v>
      </c>
    </row>
    <row r="11713" spans="1:2" ht="15">
      <c r="A11713" s="629" t="s">
        <v>12011</v>
      </c>
      <c r="B11713" s="630">
        <v>167.36</v>
      </c>
    </row>
    <row r="11714" spans="1:2" ht="15">
      <c r="A11714" s="629" t="s">
        <v>12012</v>
      </c>
      <c r="B11714" s="630">
        <v>159.86000000000001</v>
      </c>
    </row>
    <row r="11715" spans="1:2" ht="15">
      <c r="A11715" s="629" t="s">
        <v>12013</v>
      </c>
      <c r="B11715" s="630">
        <v>127.92</v>
      </c>
    </row>
    <row r="11716" spans="1:2" ht="15">
      <c r="A11716" s="629" t="s">
        <v>12014</v>
      </c>
      <c r="B11716" s="630">
        <v>123.8</v>
      </c>
    </row>
    <row r="11717" spans="1:2" ht="15">
      <c r="A11717" s="629" t="s">
        <v>12015</v>
      </c>
      <c r="B11717" s="630">
        <v>241.64</v>
      </c>
    </row>
    <row r="11718" spans="1:2" ht="15">
      <c r="A11718" s="629" t="s">
        <v>12016</v>
      </c>
      <c r="B11718" s="630">
        <v>234.14</v>
      </c>
    </row>
    <row r="11719" spans="1:2" ht="15">
      <c r="A11719" s="629" t="s">
        <v>12017</v>
      </c>
      <c r="B11719" s="630">
        <v>202.2</v>
      </c>
    </row>
    <row r="11720" spans="1:2" ht="15">
      <c r="A11720" s="629" t="s">
        <v>12018</v>
      </c>
      <c r="B11720" s="630">
        <v>198.08</v>
      </c>
    </row>
    <row r="11721" spans="1:2" ht="15">
      <c r="A11721" s="629" t="s">
        <v>12019</v>
      </c>
      <c r="B11721" s="630">
        <v>40.47</v>
      </c>
    </row>
    <row r="11722" spans="1:2" ht="15">
      <c r="A11722" s="629" t="s">
        <v>12020</v>
      </c>
      <c r="B11722" s="630">
        <v>35.270000000000003</v>
      </c>
    </row>
    <row r="11723" spans="1:2" ht="15">
      <c r="A11723" s="629" t="s">
        <v>12021</v>
      </c>
      <c r="B11723" s="630">
        <v>72.86</v>
      </c>
    </row>
    <row r="11724" spans="1:2" ht="15">
      <c r="A11724" s="629" t="s">
        <v>12022</v>
      </c>
      <c r="B11724" s="630">
        <v>64.34</v>
      </c>
    </row>
    <row r="11725" spans="1:2" ht="15">
      <c r="A11725" s="629" t="s">
        <v>12023</v>
      </c>
      <c r="B11725" s="630">
        <v>76.459999999999994</v>
      </c>
    </row>
    <row r="11726" spans="1:2" ht="15">
      <c r="A11726" s="629" t="s">
        <v>12024</v>
      </c>
      <c r="B11726" s="630">
        <v>67.94</v>
      </c>
    </row>
    <row r="11727" spans="1:2" ht="15">
      <c r="A11727" s="629" t="s">
        <v>12025</v>
      </c>
      <c r="B11727" s="630">
        <v>2.2200000000000002</v>
      </c>
    </row>
    <row r="11728" spans="1:2" ht="15">
      <c r="A11728" s="629" t="s">
        <v>12026</v>
      </c>
      <c r="B11728" s="630">
        <v>1.95</v>
      </c>
    </row>
    <row r="11729" spans="1:2" ht="15">
      <c r="A11729" s="629" t="s">
        <v>12027</v>
      </c>
      <c r="B11729" s="630">
        <v>56.96</v>
      </c>
    </row>
    <row r="11730" spans="1:2" ht="15">
      <c r="A11730" s="629" t="s">
        <v>12028</v>
      </c>
      <c r="B11730" s="630">
        <v>51.81</v>
      </c>
    </row>
    <row r="11731" spans="1:2" ht="15">
      <c r="A11731" s="629" t="s">
        <v>12029</v>
      </c>
      <c r="B11731" s="630">
        <v>62.03</v>
      </c>
    </row>
    <row r="11732" spans="1:2" ht="15">
      <c r="A11732" s="629" t="s">
        <v>12030</v>
      </c>
      <c r="B11732" s="630">
        <v>56.35</v>
      </c>
    </row>
    <row r="11733" spans="1:2" ht="15">
      <c r="A11733" s="629" t="s">
        <v>12031</v>
      </c>
      <c r="B11733" s="630">
        <v>38.630000000000003</v>
      </c>
    </row>
    <row r="11734" spans="1:2" ht="15">
      <c r="A11734" s="629" t="s">
        <v>12032</v>
      </c>
      <c r="B11734" s="630">
        <v>33.479999999999997</v>
      </c>
    </row>
    <row r="11735" spans="1:2" ht="15">
      <c r="A11735" s="629" t="s">
        <v>12033</v>
      </c>
      <c r="B11735" s="630">
        <v>38.31</v>
      </c>
    </row>
    <row r="11736" spans="1:2" ht="15">
      <c r="A11736" s="629" t="s">
        <v>12034</v>
      </c>
      <c r="B11736" s="630">
        <v>33.53</v>
      </c>
    </row>
    <row r="11737" spans="1:2" ht="15">
      <c r="A11737" s="629" t="s">
        <v>12035</v>
      </c>
      <c r="B11737" s="630">
        <v>39.72</v>
      </c>
    </row>
    <row r="11738" spans="1:2" ht="15">
      <c r="A11738" s="629" t="s">
        <v>12036</v>
      </c>
      <c r="B11738" s="630">
        <v>34.909999999999997</v>
      </c>
    </row>
    <row r="11739" spans="1:2" ht="15">
      <c r="A11739" s="629" t="s">
        <v>12037</v>
      </c>
      <c r="B11739" s="630">
        <v>17.32</v>
      </c>
    </row>
    <row r="11740" spans="1:2" ht="15">
      <c r="A11740" s="629" t="s">
        <v>12038</v>
      </c>
      <c r="B11740" s="630">
        <v>17.2</v>
      </c>
    </row>
    <row r="11741" spans="1:2" ht="15">
      <c r="A11741" s="629" t="s">
        <v>12039</v>
      </c>
      <c r="B11741" s="630">
        <v>91.56</v>
      </c>
    </row>
    <row r="11742" spans="1:2" ht="15">
      <c r="A11742" s="629" t="s">
        <v>12040</v>
      </c>
      <c r="B11742" s="630">
        <v>83.04</v>
      </c>
    </row>
    <row r="11743" spans="1:2" ht="15">
      <c r="A11743" s="629" t="s">
        <v>12041</v>
      </c>
      <c r="B11743" s="630">
        <v>59.17</v>
      </c>
    </row>
    <row r="11744" spans="1:2" ht="15">
      <c r="A11744" s="629" t="s">
        <v>12042</v>
      </c>
      <c r="B11744" s="630">
        <v>53.97</v>
      </c>
    </row>
    <row r="11745" spans="1:2" ht="15">
      <c r="A11745" s="629" t="s">
        <v>12043</v>
      </c>
      <c r="B11745" s="630">
        <v>80.73</v>
      </c>
    </row>
    <row r="11746" spans="1:2" ht="15">
      <c r="A11746" s="629" t="s">
        <v>12044</v>
      </c>
      <c r="B11746" s="630">
        <v>75.05</v>
      </c>
    </row>
    <row r="11747" spans="1:2" ht="15">
      <c r="A11747" s="629" t="s">
        <v>12045</v>
      </c>
      <c r="B11747" s="630">
        <v>177.87</v>
      </c>
    </row>
    <row r="11748" spans="1:2" ht="15">
      <c r="A11748" s="629" t="s">
        <v>12046</v>
      </c>
      <c r="B11748" s="630">
        <v>158.02000000000001</v>
      </c>
    </row>
    <row r="11749" spans="1:2" ht="15">
      <c r="A11749" s="629" t="s">
        <v>12047</v>
      </c>
      <c r="B11749" s="630">
        <v>176.7</v>
      </c>
    </row>
    <row r="11750" spans="1:2" ht="15">
      <c r="A11750" s="629" t="s">
        <v>12048</v>
      </c>
      <c r="B11750" s="630">
        <v>156.33000000000001</v>
      </c>
    </row>
    <row r="11751" spans="1:2" ht="15">
      <c r="A11751" s="629" t="s">
        <v>12049</v>
      </c>
      <c r="B11751" s="630">
        <v>132.69999999999999</v>
      </c>
    </row>
    <row r="11752" spans="1:2" ht="15">
      <c r="A11752" s="629" t="s">
        <v>12050</v>
      </c>
      <c r="B11752" s="630">
        <v>123.15</v>
      </c>
    </row>
    <row r="11753" spans="1:2" ht="15">
      <c r="A11753" s="629" t="s">
        <v>12051</v>
      </c>
      <c r="B11753" s="630">
        <v>121.86</v>
      </c>
    </row>
    <row r="11754" spans="1:2" ht="15">
      <c r="A11754" s="629" t="s">
        <v>12052</v>
      </c>
      <c r="B11754" s="630">
        <v>115.16</v>
      </c>
    </row>
    <row r="11755" spans="1:2" ht="15">
      <c r="A11755" s="629" t="s">
        <v>12053</v>
      </c>
      <c r="B11755" s="630">
        <v>93.68</v>
      </c>
    </row>
    <row r="11756" spans="1:2" ht="15">
      <c r="A11756" s="629" t="s">
        <v>12054</v>
      </c>
      <c r="B11756" s="630">
        <v>89.04</v>
      </c>
    </row>
    <row r="11757" spans="1:2" ht="15">
      <c r="A11757" s="629" t="s">
        <v>12055</v>
      </c>
      <c r="B11757" s="630">
        <v>75.19</v>
      </c>
    </row>
    <row r="11758" spans="1:2" ht="15">
      <c r="A11758" s="629" t="s">
        <v>12056</v>
      </c>
      <c r="B11758" s="630">
        <v>70.55</v>
      </c>
    </row>
    <row r="11759" spans="1:2" ht="15">
      <c r="A11759" s="629" t="s">
        <v>12057</v>
      </c>
      <c r="B11759" s="630">
        <v>94.59</v>
      </c>
    </row>
    <row r="11760" spans="1:2" ht="15">
      <c r="A11760" s="629" t="s">
        <v>12058</v>
      </c>
      <c r="B11760" s="630">
        <v>89.96</v>
      </c>
    </row>
    <row r="11761" spans="1:2" ht="15">
      <c r="A11761" s="629" t="s">
        <v>12059</v>
      </c>
      <c r="B11761" s="630">
        <v>91.78</v>
      </c>
    </row>
    <row r="11762" spans="1:2" ht="15">
      <c r="A11762" s="629" t="s">
        <v>12060</v>
      </c>
      <c r="B11762" s="630">
        <v>86.62</v>
      </c>
    </row>
    <row r="11763" spans="1:2" ht="15">
      <c r="A11763" s="629" t="s">
        <v>12061</v>
      </c>
      <c r="B11763" s="630">
        <v>111.19</v>
      </c>
    </row>
    <row r="11764" spans="1:2" ht="15">
      <c r="A11764" s="629" t="s">
        <v>12062</v>
      </c>
      <c r="B11764" s="630">
        <v>106.02</v>
      </c>
    </row>
    <row r="11765" spans="1:2" ht="15">
      <c r="A11765" s="629" t="s">
        <v>12063</v>
      </c>
      <c r="B11765" s="630">
        <v>74.42</v>
      </c>
    </row>
    <row r="11766" spans="1:2" ht="15">
      <c r="A11766" s="629" t="s">
        <v>12064</v>
      </c>
      <c r="B11766" s="630">
        <v>69.78</v>
      </c>
    </row>
    <row r="11767" spans="1:2" ht="15">
      <c r="A11767" s="629" t="s">
        <v>12065</v>
      </c>
      <c r="B11767" s="630">
        <v>91.01</v>
      </c>
    </row>
    <row r="11768" spans="1:2" ht="15">
      <c r="A11768" s="629" t="s">
        <v>12066</v>
      </c>
      <c r="B11768" s="630">
        <v>85.85</v>
      </c>
    </row>
    <row r="11769" spans="1:2" ht="15">
      <c r="A11769" s="629" t="s">
        <v>12067</v>
      </c>
      <c r="B11769" s="630">
        <v>141.94</v>
      </c>
    </row>
    <row r="11770" spans="1:2" ht="15">
      <c r="A11770" s="629" t="s">
        <v>12068</v>
      </c>
      <c r="B11770" s="630">
        <v>134.41999999999999</v>
      </c>
    </row>
    <row r="11771" spans="1:2" ht="15">
      <c r="A11771" s="629" t="s">
        <v>12069</v>
      </c>
      <c r="B11771" s="630">
        <v>130.72999999999999</v>
      </c>
    </row>
    <row r="11772" spans="1:2" ht="15">
      <c r="A11772" s="629" t="s">
        <v>12070</v>
      </c>
      <c r="B11772" s="630">
        <v>123.77</v>
      </c>
    </row>
    <row r="11773" spans="1:2" ht="15">
      <c r="A11773" s="629" t="s">
        <v>12071</v>
      </c>
      <c r="B11773" s="630">
        <v>126.37</v>
      </c>
    </row>
    <row r="11774" spans="1:2" ht="15">
      <c r="A11774" s="629" t="s">
        <v>12072</v>
      </c>
      <c r="B11774" s="630">
        <v>119.88</v>
      </c>
    </row>
    <row r="11775" spans="1:2" ht="15">
      <c r="A11775" s="629" t="s">
        <v>12073</v>
      </c>
      <c r="B11775" s="630">
        <v>115.16</v>
      </c>
    </row>
    <row r="11776" spans="1:2" ht="15">
      <c r="A11776" s="629" t="s">
        <v>12074</v>
      </c>
      <c r="B11776" s="630">
        <v>109.23</v>
      </c>
    </row>
    <row r="11777" spans="1:2" ht="15">
      <c r="A11777" s="629" t="s">
        <v>12075</v>
      </c>
      <c r="B11777" s="630">
        <v>120.48</v>
      </c>
    </row>
    <row r="11778" spans="1:2" ht="15">
      <c r="A11778" s="629" t="s">
        <v>12076</v>
      </c>
      <c r="B11778" s="630">
        <v>113.99</v>
      </c>
    </row>
    <row r="11779" spans="1:2" ht="15">
      <c r="A11779" s="629" t="s">
        <v>12077</v>
      </c>
      <c r="B11779" s="630">
        <v>109.26</v>
      </c>
    </row>
    <row r="11780" spans="1:2" ht="15">
      <c r="A11780" s="629" t="s">
        <v>12078</v>
      </c>
      <c r="B11780" s="630">
        <v>103.34</v>
      </c>
    </row>
    <row r="11781" spans="1:2" ht="15">
      <c r="A11781" s="629" t="s">
        <v>12079</v>
      </c>
      <c r="B11781" s="630">
        <v>131.75</v>
      </c>
    </row>
    <row r="11782" spans="1:2" ht="15">
      <c r="A11782" s="629" t="s">
        <v>12080</v>
      </c>
      <c r="B11782" s="630">
        <v>121.94</v>
      </c>
    </row>
    <row r="11783" spans="1:2" ht="15">
      <c r="A11783" s="629" t="s">
        <v>12081</v>
      </c>
      <c r="B11783" s="630">
        <v>117.32</v>
      </c>
    </row>
    <row r="11784" spans="1:2" ht="15">
      <c r="A11784" s="629" t="s">
        <v>12082</v>
      </c>
      <c r="B11784" s="630">
        <v>110.35</v>
      </c>
    </row>
    <row r="11785" spans="1:2" ht="15">
      <c r="A11785" s="629" t="s">
        <v>12083</v>
      </c>
      <c r="B11785" s="630">
        <v>93.92</v>
      </c>
    </row>
    <row r="11786" spans="1:2" ht="15">
      <c r="A11786" s="629" t="s">
        <v>12084</v>
      </c>
      <c r="B11786" s="630">
        <v>87.48</v>
      </c>
    </row>
    <row r="11787" spans="1:2" ht="15">
      <c r="A11787" s="629" t="s">
        <v>12085</v>
      </c>
      <c r="B11787" s="630">
        <v>92.66</v>
      </c>
    </row>
    <row r="11788" spans="1:2" ht="15">
      <c r="A11788" s="629" t="s">
        <v>12086</v>
      </c>
      <c r="B11788" s="630">
        <v>84.13</v>
      </c>
    </row>
    <row r="11789" spans="1:2" ht="15">
      <c r="A11789" s="629" t="s">
        <v>12087</v>
      </c>
      <c r="B11789" s="630">
        <v>78.22</v>
      </c>
    </row>
    <row r="11790" spans="1:2" ht="15">
      <c r="A11790" s="629" t="s">
        <v>12088</v>
      </c>
      <c r="B11790" s="630">
        <v>72.55</v>
      </c>
    </row>
    <row r="11791" spans="1:2" ht="15">
      <c r="A11791" s="629" t="s">
        <v>12089</v>
      </c>
      <c r="B11791" s="630">
        <v>54.82</v>
      </c>
    </row>
    <row r="11792" spans="1:2" ht="15">
      <c r="A11792" s="629" t="s">
        <v>12090</v>
      </c>
      <c r="B11792" s="630">
        <v>49.67</v>
      </c>
    </row>
    <row r="11793" spans="1:2" ht="15">
      <c r="A11793" s="629" t="s">
        <v>12091</v>
      </c>
      <c r="B11793" s="630">
        <v>284.95999999999998</v>
      </c>
    </row>
    <row r="11794" spans="1:2" ht="15">
      <c r="A11794" s="629" t="s">
        <v>12092</v>
      </c>
      <c r="B11794" s="630">
        <v>254.84</v>
      </c>
    </row>
    <row r="11795" spans="1:2" ht="15">
      <c r="A11795" s="629" t="s">
        <v>12093</v>
      </c>
      <c r="B11795" s="630">
        <v>360.98</v>
      </c>
    </row>
    <row r="11796" spans="1:2" ht="15">
      <c r="A11796" s="629" t="s">
        <v>12094</v>
      </c>
      <c r="B11796" s="630">
        <v>320.99</v>
      </c>
    </row>
    <row r="11797" spans="1:2" ht="15">
      <c r="A11797" s="629" t="s">
        <v>12095</v>
      </c>
      <c r="B11797" s="630">
        <v>397.33</v>
      </c>
    </row>
    <row r="11798" spans="1:2" ht="15">
      <c r="A11798" s="629" t="s">
        <v>12096</v>
      </c>
      <c r="B11798" s="630">
        <v>352.37</v>
      </c>
    </row>
    <row r="11799" spans="1:2" ht="15">
      <c r="A11799" s="629" t="s">
        <v>12097</v>
      </c>
      <c r="B11799" s="630">
        <v>510.35</v>
      </c>
    </row>
    <row r="11800" spans="1:2" ht="15">
      <c r="A11800" s="629" t="s">
        <v>12098</v>
      </c>
      <c r="B11800" s="630">
        <v>450.59</v>
      </c>
    </row>
    <row r="11801" spans="1:2" ht="15">
      <c r="A11801" s="629" t="s">
        <v>12099</v>
      </c>
      <c r="B11801" s="630">
        <v>189.09</v>
      </c>
    </row>
    <row r="11802" spans="1:2" ht="15">
      <c r="A11802" s="629" t="s">
        <v>12100</v>
      </c>
      <c r="B11802" s="630">
        <v>176.3</v>
      </c>
    </row>
    <row r="11803" spans="1:2" ht="15">
      <c r="A11803" s="629" t="s">
        <v>12101</v>
      </c>
      <c r="B11803" s="630">
        <v>179.59</v>
      </c>
    </row>
    <row r="11804" spans="1:2" ht="15">
      <c r="A11804" s="629" t="s">
        <v>12102</v>
      </c>
      <c r="B11804" s="630">
        <v>167.26</v>
      </c>
    </row>
    <row r="11805" spans="1:2" ht="15">
      <c r="A11805" s="629" t="s">
        <v>12103</v>
      </c>
      <c r="B11805" s="630">
        <v>36.92</v>
      </c>
    </row>
    <row r="11806" spans="1:2" ht="15">
      <c r="A11806" s="629" t="s">
        <v>12104</v>
      </c>
      <c r="B11806" s="630">
        <v>33.909999999999997</v>
      </c>
    </row>
    <row r="11807" spans="1:2" ht="15">
      <c r="A11807" s="629" t="s">
        <v>12105</v>
      </c>
      <c r="B11807" s="630">
        <v>32.96</v>
      </c>
    </row>
    <row r="11808" spans="1:2" ht="15">
      <c r="A11808" s="629" t="s">
        <v>12106</v>
      </c>
      <c r="B11808" s="630">
        <v>30.03</v>
      </c>
    </row>
    <row r="11809" spans="1:2" ht="15">
      <c r="A11809" s="629" t="s">
        <v>12107</v>
      </c>
      <c r="B11809" s="630">
        <v>241.95</v>
      </c>
    </row>
    <row r="11810" spans="1:2" ht="15">
      <c r="A11810" s="629" t="s">
        <v>12108</v>
      </c>
      <c r="B11810" s="630">
        <v>229.16</v>
      </c>
    </row>
    <row r="11811" spans="1:2" ht="15">
      <c r="A11811" s="629" t="s">
        <v>12109</v>
      </c>
      <c r="B11811" s="630">
        <v>232.46</v>
      </c>
    </row>
    <row r="11812" spans="1:2" ht="15">
      <c r="A11812" s="629" t="s">
        <v>12110</v>
      </c>
      <c r="B11812" s="630">
        <v>220.12</v>
      </c>
    </row>
    <row r="11813" spans="1:2" ht="15">
      <c r="A11813" s="629" t="s">
        <v>12111</v>
      </c>
      <c r="B11813" s="630">
        <v>223.45</v>
      </c>
    </row>
    <row r="11814" spans="1:2" ht="15">
      <c r="A11814" s="629" t="s">
        <v>12112</v>
      </c>
      <c r="B11814" s="630">
        <v>213.13</v>
      </c>
    </row>
    <row r="11815" spans="1:2" ht="15">
      <c r="A11815" s="629" t="s">
        <v>12113</v>
      </c>
      <c r="B11815" s="630">
        <v>213.96</v>
      </c>
    </row>
    <row r="11816" spans="1:2" ht="15">
      <c r="A11816" s="629" t="s">
        <v>12114</v>
      </c>
      <c r="B11816" s="630">
        <v>204.09</v>
      </c>
    </row>
    <row r="11817" spans="1:2" ht="15">
      <c r="A11817" s="629" t="s">
        <v>12115</v>
      </c>
      <c r="B11817" s="630">
        <v>74.52</v>
      </c>
    </row>
    <row r="11818" spans="1:2" ht="15">
      <c r="A11818" s="629" t="s">
        <v>12116</v>
      </c>
      <c r="B11818" s="630">
        <v>71.95</v>
      </c>
    </row>
    <row r="11819" spans="1:2" ht="15">
      <c r="A11819" s="629" t="s">
        <v>12117</v>
      </c>
      <c r="B11819" s="630">
        <v>80.599999999999994</v>
      </c>
    </row>
    <row r="11820" spans="1:2" ht="15">
      <c r="A11820" s="629" t="s">
        <v>12118</v>
      </c>
      <c r="B11820" s="630">
        <v>77.98</v>
      </c>
    </row>
    <row r="11821" spans="1:2" ht="15">
      <c r="A11821" s="629" t="s">
        <v>12119</v>
      </c>
      <c r="B11821" s="630">
        <v>103.65</v>
      </c>
    </row>
    <row r="11822" spans="1:2" ht="15">
      <c r="A11822" s="629" t="s">
        <v>12120</v>
      </c>
      <c r="B11822" s="630">
        <v>100.98</v>
      </c>
    </row>
    <row r="11823" spans="1:2" ht="15">
      <c r="A11823" s="629" t="s">
        <v>12121</v>
      </c>
      <c r="B11823" s="630">
        <v>34.99</v>
      </c>
    </row>
    <row r="11824" spans="1:2" ht="15">
      <c r="A11824" s="629" t="s">
        <v>12122</v>
      </c>
      <c r="B11824" s="630">
        <v>33.29</v>
      </c>
    </row>
    <row r="11825" spans="1:2" ht="15">
      <c r="A11825" s="629" t="s">
        <v>12123</v>
      </c>
      <c r="B11825" s="630">
        <v>65.930000000000007</v>
      </c>
    </row>
    <row r="11826" spans="1:2" ht="15">
      <c r="A11826" s="629" t="s">
        <v>12124</v>
      </c>
      <c r="B11826" s="630">
        <v>63.75</v>
      </c>
    </row>
    <row r="11827" spans="1:2" ht="15">
      <c r="A11827" s="629" t="s">
        <v>12125</v>
      </c>
      <c r="B11827" s="630">
        <v>78.87</v>
      </c>
    </row>
    <row r="11828" spans="1:2" ht="15">
      <c r="A11828" s="629" t="s">
        <v>12126</v>
      </c>
      <c r="B11828" s="630">
        <v>76.3</v>
      </c>
    </row>
    <row r="11829" spans="1:2" ht="15">
      <c r="A11829" s="629" t="s">
        <v>12127</v>
      </c>
      <c r="B11829" s="630">
        <v>412.9</v>
      </c>
    </row>
    <row r="11830" spans="1:2" ht="15">
      <c r="A11830" s="629" t="s">
        <v>12128</v>
      </c>
      <c r="B11830" s="630">
        <v>400.06</v>
      </c>
    </row>
    <row r="11831" spans="1:2" ht="15">
      <c r="A11831" s="629" t="s">
        <v>12129</v>
      </c>
      <c r="B11831" s="630">
        <v>398.4</v>
      </c>
    </row>
    <row r="11832" spans="1:2" ht="15">
      <c r="A11832" s="629" t="s">
        <v>12130</v>
      </c>
      <c r="B11832" s="630">
        <v>386.07</v>
      </c>
    </row>
    <row r="11833" spans="1:2" ht="15">
      <c r="A11833" s="629" t="s">
        <v>12131</v>
      </c>
      <c r="B11833" s="630">
        <v>425.16</v>
      </c>
    </row>
    <row r="11834" spans="1:2" ht="15">
      <c r="A11834" s="629" t="s">
        <v>12132</v>
      </c>
      <c r="B11834" s="630">
        <v>409.12</v>
      </c>
    </row>
    <row r="11835" spans="1:2" ht="15">
      <c r="A11835" s="629" t="s">
        <v>12133</v>
      </c>
      <c r="B11835" s="630">
        <v>407.25</v>
      </c>
    </row>
    <row r="11836" spans="1:2" ht="15">
      <c r="A11836" s="629" t="s">
        <v>12134</v>
      </c>
      <c r="B11836" s="630">
        <v>391.96</v>
      </c>
    </row>
    <row r="11837" spans="1:2" ht="15">
      <c r="A11837" s="629" t="s">
        <v>12135</v>
      </c>
      <c r="B11837" s="630">
        <v>395.8</v>
      </c>
    </row>
    <row r="11838" spans="1:2" ht="15">
      <c r="A11838" s="629" t="s">
        <v>12136</v>
      </c>
      <c r="B11838" s="630">
        <v>382.96</v>
      </c>
    </row>
    <row r="11839" spans="1:2" ht="15">
      <c r="A11839" s="629" t="s">
        <v>12137</v>
      </c>
      <c r="B11839" s="630">
        <v>375.8</v>
      </c>
    </row>
    <row r="11840" spans="1:2" ht="15">
      <c r="A11840" s="629" t="s">
        <v>12138</v>
      </c>
      <c r="B11840" s="630">
        <v>364.7</v>
      </c>
    </row>
    <row r="11841" spans="1:2" ht="15">
      <c r="A11841" s="629" t="s">
        <v>12139</v>
      </c>
      <c r="B11841" s="630">
        <v>381.41</v>
      </c>
    </row>
    <row r="11842" spans="1:2" ht="15">
      <c r="A11842" s="629" t="s">
        <v>12140</v>
      </c>
      <c r="B11842" s="630">
        <v>372.26</v>
      </c>
    </row>
    <row r="11843" spans="1:2" ht="15">
      <c r="A11843" s="629" t="s">
        <v>12141</v>
      </c>
      <c r="B11843" s="630">
        <v>370.66</v>
      </c>
    </row>
    <row r="11844" spans="1:2" ht="15">
      <c r="A11844" s="629" t="s">
        <v>12142</v>
      </c>
      <c r="B11844" s="630">
        <v>362.02</v>
      </c>
    </row>
    <row r="11845" spans="1:2" ht="15">
      <c r="A11845" s="629" t="s">
        <v>12143</v>
      </c>
      <c r="B11845" s="630">
        <v>66.91</v>
      </c>
    </row>
    <row r="11846" spans="1:2" ht="15">
      <c r="A11846" s="629" t="s">
        <v>12144</v>
      </c>
      <c r="B11846" s="630">
        <v>64.33</v>
      </c>
    </row>
    <row r="11847" spans="1:2" ht="15">
      <c r="A11847" s="629" t="s">
        <v>12145</v>
      </c>
      <c r="B11847" s="630">
        <v>399.55</v>
      </c>
    </row>
    <row r="11848" spans="1:2" ht="15">
      <c r="A11848" s="629" t="s">
        <v>12146</v>
      </c>
      <c r="B11848" s="630">
        <v>386.71</v>
      </c>
    </row>
    <row r="11849" spans="1:2" ht="15">
      <c r="A11849" s="629" t="s">
        <v>12147</v>
      </c>
      <c r="B11849" s="630">
        <v>425.16</v>
      </c>
    </row>
    <row r="11850" spans="1:2" ht="15">
      <c r="A11850" s="629" t="s">
        <v>12148</v>
      </c>
      <c r="B11850" s="630">
        <v>409.12</v>
      </c>
    </row>
    <row r="11851" spans="1:2" ht="15">
      <c r="A11851" s="629" t="s">
        <v>12149</v>
      </c>
      <c r="B11851" s="630">
        <v>563.79999999999995</v>
      </c>
    </row>
    <row r="11852" spans="1:2" ht="15">
      <c r="A11852" s="629" t="s">
        <v>12150</v>
      </c>
      <c r="B11852" s="630">
        <v>550.96</v>
      </c>
    </row>
    <row r="11853" spans="1:2" ht="15">
      <c r="A11853" s="629" t="s">
        <v>12151</v>
      </c>
      <c r="B11853" s="630">
        <v>650.03</v>
      </c>
    </row>
    <row r="11854" spans="1:2" ht="15">
      <c r="A11854" s="629" t="s">
        <v>12152</v>
      </c>
      <c r="B11854" s="630">
        <v>636.47</v>
      </c>
    </row>
    <row r="11855" spans="1:2" ht="15">
      <c r="A11855" s="629" t="s">
        <v>12153</v>
      </c>
      <c r="B11855" s="630">
        <v>668.53</v>
      </c>
    </row>
    <row r="11856" spans="1:2" ht="15">
      <c r="A11856" s="629" t="s">
        <v>12154</v>
      </c>
      <c r="B11856" s="630">
        <v>652.5</v>
      </c>
    </row>
    <row r="11857" spans="1:2" ht="15">
      <c r="A11857" s="629" t="s">
        <v>12155</v>
      </c>
      <c r="B11857" s="630">
        <v>96.25</v>
      </c>
    </row>
    <row r="11858" spans="1:2" ht="15">
      <c r="A11858" s="629" t="s">
        <v>12156</v>
      </c>
      <c r="B11858" s="630">
        <v>91.2</v>
      </c>
    </row>
    <row r="11859" spans="1:2" ht="15">
      <c r="A11859" s="629" t="s">
        <v>12157</v>
      </c>
      <c r="B11859" s="630">
        <v>1191.48</v>
      </c>
    </row>
    <row r="11860" spans="1:2" ht="15">
      <c r="A11860" s="629" t="s">
        <v>12158</v>
      </c>
      <c r="B11860" s="630">
        <v>1191.48</v>
      </c>
    </row>
    <row r="11861" spans="1:2" ht="15">
      <c r="A11861" s="629" t="s">
        <v>12159</v>
      </c>
      <c r="B11861" s="630">
        <v>885.8</v>
      </c>
    </row>
    <row r="11862" spans="1:2" ht="15">
      <c r="A11862" s="629" t="s">
        <v>12160</v>
      </c>
      <c r="B11862" s="630">
        <v>885.8</v>
      </c>
    </row>
    <row r="11863" spans="1:2" ht="15">
      <c r="A11863" s="629" t="s">
        <v>12161</v>
      </c>
      <c r="B11863" s="630">
        <v>29.29</v>
      </c>
    </row>
    <row r="11864" spans="1:2" ht="15">
      <c r="A11864" s="629" t="s">
        <v>12162</v>
      </c>
      <c r="B11864" s="630">
        <v>27.57</v>
      </c>
    </row>
    <row r="11865" spans="1:2" ht="15">
      <c r="A11865" s="629" t="s">
        <v>12163</v>
      </c>
      <c r="B11865" s="630">
        <v>814.31</v>
      </c>
    </row>
    <row r="11866" spans="1:2" ht="15">
      <c r="A11866" s="629" t="s">
        <v>12164</v>
      </c>
      <c r="B11866" s="630">
        <v>798.86</v>
      </c>
    </row>
    <row r="11867" spans="1:2" ht="15">
      <c r="A11867" s="629" t="s">
        <v>12165</v>
      </c>
      <c r="B11867" s="630">
        <v>182.65</v>
      </c>
    </row>
    <row r="11868" spans="1:2" ht="15">
      <c r="A11868" s="629" t="s">
        <v>12166</v>
      </c>
      <c r="B11868" s="630">
        <v>175.25</v>
      </c>
    </row>
    <row r="11869" spans="1:2" ht="15">
      <c r="A11869" s="629" t="s">
        <v>12167</v>
      </c>
      <c r="B11869" s="630">
        <v>365</v>
      </c>
    </row>
    <row r="11870" spans="1:2" ht="15">
      <c r="A11870" s="629" t="s">
        <v>12168</v>
      </c>
      <c r="B11870" s="630">
        <v>365</v>
      </c>
    </row>
    <row r="11871" spans="1:2" ht="15">
      <c r="A11871" s="629" t="s">
        <v>12169</v>
      </c>
      <c r="B11871" s="630">
        <v>375.03</v>
      </c>
    </row>
    <row r="11872" spans="1:2" ht="15">
      <c r="A11872" s="629" t="s">
        <v>12170</v>
      </c>
      <c r="B11872" s="630">
        <v>375.03</v>
      </c>
    </row>
    <row r="11873" spans="1:2" ht="15">
      <c r="A11873" s="629" t="s">
        <v>12171</v>
      </c>
      <c r="B11873" s="630">
        <v>372.52</v>
      </c>
    </row>
    <row r="11874" spans="1:2" ht="15">
      <c r="A11874" s="629" t="s">
        <v>12172</v>
      </c>
      <c r="B11874" s="630">
        <v>372.52</v>
      </c>
    </row>
    <row r="11875" spans="1:2" ht="15">
      <c r="A11875" s="629" t="s">
        <v>12173</v>
      </c>
      <c r="B11875" s="630">
        <v>102.3</v>
      </c>
    </row>
    <row r="11876" spans="1:2" ht="15">
      <c r="A11876" s="629" t="s">
        <v>12174</v>
      </c>
      <c r="B11876" s="630">
        <v>97.57</v>
      </c>
    </row>
    <row r="11877" spans="1:2" ht="15">
      <c r="A11877" s="629" t="s">
        <v>12175</v>
      </c>
      <c r="B11877" s="630">
        <v>116.2</v>
      </c>
    </row>
    <row r="11878" spans="1:2" ht="15">
      <c r="A11878" s="629" t="s">
        <v>12176</v>
      </c>
      <c r="B11878" s="630">
        <v>109.61</v>
      </c>
    </row>
    <row r="11879" spans="1:2" ht="15">
      <c r="A11879" s="629" t="s">
        <v>12177</v>
      </c>
      <c r="B11879" s="630">
        <v>62.72</v>
      </c>
    </row>
    <row r="11880" spans="1:2" ht="15">
      <c r="A11880" s="629" t="s">
        <v>12178</v>
      </c>
      <c r="B11880" s="630">
        <v>62.07</v>
      </c>
    </row>
    <row r="11881" spans="1:2" ht="15">
      <c r="A11881" s="629" t="s">
        <v>12179</v>
      </c>
      <c r="B11881" s="630">
        <v>53.2</v>
      </c>
    </row>
    <row r="11882" spans="1:2" ht="15">
      <c r="A11882" s="629" t="s">
        <v>12180</v>
      </c>
      <c r="B11882" s="630">
        <v>48.26</v>
      </c>
    </row>
    <row r="11883" spans="1:2" ht="15">
      <c r="A11883" s="629" t="s">
        <v>12181</v>
      </c>
      <c r="B11883" s="630">
        <v>52.53</v>
      </c>
    </row>
    <row r="11884" spans="1:2" ht="15">
      <c r="A11884" s="629" t="s">
        <v>12182</v>
      </c>
      <c r="B11884" s="630">
        <v>48.58</v>
      </c>
    </row>
    <row r="11885" spans="1:2" ht="15">
      <c r="A11885" s="629" t="s">
        <v>12183</v>
      </c>
      <c r="B11885" s="630">
        <v>45</v>
      </c>
    </row>
    <row r="11886" spans="1:2" ht="15">
      <c r="A11886" s="629" t="s">
        <v>12184</v>
      </c>
      <c r="B11886" s="630">
        <v>45</v>
      </c>
    </row>
    <row r="11887" spans="1:2" ht="15">
      <c r="A11887" s="629" t="s">
        <v>12185</v>
      </c>
      <c r="B11887" s="630">
        <v>39.270000000000003</v>
      </c>
    </row>
    <row r="11888" spans="1:2" ht="15">
      <c r="A11888" s="629" t="s">
        <v>12186</v>
      </c>
      <c r="B11888" s="630">
        <v>39.270000000000003</v>
      </c>
    </row>
    <row r="11889" spans="1:2" ht="15">
      <c r="A11889" s="629" t="s">
        <v>12187</v>
      </c>
      <c r="B11889" s="630">
        <v>45.07</v>
      </c>
    </row>
    <row r="11890" spans="1:2" ht="15">
      <c r="A11890" s="629" t="s">
        <v>12188</v>
      </c>
      <c r="B11890" s="630">
        <v>45.07</v>
      </c>
    </row>
    <row r="11891" spans="1:2" ht="15">
      <c r="A11891" s="629" t="s">
        <v>12189</v>
      </c>
      <c r="B11891" s="630">
        <v>27.36</v>
      </c>
    </row>
    <row r="11892" spans="1:2" ht="15">
      <c r="A11892" s="629" t="s">
        <v>12190</v>
      </c>
      <c r="B11892" s="630">
        <v>27.36</v>
      </c>
    </row>
    <row r="11893" spans="1:2" ht="15">
      <c r="A11893" s="629" t="s">
        <v>12191</v>
      </c>
      <c r="B11893" s="630">
        <v>47.94</v>
      </c>
    </row>
    <row r="11894" spans="1:2" ht="15">
      <c r="A11894" s="629" t="s">
        <v>12192</v>
      </c>
      <c r="B11894" s="630">
        <v>42.8</v>
      </c>
    </row>
    <row r="11895" spans="1:2" ht="15">
      <c r="A11895" s="629" t="s">
        <v>12193</v>
      </c>
      <c r="B11895" s="630">
        <v>50</v>
      </c>
    </row>
    <row r="11896" spans="1:2" ht="15">
      <c r="A11896" s="629" t="s">
        <v>12194</v>
      </c>
      <c r="B11896" s="630">
        <v>50</v>
      </c>
    </row>
    <row r="11897" spans="1:2" ht="15">
      <c r="A11897" s="629" t="s">
        <v>12195</v>
      </c>
      <c r="B11897" s="630">
        <v>94.81</v>
      </c>
    </row>
    <row r="11898" spans="1:2" ht="15">
      <c r="A11898" s="629" t="s">
        <v>12196</v>
      </c>
      <c r="B11898" s="630">
        <v>90.08</v>
      </c>
    </row>
    <row r="11899" spans="1:2" ht="15">
      <c r="A11899" s="629" t="s">
        <v>12197</v>
      </c>
      <c r="B11899" s="630">
        <v>81.7</v>
      </c>
    </row>
    <row r="11900" spans="1:2" ht="15">
      <c r="A11900" s="629" t="s">
        <v>12198</v>
      </c>
      <c r="B11900" s="630">
        <v>81.7</v>
      </c>
    </row>
    <row r="11901" spans="1:2" ht="15">
      <c r="A11901" s="629" t="s">
        <v>12199</v>
      </c>
      <c r="B11901" s="630">
        <v>168.16</v>
      </c>
    </row>
    <row r="11902" spans="1:2" ht="15">
      <c r="A11902" s="629" t="s">
        <v>12200</v>
      </c>
      <c r="B11902" s="630">
        <v>168.16</v>
      </c>
    </row>
    <row r="11903" spans="1:2" ht="15">
      <c r="A11903" s="629" t="s">
        <v>12201</v>
      </c>
      <c r="B11903" s="630">
        <v>72.58</v>
      </c>
    </row>
    <row r="11904" spans="1:2" ht="15">
      <c r="A11904" s="629" t="s">
        <v>12202</v>
      </c>
      <c r="B11904" s="630">
        <v>67.150000000000006</v>
      </c>
    </row>
    <row r="11905" spans="1:2" ht="15">
      <c r="A11905" s="629" t="s">
        <v>12203</v>
      </c>
      <c r="B11905" s="630">
        <v>115.38</v>
      </c>
    </row>
    <row r="11906" spans="1:2" ht="15">
      <c r="A11906" s="629" t="s">
        <v>12204</v>
      </c>
      <c r="B11906" s="630">
        <v>109.95</v>
      </c>
    </row>
    <row r="11907" spans="1:2" ht="15">
      <c r="A11907" s="629" t="s">
        <v>12205</v>
      </c>
      <c r="B11907" s="630">
        <v>64.94</v>
      </c>
    </row>
    <row r="11908" spans="1:2" ht="15">
      <c r="A11908" s="629" t="s">
        <v>12206</v>
      </c>
      <c r="B11908" s="630">
        <v>60.11</v>
      </c>
    </row>
    <row r="11909" spans="1:2" ht="15">
      <c r="A11909" s="629" t="s">
        <v>12207</v>
      </c>
      <c r="B11909" s="630">
        <v>82.21</v>
      </c>
    </row>
    <row r="11910" spans="1:2" ht="15">
      <c r="A11910" s="629" t="s">
        <v>12208</v>
      </c>
      <c r="B11910" s="630">
        <v>79.86</v>
      </c>
    </row>
    <row r="11911" spans="1:2" ht="15">
      <c r="A11911" s="629" t="s">
        <v>12209</v>
      </c>
      <c r="B11911" s="630">
        <v>94.36</v>
      </c>
    </row>
    <row r="11912" spans="1:2" ht="15">
      <c r="A11912" s="629" t="s">
        <v>12210</v>
      </c>
      <c r="B11912" s="630">
        <v>91.76</v>
      </c>
    </row>
    <row r="11913" spans="1:2" ht="15">
      <c r="A11913" s="629" t="s">
        <v>12211</v>
      </c>
      <c r="B11913" s="630">
        <v>57.62</v>
      </c>
    </row>
    <row r="11914" spans="1:2" ht="15">
      <c r="A11914" s="629" t="s">
        <v>12212</v>
      </c>
      <c r="B11914" s="630">
        <v>55.27</v>
      </c>
    </row>
    <row r="11915" spans="1:2" ht="15">
      <c r="A11915" s="629" t="s">
        <v>12213</v>
      </c>
      <c r="B11915" s="630">
        <v>69.760000000000005</v>
      </c>
    </row>
    <row r="11916" spans="1:2" ht="15">
      <c r="A11916" s="629" t="s">
        <v>12214</v>
      </c>
      <c r="B11916" s="630">
        <v>67.17</v>
      </c>
    </row>
    <row r="11917" spans="1:2" ht="15">
      <c r="A11917" s="629" t="s">
        <v>12215</v>
      </c>
      <c r="B11917" s="630">
        <v>51.55</v>
      </c>
    </row>
    <row r="11918" spans="1:2" ht="15">
      <c r="A11918" s="629" t="s">
        <v>12216</v>
      </c>
      <c r="B11918" s="630">
        <v>49.2</v>
      </c>
    </row>
    <row r="11919" spans="1:2" ht="15">
      <c r="A11919" s="629" t="s">
        <v>12217</v>
      </c>
      <c r="B11919" s="630">
        <v>63.7</v>
      </c>
    </row>
    <row r="11920" spans="1:2" ht="15">
      <c r="A11920" s="629" t="s">
        <v>12218</v>
      </c>
      <c r="B11920" s="630">
        <v>61.1</v>
      </c>
    </row>
    <row r="11921" spans="1:2" ht="15">
      <c r="A11921" s="629" t="s">
        <v>12219</v>
      </c>
      <c r="B11921" s="630">
        <v>54.74</v>
      </c>
    </row>
    <row r="11922" spans="1:2" ht="15">
      <c r="A11922" s="629" t="s">
        <v>12220</v>
      </c>
      <c r="B11922" s="630">
        <v>52.39</v>
      </c>
    </row>
    <row r="11923" spans="1:2" ht="15">
      <c r="A11923" s="629" t="s">
        <v>12221</v>
      </c>
      <c r="B11923" s="630">
        <v>66.88</v>
      </c>
    </row>
    <row r="11924" spans="1:2" ht="15">
      <c r="A11924" s="629" t="s">
        <v>12222</v>
      </c>
      <c r="B11924" s="630">
        <v>64.290000000000006</v>
      </c>
    </row>
    <row r="11925" spans="1:2" ht="15">
      <c r="A11925" s="629" t="s">
        <v>12223</v>
      </c>
      <c r="B11925" s="630">
        <v>99.02</v>
      </c>
    </row>
    <row r="11926" spans="1:2" ht="15">
      <c r="A11926" s="629" t="s">
        <v>12224</v>
      </c>
      <c r="B11926" s="630">
        <v>96.67</v>
      </c>
    </row>
    <row r="11927" spans="1:2" ht="15">
      <c r="A11927" s="629" t="s">
        <v>12225</v>
      </c>
      <c r="B11927" s="630">
        <v>37.229999999999997</v>
      </c>
    </row>
    <row r="11928" spans="1:2" ht="15">
      <c r="A11928" s="629" t="s">
        <v>12226</v>
      </c>
      <c r="B11928" s="630">
        <v>35.93</v>
      </c>
    </row>
    <row r="11929" spans="1:2" ht="15">
      <c r="A11929" s="629" t="s">
        <v>12227</v>
      </c>
      <c r="B11929" s="630">
        <v>41.49</v>
      </c>
    </row>
    <row r="11930" spans="1:2" ht="15">
      <c r="A11930" s="629" t="s">
        <v>12228</v>
      </c>
      <c r="B11930" s="630">
        <v>40.18</v>
      </c>
    </row>
    <row r="11931" spans="1:2" ht="15">
      <c r="A11931" s="629" t="s">
        <v>12229</v>
      </c>
      <c r="B11931" s="630">
        <v>43.35</v>
      </c>
    </row>
    <row r="11932" spans="1:2" ht="15">
      <c r="A11932" s="629" t="s">
        <v>12230</v>
      </c>
      <c r="B11932" s="630">
        <v>42.05</v>
      </c>
    </row>
    <row r="11933" spans="1:2" ht="15">
      <c r="A11933" s="629" t="s">
        <v>12231</v>
      </c>
      <c r="B11933" s="630">
        <v>109.36</v>
      </c>
    </row>
    <row r="11934" spans="1:2" ht="15">
      <c r="A11934" s="629" t="s">
        <v>12232</v>
      </c>
      <c r="B11934" s="630">
        <v>108.05</v>
      </c>
    </row>
    <row r="11935" spans="1:2" ht="15">
      <c r="A11935" s="629" t="s">
        <v>12233</v>
      </c>
      <c r="B11935" s="630">
        <v>116.88</v>
      </c>
    </row>
    <row r="11936" spans="1:2" ht="15">
      <c r="A11936" s="629" t="s">
        <v>12234</v>
      </c>
      <c r="B11936" s="630">
        <v>115.98</v>
      </c>
    </row>
    <row r="11937" spans="1:2" ht="15">
      <c r="A11937" s="629" t="s">
        <v>12235</v>
      </c>
      <c r="B11937" s="630">
        <v>44.18</v>
      </c>
    </row>
    <row r="11938" spans="1:2" ht="15">
      <c r="A11938" s="629" t="s">
        <v>12236</v>
      </c>
      <c r="B11938" s="630">
        <v>44.18</v>
      </c>
    </row>
    <row r="11939" spans="1:2" ht="15">
      <c r="A11939" s="629" t="s">
        <v>12237</v>
      </c>
      <c r="B11939" s="630">
        <v>44.18</v>
      </c>
    </row>
    <row r="11940" spans="1:2" ht="15">
      <c r="A11940" s="629" t="s">
        <v>12238</v>
      </c>
      <c r="B11940" s="630">
        <v>44.18</v>
      </c>
    </row>
    <row r="11941" spans="1:2" ht="15">
      <c r="A11941" s="629" t="s">
        <v>12239</v>
      </c>
      <c r="B11941" s="630">
        <v>54.88</v>
      </c>
    </row>
    <row r="11942" spans="1:2" ht="15">
      <c r="A11942" s="629" t="s">
        <v>12240</v>
      </c>
      <c r="B11942" s="630">
        <v>54.88</v>
      </c>
    </row>
    <row r="11943" spans="1:2" ht="15">
      <c r="A11943" s="629" t="s">
        <v>12241</v>
      </c>
      <c r="B11943" s="630">
        <v>61.36</v>
      </c>
    </row>
    <row r="11944" spans="1:2" ht="15">
      <c r="A11944" s="629" t="s">
        <v>12242</v>
      </c>
      <c r="B11944" s="630">
        <v>61.36</v>
      </c>
    </row>
    <row r="11945" spans="1:2" ht="15">
      <c r="A11945" s="629" t="s">
        <v>12243</v>
      </c>
      <c r="B11945" s="630">
        <v>61.36</v>
      </c>
    </row>
    <row r="11946" spans="1:2" ht="15">
      <c r="A11946" s="629" t="s">
        <v>12244</v>
      </c>
      <c r="B11946" s="630">
        <v>61.36</v>
      </c>
    </row>
    <row r="11947" spans="1:2" ht="15">
      <c r="A11947" s="629" t="s">
        <v>12245</v>
      </c>
      <c r="B11947" s="630">
        <v>61.36</v>
      </c>
    </row>
    <row r="11948" spans="1:2" ht="15">
      <c r="A11948" s="629" t="s">
        <v>12246</v>
      </c>
      <c r="B11948" s="630">
        <v>61.36</v>
      </c>
    </row>
    <row r="11949" spans="1:2" ht="15">
      <c r="A11949" s="629" t="s">
        <v>12247</v>
      </c>
      <c r="B11949" s="630">
        <v>61.36</v>
      </c>
    </row>
    <row r="11950" spans="1:2" ht="15">
      <c r="A11950" s="629" t="s">
        <v>12248</v>
      </c>
      <c r="B11950" s="630">
        <v>61.36</v>
      </c>
    </row>
    <row r="11951" spans="1:2" ht="15">
      <c r="A11951" s="629" t="s">
        <v>12249</v>
      </c>
      <c r="B11951" s="630">
        <v>61.36</v>
      </c>
    </row>
    <row r="11952" spans="1:2" ht="15">
      <c r="A11952" s="629" t="s">
        <v>12250</v>
      </c>
      <c r="B11952" s="630">
        <v>61.36</v>
      </c>
    </row>
    <row r="11953" spans="1:2" ht="15">
      <c r="A11953" s="629" t="s">
        <v>12251</v>
      </c>
      <c r="B11953" s="630">
        <v>61.36</v>
      </c>
    </row>
    <row r="11954" spans="1:2" ht="15">
      <c r="A11954" s="629" t="s">
        <v>12252</v>
      </c>
      <c r="B11954" s="630">
        <v>61.36</v>
      </c>
    </row>
    <row r="11955" spans="1:2" ht="15">
      <c r="A11955" s="629" t="s">
        <v>12253</v>
      </c>
      <c r="B11955" s="630">
        <v>61.36</v>
      </c>
    </row>
    <row r="11956" spans="1:2" ht="15">
      <c r="A11956" s="629" t="s">
        <v>12254</v>
      </c>
      <c r="B11956" s="630">
        <v>61.36</v>
      </c>
    </row>
    <row r="11957" spans="1:2" ht="15">
      <c r="A11957" s="629" t="s">
        <v>12255</v>
      </c>
      <c r="B11957" s="630">
        <v>26.95</v>
      </c>
    </row>
    <row r="11958" spans="1:2" ht="15">
      <c r="A11958" s="629" t="s">
        <v>12256</v>
      </c>
      <c r="B11958" s="630">
        <v>25.73</v>
      </c>
    </row>
    <row r="11959" spans="1:2" ht="15">
      <c r="A11959" s="629" t="s">
        <v>12257</v>
      </c>
      <c r="B11959" s="630">
        <v>31.21</v>
      </c>
    </row>
    <row r="11960" spans="1:2" ht="15">
      <c r="A11960" s="629" t="s">
        <v>12258</v>
      </c>
      <c r="B11960" s="630">
        <v>29.98</v>
      </c>
    </row>
    <row r="11961" spans="1:2" ht="15">
      <c r="A11961" s="629" t="s">
        <v>12259</v>
      </c>
      <c r="B11961" s="630">
        <v>30.01</v>
      </c>
    </row>
    <row r="11962" spans="1:2" ht="15">
      <c r="A11962" s="629" t="s">
        <v>12260</v>
      </c>
      <c r="B11962" s="630">
        <v>28.79</v>
      </c>
    </row>
    <row r="11963" spans="1:2" ht="15">
      <c r="A11963" s="629" t="s">
        <v>12261</v>
      </c>
      <c r="B11963" s="630">
        <v>40.880000000000003</v>
      </c>
    </row>
    <row r="11964" spans="1:2" ht="15">
      <c r="A11964" s="629" t="s">
        <v>12262</v>
      </c>
      <c r="B11964" s="630">
        <v>38.92</v>
      </c>
    </row>
    <row r="11965" spans="1:2" ht="15">
      <c r="A11965" s="629" t="s">
        <v>12263</v>
      </c>
      <c r="B11965" s="630">
        <v>53.03</v>
      </c>
    </row>
    <row r="11966" spans="1:2" ht="15">
      <c r="A11966" s="629" t="s">
        <v>12264</v>
      </c>
      <c r="B11966" s="630">
        <v>50.83</v>
      </c>
    </row>
    <row r="11967" spans="1:2" ht="15">
      <c r="A11967" s="629" t="s">
        <v>12265</v>
      </c>
      <c r="B11967" s="630">
        <v>45.13</v>
      </c>
    </row>
    <row r="11968" spans="1:2" ht="15">
      <c r="A11968" s="629" t="s">
        <v>12266</v>
      </c>
      <c r="B11968" s="630">
        <v>43.18</v>
      </c>
    </row>
    <row r="11969" spans="1:2" ht="15">
      <c r="A11969" s="629" t="s">
        <v>12267</v>
      </c>
      <c r="B11969" s="630">
        <v>57.28</v>
      </c>
    </row>
    <row r="11970" spans="1:2" ht="15">
      <c r="A11970" s="629" t="s">
        <v>12268</v>
      </c>
      <c r="B11970" s="630">
        <v>55.08</v>
      </c>
    </row>
    <row r="11971" spans="1:2" ht="15">
      <c r="A11971" s="629" t="s">
        <v>12269</v>
      </c>
      <c r="B11971" s="630">
        <v>43.94</v>
      </c>
    </row>
    <row r="11972" spans="1:2" ht="15">
      <c r="A11972" s="629" t="s">
        <v>12270</v>
      </c>
      <c r="B11972" s="630">
        <v>41.98</v>
      </c>
    </row>
    <row r="11973" spans="1:2" ht="15">
      <c r="A11973" s="629" t="s">
        <v>12271</v>
      </c>
      <c r="B11973" s="630">
        <v>56.08</v>
      </c>
    </row>
    <row r="11974" spans="1:2" ht="15">
      <c r="A11974" s="629" t="s">
        <v>12272</v>
      </c>
      <c r="B11974" s="630">
        <v>53.88</v>
      </c>
    </row>
    <row r="11975" spans="1:2" ht="15">
      <c r="A11975" s="629" t="s">
        <v>12273</v>
      </c>
      <c r="B11975" s="630">
        <v>41.02</v>
      </c>
    </row>
    <row r="11976" spans="1:2" ht="15">
      <c r="A11976" s="629" t="s">
        <v>12274</v>
      </c>
      <c r="B11976" s="630">
        <v>39.06</v>
      </c>
    </row>
    <row r="11977" spans="1:2" ht="15">
      <c r="A11977" s="629" t="s">
        <v>12275</v>
      </c>
      <c r="B11977" s="630">
        <v>53.17</v>
      </c>
    </row>
    <row r="11978" spans="1:2" ht="15">
      <c r="A11978" s="629" t="s">
        <v>12276</v>
      </c>
      <c r="B11978" s="630">
        <v>50.97</v>
      </c>
    </row>
    <row r="11979" spans="1:2" ht="15">
      <c r="A11979" s="629" t="s">
        <v>12277</v>
      </c>
      <c r="B11979" s="630">
        <v>45.27</v>
      </c>
    </row>
    <row r="11980" spans="1:2" ht="15">
      <c r="A11980" s="629" t="s">
        <v>12278</v>
      </c>
      <c r="B11980" s="630">
        <v>43.32</v>
      </c>
    </row>
    <row r="11981" spans="1:2" ht="15">
      <c r="A11981" s="629" t="s">
        <v>12279</v>
      </c>
      <c r="B11981" s="630">
        <v>57.42</v>
      </c>
    </row>
    <row r="11982" spans="1:2" ht="15">
      <c r="A11982" s="629" t="s">
        <v>12280</v>
      </c>
      <c r="B11982" s="630">
        <v>55.22</v>
      </c>
    </row>
    <row r="11983" spans="1:2" ht="15">
      <c r="A11983" s="629" t="s">
        <v>12281</v>
      </c>
      <c r="B11983" s="630">
        <v>44.08</v>
      </c>
    </row>
    <row r="11984" spans="1:2" ht="15">
      <c r="A11984" s="629" t="s">
        <v>12282</v>
      </c>
      <c r="B11984" s="630">
        <v>42.12</v>
      </c>
    </row>
    <row r="11985" spans="1:2" ht="15">
      <c r="A11985" s="629" t="s">
        <v>12283</v>
      </c>
      <c r="B11985" s="630">
        <v>56.22</v>
      </c>
    </row>
    <row r="11986" spans="1:2" ht="15">
      <c r="A11986" s="629" t="s">
        <v>12284</v>
      </c>
      <c r="B11986" s="630">
        <v>54.02</v>
      </c>
    </row>
    <row r="11987" spans="1:2" ht="15">
      <c r="A11987" s="629" t="s">
        <v>12285</v>
      </c>
      <c r="B11987" s="630">
        <v>42.56</v>
      </c>
    </row>
    <row r="11988" spans="1:2" ht="15">
      <c r="A11988" s="629" t="s">
        <v>12286</v>
      </c>
      <c r="B11988" s="630">
        <v>40.6</v>
      </c>
    </row>
    <row r="11989" spans="1:2" ht="15">
      <c r="A11989" s="629" t="s">
        <v>12287</v>
      </c>
      <c r="B11989" s="630">
        <v>54.71</v>
      </c>
    </row>
    <row r="11990" spans="1:2" ht="15">
      <c r="A11990" s="629" t="s">
        <v>12288</v>
      </c>
      <c r="B11990" s="630">
        <v>52.51</v>
      </c>
    </row>
    <row r="11991" spans="1:2" ht="15">
      <c r="A11991" s="629" t="s">
        <v>12289</v>
      </c>
      <c r="B11991" s="630">
        <v>46.81</v>
      </c>
    </row>
    <row r="11992" spans="1:2" ht="15">
      <c r="A11992" s="629" t="s">
        <v>12290</v>
      </c>
      <c r="B11992" s="630">
        <v>44.86</v>
      </c>
    </row>
    <row r="11993" spans="1:2" ht="15">
      <c r="A11993" s="629" t="s">
        <v>12291</v>
      </c>
      <c r="B11993" s="630">
        <v>58.96</v>
      </c>
    </row>
    <row r="11994" spans="1:2" ht="15">
      <c r="A11994" s="629" t="s">
        <v>12292</v>
      </c>
      <c r="B11994" s="630">
        <v>56.76</v>
      </c>
    </row>
    <row r="11995" spans="1:2" ht="15">
      <c r="A11995" s="629" t="s">
        <v>12293</v>
      </c>
      <c r="B11995" s="630">
        <v>45.62</v>
      </c>
    </row>
    <row r="11996" spans="1:2" ht="15">
      <c r="A11996" s="629" t="s">
        <v>12294</v>
      </c>
      <c r="B11996" s="630">
        <v>43.66</v>
      </c>
    </row>
    <row r="11997" spans="1:2" ht="15">
      <c r="A11997" s="629" t="s">
        <v>12295</v>
      </c>
      <c r="B11997" s="630">
        <v>57.76</v>
      </c>
    </row>
    <row r="11998" spans="1:2" ht="15">
      <c r="A11998" s="629" t="s">
        <v>12296</v>
      </c>
      <c r="B11998" s="630">
        <v>55.56</v>
      </c>
    </row>
    <row r="11999" spans="1:2" ht="15">
      <c r="A11999" s="629" t="s">
        <v>12297</v>
      </c>
      <c r="B11999" s="630">
        <v>44.91</v>
      </c>
    </row>
    <row r="12000" spans="1:2" ht="15">
      <c r="A12000" s="629" t="s">
        <v>12298</v>
      </c>
      <c r="B12000" s="630">
        <v>42.95</v>
      </c>
    </row>
    <row r="12001" spans="1:2" ht="15">
      <c r="A12001" s="629" t="s">
        <v>12299</v>
      </c>
      <c r="B12001" s="630">
        <v>57.05</v>
      </c>
    </row>
    <row r="12002" spans="1:2" ht="15">
      <c r="A12002" s="629" t="s">
        <v>12300</v>
      </c>
      <c r="B12002" s="630">
        <v>54.85</v>
      </c>
    </row>
    <row r="12003" spans="1:2" ht="15">
      <c r="A12003" s="629" t="s">
        <v>12301</v>
      </c>
      <c r="B12003" s="630">
        <v>49.16</v>
      </c>
    </row>
    <row r="12004" spans="1:2" ht="15">
      <c r="A12004" s="629" t="s">
        <v>12302</v>
      </c>
      <c r="B12004" s="630">
        <v>47.2</v>
      </c>
    </row>
    <row r="12005" spans="1:2" ht="15">
      <c r="A12005" s="629" t="s">
        <v>12303</v>
      </c>
      <c r="B12005" s="630">
        <v>61.3</v>
      </c>
    </row>
    <row r="12006" spans="1:2" ht="15">
      <c r="A12006" s="629" t="s">
        <v>12304</v>
      </c>
      <c r="B12006" s="630">
        <v>59.1</v>
      </c>
    </row>
    <row r="12007" spans="1:2" ht="15">
      <c r="A12007" s="629" t="s">
        <v>12305</v>
      </c>
      <c r="B12007" s="630">
        <v>47.96</v>
      </c>
    </row>
    <row r="12008" spans="1:2" ht="15">
      <c r="A12008" s="629" t="s">
        <v>12306</v>
      </c>
      <c r="B12008" s="630">
        <v>46.01</v>
      </c>
    </row>
    <row r="12009" spans="1:2" ht="15">
      <c r="A12009" s="629" t="s">
        <v>12307</v>
      </c>
      <c r="B12009" s="630">
        <v>60.11</v>
      </c>
    </row>
    <row r="12010" spans="1:2" ht="15">
      <c r="A12010" s="629" t="s">
        <v>12308</v>
      </c>
      <c r="B12010" s="630">
        <v>57.91</v>
      </c>
    </row>
    <row r="12011" spans="1:2" ht="15">
      <c r="A12011" s="629" t="s">
        <v>12309</v>
      </c>
      <c r="B12011" s="630">
        <v>34.909999999999997</v>
      </c>
    </row>
    <row r="12012" spans="1:2" ht="15">
      <c r="A12012" s="629" t="s">
        <v>12310</v>
      </c>
      <c r="B12012" s="630">
        <v>33.6</v>
      </c>
    </row>
    <row r="12013" spans="1:2" ht="15">
      <c r="A12013" s="629" t="s">
        <v>12311</v>
      </c>
      <c r="B12013" s="630">
        <v>47.05</v>
      </c>
    </row>
    <row r="12014" spans="1:2" ht="15">
      <c r="A12014" s="629" t="s">
        <v>12312</v>
      </c>
      <c r="B12014" s="630">
        <v>45.5</v>
      </c>
    </row>
    <row r="12015" spans="1:2" ht="15">
      <c r="A12015" s="629" t="s">
        <v>12313</v>
      </c>
      <c r="B12015" s="630">
        <v>39.159999999999997</v>
      </c>
    </row>
    <row r="12016" spans="1:2" ht="15">
      <c r="A12016" s="629" t="s">
        <v>12314</v>
      </c>
      <c r="B12016" s="630">
        <v>37.86</v>
      </c>
    </row>
    <row r="12017" spans="1:2" ht="15">
      <c r="A12017" s="629" t="s">
        <v>12315</v>
      </c>
      <c r="B12017" s="630">
        <v>51.31</v>
      </c>
    </row>
    <row r="12018" spans="1:2" ht="15">
      <c r="A12018" s="629" t="s">
        <v>12316</v>
      </c>
      <c r="B12018" s="630">
        <v>49.76</v>
      </c>
    </row>
    <row r="12019" spans="1:2" ht="15">
      <c r="A12019" s="629" t="s">
        <v>12317</v>
      </c>
      <c r="B12019" s="630">
        <v>37.96</v>
      </c>
    </row>
    <row r="12020" spans="1:2" ht="15">
      <c r="A12020" s="629" t="s">
        <v>12318</v>
      </c>
      <c r="B12020" s="630">
        <v>36.659999999999997</v>
      </c>
    </row>
    <row r="12021" spans="1:2" ht="15">
      <c r="A12021" s="629" t="s">
        <v>12319</v>
      </c>
      <c r="B12021" s="630">
        <v>50.11</v>
      </c>
    </row>
    <row r="12022" spans="1:2" ht="15">
      <c r="A12022" s="629" t="s">
        <v>12320</v>
      </c>
      <c r="B12022" s="630">
        <v>48.56</v>
      </c>
    </row>
    <row r="12023" spans="1:2" ht="15">
      <c r="A12023" s="629" t="s">
        <v>12321</v>
      </c>
      <c r="B12023" s="630">
        <v>36.450000000000003</v>
      </c>
    </row>
    <row r="12024" spans="1:2" ht="15">
      <c r="A12024" s="629" t="s">
        <v>12322</v>
      </c>
      <c r="B12024" s="630">
        <v>35.14</v>
      </c>
    </row>
    <row r="12025" spans="1:2" ht="15">
      <c r="A12025" s="629" t="s">
        <v>12323</v>
      </c>
      <c r="B12025" s="630">
        <v>48.59</v>
      </c>
    </row>
    <row r="12026" spans="1:2" ht="15">
      <c r="A12026" s="629" t="s">
        <v>12324</v>
      </c>
      <c r="B12026" s="630">
        <v>47.04</v>
      </c>
    </row>
    <row r="12027" spans="1:2" ht="15">
      <c r="A12027" s="629" t="s">
        <v>12325</v>
      </c>
      <c r="B12027" s="630">
        <v>40.700000000000003</v>
      </c>
    </row>
    <row r="12028" spans="1:2" ht="15">
      <c r="A12028" s="629" t="s">
        <v>12326</v>
      </c>
      <c r="B12028" s="630">
        <v>39.4</v>
      </c>
    </row>
    <row r="12029" spans="1:2" ht="15">
      <c r="A12029" s="629" t="s">
        <v>12327</v>
      </c>
      <c r="B12029" s="630">
        <v>52.85</v>
      </c>
    </row>
    <row r="12030" spans="1:2" ht="15">
      <c r="A12030" s="629" t="s">
        <v>12328</v>
      </c>
      <c r="B12030" s="630">
        <v>51.3</v>
      </c>
    </row>
    <row r="12031" spans="1:2" ht="15">
      <c r="A12031" s="629" t="s">
        <v>12329</v>
      </c>
      <c r="B12031" s="630">
        <v>39.5</v>
      </c>
    </row>
    <row r="12032" spans="1:2" ht="15">
      <c r="A12032" s="629" t="s">
        <v>12330</v>
      </c>
      <c r="B12032" s="630">
        <v>38.200000000000003</v>
      </c>
    </row>
    <row r="12033" spans="1:2" ht="15">
      <c r="A12033" s="629" t="s">
        <v>12331</v>
      </c>
      <c r="B12033" s="630">
        <v>51.65</v>
      </c>
    </row>
    <row r="12034" spans="1:2" ht="15">
      <c r="A12034" s="629" t="s">
        <v>12332</v>
      </c>
      <c r="B12034" s="630">
        <v>50.1</v>
      </c>
    </row>
    <row r="12035" spans="1:2" ht="15">
      <c r="A12035" s="629" t="s">
        <v>12333</v>
      </c>
      <c r="B12035" s="630">
        <v>38.79</v>
      </c>
    </row>
    <row r="12036" spans="1:2" ht="15">
      <c r="A12036" s="629" t="s">
        <v>12334</v>
      </c>
      <c r="B12036" s="630">
        <v>37.49</v>
      </c>
    </row>
    <row r="12037" spans="1:2" ht="15">
      <c r="A12037" s="629" t="s">
        <v>12335</v>
      </c>
      <c r="B12037" s="630">
        <v>50.94</v>
      </c>
    </row>
    <row r="12038" spans="1:2" ht="15">
      <c r="A12038" s="629" t="s">
        <v>12336</v>
      </c>
      <c r="B12038" s="630">
        <v>49.39</v>
      </c>
    </row>
    <row r="12039" spans="1:2" ht="15">
      <c r="A12039" s="629" t="s">
        <v>12337</v>
      </c>
      <c r="B12039" s="630">
        <v>43.04</v>
      </c>
    </row>
    <row r="12040" spans="1:2" ht="15">
      <c r="A12040" s="629" t="s">
        <v>12338</v>
      </c>
      <c r="B12040" s="630">
        <v>41.74</v>
      </c>
    </row>
    <row r="12041" spans="1:2" ht="15">
      <c r="A12041" s="629" t="s">
        <v>12339</v>
      </c>
      <c r="B12041" s="630">
        <v>55.19</v>
      </c>
    </row>
    <row r="12042" spans="1:2" ht="15">
      <c r="A12042" s="629" t="s">
        <v>12340</v>
      </c>
      <c r="B12042" s="630">
        <v>53.64</v>
      </c>
    </row>
    <row r="12043" spans="1:2" ht="15">
      <c r="A12043" s="629" t="s">
        <v>12341</v>
      </c>
      <c r="B12043" s="630">
        <v>41.85</v>
      </c>
    </row>
    <row r="12044" spans="1:2" ht="15">
      <c r="A12044" s="629" t="s">
        <v>12342</v>
      </c>
      <c r="B12044" s="630">
        <v>40.54</v>
      </c>
    </row>
    <row r="12045" spans="1:2" ht="15">
      <c r="A12045" s="629" t="s">
        <v>12343</v>
      </c>
      <c r="B12045" s="630">
        <v>53.99</v>
      </c>
    </row>
    <row r="12046" spans="1:2" ht="15">
      <c r="A12046" s="629" t="s">
        <v>12344</v>
      </c>
      <c r="B12046" s="630">
        <v>52.44</v>
      </c>
    </row>
    <row r="12047" spans="1:2" ht="15">
      <c r="A12047" s="629" t="s">
        <v>12345</v>
      </c>
      <c r="B12047" s="630">
        <v>47.47</v>
      </c>
    </row>
    <row r="12048" spans="1:2" ht="15">
      <c r="A12048" s="629" t="s">
        <v>12346</v>
      </c>
      <c r="B12048" s="630">
        <v>46.16</v>
      </c>
    </row>
    <row r="12049" spans="1:2" ht="15">
      <c r="A12049" s="629" t="s">
        <v>12347</v>
      </c>
      <c r="B12049" s="630">
        <v>59.61</v>
      </c>
    </row>
    <row r="12050" spans="1:2" ht="15">
      <c r="A12050" s="629" t="s">
        <v>12348</v>
      </c>
      <c r="B12050" s="630">
        <v>58.06</v>
      </c>
    </row>
    <row r="12051" spans="1:2" ht="15">
      <c r="A12051" s="629" t="s">
        <v>12349</v>
      </c>
      <c r="B12051" s="630">
        <v>55.97</v>
      </c>
    </row>
    <row r="12052" spans="1:2" ht="15">
      <c r="A12052" s="629" t="s">
        <v>12350</v>
      </c>
      <c r="B12052" s="630">
        <v>54.67</v>
      </c>
    </row>
    <row r="12053" spans="1:2" ht="15">
      <c r="A12053" s="629" t="s">
        <v>12351</v>
      </c>
      <c r="B12053" s="630">
        <v>68.12</v>
      </c>
    </row>
    <row r="12054" spans="1:2" ht="15">
      <c r="A12054" s="629" t="s">
        <v>12352</v>
      </c>
      <c r="B12054" s="630">
        <v>66.569999999999993</v>
      </c>
    </row>
    <row r="12055" spans="1:2" ht="15">
      <c r="A12055" s="629" t="s">
        <v>12353</v>
      </c>
      <c r="B12055" s="630">
        <v>53.58</v>
      </c>
    </row>
    <row r="12056" spans="1:2" ht="15">
      <c r="A12056" s="629" t="s">
        <v>12354</v>
      </c>
      <c r="B12056" s="630">
        <v>52.27</v>
      </c>
    </row>
    <row r="12057" spans="1:2" ht="15">
      <c r="A12057" s="629" t="s">
        <v>12355</v>
      </c>
      <c r="B12057" s="630">
        <v>65.72</v>
      </c>
    </row>
    <row r="12058" spans="1:2" ht="15">
      <c r="A12058" s="629" t="s">
        <v>12356</v>
      </c>
      <c r="B12058" s="630">
        <v>64.17</v>
      </c>
    </row>
    <row r="12059" spans="1:2" ht="15">
      <c r="A12059" s="629" t="s">
        <v>12357</v>
      </c>
      <c r="B12059" s="630">
        <v>49.01</v>
      </c>
    </row>
    <row r="12060" spans="1:2" ht="15">
      <c r="A12060" s="629" t="s">
        <v>12358</v>
      </c>
      <c r="B12060" s="630">
        <v>47.7</v>
      </c>
    </row>
    <row r="12061" spans="1:2" ht="15">
      <c r="A12061" s="629" t="s">
        <v>12359</v>
      </c>
      <c r="B12061" s="630">
        <v>61.15</v>
      </c>
    </row>
    <row r="12062" spans="1:2" ht="15">
      <c r="A12062" s="629" t="s">
        <v>12360</v>
      </c>
      <c r="B12062" s="630">
        <v>59.6</v>
      </c>
    </row>
    <row r="12063" spans="1:2" ht="15">
      <c r="A12063" s="629" t="s">
        <v>12361</v>
      </c>
      <c r="B12063" s="630">
        <v>57.51</v>
      </c>
    </row>
    <row r="12064" spans="1:2" ht="15">
      <c r="A12064" s="629" t="s">
        <v>12362</v>
      </c>
      <c r="B12064" s="630">
        <v>56.21</v>
      </c>
    </row>
    <row r="12065" spans="1:2" ht="15">
      <c r="A12065" s="629" t="s">
        <v>12363</v>
      </c>
      <c r="B12065" s="630">
        <v>69.66</v>
      </c>
    </row>
    <row r="12066" spans="1:2" ht="15">
      <c r="A12066" s="629" t="s">
        <v>12364</v>
      </c>
      <c r="B12066" s="630">
        <v>68.11</v>
      </c>
    </row>
    <row r="12067" spans="1:2" ht="15">
      <c r="A12067" s="629" t="s">
        <v>12365</v>
      </c>
      <c r="B12067" s="630">
        <v>55.12</v>
      </c>
    </row>
    <row r="12068" spans="1:2" ht="15">
      <c r="A12068" s="629" t="s">
        <v>12366</v>
      </c>
      <c r="B12068" s="630">
        <v>53.81</v>
      </c>
    </row>
    <row r="12069" spans="1:2" ht="15">
      <c r="A12069" s="629" t="s">
        <v>12367</v>
      </c>
      <c r="B12069" s="630">
        <v>67.260000000000005</v>
      </c>
    </row>
    <row r="12070" spans="1:2" ht="15">
      <c r="A12070" s="629" t="s">
        <v>12368</v>
      </c>
      <c r="B12070" s="630">
        <v>65.709999999999994</v>
      </c>
    </row>
    <row r="12071" spans="1:2" ht="15">
      <c r="A12071" s="629" t="s">
        <v>12369</v>
      </c>
      <c r="B12071" s="630">
        <v>51.35</v>
      </c>
    </row>
    <row r="12072" spans="1:2" ht="15">
      <c r="A12072" s="629" t="s">
        <v>12370</v>
      </c>
      <c r="B12072" s="630">
        <v>50.05</v>
      </c>
    </row>
    <row r="12073" spans="1:2" ht="15">
      <c r="A12073" s="629" t="s">
        <v>12371</v>
      </c>
      <c r="B12073" s="630">
        <v>63.5</v>
      </c>
    </row>
    <row r="12074" spans="1:2" ht="15">
      <c r="A12074" s="629" t="s">
        <v>12372</v>
      </c>
      <c r="B12074" s="630">
        <v>61.95</v>
      </c>
    </row>
    <row r="12075" spans="1:2" ht="15">
      <c r="A12075" s="629" t="s">
        <v>12373</v>
      </c>
      <c r="B12075" s="630">
        <v>59.86</v>
      </c>
    </row>
    <row r="12076" spans="1:2" ht="15">
      <c r="A12076" s="629" t="s">
        <v>12374</v>
      </c>
      <c r="B12076" s="630">
        <v>58.55</v>
      </c>
    </row>
    <row r="12077" spans="1:2" ht="15">
      <c r="A12077" s="629" t="s">
        <v>12375</v>
      </c>
      <c r="B12077" s="630">
        <v>72</v>
      </c>
    </row>
    <row r="12078" spans="1:2" ht="15">
      <c r="A12078" s="629" t="s">
        <v>12376</v>
      </c>
      <c r="B12078" s="630">
        <v>70.45</v>
      </c>
    </row>
    <row r="12079" spans="1:2" ht="15">
      <c r="A12079" s="629" t="s">
        <v>12377</v>
      </c>
      <c r="B12079" s="630">
        <v>57.46</v>
      </c>
    </row>
    <row r="12080" spans="1:2" ht="15">
      <c r="A12080" s="629" t="s">
        <v>12378</v>
      </c>
      <c r="B12080" s="630">
        <v>56.16</v>
      </c>
    </row>
    <row r="12081" spans="1:2" ht="15">
      <c r="A12081" s="629" t="s">
        <v>12379</v>
      </c>
      <c r="B12081" s="630">
        <v>69.61</v>
      </c>
    </row>
    <row r="12082" spans="1:2" ht="15">
      <c r="A12082" s="629" t="s">
        <v>12380</v>
      </c>
      <c r="B12082" s="630">
        <v>68.06</v>
      </c>
    </row>
    <row r="12083" spans="1:2" ht="15">
      <c r="A12083" s="629" t="s">
        <v>12381</v>
      </c>
      <c r="B12083" s="630">
        <v>43.98</v>
      </c>
    </row>
    <row r="12084" spans="1:2" ht="15">
      <c r="A12084" s="629" t="s">
        <v>12382</v>
      </c>
      <c r="B12084" s="630">
        <v>39.54</v>
      </c>
    </row>
    <row r="12085" spans="1:2" ht="15">
      <c r="A12085" s="629" t="s">
        <v>12383</v>
      </c>
      <c r="B12085" s="630">
        <v>162.72</v>
      </c>
    </row>
    <row r="12086" spans="1:2" ht="15">
      <c r="A12086" s="629" t="s">
        <v>12384</v>
      </c>
      <c r="B12086" s="630">
        <v>153.96</v>
      </c>
    </row>
    <row r="12087" spans="1:2" ht="15">
      <c r="A12087" s="629" t="s">
        <v>12385</v>
      </c>
      <c r="B12087" s="630">
        <v>572</v>
      </c>
    </row>
    <row r="12088" spans="1:2" ht="15">
      <c r="A12088" s="629" t="s">
        <v>12386</v>
      </c>
      <c r="B12088" s="630">
        <v>563.25</v>
      </c>
    </row>
    <row r="12089" spans="1:2" ht="15">
      <c r="A12089" s="629" t="s">
        <v>12387</v>
      </c>
      <c r="B12089" s="630">
        <v>83.7</v>
      </c>
    </row>
    <row r="12090" spans="1:2" ht="15">
      <c r="A12090" s="629" t="s">
        <v>12388</v>
      </c>
      <c r="B12090" s="630">
        <v>79.47</v>
      </c>
    </row>
    <row r="12091" spans="1:2" ht="15">
      <c r="A12091" s="629" t="s">
        <v>12389</v>
      </c>
      <c r="B12091" s="630">
        <v>88.76</v>
      </c>
    </row>
    <row r="12092" spans="1:2" ht="15">
      <c r="A12092" s="629" t="s">
        <v>12390</v>
      </c>
      <c r="B12092" s="630">
        <v>80.83</v>
      </c>
    </row>
    <row r="12093" spans="1:2" ht="15">
      <c r="A12093" s="629" t="s">
        <v>12391</v>
      </c>
      <c r="B12093" s="630">
        <v>118.46</v>
      </c>
    </row>
    <row r="12094" spans="1:2" ht="15">
      <c r="A12094" s="629" t="s">
        <v>12392</v>
      </c>
      <c r="B12094" s="630">
        <v>106.56</v>
      </c>
    </row>
    <row r="12095" spans="1:2" ht="15">
      <c r="A12095" s="629" t="s">
        <v>12393</v>
      </c>
      <c r="B12095" s="630">
        <v>148.15</v>
      </c>
    </row>
    <row r="12096" spans="1:2" ht="15">
      <c r="A12096" s="629" t="s">
        <v>12394</v>
      </c>
      <c r="B12096" s="630">
        <v>132.29</v>
      </c>
    </row>
    <row r="12097" spans="1:2" ht="15">
      <c r="A12097" s="629" t="s">
        <v>12395</v>
      </c>
      <c r="B12097" s="630">
        <v>308.58999999999997</v>
      </c>
    </row>
    <row r="12098" spans="1:2" ht="15">
      <c r="A12098" s="629" t="s">
        <v>12396</v>
      </c>
      <c r="B12098" s="630">
        <v>290.49</v>
      </c>
    </row>
    <row r="12099" spans="1:2" ht="15">
      <c r="A12099" s="629" t="s">
        <v>12397</v>
      </c>
      <c r="B12099" s="630">
        <v>123.23</v>
      </c>
    </row>
    <row r="12100" spans="1:2" ht="15">
      <c r="A12100" s="629" t="s">
        <v>12398</v>
      </c>
      <c r="B12100" s="630">
        <v>122.41</v>
      </c>
    </row>
    <row r="12101" spans="1:2" ht="15">
      <c r="A12101" s="629" t="s">
        <v>12399</v>
      </c>
      <c r="B12101" s="630">
        <v>114.17</v>
      </c>
    </row>
    <row r="12102" spans="1:2" ht="15">
      <c r="A12102" s="629" t="s">
        <v>12400</v>
      </c>
      <c r="B12102" s="630">
        <v>113.35</v>
      </c>
    </row>
    <row r="12103" spans="1:2" ht="15">
      <c r="A12103" s="629" t="s">
        <v>12401</v>
      </c>
      <c r="B12103" s="630">
        <v>114.17</v>
      </c>
    </row>
    <row r="12104" spans="1:2" ht="15">
      <c r="A12104" s="629" t="s">
        <v>12402</v>
      </c>
      <c r="B12104" s="630">
        <v>113.35</v>
      </c>
    </row>
    <row r="12105" spans="1:2" ht="15">
      <c r="A12105" s="629" t="s">
        <v>23613</v>
      </c>
      <c r="B12105" s="630">
        <v>110</v>
      </c>
    </row>
    <row r="12106" spans="1:2" ht="15">
      <c r="A12106" s="629" t="s">
        <v>23614</v>
      </c>
      <c r="B12106" s="630">
        <v>109.18</v>
      </c>
    </row>
    <row r="12107" spans="1:2" ht="15">
      <c r="A12107" s="629" t="s">
        <v>12403</v>
      </c>
      <c r="B12107" s="630">
        <v>178.16</v>
      </c>
    </row>
    <row r="12108" spans="1:2" ht="15">
      <c r="A12108" s="629" t="s">
        <v>12404</v>
      </c>
      <c r="B12108" s="630">
        <v>173.01</v>
      </c>
    </row>
    <row r="12109" spans="1:2" ht="15">
      <c r="A12109" s="629" t="s">
        <v>12405</v>
      </c>
      <c r="B12109" s="630">
        <v>33.25</v>
      </c>
    </row>
    <row r="12110" spans="1:2" ht="15">
      <c r="A12110" s="629" t="s">
        <v>12406</v>
      </c>
      <c r="B12110" s="630">
        <v>29.26</v>
      </c>
    </row>
    <row r="12111" spans="1:2" ht="15">
      <c r="A12111" s="629" t="s">
        <v>12407</v>
      </c>
      <c r="B12111" s="630">
        <v>30.29</v>
      </c>
    </row>
    <row r="12112" spans="1:2" ht="15">
      <c r="A12112" s="629" t="s">
        <v>12408</v>
      </c>
      <c r="B12112" s="630">
        <v>26.7</v>
      </c>
    </row>
    <row r="12113" spans="1:2" ht="15">
      <c r="A12113" s="629" t="s">
        <v>12409</v>
      </c>
      <c r="B12113" s="630">
        <v>45.91</v>
      </c>
    </row>
    <row r="12114" spans="1:2" ht="15">
      <c r="A12114" s="629" t="s">
        <v>12410</v>
      </c>
      <c r="B12114" s="630">
        <v>40.840000000000003</v>
      </c>
    </row>
    <row r="12115" spans="1:2" ht="15">
      <c r="A12115" s="629" t="s">
        <v>12411</v>
      </c>
      <c r="B12115" s="630">
        <v>49.41</v>
      </c>
    </row>
    <row r="12116" spans="1:2" ht="15">
      <c r="A12116" s="629" t="s">
        <v>12412</v>
      </c>
      <c r="B12116" s="630">
        <v>43.95</v>
      </c>
    </row>
    <row r="12117" spans="1:2" ht="15">
      <c r="A12117" s="629" t="s">
        <v>12413</v>
      </c>
      <c r="B12117" s="630">
        <v>44.81</v>
      </c>
    </row>
    <row r="12118" spans="1:2" ht="15">
      <c r="A12118" s="629" t="s">
        <v>12414</v>
      </c>
      <c r="B12118" s="630">
        <v>39.29</v>
      </c>
    </row>
    <row r="12119" spans="1:2" ht="15">
      <c r="A12119" s="629" t="s">
        <v>12415</v>
      </c>
      <c r="B12119" s="630">
        <v>41.15</v>
      </c>
    </row>
    <row r="12120" spans="1:2" ht="15">
      <c r="A12120" s="629" t="s">
        <v>12416</v>
      </c>
      <c r="B12120" s="630">
        <v>36.119999999999997</v>
      </c>
    </row>
    <row r="12121" spans="1:2" ht="15">
      <c r="A12121" s="629" t="s">
        <v>12417</v>
      </c>
      <c r="B12121" s="630">
        <v>16.05</v>
      </c>
    </row>
    <row r="12122" spans="1:2" ht="15">
      <c r="A12122" s="629" t="s">
        <v>12418</v>
      </c>
      <c r="B12122" s="630">
        <v>14</v>
      </c>
    </row>
    <row r="12123" spans="1:2" ht="15">
      <c r="A12123" s="629" t="s">
        <v>12419</v>
      </c>
      <c r="B12123" s="630">
        <v>22.76</v>
      </c>
    </row>
    <row r="12124" spans="1:2" ht="15">
      <c r="A12124" s="629" t="s">
        <v>12420</v>
      </c>
      <c r="B12124" s="630">
        <v>20.3</v>
      </c>
    </row>
    <row r="12125" spans="1:2" ht="15">
      <c r="A12125" s="629" t="s">
        <v>12421</v>
      </c>
      <c r="B12125" s="630">
        <v>13.06</v>
      </c>
    </row>
    <row r="12126" spans="1:2" ht="15">
      <c r="A12126" s="629" t="s">
        <v>12422</v>
      </c>
      <c r="B12126" s="630">
        <v>11.36</v>
      </c>
    </row>
    <row r="12127" spans="1:2" ht="15">
      <c r="A12127" s="629" t="s">
        <v>12423</v>
      </c>
      <c r="B12127" s="630">
        <v>30.31</v>
      </c>
    </row>
    <row r="12128" spans="1:2" ht="15">
      <c r="A12128" s="629" t="s">
        <v>12424</v>
      </c>
      <c r="B12128" s="630">
        <v>26.82</v>
      </c>
    </row>
    <row r="12129" spans="1:2" ht="15">
      <c r="A12129" s="629" t="s">
        <v>12425</v>
      </c>
      <c r="B12129" s="630">
        <v>52.6</v>
      </c>
    </row>
    <row r="12130" spans="1:2" ht="15">
      <c r="A12130" s="629" t="s">
        <v>12426</v>
      </c>
      <c r="B12130" s="630">
        <v>46.69</v>
      </c>
    </row>
    <row r="12131" spans="1:2" ht="15">
      <c r="A12131" s="629" t="s">
        <v>12427</v>
      </c>
      <c r="B12131" s="630">
        <v>13.91</v>
      </c>
    </row>
    <row r="12132" spans="1:2" ht="15">
      <c r="A12132" s="629" t="s">
        <v>12428</v>
      </c>
      <c r="B12132" s="630">
        <v>12.11</v>
      </c>
    </row>
    <row r="12133" spans="1:2" ht="15">
      <c r="A12133" s="629" t="s">
        <v>12429</v>
      </c>
      <c r="B12133" s="630">
        <v>15.29</v>
      </c>
    </row>
    <row r="12134" spans="1:2" ht="15">
      <c r="A12134" s="629" t="s">
        <v>12430</v>
      </c>
      <c r="B12134" s="630">
        <v>13.36</v>
      </c>
    </row>
    <row r="12135" spans="1:2" ht="15">
      <c r="A12135" s="629" t="s">
        <v>12431</v>
      </c>
      <c r="B12135" s="630">
        <v>25.22</v>
      </c>
    </row>
    <row r="12136" spans="1:2" ht="15">
      <c r="A12136" s="629" t="s">
        <v>12432</v>
      </c>
      <c r="B12136" s="630">
        <v>22.14</v>
      </c>
    </row>
    <row r="12137" spans="1:2" ht="15">
      <c r="A12137" s="629" t="s">
        <v>12433</v>
      </c>
      <c r="B12137" s="630">
        <v>15.58</v>
      </c>
    </row>
    <row r="12138" spans="1:2" ht="15">
      <c r="A12138" s="629" t="s">
        <v>12434</v>
      </c>
      <c r="B12138" s="630">
        <v>13.77</v>
      </c>
    </row>
    <row r="12139" spans="1:2" ht="15">
      <c r="A12139" s="629" t="s">
        <v>12435</v>
      </c>
      <c r="B12139" s="630">
        <v>18.739999999999998</v>
      </c>
    </row>
    <row r="12140" spans="1:2" ht="15">
      <c r="A12140" s="629" t="s">
        <v>12436</v>
      </c>
      <c r="B12140" s="630">
        <v>16.649999999999999</v>
      </c>
    </row>
    <row r="12141" spans="1:2" ht="15">
      <c r="A12141" s="629" t="s">
        <v>12437</v>
      </c>
      <c r="B12141" s="630">
        <v>21.91</v>
      </c>
    </row>
    <row r="12142" spans="1:2" ht="15">
      <c r="A12142" s="629" t="s">
        <v>12438</v>
      </c>
      <c r="B12142" s="630">
        <v>19.53</v>
      </c>
    </row>
    <row r="12143" spans="1:2" ht="15">
      <c r="A12143" s="629" t="s">
        <v>12439</v>
      </c>
      <c r="B12143" s="630">
        <v>25.07</v>
      </c>
    </row>
    <row r="12144" spans="1:2" ht="15">
      <c r="A12144" s="629" t="s">
        <v>12440</v>
      </c>
      <c r="B12144" s="630">
        <v>22.42</v>
      </c>
    </row>
    <row r="12145" spans="1:2" ht="15">
      <c r="A12145" s="629" t="s">
        <v>12441</v>
      </c>
      <c r="B12145" s="630">
        <v>28.24</v>
      </c>
    </row>
    <row r="12146" spans="1:2" ht="15">
      <c r="A12146" s="629" t="s">
        <v>12442</v>
      </c>
      <c r="B12146" s="630">
        <v>25.3</v>
      </c>
    </row>
    <row r="12147" spans="1:2" ht="15">
      <c r="A12147" s="629" t="s">
        <v>12443</v>
      </c>
      <c r="B12147" s="630">
        <v>31.4</v>
      </c>
    </row>
    <row r="12148" spans="1:2" ht="15">
      <c r="A12148" s="629" t="s">
        <v>12444</v>
      </c>
      <c r="B12148" s="630">
        <v>28.18</v>
      </c>
    </row>
    <row r="12149" spans="1:2" ht="15">
      <c r="A12149" s="629" t="s">
        <v>12445</v>
      </c>
      <c r="B12149" s="630">
        <v>34.57</v>
      </c>
    </row>
    <row r="12150" spans="1:2" ht="15">
      <c r="A12150" s="629" t="s">
        <v>12446</v>
      </c>
      <c r="B12150" s="630">
        <v>31.06</v>
      </c>
    </row>
    <row r="12151" spans="1:2" ht="15">
      <c r="A12151" s="629" t="s">
        <v>12447</v>
      </c>
      <c r="B12151" s="630">
        <v>40.9</v>
      </c>
    </row>
    <row r="12152" spans="1:2" ht="15">
      <c r="A12152" s="629" t="s">
        <v>12448</v>
      </c>
      <c r="B12152" s="630">
        <v>36.82</v>
      </c>
    </row>
    <row r="12153" spans="1:2" ht="15">
      <c r="A12153" s="629" t="s">
        <v>12449</v>
      </c>
      <c r="B12153" s="630">
        <v>47.23</v>
      </c>
    </row>
    <row r="12154" spans="1:2" ht="15">
      <c r="A12154" s="629" t="s">
        <v>12450</v>
      </c>
      <c r="B12154" s="630">
        <v>42.58</v>
      </c>
    </row>
    <row r="12155" spans="1:2" ht="15">
      <c r="A12155" s="629" t="s">
        <v>12451</v>
      </c>
      <c r="B12155" s="630">
        <v>50.4</v>
      </c>
    </row>
    <row r="12156" spans="1:2" ht="15">
      <c r="A12156" s="629" t="s">
        <v>12452</v>
      </c>
      <c r="B12156" s="630">
        <v>45.46</v>
      </c>
    </row>
    <row r="12157" spans="1:2" ht="15">
      <c r="A12157" s="629" t="s">
        <v>12453</v>
      </c>
      <c r="B12157" s="630">
        <v>59.89</v>
      </c>
    </row>
    <row r="12158" spans="1:2" ht="15">
      <c r="A12158" s="629" t="s">
        <v>12454</v>
      </c>
      <c r="B12158" s="630">
        <v>54.11</v>
      </c>
    </row>
    <row r="12159" spans="1:2" ht="15">
      <c r="A12159" s="629" t="s">
        <v>12455</v>
      </c>
      <c r="B12159" s="630">
        <v>46.14</v>
      </c>
    </row>
    <row r="12160" spans="1:2" ht="15">
      <c r="A12160" s="629" t="s">
        <v>12456</v>
      </c>
      <c r="B12160" s="630">
        <v>40.65</v>
      </c>
    </row>
    <row r="12161" spans="1:2" ht="15">
      <c r="A12161" s="629" t="s">
        <v>12457</v>
      </c>
      <c r="B12161" s="630">
        <v>72.040000000000006</v>
      </c>
    </row>
    <row r="12162" spans="1:2" ht="15">
      <c r="A12162" s="629" t="s">
        <v>12458</v>
      </c>
      <c r="B12162" s="630">
        <v>65.95</v>
      </c>
    </row>
    <row r="12163" spans="1:2" ht="15">
      <c r="A12163" s="629" t="s">
        <v>12459</v>
      </c>
      <c r="B12163" s="630">
        <v>81.150000000000006</v>
      </c>
    </row>
    <row r="12164" spans="1:2" ht="15">
      <c r="A12164" s="629" t="s">
        <v>12460</v>
      </c>
      <c r="B12164" s="630">
        <v>74.36</v>
      </c>
    </row>
    <row r="12165" spans="1:2" ht="15">
      <c r="A12165" s="629" t="s">
        <v>12461</v>
      </c>
      <c r="B12165" s="630">
        <v>9.61</v>
      </c>
    </row>
    <row r="12166" spans="1:2" ht="15">
      <c r="A12166" s="629" t="s">
        <v>12462</v>
      </c>
      <c r="B12166" s="630">
        <v>8.52</v>
      </c>
    </row>
    <row r="12167" spans="1:2" ht="15">
      <c r="A12167" s="629" t="s">
        <v>12463</v>
      </c>
      <c r="B12167" s="630">
        <v>59.28</v>
      </c>
    </row>
    <row r="12168" spans="1:2" ht="15">
      <c r="A12168" s="629" t="s">
        <v>12464</v>
      </c>
      <c r="B12168" s="630">
        <v>52.78</v>
      </c>
    </row>
    <row r="12169" spans="1:2" ht="15">
      <c r="A12169" s="629" t="s">
        <v>12465</v>
      </c>
      <c r="B12169" s="630">
        <v>56.75</v>
      </c>
    </row>
    <row r="12170" spans="1:2" ht="15">
      <c r="A12170" s="629" t="s">
        <v>12466</v>
      </c>
      <c r="B12170" s="630">
        <v>50.71</v>
      </c>
    </row>
    <row r="12171" spans="1:2" ht="15">
      <c r="A12171" s="629" t="s">
        <v>12467</v>
      </c>
      <c r="B12171" s="630">
        <v>50.33</v>
      </c>
    </row>
    <row r="12172" spans="1:2" ht="15">
      <c r="A12172" s="629" t="s">
        <v>12468</v>
      </c>
      <c r="B12172" s="630">
        <v>44.66</v>
      </c>
    </row>
    <row r="12173" spans="1:2" ht="15">
      <c r="A12173" s="629" t="s">
        <v>12469</v>
      </c>
      <c r="B12173" s="630">
        <v>31.96</v>
      </c>
    </row>
    <row r="12174" spans="1:2" ht="15">
      <c r="A12174" s="629" t="s">
        <v>12470</v>
      </c>
      <c r="B12174" s="630">
        <v>28.54</v>
      </c>
    </row>
    <row r="12175" spans="1:2" ht="15">
      <c r="A12175" s="629" t="s">
        <v>12471</v>
      </c>
      <c r="B12175" s="630">
        <v>91.54</v>
      </c>
    </row>
    <row r="12176" spans="1:2" ht="15">
      <c r="A12176" s="629" t="s">
        <v>12472</v>
      </c>
      <c r="B12176" s="630">
        <v>81.349999999999994</v>
      </c>
    </row>
    <row r="12177" spans="1:2" ht="15">
      <c r="A12177" s="629" t="s">
        <v>12473</v>
      </c>
      <c r="B12177" s="630">
        <v>87.75</v>
      </c>
    </row>
    <row r="12178" spans="1:2" ht="15">
      <c r="A12178" s="629" t="s">
        <v>12474</v>
      </c>
      <c r="B12178" s="630">
        <v>77.489999999999995</v>
      </c>
    </row>
    <row r="12179" spans="1:2" ht="15">
      <c r="A12179" s="629" t="s">
        <v>12475</v>
      </c>
      <c r="B12179" s="630">
        <v>91.54</v>
      </c>
    </row>
    <row r="12180" spans="1:2" ht="15">
      <c r="A12180" s="629" t="s">
        <v>12476</v>
      </c>
      <c r="B12180" s="630">
        <v>81.349999999999994</v>
      </c>
    </row>
    <row r="12181" spans="1:2" ht="15">
      <c r="A12181" s="629" t="s">
        <v>12477</v>
      </c>
      <c r="B12181" s="630">
        <v>87.75</v>
      </c>
    </row>
    <row r="12182" spans="1:2" ht="15">
      <c r="A12182" s="629" t="s">
        <v>12478</v>
      </c>
      <c r="B12182" s="630">
        <v>77.489999999999995</v>
      </c>
    </row>
    <row r="12183" spans="1:2" ht="15">
      <c r="A12183" s="629" t="s">
        <v>12479</v>
      </c>
      <c r="B12183" s="630">
        <v>47.28</v>
      </c>
    </row>
    <row r="12184" spans="1:2" ht="15">
      <c r="A12184" s="629" t="s">
        <v>12480</v>
      </c>
      <c r="B12184" s="630">
        <v>41.27</v>
      </c>
    </row>
    <row r="12185" spans="1:2" ht="15">
      <c r="A12185" s="629" t="s">
        <v>12481</v>
      </c>
      <c r="B12185" s="630">
        <v>24.11</v>
      </c>
    </row>
    <row r="12186" spans="1:2" ht="15">
      <c r="A12186" s="629" t="s">
        <v>12482</v>
      </c>
      <c r="B12186" s="630">
        <v>21.1</v>
      </c>
    </row>
    <row r="12187" spans="1:2" ht="15">
      <c r="A12187" s="629" t="s">
        <v>12483</v>
      </c>
      <c r="B12187" s="630">
        <v>59.4</v>
      </c>
    </row>
    <row r="12188" spans="1:2" ht="15">
      <c r="A12188" s="629" t="s">
        <v>12484</v>
      </c>
      <c r="B12188" s="630">
        <v>51.86</v>
      </c>
    </row>
    <row r="12189" spans="1:2" ht="15">
      <c r="A12189" s="629" t="s">
        <v>12485</v>
      </c>
      <c r="B12189" s="630">
        <v>17.920000000000002</v>
      </c>
    </row>
    <row r="12190" spans="1:2" ht="15">
      <c r="A12190" s="629" t="s">
        <v>12486</v>
      </c>
      <c r="B12190" s="630">
        <v>15.79</v>
      </c>
    </row>
    <row r="12191" spans="1:2" ht="15">
      <c r="A12191" s="629" t="s">
        <v>12487</v>
      </c>
      <c r="B12191" s="630">
        <v>21.29</v>
      </c>
    </row>
    <row r="12192" spans="1:2" ht="15">
      <c r="A12192" s="629" t="s">
        <v>12488</v>
      </c>
      <c r="B12192" s="630">
        <v>18.77</v>
      </c>
    </row>
    <row r="12193" spans="1:2" ht="15">
      <c r="A12193" s="629" t="s">
        <v>12489</v>
      </c>
      <c r="B12193" s="630">
        <v>28.48</v>
      </c>
    </row>
    <row r="12194" spans="1:2" ht="15">
      <c r="A12194" s="629" t="s">
        <v>12490</v>
      </c>
      <c r="B12194" s="630">
        <v>25.23</v>
      </c>
    </row>
    <row r="12195" spans="1:2" ht="15">
      <c r="A12195" s="629" t="s">
        <v>12491</v>
      </c>
      <c r="B12195" s="630">
        <v>49.54</v>
      </c>
    </row>
    <row r="12196" spans="1:2" ht="15">
      <c r="A12196" s="629" t="s">
        <v>12492</v>
      </c>
      <c r="B12196" s="630">
        <v>43.52</v>
      </c>
    </row>
    <row r="12197" spans="1:2" ht="15">
      <c r="A12197" s="629" t="s">
        <v>12493</v>
      </c>
      <c r="B12197" s="630">
        <v>24.2</v>
      </c>
    </row>
    <row r="12198" spans="1:2" ht="15">
      <c r="A12198" s="629" t="s">
        <v>12494</v>
      </c>
      <c r="B12198" s="630">
        <v>21.62</v>
      </c>
    </row>
    <row r="12199" spans="1:2" ht="15">
      <c r="A12199" s="629" t="s">
        <v>12495</v>
      </c>
      <c r="B12199" s="630">
        <v>74.290000000000006</v>
      </c>
    </row>
    <row r="12200" spans="1:2" ht="15">
      <c r="A12200" s="629" t="s">
        <v>12496</v>
      </c>
      <c r="B12200" s="630">
        <v>68.28</v>
      </c>
    </row>
    <row r="12201" spans="1:2" ht="15">
      <c r="A12201" s="629" t="s">
        <v>12497</v>
      </c>
      <c r="B12201" s="630">
        <v>78.349999999999994</v>
      </c>
    </row>
    <row r="12202" spans="1:2" ht="15">
      <c r="A12202" s="629" t="s">
        <v>12498</v>
      </c>
      <c r="B12202" s="630">
        <v>72.400000000000006</v>
      </c>
    </row>
    <row r="12203" spans="1:2" ht="15">
      <c r="A12203" s="629" t="s">
        <v>12499</v>
      </c>
      <c r="B12203" s="630">
        <v>92.41</v>
      </c>
    </row>
    <row r="12204" spans="1:2" ht="15">
      <c r="A12204" s="629" t="s">
        <v>12500</v>
      </c>
      <c r="B12204" s="630">
        <v>85.37</v>
      </c>
    </row>
    <row r="12205" spans="1:2" ht="15">
      <c r="A12205" s="629" t="s">
        <v>12501</v>
      </c>
      <c r="B12205" s="630">
        <v>96.47</v>
      </c>
    </row>
    <row r="12206" spans="1:2" ht="15">
      <c r="A12206" s="629" t="s">
        <v>12502</v>
      </c>
      <c r="B12206" s="630">
        <v>89.49</v>
      </c>
    </row>
    <row r="12207" spans="1:2" ht="15">
      <c r="A12207" s="629" t="s">
        <v>12503</v>
      </c>
      <c r="B12207" s="630">
        <v>122.88</v>
      </c>
    </row>
    <row r="12208" spans="1:2" ht="15">
      <c r="A12208" s="629" t="s">
        <v>12504</v>
      </c>
      <c r="B12208" s="630">
        <v>116.88</v>
      </c>
    </row>
    <row r="12209" spans="1:2" ht="15">
      <c r="A12209" s="629" t="s">
        <v>12505</v>
      </c>
      <c r="B12209" s="630">
        <v>126.94</v>
      </c>
    </row>
    <row r="12210" spans="1:2" ht="15">
      <c r="A12210" s="629" t="s">
        <v>12506</v>
      </c>
      <c r="B12210" s="630">
        <v>120.99</v>
      </c>
    </row>
    <row r="12211" spans="1:2" ht="15">
      <c r="A12211" s="629" t="s">
        <v>12507</v>
      </c>
      <c r="B12211" s="630">
        <v>62.82</v>
      </c>
    </row>
    <row r="12212" spans="1:2" ht="15">
      <c r="A12212" s="629" t="s">
        <v>12508</v>
      </c>
      <c r="B12212" s="630">
        <v>57.59</v>
      </c>
    </row>
    <row r="12213" spans="1:2" ht="15">
      <c r="A12213" s="629" t="s">
        <v>12509</v>
      </c>
      <c r="B12213" s="630">
        <v>66.88</v>
      </c>
    </row>
    <row r="12214" spans="1:2" ht="15">
      <c r="A12214" s="629" t="s">
        <v>12510</v>
      </c>
      <c r="B12214" s="630">
        <v>61.71</v>
      </c>
    </row>
    <row r="12215" spans="1:2" ht="15">
      <c r="A12215" s="629" t="s">
        <v>12511</v>
      </c>
      <c r="B12215" s="630">
        <v>54.41</v>
      </c>
    </row>
    <row r="12216" spans="1:2" ht="15">
      <c r="A12216" s="629" t="s">
        <v>12512</v>
      </c>
      <c r="B12216" s="630">
        <v>50.05</v>
      </c>
    </row>
    <row r="12217" spans="1:2" ht="15">
      <c r="A12217" s="629" t="s">
        <v>12513</v>
      </c>
      <c r="B12217" s="630">
        <v>62.5</v>
      </c>
    </row>
    <row r="12218" spans="1:2" ht="15">
      <c r="A12218" s="629" t="s">
        <v>12514</v>
      </c>
      <c r="B12218" s="630">
        <v>57.56</v>
      </c>
    </row>
    <row r="12219" spans="1:2" ht="15">
      <c r="A12219" s="629" t="s">
        <v>12515</v>
      </c>
      <c r="B12219" s="630">
        <v>31.8</v>
      </c>
    </row>
    <row r="12220" spans="1:2" ht="15">
      <c r="A12220" s="629" t="s">
        <v>12516</v>
      </c>
      <c r="B12220" s="630">
        <v>28.42</v>
      </c>
    </row>
    <row r="12221" spans="1:2" ht="15">
      <c r="A12221" s="629" t="s">
        <v>12517</v>
      </c>
      <c r="B12221" s="630">
        <v>31.45</v>
      </c>
    </row>
    <row r="12222" spans="1:2" ht="15">
      <c r="A12222" s="629" t="s">
        <v>12518</v>
      </c>
      <c r="B12222" s="630">
        <v>28.21</v>
      </c>
    </row>
    <row r="12223" spans="1:2" ht="15">
      <c r="A12223" s="629" t="s">
        <v>12519</v>
      </c>
      <c r="B12223" s="630">
        <v>36.06</v>
      </c>
    </row>
    <row r="12224" spans="1:2" ht="15">
      <c r="A12224" s="629" t="s">
        <v>12520</v>
      </c>
      <c r="B12224" s="630">
        <v>32.520000000000003</v>
      </c>
    </row>
    <row r="12225" spans="1:2" ht="15">
      <c r="A12225" s="629" t="s">
        <v>12521</v>
      </c>
      <c r="B12225" s="630">
        <v>35.75</v>
      </c>
    </row>
    <row r="12226" spans="1:2" ht="15">
      <c r="A12226" s="629" t="s">
        <v>12522</v>
      </c>
      <c r="B12226" s="630">
        <v>32.39</v>
      </c>
    </row>
    <row r="12227" spans="1:2" ht="15">
      <c r="A12227" s="629" t="s">
        <v>12523</v>
      </c>
      <c r="B12227" s="630">
        <v>55.42</v>
      </c>
    </row>
    <row r="12228" spans="1:2" ht="15">
      <c r="A12228" s="629" t="s">
        <v>12524</v>
      </c>
      <c r="B12228" s="630">
        <v>49.44</v>
      </c>
    </row>
    <row r="12229" spans="1:2" ht="15">
      <c r="A12229" s="629" t="s">
        <v>12525</v>
      </c>
      <c r="B12229" s="630">
        <v>153.06</v>
      </c>
    </row>
    <row r="12230" spans="1:2" ht="15">
      <c r="A12230" s="629" t="s">
        <v>12526</v>
      </c>
      <c r="B12230" s="630">
        <v>147.4</v>
      </c>
    </row>
    <row r="12231" spans="1:2" ht="15">
      <c r="A12231" s="629" t="s">
        <v>12527</v>
      </c>
      <c r="B12231" s="630">
        <v>162.02000000000001</v>
      </c>
    </row>
    <row r="12232" spans="1:2" ht="15">
      <c r="A12232" s="629" t="s">
        <v>12528</v>
      </c>
      <c r="B12232" s="630">
        <v>155.52000000000001</v>
      </c>
    </row>
    <row r="12233" spans="1:2" ht="15">
      <c r="A12233" s="629" t="s">
        <v>12529</v>
      </c>
      <c r="B12233" s="630">
        <v>145.22999999999999</v>
      </c>
    </row>
    <row r="12234" spans="1:2" ht="15">
      <c r="A12234" s="629" t="s">
        <v>12530</v>
      </c>
      <c r="B12234" s="630">
        <v>139.56</v>
      </c>
    </row>
    <row r="12235" spans="1:2" ht="15">
      <c r="A12235" s="629" t="s">
        <v>12531</v>
      </c>
      <c r="B12235" s="630">
        <v>38.33</v>
      </c>
    </row>
    <row r="12236" spans="1:2" ht="15">
      <c r="A12236" s="629" t="s">
        <v>12532</v>
      </c>
      <c r="B12236" s="630">
        <v>34.950000000000003</v>
      </c>
    </row>
    <row r="12237" spans="1:2" ht="15">
      <c r="A12237" s="629" t="s">
        <v>12533</v>
      </c>
      <c r="B12237" s="630">
        <v>37.89</v>
      </c>
    </row>
    <row r="12238" spans="1:2" ht="15">
      <c r="A12238" s="629" t="s">
        <v>12534</v>
      </c>
      <c r="B12238" s="630">
        <v>34.659999999999997</v>
      </c>
    </row>
    <row r="12239" spans="1:2" ht="15">
      <c r="A12239" s="629" t="s">
        <v>12535</v>
      </c>
      <c r="B12239" s="630">
        <v>97.14</v>
      </c>
    </row>
    <row r="12240" spans="1:2" ht="15">
      <c r="A12240" s="629" t="s">
        <v>12536</v>
      </c>
      <c r="B12240" s="630">
        <v>90.64</v>
      </c>
    </row>
    <row r="12241" spans="1:2" ht="15">
      <c r="A12241" s="629" t="s">
        <v>12537</v>
      </c>
      <c r="B12241" s="630">
        <v>88.18</v>
      </c>
    </row>
    <row r="12242" spans="1:2" ht="15">
      <c r="A12242" s="629" t="s">
        <v>12538</v>
      </c>
      <c r="B12242" s="630">
        <v>82.52</v>
      </c>
    </row>
    <row r="12243" spans="1:2" ht="15">
      <c r="A12243" s="629" t="s">
        <v>12539</v>
      </c>
      <c r="B12243" s="630">
        <v>80.349999999999994</v>
      </c>
    </row>
    <row r="12244" spans="1:2" ht="15">
      <c r="A12244" s="629" t="s">
        <v>12540</v>
      </c>
      <c r="B12244" s="630">
        <v>74.680000000000007</v>
      </c>
    </row>
    <row r="12245" spans="1:2" ht="15">
      <c r="A12245" s="629" t="s">
        <v>12541</v>
      </c>
      <c r="B12245" s="630">
        <v>118.13</v>
      </c>
    </row>
    <row r="12246" spans="1:2" ht="15">
      <c r="A12246" s="629" t="s">
        <v>12542</v>
      </c>
      <c r="B12246" s="630">
        <v>111.63</v>
      </c>
    </row>
    <row r="12247" spans="1:2" ht="15">
      <c r="A12247" s="629" t="s">
        <v>12543</v>
      </c>
      <c r="B12247" s="630">
        <v>101.34</v>
      </c>
    </row>
    <row r="12248" spans="1:2" ht="15">
      <c r="A12248" s="629" t="s">
        <v>12544</v>
      </c>
      <c r="B12248" s="630">
        <v>95.67</v>
      </c>
    </row>
    <row r="12249" spans="1:2" ht="15">
      <c r="A12249" s="629" t="s">
        <v>12545</v>
      </c>
      <c r="B12249" s="630">
        <v>118.65</v>
      </c>
    </row>
    <row r="12250" spans="1:2" ht="15">
      <c r="A12250" s="629" t="s">
        <v>12546</v>
      </c>
      <c r="B12250" s="630">
        <v>112.15</v>
      </c>
    </row>
    <row r="12251" spans="1:2" ht="15">
      <c r="A12251" s="629" t="s">
        <v>12547</v>
      </c>
      <c r="B12251" s="630">
        <v>101.86</v>
      </c>
    </row>
    <row r="12252" spans="1:2" ht="15">
      <c r="A12252" s="629" t="s">
        <v>12548</v>
      </c>
      <c r="B12252" s="630">
        <v>96.2</v>
      </c>
    </row>
    <row r="12253" spans="1:2" ht="15">
      <c r="A12253" s="629" t="s">
        <v>12549</v>
      </c>
      <c r="B12253" s="630">
        <v>132.43</v>
      </c>
    </row>
    <row r="12254" spans="1:2" ht="15">
      <c r="A12254" s="629" t="s">
        <v>12550</v>
      </c>
      <c r="B12254" s="630">
        <v>121.58</v>
      </c>
    </row>
    <row r="12255" spans="1:2" ht="15">
      <c r="A12255" s="629" t="s">
        <v>12551</v>
      </c>
      <c r="B12255" s="630">
        <v>369.71</v>
      </c>
    </row>
    <row r="12256" spans="1:2" ht="15">
      <c r="A12256" s="629" t="s">
        <v>12552</v>
      </c>
      <c r="B12256" s="630">
        <v>359.56</v>
      </c>
    </row>
    <row r="12257" spans="1:2" ht="15">
      <c r="A12257" s="629" t="s">
        <v>12553</v>
      </c>
      <c r="B12257" s="630">
        <v>488.36</v>
      </c>
    </row>
    <row r="12258" spans="1:2" ht="15">
      <c r="A12258" s="629" t="s">
        <v>12554</v>
      </c>
      <c r="B12258" s="630">
        <v>478.21</v>
      </c>
    </row>
    <row r="12259" spans="1:2" ht="15">
      <c r="A12259" s="629" t="s">
        <v>12555</v>
      </c>
      <c r="B12259" s="630">
        <v>354.34</v>
      </c>
    </row>
    <row r="12260" spans="1:2" ht="15">
      <c r="A12260" s="629" t="s">
        <v>12556</v>
      </c>
      <c r="B12260" s="630">
        <v>344.47</v>
      </c>
    </row>
    <row r="12261" spans="1:2" ht="15">
      <c r="A12261" s="629" t="s">
        <v>12557</v>
      </c>
      <c r="B12261" s="630">
        <v>472.99</v>
      </c>
    </row>
    <row r="12262" spans="1:2" ht="15">
      <c r="A12262" s="629" t="s">
        <v>12558</v>
      </c>
      <c r="B12262" s="630">
        <v>463.12</v>
      </c>
    </row>
    <row r="12263" spans="1:2" ht="15">
      <c r="A12263" s="629" t="s">
        <v>12559</v>
      </c>
      <c r="B12263" s="630">
        <v>53.79</v>
      </c>
    </row>
    <row r="12264" spans="1:2" ht="15">
      <c r="A12264" s="629" t="s">
        <v>12560</v>
      </c>
      <c r="B12264" s="630">
        <v>50.77</v>
      </c>
    </row>
    <row r="12265" spans="1:2" ht="15">
      <c r="A12265" s="629" t="s">
        <v>12561</v>
      </c>
      <c r="B12265" s="630">
        <v>51.34</v>
      </c>
    </row>
    <row r="12266" spans="1:2" ht="15">
      <c r="A12266" s="629" t="s">
        <v>12562</v>
      </c>
      <c r="B12266" s="630">
        <v>48.41</v>
      </c>
    </row>
    <row r="12267" spans="1:2" ht="15">
      <c r="A12267" s="629" t="s">
        <v>12563</v>
      </c>
      <c r="B12267" s="630">
        <v>71.23</v>
      </c>
    </row>
    <row r="12268" spans="1:2" ht="15">
      <c r="A12268" s="629" t="s">
        <v>12564</v>
      </c>
      <c r="B12268" s="630">
        <v>69.099999999999994</v>
      </c>
    </row>
    <row r="12269" spans="1:2" ht="15">
      <c r="A12269" s="629" t="s">
        <v>12565</v>
      </c>
      <c r="B12269" s="630">
        <v>68.77</v>
      </c>
    </row>
    <row r="12270" spans="1:2" ht="15">
      <c r="A12270" s="629" t="s">
        <v>12566</v>
      </c>
      <c r="B12270" s="630">
        <v>66.69</v>
      </c>
    </row>
    <row r="12271" spans="1:2" ht="15">
      <c r="A12271" s="629" t="s">
        <v>12567</v>
      </c>
      <c r="B12271" s="630">
        <v>79.13</v>
      </c>
    </row>
    <row r="12272" spans="1:2" ht="15">
      <c r="A12272" s="629" t="s">
        <v>12568</v>
      </c>
      <c r="B12272" s="630">
        <v>77</v>
      </c>
    </row>
    <row r="12273" spans="1:2" ht="15">
      <c r="A12273" s="629" t="s">
        <v>12569</v>
      </c>
      <c r="B12273" s="630">
        <v>76.37</v>
      </c>
    </row>
    <row r="12274" spans="1:2" ht="15">
      <c r="A12274" s="629" t="s">
        <v>12570</v>
      </c>
      <c r="B12274" s="630">
        <v>74.290000000000006</v>
      </c>
    </row>
    <row r="12275" spans="1:2" ht="15">
      <c r="A12275" s="629" t="s">
        <v>12571</v>
      </c>
      <c r="B12275" s="630">
        <v>118.63</v>
      </c>
    </row>
    <row r="12276" spans="1:2" ht="15">
      <c r="A12276" s="629" t="s">
        <v>12572</v>
      </c>
      <c r="B12276" s="630">
        <v>116.47</v>
      </c>
    </row>
    <row r="12277" spans="1:2" ht="15">
      <c r="A12277" s="629" t="s">
        <v>12573</v>
      </c>
      <c r="B12277" s="630">
        <v>114.37</v>
      </c>
    </row>
    <row r="12278" spans="1:2" ht="15">
      <c r="A12278" s="629" t="s">
        <v>12574</v>
      </c>
      <c r="B12278" s="630">
        <v>112.29</v>
      </c>
    </row>
    <row r="12279" spans="1:2" ht="15">
      <c r="A12279" s="629" t="s">
        <v>12575</v>
      </c>
      <c r="B12279" s="630">
        <v>198.87</v>
      </c>
    </row>
    <row r="12280" spans="1:2" ht="15">
      <c r="A12280" s="629" t="s">
        <v>12576</v>
      </c>
      <c r="B12280" s="630">
        <v>196.63</v>
      </c>
    </row>
    <row r="12281" spans="1:2" ht="15">
      <c r="A12281" s="629" t="s">
        <v>12577</v>
      </c>
      <c r="B12281" s="630">
        <v>190.37</v>
      </c>
    </row>
    <row r="12282" spans="1:2" ht="15">
      <c r="A12282" s="629" t="s">
        <v>12578</v>
      </c>
      <c r="B12282" s="630">
        <v>188.29</v>
      </c>
    </row>
    <row r="12283" spans="1:2" ht="15">
      <c r="A12283" s="629" t="s">
        <v>12579</v>
      </c>
      <c r="B12283" s="630">
        <v>67.36</v>
      </c>
    </row>
    <row r="12284" spans="1:2" ht="15">
      <c r="A12284" s="629" t="s">
        <v>12580</v>
      </c>
      <c r="B12284" s="630">
        <v>65.14</v>
      </c>
    </row>
    <row r="12285" spans="1:2" ht="15">
      <c r="A12285" s="629" t="s">
        <v>12581</v>
      </c>
      <c r="B12285" s="630">
        <v>63.63</v>
      </c>
    </row>
    <row r="12286" spans="1:2" ht="15">
      <c r="A12286" s="629" t="s">
        <v>12582</v>
      </c>
      <c r="B12286" s="630">
        <v>61.55</v>
      </c>
    </row>
    <row r="12287" spans="1:2" ht="15">
      <c r="A12287" s="629" t="s">
        <v>12583</v>
      </c>
      <c r="B12287" s="630">
        <v>149.77000000000001</v>
      </c>
    </row>
    <row r="12288" spans="1:2" ht="15">
      <c r="A12288" s="629" t="s">
        <v>12584</v>
      </c>
      <c r="B12288" s="630">
        <v>145.52000000000001</v>
      </c>
    </row>
    <row r="12289" spans="1:2" ht="15">
      <c r="A12289" s="629" t="s">
        <v>12585</v>
      </c>
      <c r="B12289" s="630">
        <v>145.15</v>
      </c>
    </row>
    <row r="12290" spans="1:2" ht="15">
      <c r="A12290" s="629" t="s">
        <v>12586</v>
      </c>
      <c r="B12290" s="630">
        <v>140.99</v>
      </c>
    </row>
    <row r="12291" spans="1:2" ht="15">
      <c r="A12291" s="629" t="s">
        <v>12587</v>
      </c>
      <c r="B12291" s="630">
        <v>154.38</v>
      </c>
    </row>
    <row r="12292" spans="1:2" ht="15">
      <c r="A12292" s="629" t="s">
        <v>12588</v>
      </c>
      <c r="B12292" s="630">
        <v>150.12</v>
      </c>
    </row>
    <row r="12293" spans="1:2" ht="15">
      <c r="A12293" s="629" t="s">
        <v>12589</v>
      </c>
      <c r="B12293" s="630">
        <v>148.94999999999999</v>
      </c>
    </row>
    <row r="12294" spans="1:2" ht="15">
      <c r="A12294" s="629" t="s">
        <v>12590</v>
      </c>
      <c r="B12294" s="630">
        <v>144.79</v>
      </c>
    </row>
    <row r="12295" spans="1:2" ht="15">
      <c r="A12295" s="629" t="s">
        <v>12591</v>
      </c>
      <c r="B12295" s="630">
        <v>243.55</v>
      </c>
    </row>
    <row r="12296" spans="1:2" ht="15">
      <c r="A12296" s="629" t="s">
        <v>12592</v>
      </c>
      <c r="B12296" s="630">
        <v>233.4</v>
      </c>
    </row>
    <row r="12297" spans="1:2" ht="15">
      <c r="A12297" s="629" t="s">
        <v>12593</v>
      </c>
      <c r="B12297" s="630">
        <v>231.49</v>
      </c>
    </row>
    <row r="12298" spans="1:2" ht="15">
      <c r="A12298" s="629" t="s">
        <v>12594</v>
      </c>
      <c r="B12298" s="630">
        <v>221.62</v>
      </c>
    </row>
    <row r="12299" spans="1:2" ht="15">
      <c r="A12299" s="629" t="s">
        <v>12595</v>
      </c>
      <c r="B12299" s="630">
        <v>358.01</v>
      </c>
    </row>
    <row r="12300" spans="1:2" ht="15">
      <c r="A12300" s="629" t="s">
        <v>12596</v>
      </c>
      <c r="B12300" s="630">
        <v>350.61</v>
      </c>
    </row>
    <row r="12301" spans="1:2" ht="15">
      <c r="A12301" s="629" t="s">
        <v>12597</v>
      </c>
      <c r="B12301" s="630">
        <v>41.9</v>
      </c>
    </row>
    <row r="12302" spans="1:2" ht="15">
      <c r="A12302" s="629" t="s">
        <v>12598</v>
      </c>
      <c r="B12302" s="630">
        <v>38.909999999999997</v>
      </c>
    </row>
    <row r="12303" spans="1:2" ht="15">
      <c r="A12303" s="629" t="s">
        <v>12599</v>
      </c>
      <c r="B12303" s="630">
        <v>40.53</v>
      </c>
    </row>
    <row r="12304" spans="1:2" ht="15">
      <c r="A12304" s="629" t="s">
        <v>12600</v>
      </c>
      <c r="B12304" s="630">
        <v>37.6</v>
      </c>
    </row>
    <row r="12305" spans="1:2" ht="15">
      <c r="A12305" s="629" t="s">
        <v>12601</v>
      </c>
      <c r="B12305" s="630">
        <v>72.41</v>
      </c>
    </row>
    <row r="12306" spans="1:2" ht="15">
      <c r="A12306" s="629" t="s">
        <v>12602</v>
      </c>
      <c r="B12306" s="630">
        <v>68.260000000000005</v>
      </c>
    </row>
    <row r="12307" spans="1:2" ht="15">
      <c r="A12307" s="629" t="s">
        <v>12603</v>
      </c>
      <c r="B12307" s="630">
        <v>68.11</v>
      </c>
    </row>
    <row r="12308" spans="1:2" ht="15">
      <c r="A12308" s="629" t="s">
        <v>12604</v>
      </c>
      <c r="B12308" s="630">
        <v>64.06</v>
      </c>
    </row>
    <row r="12309" spans="1:2" ht="15">
      <c r="A12309" s="629" t="s">
        <v>12605</v>
      </c>
      <c r="B12309" s="630">
        <v>38.11</v>
      </c>
    </row>
    <row r="12310" spans="1:2" ht="15">
      <c r="A12310" s="629" t="s">
        <v>12606</v>
      </c>
      <c r="B12310" s="630">
        <v>35.86</v>
      </c>
    </row>
    <row r="12311" spans="1:2" ht="15">
      <c r="A12311" s="629" t="s">
        <v>12607</v>
      </c>
      <c r="B12311" s="630">
        <v>34.04</v>
      </c>
    </row>
    <row r="12312" spans="1:2" ht="15">
      <c r="A12312" s="629" t="s">
        <v>12608</v>
      </c>
      <c r="B12312" s="630">
        <v>31.96</v>
      </c>
    </row>
    <row r="12313" spans="1:2" ht="15">
      <c r="A12313" s="629" t="s">
        <v>12609</v>
      </c>
      <c r="B12313" s="630">
        <v>41.6</v>
      </c>
    </row>
    <row r="12314" spans="1:2" ht="15">
      <c r="A12314" s="629" t="s">
        <v>12610</v>
      </c>
      <c r="B12314" s="630">
        <v>39.020000000000003</v>
      </c>
    </row>
    <row r="12315" spans="1:2" ht="15">
      <c r="A12315" s="629" t="s">
        <v>12611</v>
      </c>
      <c r="B12315" s="630">
        <v>38.67</v>
      </c>
    </row>
    <row r="12316" spans="1:2" ht="15">
      <c r="A12316" s="629" t="s">
        <v>12612</v>
      </c>
      <c r="B12316" s="630">
        <v>36.25</v>
      </c>
    </row>
    <row r="12317" spans="1:2" ht="15">
      <c r="A12317" s="629" t="s">
        <v>12613</v>
      </c>
      <c r="B12317" s="630">
        <v>65.739999999999995</v>
      </c>
    </row>
    <row r="12318" spans="1:2" ht="15">
      <c r="A12318" s="629" t="s">
        <v>12614</v>
      </c>
      <c r="B12318" s="630">
        <v>63.42</v>
      </c>
    </row>
    <row r="12319" spans="1:2" ht="15">
      <c r="A12319" s="629" t="s">
        <v>12615</v>
      </c>
      <c r="B12319" s="630">
        <v>63.01</v>
      </c>
    </row>
    <row r="12320" spans="1:2" ht="15">
      <c r="A12320" s="629" t="s">
        <v>12616</v>
      </c>
      <c r="B12320" s="630">
        <v>60.58</v>
      </c>
    </row>
    <row r="12321" spans="1:2" ht="15">
      <c r="A12321" s="629" t="s">
        <v>12617</v>
      </c>
      <c r="B12321" s="630">
        <v>41.12</v>
      </c>
    </row>
    <row r="12322" spans="1:2" ht="15">
      <c r="A12322" s="629" t="s">
        <v>12618</v>
      </c>
      <c r="B12322" s="630">
        <v>39</v>
      </c>
    </row>
    <row r="12323" spans="1:2" ht="15">
      <c r="A12323" s="629" t="s">
        <v>12619</v>
      </c>
      <c r="B12323" s="630">
        <v>39</v>
      </c>
    </row>
    <row r="12324" spans="1:2" ht="15">
      <c r="A12324" s="629" t="s">
        <v>12620</v>
      </c>
      <c r="B12324" s="630">
        <v>36.92</v>
      </c>
    </row>
    <row r="12325" spans="1:2" ht="15">
      <c r="A12325" s="629" t="s">
        <v>12621</v>
      </c>
      <c r="B12325" s="630">
        <v>50.19</v>
      </c>
    </row>
    <row r="12326" spans="1:2" ht="15">
      <c r="A12326" s="629" t="s">
        <v>12622</v>
      </c>
      <c r="B12326" s="630">
        <v>48.07</v>
      </c>
    </row>
    <row r="12327" spans="1:2" ht="15">
      <c r="A12327" s="629" t="s">
        <v>12623</v>
      </c>
      <c r="B12327" s="630">
        <v>47.73</v>
      </c>
    </row>
    <row r="12328" spans="1:2" ht="15">
      <c r="A12328" s="629" t="s">
        <v>12624</v>
      </c>
      <c r="B12328" s="630">
        <v>45.66</v>
      </c>
    </row>
    <row r="12329" spans="1:2" ht="15">
      <c r="A12329" s="629" t="s">
        <v>12625</v>
      </c>
      <c r="B12329" s="630">
        <v>61.37</v>
      </c>
    </row>
    <row r="12330" spans="1:2" ht="15">
      <c r="A12330" s="629" t="s">
        <v>12626</v>
      </c>
      <c r="B12330" s="630">
        <v>59.22</v>
      </c>
    </row>
    <row r="12331" spans="1:2" ht="15">
      <c r="A12331" s="629" t="s">
        <v>12627</v>
      </c>
      <c r="B12331" s="630">
        <v>57.3</v>
      </c>
    </row>
    <row r="12332" spans="1:2" ht="15">
      <c r="A12332" s="629" t="s">
        <v>12628</v>
      </c>
      <c r="B12332" s="630">
        <v>55.22</v>
      </c>
    </row>
    <row r="12333" spans="1:2" ht="15">
      <c r="A12333" s="629" t="s">
        <v>12629</v>
      </c>
      <c r="B12333" s="630">
        <v>531.26</v>
      </c>
    </row>
    <row r="12334" spans="1:2" ht="15">
      <c r="A12334" s="629" t="s">
        <v>12630</v>
      </c>
      <c r="B12334" s="630">
        <v>521.11</v>
      </c>
    </row>
    <row r="12335" spans="1:2" ht="15">
      <c r="A12335" s="629" t="s">
        <v>12631</v>
      </c>
      <c r="B12335" s="630">
        <v>514.99</v>
      </c>
    </row>
    <row r="12336" spans="1:2" ht="15">
      <c r="A12336" s="629" t="s">
        <v>12632</v>
      </c>
      <c r="B12336" s="630">
        <v>505.12</v>
      </c>
    </row>
    <row r="12337" spans="1:2" ht="15">
      <c r="A12337" s="629" t="s">
        <v>12633</v>
      </c>
      <c r="B12337" s="630">
        <v>610.01</v>
      </c>
    </row>
    <row r="12338" spans="1:2" ht="15">
      <c r="A12338" s="629" t="s">
        <v>12634</v>
      </c>
      <c r="B12338" s="630">
        <v>599.86</v>
      </c>
    </row>
    <row r="12339" spans="1:2" ht="15">
      <c r="A12339" s="629" t="s">
        <v>12635</v>
      </c>
      <c r="B12339" s="630">
        <v>593.74</v>
      </c>
    </row>
    <row r="12340" spans="1:2" ht="15">
      <c r="A12340" s="629" t="s">
        <v>12636</v>
      </c>
      <c r="B12340" s="630">
        <v>583.87</v>
      </c>
    </row>
    <row r="12341" spans="1:2" ht="15">
      <c r="A12341" s="629" t="s">
        <v>12637</v>
      </c>
      <c r="B12341" s="630">
        <v>70.31</v>
      </c>
    </row>
    <row r="12342" spans="1:2" ht="15">
      <c r="A12342" s="629" t="s">
        <v>12638</v>
      </c>
      <c r="B12342" s="630">
        <v>67.3</v>
      </c>
    </row>
    <row r="12343" spans="1:2" ht="15">
      <c r="A12343" s="629" t="s">
        <v>12639</v>
      </c>
      <c r="B12343" s="630">
        <v>68.17</v>
      </c>
    </row>
    <row r="12344" spans="1:2" ht="15">
      <c r="A12344" s="629" t="s">
        <v>12640</v>
      </c>
      <c r="B12344" s="630">
        <v>65.239999999999995</v>
      </c>
    </row>
    <row r="12345" spans="1:2" ht="15">
      <c r="A12345" s="629" t="s">
        <v>12641</v>
      </c>
      <c r="B12345" s="630">
        <v>87.22</v>
      </c>
    </row>
    <row r="12346" spans="1:2" ht="15">
      <c r="A12346" s="629" t="s">
        <v>12642</v>
      </c>
      <c r="B12346" s="630">
        <v>85.09</v>
      </c>
    </row>
    <row r="12347" spans="1:2" ht="15">
      <c r="A12347" s="629" t="s">
        <v>12643</v>
      </c>
      <c r="B12347" s="630">
        <v>84.87</v>
      </c>
    </row>
    <row r="12348" spans="1:2" ht="15">
      <c r="A12348" s="629" t="s">
        <v>12644</v>
      </c>
      <c r="B12348" s="630">
        <v>82.79</v>
      </c>
    </row>
    <row r="12349" spans="1:2" ht="15">
      <c r="A12349" s="629" t="s">
        <v>12645</v>
      </c>
      <c r="B12349" s="630">
        <v>97.57</v>
      </c>
    </row>
    <row r="12350" spans="1:2" ht="15">
      <c r="A12350" s="629" t="s">
        <v>12646</v>
      </c>
      <c r="B12350" s="630">
        <v>95.44</v>
      </c>
    </row>
    <row r="12351" spans="1:2" ht="15">
      <c r="A12351" s="629" t="s">
        <v>12647</v>
      </c>
      <c r="B12351" s="630">
        <v>94.77</v>
      </c>
    </row>
    <row r="12352" spans="1:2" ht="15">
      <c r="A12352" s="629" t="s">
        <v>12648</v>
      </c>
      <c r="B12352" s="630">
        <v>92.69</v>
      </c>
    </row>
    <row r="12353" spans="1:2" ht="15">
      <c r="A12353" s="629" t="s">
        <v>12649</v>
      </c>
      <c r="B12353" s="630">
        <v>148.75</v>
      </c>
    </row>
    <row r="12354" spans="1:2" ht="15">
      <c r="A12354" s="629" t="s">
        <v>12650</v>
      </c>
      <c r="B12354" s="630">
        <v>146.59</v>
      </c>
    </row>
    <row r="12355" spans="1:2" ht="15">
      <c r="A12355" s="629" t="s">
        <v>12651</v>
      </c>
      <c r="B12355" s="630">
        <v>144.27000000000001</v>
      </c>
    </row>
    <row r="12356" spans="1:2" ht="15">
      <c r="A12356" s="629" t="s">
        <v>12652</v>
      </c>
      <c r="B12356" s="630">
        <v>142.19</v>
      </c>
    </row>
    <row r="12357" spans="1:2" ht="15">
      <c r="A12357" s="629" t="s">
        <v>12653</v>
      </c>
      <c r="B12357" s="630">
        <v>95.08</v>
      </c>
    </row>
    <row r="12358" spans="1:2" ht="15">
      <c r="A12358" s="629" t="s">
        <v>12654</v>
      </c>
      <c r="B12358" s="630">
        <v>92.86</v>
      </c>
    </row>
    <row r="12359" spans="1:2" ht="15">
      <c r="A12359" s="629" t="s">
        <v>12655</v>
      </c>
      <c r="B12359" s="630">
        <v>91.17</v>
      </c>
    </row>
    <row r="12360" spans="1:2" ht="15">
      <c r="A12360" s="629" t="s">
        <v>12656</v>
      </c>
      <c r="B12360" s="630">
        <v>89.09</v>
      </c>
    </row>
    <row r="12361" spans="1:2" ht="15">
      <c r="A12361" s="629" t="s">
        <v>12657</v>
      </c>
      <c r="B12361" s="630">
        <v>184.02</v>
      </c>
    </row>
    <row r="12362" spans="1:2" ht="15">
      <c r="A12362" s="629" t="s">
        <v>12658</v>
      </c>
      <c r="B12362" s="630">
        <v>179.87</v>
      </c>
    </row>
    <row r="12363" spans="1:2" ht="15">
      <c r="A12363" s="629" t="s">
        <v>12659</v>
      </c>
      <c r="B12363" s="630">
        <v>178.87</v>
      </c>
    </row>
    <row r="12364" spans="1:2" ht="15">
      <c r="A12364" s="629" t="s">
        <v>12660</v>
      </c>
      <c r="B12364" s="630">
        <v>174.82</v>
      </c>
    </row>
    <row r="12365" spans="1:2" ht="15">
      <c r="A12365" s="629" t="s">
        <v>12661</v>
      </c>
      <c r="B12365" s="630">
        <v>189.53</v>
      </c>
    </row>
    <row r="12366" spans="1:2" ht="15">
      <c r="A12366" s="629" t="s">
        <v>12662</v>
      </c>
      <c r="B12366" s="630">
        <v>185.37</v>
      </c>
    </row>
    <row r="12367" spans="1:2" ht="15">
      <c r="A12367" s="629" t="s">
        <v>12663</v>
      </c>
      <c r="B12367" s="630">
        <v>183.82</v>
      </c>
    </row>
    <row r="12368" spans="1:2" ht="15">
      <c r="A12368" s="629" t="s">
        <v>12664</v>
      </c>
      <c r="B12368" s="630">
        <v>179.77</v>
      </c>
    </row>
    <row r="12369" spans="1:2" ht="15">
      <c r="A12369" s="629" t="s">
        <v>12665</v>
      </c>
      <c r="B12369" s="630">
        <v>154.34</v>
      </c>
    </row>
    <row r="12370" spans="1:2" ht="15">
      <c r="A12370" s="629" t="s">
        <v>12666</v>
      </c>
      <c r="B12370" s="630">
        <v>144.47</v>
      </c>
    </row>
    <row r="12371" spans="1:2" ht="15">
      <c r="A12371" s="629" t="s">
        <v>12667</v>
      </c>
      <c r="B12371" s="630">
        <v>145.47</v>
      </c>
    </row>
    <row r="12372" spans="1:2" ht="15">
      <c r="A12372" s="629" t="s">
        <v>12668</v>
      </c>
      <c r="B12372" s="630">
        <v>135.61000000000001</v>
      </c>
    </row>
    <row r="12373" spans="1:2" ht="15">
      <c r="A12373" s="629" t="s">
        <v>12669</v>
      </c>
      <c r="B12373" s="630">
        <v>118.95</v>
      </c>
    </row>
    <row r="12374" spans="1:2" ht="15">
      <c r="A12374" s="629" t="s">
        <v>12670</v>
      </c>
      <c r="B12374" s="630">
        <v>109.09</v>
      </c>
    </row>
    <row r="12375" spans="1:2" ht="15">
      <c r="A12375" s="629" t="s">
        <v>12671</v>
      </c>
      <c r="B12375" s="630">
        <v>110.09</v>
      </c>
    </row>
    <row r="12376" spans="1:2" ht="15">
      <c r="A12376" s="629" t="s">
        <v>12672</v>
      </c>
      <c r="B12376" s="630">
        <v>100.22</v>
      </c>
    </row>
    <row r="12377" spans="1:2" ht="15">
      <c r="A12377" s="629" t="s">
        <v>12673</v>
      </c>
      <c r="B12377" s="630">
        <v>37.340000000000003</v>
      </c>
    </row>
    <row r="12378" spans="1:2" ht="15">
      <c r="A12378" s="629" t="s">
        <v>12674</v>
      </c>
      <c r="B12378" s="630">
        <v>34.33</v>
      </c>
    </row>
    <row r="12379" spans="1:2" ht="15">
      <c r="A12379" s="629" t="s">
        <v>12675</v>
      </c>
      <c r="B12379" s="630">
        <v>32.96</v>
      </c>
    </row>
    <row r="12380" spans="1:2" ht="15">
      <c r="A12380" s="629" t="s">
        <v>12676</v>
      </c>
      <c r="B12380" s="630">
        <v>30.03</v>
      </c>
    </row>
    <row r="12381" spans="1:2" ht="15">
      <c r="A12381" s="629" t="s">
        <v>12677</v>
      </c>
      <c r="B12381" s="630">
        <v>45.18</v>
      </c>
    </row>
    <row r="12382" spans="1:2" ht="15">
      <c r="A12382" s="629" t="s">
        <v>12678</v>
      </c>
      <c r="B12382" s="630">
        <v>41.02</v>
      </c>
    </row>
    <row r="12383" spans="1:2" ht="15">
      <c r="A12383" s="629" t="s">
        <v>12679</v>
      </c>
      <c r="B12383" s="630">
        <v>39.86</v>
      </c>
    </row>
    <row r="12384" spans="1:2" ht="15">
      <c r="A12384" s="629" t="s">
        <v>12680</v>
      </c>
      <c r="B12384" s="630">
        <v>35.81</v>
      </c>
    </row>
    <row r="12385" spans="1:2" ht="15">
      <c r="A12385" s="629" t="s">
        <v>12681</v>
      </c>
      <c r="B12385" s="630">
        <v>29.95</v>
      </c>
    </row>
    <row r="12386" spans="1:2" ht="15">
      <c r="A12386" s="629" t="s">
        <v>12682</v>
      </c>
      <c r="B12386" s="630">
        <v>27.7</v>
      </c>
    </row>
    <row r="12387" spans="1:2" ht="15">
      <c r="A12387" s="629" t="s">
        <v>12683</v>
      </c>
      <c r="B12387" s="630">
        <v>20.09</v>
      </c>
    </row>
    <row r="12388" spans="1:2" ht="15">
      <c r="A12388" s="629" t="s">
        <v>12684</v>
      </c>
      <c r="B12388" s="630">
        <v>18.010000000000002</v>
      </c>
    </row>
    <row r="12389" spans="1:2" ht="15">
      <c r="A12389" s="629" t="s">
        <v>12685</v>
      </c>
      <c r="B12389" s="630">
        <v>42.56</v>
      </c>
    </row>
    <row r="12390" spans="1:2" ht="15">
      <c r="A12390" s="629" t="s">
        <v>12686</v>
      </c>
      <c r="B12390" s="630">
        <v>40.4</v>
      </c>
    </row>
    <row r="12391" spans="1:2" ht="15">
      <c r="A12391" s="629" t="s">
        <v>12687</v>
      </c>
      <c r="B12391" s="630">
        <v>37.630000000000003</v>
      </c>
    </row>
    <row r="12392" spans="1:2" ht="15">
      <c r="A12392" s="629" t="s">
        <v>12688</v>
      </c>
      <c r="B12392" s="630">
        <v>35.549999999999997</v>
      </c>
    </row>
    <row r="12393" spans="1:2" ht="15">
      <c r="A12393" s="629" t="s">
        <v>12689</v>
      </c>
      <c r="B12393" s="630">
        <v>52.04</v>
      </c>
    </row>
    <row r="12394" spans="1:2" ht="15">
      <c r="A12394" s="629" t="s">
        <v>12690</v>
      </c>
      <c r="B12394" s="630">
        <v>49.47</v>
      </c>
    </row>
    <row r="12395" spans="1:2" ht="15">
      <c r="A12395" s="629" t="s">
        <v>12691</v>
      </c>
      <c r="B12395" s="630">
        <v>49.12</v>
      </c>
    </row>
    <row r="12396" spans="1:2" ht="15">
      <c r="A12396" s="629" t="s">
        <v>12692</v>
      </c>
      <c r="B12396" s="630">
        <v>46.69</v>
      </c>
    </row>
    <row r="12397" spans="1:2" ht="15">
      <c r="A12397" s="629" t="s">
        <v>12693</v>
      </c>
      <c r="B12397" s="630">
        <v>57.57</v>
      </c>
    </row>
    <row r="12398" spans="1:2" ht="15">
      <c r="A12398" s="629" t="s">
        <v>12694</v>
      </c>
      <c r="B12398" s="630">
        <v>54.9</v>
      </c>
    </row>
    <row r="12399" spans="1:2" ht="15">
      <c r="A12399" s="629" t="s">
        <v>12695</v>
      </c>
      <c r="B12399" s="630">
        <v>49.59</v>
      </c>
    </row>
    <row r="12400" spans="1:2" ht="15">
      <c r="A12400" s="629" t="s">
        <v>12696</v>
      </c>
      <c r="B12400" s="630">
        <v>47.51</v>
      </c>
    </row>
    <row r="12401" spans="1:2" ht="15">
      <c r="A12401" s="629" t="s">
        <v>12697</v>
      </c>
      <c r="B12401" s="630">
        <v>21.61</v>
      </c>
    </row>
    <row r="12402" spans="1:2" ht="15">
      <c r="A12402" s="629" t="s">
        <v>12698</v>
      </c>
      <c r="B12402" s="630">
        <v>19.489999999999998</v>
      </c>
    </row>
    <row r="12403" spans="1:2" ht="15">
      <c r="A12403" s="629" t="s">
        <v>12699</v>
      </c>
      <c r="B12403" s="630">
        <v>19.27</v>
      </c>
    </row>
    <row r="12404" spans="1:2" ht="15">
      <c r="A12404" s="629" t="s">
        <v>12700</v>
      </c>
      <c r="B12404" s="630">
        <v>17.190000000000001</v>
      </c>
    </row>
    <row r="12405" spans="1:2" ht="15">
      <c r="A12405" s="629" t="s">
        <v>12701</v>
      </c>
      <c r="B12405" s="630">
        <v>25.06</v>
      </c>
    </row>
    <row r="12406" spans="1:2" ht="15">
      <c r="A12406" s="629" t="s">
        <v>12702</v>
      </c>
      <c r="B12406" s="630">
        <v>22.93</v>
      </c>
    </row>
    <row r="12407" spans="1:2" ht="15">
      <c r="A12407" s="629" t="s">
        <v>12703</v>
      </c>
      <c r="B12407" s="630">
        <v>22.32</v>
      </c>
    </row>
    <row r="12408" spans="1:2" ht="15">
      <c r="A12408" s="629" t="s">
        <v>12704</v>
      </c>
      <c r="B12408" s="630">
        <v>20.25</v>
      </c>
    </row>
    <row r="12409" spans="1:2" ht="15">
      <c r="A12409" s="629" t="s">
        <v>12705</v>
      </c>
      <c r="B12409" s="630">
        <v>54.1</v>
      </c>
    </row>
    <row r="12410" spans="1:2" ht="15">
      <c r="A12410" s="629" t="s">
        <v>12706</v>
      </c>
      <c r="B12410" s="630">
        <v>51.94</v>
      </c>
    </row>
    <row r="12411" spans="1:2" ht="15">
      <c r="A12411" s="629" t="s">
        <v>12707</v>
      </c>
      <c r="B12411" s="630">
        <v>49.59</v>
      </c>
    </row>
    <row r="12412" spans="1:2" ht="15">
      <c r="A12412" s="629" t="s">
        <v>12708</v>
      </c>
      <c r="B12412" s="630">
        <v>47.51</v>
      </c>
    </row>
    <row r="12413" spans="1:2" ht="15">
      <c r="A12413" s="629" t="s">
        <v>12709</v>
      </c>
      <c r="B12413" s="630">
        <v>150.46</v>
      </c>
    </row>
    <row r="12414" spans="1:2" ht="15">
      <c r="A12414" s="629" t="s">
        <v>12710</v>
      </c>
      <c r="B12414" s="630">
        <v>139.84</v>
      </c>
    </row>
    <row r="12415" spans="1:2" ht="15">
      <c r="A12415" s="629" t="s">
        <v>12711</v>
      </c>
      <c r="B12415" s="630">
        <v>118.75</v>
      </c>
    </row>
    <row r="12416" spans="1:2" ht="15">
      <c r="A12416" s="629" t="s">
        <v>12712</v>
      </c>
      <c r="B12416" s="630">
        <v>108.88</v>
      </c>
    </row>
    <row r="12417" spans="1:2" ht="15">
      <c r="A12417" s="629" t="s">
        <v>12713</v>
      </c>
      <c r="B12417" s="630">
        <v>240.96</v>
      </c>
    </row>
    <row r="12418" spans="1:2" ht="15">
      <c r="A12418" s="629" t="s">
        <v>12714</v>
      </c>
      <c r="B12418" s="630">
        <v>235.47</v>
      </c>
    </row>
    <row r="12419" spans="1:2" ht="15">
      <c r="A12419" s="629" t="s">
        <v>12715</v>
      </c>
      <c r="B12419" s="630">
        <v>215.49</v>
      </c>
    </row>
    <row r="12420" spans="1:2" ht="15">
      <c r="A12420" s="629" t="s">
        <v>12716</v>
      </c>
      <c r="B12420" s="630">
        <v>210.56</v>
      </c>
    </row>
    <row r="12421" spans="1:2" ht="15">
      <c r="A12421" s="629" t="s">
        <v>12717</v>
      </c>
      <c r="B12421" s="630">
        <v>277.67</v>
      </c>
    </row>
    <row r="12422" spans="1:2" ht="15">
      <c r="A12422" s="629" t="s">
        <v>12718</v>
      </c>
      <c r="B12422" s="630">
        <v>267.06</v>
      </c>
    </row>
    <row r="12423" spans="1:2" ht="15">
      <c r="A12423" s="629" t="s">
        <v>12719</v>
      </c>
      <c r="B12423" s="630">
        <v>252.49</v>
      </c>
    </row>
    <row r="12424" spans="1:2" ht="15">
      <c r="A12424" s="629" t="s">
        <v>12720</v>
      </c>
      <c r="B12424" s="630">
        <v>242.62</v>
      </c>
    </row>
    <row r="12425" spans="1:2" ht="15">
      <c r="A12425" s="629" t="s">
        <v>12721</v>
      </c>
      <c r="B12425" s="630">
        <v>314.44</v>
      </c>
    </row>
    <row r="12426" spans="1:2" ht="15">
      <c r="A12426" s="629" t="s">
        <v>12722</v>
      </c>
      <c r="B12426" s="630">
        <v>308.95</v>
      </c>
    </row>
    <row r="12427" spans="1:2" ht="15">
      <c r="A12427" s="629" t="s">
        <v>12723</v>
      </c>
      <c r="B12427" s="630">
        <v>288.97000000000003</v>
      </c>
    </row>
    <row r="12428" spans="1:2" ht="15">
      <c r="A12428" s="629" t="s">
        <v>12724</v>
      </c>
      <c r="B12428" s="630">
        <v>284.04000000000002</v>
      </c>
    </row>
    <row r="12429" spans="1:2" ht="15">
      <c r="A12429" s="629" t="s">
        <v>12725</v>
      </c>
      <c r="B12429" s="630">
        <v>264.45999999999998</v>
      </c>
    </row>
    <row r="12430" spans="1:2" ht="15">
      <c r="A12430" s="629" t="s">
        <v>12726</v>
      </c>
      <c r="B12430" s="630">
        <v>256.5</v>
      </c>
    </row>
    <row r="12431" spans="1:2" ht="15">
      <c r="A12431" s="629" t="s">
        <v>12727</v>
      </c>
      <c r="B12431" s="630">
        <v>238.99</v>
      </c>
    </row>
    <row r="12432" spans="1:2" ht="15">
      <c r="A12432" s="629" t="s">
        <v>12728</v>
      </c>
      <c r="B12432" s="630">
        <v>231.59</v>
      </c>
    </row>
    <row r="12433" spans="1:2" ht="15">
      <c r="A12433" s="629" t="s">
        <v>12729</v>
      </c>
      <c r="B12433" s="630">
        <v>184.05</v>
      </c>
    </row>
    <row r="12434" spans="1:2" ht="15">
      <c r="A12434" s="629" t="s">
        <v>12730</v>
      </c>
      <c r="B12434" s="630">
        <v>176.09</v>
      </c>
    </row>
    <row r="12435" spans="1:2" ht="15">
      <c r="A12435" s="629" t="s">
        <v>12731</v>
      </c>
      <c r="B12435" s="630">
        <v>158.58000000000001</v>
      </c>
    </row>
    <row r="12436" spans="1:2" ht="15">
      <c r="A12436" s="629" t="s">
        <v>12732</v>
      </c>
      <c r="B12436" s="630">
        <v>151.18</v>
      </c>
    </row>
    <row r="12437" spans="1:2" ht="15">
      <c r="A12437" s="629" t="s">
        <v>12733</v>
      </c>
      <c r="B12437" s="630">
        <v>125.4</v>
      </c>
    </row>
    <row r="12438" spans="1:2" ht="15">
      <c r="A12438" s="629" t="s">
        <v>12734</v>
      </c>
      <c r="B12438" s="630">
        <v>117.44</v>
      </c>
    </row>
    <row r="12439" spans="1:2" ht="15">
      <c r="A12439" s="629" t="s">
        <v>12735</v>
      </c>
      <c r="B12439" s="630">
        <v>99.94</v>
      </c>
    </row>
    <row r="12440" spans="1:2" ht="15">
      <c r="A12440" s="629" t="s">
        <v>12736</v>
      </c>
      <c r="B12440" s="630">
        <v>92.54</v>
      </c>
    </row>
    <row r="12441" spans="1:2" ht="15">
      <c r="A12441" s="629" t="s">
        <v>12737</v>
      </c>
      <c r="B12441" s="630">
        <v>180.2</v>
      </c>
    </row>
    <row r="12442" spans="1:2" ht="15">
      <c r="A12442" s="629" t="s">
        <v>12738</v>
      </c>
      <c r="B12442" s="630">
        <v>174.63</v>
      </c>
    </row>
    <row r="12443" spans="1:2" ht="15">
      <c r="A12443" s="629" t="s">
        <v>12739</v>
      </c>
      <c r="B12443" s="630">
        <v>160.69</v>
      </c>
    </row>
    <row r="12444" spans="1:2" ht="15">
      <c r="A12444" s="629" t="s">
        <v>12740</v>
      </c>
      <c r="B12444" s="630">
        <v>155.76</v>
      </c>
    </row>
    <row r="12445" spans="1:2" ht="15">
      <c r="A12445" s="629" t="s">
        <v>12741</v>
      </c>
      <c r="B12445" s="630">
        <v>46.68</v>
      </c>
    </row>
    <row r="12446" spans="1:2" ht="15">
      <c r="A12446" s="629" t="s">
        <v>12742</v>
      </c>
      <c r="B12446" s="630">
        <v>43.06</v>
      </c>
    </row>
    <row r="12447" spans="1:2" ht="15">
      <c r="A12447" s="629" t="s">
        <v>12743</v>
      </c>
      <c r="B12447" s="630">
        <v>45.64</v>
      </c>
    </row>
    <row r="12448" spans="1:2" ht="15">
      <c r="A12448" s="629" t="s">
        <v>12744</v>
      </c>
      <c r="B12448" s="630">
        <v>42.69</v>
      </c>
    </row>
    <row r="12449" spans="1:2" ht="15">
      <c r="A12449" s="629" t="s">
        <v>12745</v>
      </c>
      <c r="B12449" s="630">
        <v>51.94</v>
      </c>
    </row>
    <row r="12450" spans="1:2" ht="15">
      <c r="A12450" s="629" t="s">
        <v>12746</v>
      </c>
      <c r="B12450" s="630">
        <v>48.72</v>
      </c>
    </row>
    <row r="12451" spans="1:2" ht="15">
      <c r="A12451" s="629" t="s">
        <v>12747</v>
      </c>
      <c r="B12451" s="630">
        <v>61.87</v>
      </c>
    </row>
    <row r="12452" spans="1:2" ht="15">
      <c r="A12452" s="629" t="s">
        <v>12748</v>
      </c>
      <c r="B12452" s="630">
        <v>58.26</v>
      </c>
    </row>
    <row r="12453" spans="1:2" ht="15">
      <c r="A12453" s="629" t="s">
        <v>12749</v>
      </c>
      <c r="B12453" s="630">
        <v>57.42</v>
      </c>
    </row>
    <row r="12454" spans="1:2" ht="15">
      <c r="A12454" s="629" t="s">
        <v>12750</v>
      </c>
      <c r="B12454" s="630">
        <v>52.66</v>
      </c>
    </row>
    <row r="12455" spans="1:2" ht="15">
      <c r="A12455" s="629" t="s">
        <v>12751</v>
      </c>
      <c r="B12455" s="630">
        <v>67.12</v>
      </c>
    </row>
    <row r="12456" spans="1:2" ht="15">
      <c r="A12456" s="629" t="s">
        <v>12752</v>
      </c>
      <c r="B12456" s="630">
        <v>61.74</v>
      </c>
    </row>
    <row r="12457" spans="1:2" ht="15">
      <c r="A12457" s="629" t="s">
        <v>12753</v>
      </c>
      <c r="B12457" s="630">
        <v>62.44</v>
      </c>
    </row>
    <row r="12458" spans="1:2" ht="15">
      <c r="A12458" s="629" t="s">
        <v>12754</v>
      </c>
      <c r="B12458" s="630">
        <v>57.24</v>
      </c>
    </row>
    <row r="12459" spans="1:2" ht="15">
      <c r="A12459" s="629" t="s">
        <v>12755</v>
      </c>
      <c r="B12459" s="630">
        <v>66.83</v>
      </c>
    </row>
    <row r="12460" spans="1:2" ht="15">
      <c r="A12460" s="629" t="s">
        <v>12756</v>
      </c>
      <c r="B12460" s="630">
        <v>60.8</v>
      </c>
    </row>
    <row r="12461" spans="1:2" ht="15">
      <c r="A12461" s="629" t="s">
        <v>12757</v>
      </c>
      <c r="B12461" s="630">
        <v>47.66</v>
      </c>
    </row>
    <row r="12462" spans="1:2" ht="15">
      <c r="A12462" s="629" t="s">
        <v>12758</v>
      </c>
      <c r="B12462" s="630">
        <v>42.66</v>
      </c>
    </row>
    <row r="12463" spans="1:2" ht="15">
      <c r="A12463" s="629" t="s">
        <v>12759</v>
      </c>
      <c r="B12463" s="630">
        <v>47.53</v>
      </c>
    </row>
    <row r="12464" spans="1:2" ht="15">
      <c r="A12464" s="629" t="s">
        <v>12760</v>
      </c>
      <c r="B12464" s="630">
        <v>44.37</v>
      </c>
    </row>
    <row r="12465" spans="1:2" ht="15">
      <c r="A12465" s="629" t="s">
        <v>12761</v>
      </c>
      <c r="B12465" s="630">
        <v>47.06</v>
      </c>
    </row>
    <row r="12466" spans="1:2" ht="15">
      <c r="A12466" s="629" t="s">
        <v>12762</v>
      </c>
      <c r="B12466" s="630">
        <v>44.52</v>
      </c>
    </row>
    <row r="12467" spans="1:2" ht="15">
      <c r="A12467" s="629" t="s">
        <v>12763</v>
      </c>
      <c r="B12467" s="630">
        <v>53.39</v>
      </c>
    </row>
    <row r="12468" spans="1:2" ht="15">
      <c r="A12468" s="629" t="s">
        <v>12764</v>
      </c>
      <c r="B12468" s="630">
        <v>50.67</v>
      </c>
    </row>
    <row r="12469" spans="1:2" ht="15">
      <c r="A12469" s="629" t="s">
        <v>12765</v>
      </c>
      <c r="B12469" s="630">
        <v>62.88</v>
      </c>
    </row>
    <row r="12470" spans="1:2" ht="15">
      <c r="A12470" s="629" t="s">
        <v>12766</v>
      </c>
      <c r="B12470" s="630">
        <v>59.89</v>
      </c>
    </row>
    <row r="12471" spans="1:2" ht="15">
      <c r="A12471" s="629" t="s">
        <v>12767</v>
      </c>
      <c r="B12471" s="630">
        <v>25.61</v>
      </c>
    </row>
    <row r="12472" spans="1:2" ht="15">
      <c r="A12472" s="629" t="s">
        <v>12768</v>
      </c>
      <c r="B12472" s="630">
        <v>23.02</v>
      </c>
    </row>
    <row r="12473" spans="1:2" ht="15">
      <c r="A12473" s="629" t="s">
        <v>12769</v>
      </c>
      <c r="B12473" s="630">
        <v>83.42</v>
      </c>
    </row>
    <row r="12474" spans="1:2" ht="15">
      <c r="A12474" s="629" t="s">
        <v>12770</v>
      </c>
      <c r="B12474" s="630">
        <v>78.510000000000005</v>
      </c>
    </row>
    <row r="12475" spans="1:2" ht="15">
      <c r="A12475" s="629" t="s">
        <v>12771</v>
      </c>
      <c r="B12475" s="630">
        <v>66.69</v>
      </c>
    </row>
    <row r="12476" spans="1:2" ht="15">
      <c r="A12476" s="629" t="s">
        <v>12772</v>
      </c>
      <c r="B12476" s="630">
        <v>62.57</v>
      </c>
    </row>
    <row r="12477" spans="1:2" ht="15">
      <c r="A12477" s="629" t="s">
        <v>12773</v>
      </c>
      <c r="B12477" s="630">
        <v>100.04</v>
      </c>
    </row>
    <row r="12478" spans="1:2" ht="15">
      <c r="A12478" s="629" t="s">
        <v>12774</v>
      </c>
      <c r="B12478" s="630">
        <v>92.68</v>
      </c>
    </row>
    <row r="12479" spans="1:2" ht="15">
      <c r="A12479" s="629" t="s">
        <v>12775</v>
      </c>
      <c r="B12479" s="630">
        <v>85.04</v>
      </c>
    </row>
    <row r="12480" spans="1:2" ht="15">
      <c r="A12480" s="629" t="s">
        <v>12776</v>
      </c>
      <c r="B12480" s="630">
        <v>78.14</v>
      </c>
    </row>
    <row r="12481" spans="1:2" ht="15">
      <c r="A12481" s="629" t="s">
        <v>12777</v>
      </c>
      <c r="B12481" s="630">
        <v>99.24</v>
      </c>
    </row>
    <row r="12482" spans="1:2" ht="15">
      <c r="A12482" s="629" t="s">
        <v>12778</v>
      </c>
      <c r="B12482" s="630">
        <v>94.33</v>
      </c>
    </row>
    <row r="12483" spans="1:2" ht="15">
      <c r="A12483" s="629" t="s">
        <v>12779</v>
      </c>
      <c r="B12483" s="630">
        <v>87.16</v>
      </c>
    </row>
    <row r="12484" spans="1:2" ht="15">
      <c r="A12484" s="629" t="s">
        <v>12780</v>
      </c>
      <c r="B12484" s="630">
        <v>82.32</v>
      </c>
    </row>
    <row r="12485" spans="1:2" ht="15">
      <c r="A12485" s="629" t="s">
        <v>12781</v>
      </c>
      <c r="B12485" s="630">
        <v>115.78</v>
      </c>
    </row>
    <row r="12486" spans="1:2" ht="15">
      <c r="A12486" s="629" t="s">
        <v>12782</v>
      </c>
      <c r="B12486" s="630">
        <v>110.87</v>
      </c>
    </row>
    <row r="12487" spans="1:2" ht="15">
      <c r="A12487" s="629" t="s">
        <v>12783</v>
      </c>
      <c r="B12487" s="630">
        <v>104.21</v>
      </c>
    </row>
    <row r="12488" spans="1:2" ht="15">
      <c r="A12488" s="629" t="s">
        <v>12784</v>
      </c>
      <c r="B12488" s="630">
        <v>99.31</v>
      </c>
    </row>
    <row r="12489" spans="1:2" ht="15">
      <c r="A12489" s="629" t="s">
        <v>12785</v>
      </c>
      <c r="B12489" s="630">
        <v>23.92</v>
      </c>
    </row>
    <row r="12490" spans="1:2" ht="15">
      <c r="A12490" s="629" t="s">
        <v>12786</v>
      </c>
      <c r="B12490" s="630">
        <v>22.87</v>
      </c>
    </row>
    <row r="12491" spans="1:2" ht="15">
      <c r="A12491" s="629" t="s">
        <v>12787</v>
      </c>
      <c r="B12491" s="630">
        <v>29.77</v>
      </c>
    </row>
    <row r="12492" spans="1:2" ht="15">
      <c r="A12492" s="629" t="s">
        <v>12788</v>
      </c>
      <c r="B12492" s="630">
        <v>28.45</v>
      </c>
    </row>
    <row r="12493" spans="1:2" ht="15">
      <c r="A12493" s="629" t="s">
        <v>12789</v>
      </c>
      <c r="B12493" s="630">
        <v>60.61</v>
      </c>
    </row>
    <row r="12494" spans="1:2" ht="15">
      <c r="A12494" s="629" t="s">
        <v>12790</v>
      </c>
      <c r="B12494" s="630">
        <v>55.77</v>
      </c>
    </row>
    <row r="12495" spans="1:2" ht="15">
      <c r="A12495" s="629" t="s">
        <v>12791</v>
      </c>
      <c r="B12495" s="630">
        <v>62.5</v>
      </c>
    </row>
    <row r="12496" spans="1:2" ht="15">
      <c r="A12496" s="629" t="s">
        <v>12792</v>
      </c>
      <c r="B12496" s="630">
        <v>57.65</v>
      </c>
    </row>
    <row r="12497" spans="1:2" ht="15">
      <c r="A12497" s="629" t="s">
        <v>12793</v>
      </c>
      <c r="B12497" s="630">
        <v>54.4</v>
      </c>
    </row>
    <row r="12498" spans="1:2" ht="15">
      <c r="A12498" s="629" t="s">
        <v>12794</v>
      </c>
      <c r="B12498" s="630">
        <v>49.56</v>
      </c>
    </row>
    <row r="12499" spans="1:2" ht="15">
      <c r="A12499" s="629" t="s">
        <v>12795</v>
      </c>
      <c r="B12499" s="630">
        <v>60.06</v>
      </c>
    </row>
    <row r="12500" spans="1:2" ht="15">
      <c r="A12500" s="629" t="s">
        <v>12796</v>
      </c>
      <c r="B12500" s="630">
        <v>55.21</v>
      </c>
    </row>
    <row r="12501" spans="1:2" ht="15">
      <c r="A12501" s="629" t="s">
        <v>12797</v>
      </c>
      <c r="B12501" s="630">
        <v>21.84</v>
      </c>
    </row>
    <row r="12502" spans="1:2" ht="15">
      <c r="A12502" s="629" t="s">
        <v>12798</v>
      </c>
      <c r="B12502" s="630">
        <v>19.149999999999999</v>
      </c>
    </row>
    <row r="12503" spans="1:2" ht="15">
      <c r="A12503" s="629" t="s">
        <v>12799</v>
      </c>
      <c r="B12503" s="630">
        <v>21.89</v>
      </c>
    </row>
    <row r="12504" spans="1:2" ht="15">
      <c r="A12504" s="629" t="s">
        <v>12800</v>
      </c>
      <c r="B12504" s="630">
        <v>19.2</v>
      </c>
    </row>
    <row r="12505" spans="1:2" ht="15">
      <c r="A12505" s="629" t="s">
        <v>12801</v>
      </c>
      <c r="B12505" s="630">
        <v>52.62</v>
      </c>
    </row>
    <row r="12506" spans="1:2" ht="15">
      <c r="A12506" s="629" t="s">
        <v>12802</v>
      </c>
      <c r="B12506" s="630">
        <v>47.53</v>
      </c>
    </row>
    <row r="12507" spans="1:2" ht="15">
      <c r="A12507" s="629" t="s">
        <v>12803</v>
      </c>
      <c r="B12507" s="630">
        <v>52.53</v>
      </c>
    </row>
    <row r="12508" spans="1:2" ht="15">
      <c r="A12508" s="629" t="s">
        <v>12804</v>
      </c>
      <c r="B12508" s="630">
        <v>47.44</v>
      </c>
    </row>
    <row r="12509" spans="1:2" ht="15">
      <c r="A12509" s="629" t="s">
        <v>12805</v>
      </c>
      <c r="B12509" s="630">
        <v>133.47</v>
      </c>
    </row>
    <row r="12510" spans="1:2" ht="15">
      <c r="A12510" s="629" t="s">
        <v>12806</v>
      </c>
      <c r="B12510" s="630">
        <v>119.12</v>
      </c>
    </row>
    <row r="12511" spans="1:2" ht="15">
      <c r="A12511" s="629" t="s">
        <v>12807</v>
      </c>
      <c r="B12511" s="630">
        <v>153.04</v>
      </c>
    </row>
    <row r="12512" spans="1:2" ht="15">
      <c r="A12512" s="629" t="s">
        <v>12808</v>
      </c>
      <c r="B12512" s="630">
        <v>136.57</v>
      </c>
    </row>
    <row r="12513" spans="1:2" ht="15">
      <c r="A12513" s="629" t="s">
        <v>12809</v>
      </c>
      <c r="B12513" s="630">
        <v>91.75</v>
      </c>
    </row>
    <row r="12514" spans="1:2" ht="15">
      <c r="A12514" s="629" t="s">
        <v>12810</v>
      </c>
      <c r="B12514" s="630">
        <v>80.98</v>
      </c>
    </row>
    <row r="12515" spans="1:2" ht="15">
      <c r="A12515" s="629" t="s">
        <v>12811</v>
      </c>
      <c r="B12515" s="630">
        <v>80.67</v>
      </c>
    </row>
    <row r="12516" spans="1:2" ht="15">
      <c r="A12516" s="629" t="s">
        <v>12812</v>
      </c>
      <c r="B12516" s="630">
        <v>69.91</v>
      </c>
    </row>
    <row r="12517" spans="1:2" ht="15">
      <c r="A12517" s="629" t="s">
        <v>12813</v>
      </c>
      <c r="B12517" s="630">
        <v>7.09</v>
      </c>
    </row>
    <row r="12518" spans="1:2" ht="15">
      <c r="A12518" s="629" t="s">
        <v>12814</v>
      </c>
      <c r="B12518" s="630">
        <v>6.31</v>
      </c>
    </row>
    <row r="12519" spans="1:2" ht="15">
      <c r="A12519" s="629" t="s">
        <v>12815</v>
      </c>
      <c r="B12519" s="630">
        <v>7.49</v>
      </c>
    </row>
    <row r="12520" spans="1:2" ht="15">
      <c r="A12520" s="629" t="s">
        <v>12816</v>
      </c>
      <c r="B12520" s="630">
        <v>6.71</v>
      </c>
    </row>
    <row r="12521" spans="1:2" ht="15">
      <c r="A12521" s="629" t="s">
        <v>12817</v>
      </c>
      <c r="B12521" s="630">
        <v>11.78</v>
      </c>
    </row>
    <row r="12522" spans="1:2" ht="15">
      <c r="A12522" s="629" t="s">
        <v>12818</v>
      </c>
      <c r="B12522" s="630">
        <v>11</v>
      </c>
    </row>
    <row r="12523" spans="1:2" ht="15">
      <c r="A12523" s="629" t="s">
        <v>12819</v>
      </c>
      <c r="B12523" s="630">
        <v>11.78</v>
      </c>
    </row>
    <row r="12524" spans="1:2" ht="15">
      <c r="A12524" s="629" t="s">
        <v>12820</v>
      </c>
      <c r="B12524" s="630">
        <v>10.28</v>
      </c>
    </row>
    <row r="12525" spans="1:2" ht="15">
      <c r="A12525" s="629" t="s">
        <v>12821</v>
      </c>
      <c r="B12525" s="630">
        <v>26.92</v>
      </c>
    </row>
    <row r="12526" spans="1:2" ht="15">
      <c r="A12526" s="629" t="s">
        <v>12822</v>
      </c>
      <c r="B12526" s="630">
        <v>24.75</v>
      </c>
    </row>
    <row r="12527" spans="1:2" ht="15">
      <c r="A12527" s="629" t="s">
        <v>12823</v>
      </c>
      <c r="B12527" s="630">
        <v>19.62</v>
      </c>
    </row>
    <row r="12528" spans="1:2" ht="15">
      <c r="A12528" s="629" t="s">
        <v>12824</v>
      </c>
      <c r="B12528" s="630">
        <v>18.14</v>
      </c>
    </row>
    <row r="12529" spans="1:2" ht="15">
      <c r="A12529" s="629" t="s">
        <v>12825</v>
      </c>
      <c r="B12529" s="630">
        <v>15.13</v>
      </c>
    </row>
    <row r="12530" spans="1:2" ht="15">
      <c r="A12530" s="629" t="s">
        <v>12826</v>
      </c>
      <c r="B12530" s="630">
        <v>13.16</v>
      </c>
    </row>
    <row r="12531" spans="1:2" ht="15">
      <c r="A12531" s="629" t="s">
        <v>12827</v>
      </c>
      <c r="B12531" s="630">
        <v>15.33</v>
      </c>
    </row>
    <row r="12532" spans="1:2" ht="15">
      <c r="A12532" s="629" t="s">
        <v>12828</v>
      </c>
      <c r="B12532" s="630">
        <v>13.36</v>
      </c>
    </row>
    <row r="12533" spans="1:2" ht="15">
      <c r="A12533" s="629" t="s">
        <v>12829</v>
      </c>
      <c r="B12533" s="630">
        <v>74.81</v>
      </c>
    </row>
    <row r="12534" spans="1:2" ht="15">
      <c r="A12534" s="629" t="s">
        <v>12830</v>
      </c>
      <c r="B12534" s="630">
        <v>74.81</v>
      </c>
    </row>
    <row r="12535" spans="1:2" ht="15">
      <c r="A12535" s="629" t="s">
        <v>12831</v>
      </c>
      <c r="B12535" s="630">
        <v>74.81</v>
      </c>
    </row>
    <row r="12536" spans="1:2" ht="15">
      <c r="A12536" s="629" t="s">
        <v>12832</v>
      </c>
      <c r="B12536" s="630">
        <v>74.81</v>
      </c>
    </row>
    <row r="12537" spans="1:2" ht="15">
      <c r="A12537" s="629" t="s">
        <v>12833</v>
      </c>
      <c r="B12537" s="630">
        <v>83.62</v>
      </c>
    </row>
    <row r="12538" spans="1:2" ht="15">
      <c r="A12538" s="629" t="s">
        <v>12834</v>
      </c>
      <c r="B12538" s="630">
        <v>83.62</v>
      </c>
    </row>
    <row r="12539" spans="1:2" ht="15">
      <c r="A12539" s="629" t="s">
        <v>12835</v>
      </c>
      <c r="B12539" s="630">
        <v>33.049999999999997</v>
      </c>
    </row>
    <row r="12540" spans="1:2" ht="15">
      <c r="A12540" s="629" t="s">
        <v>12836</v>
      </c>
      <c r="B12540" s="630">
        <v>33.049999999999997</v>
      </c>
    </row>
    <row r="12541" spans="1:2" ht="15">
      <c r="A12541" s="629" t="s">
        <v>12837</v>
      </c>
      <c r="B12541" s="630">
        <v>35.9</v>
      </c>
    </row>
    <row r="12542" spans="1:2" ht="15">
      <c r="A12542" s="629" t="s">
        <v>12838</v>
      </c>
      <c r="B12542" s="630">
        <v>35.9</v>
      </c>
    </row>
    <row r="12543" spans="1:2" ht="15">
      <c r="A12543" s="629" t="s">
        <v>12839</v>
      </c>
      <c r="B12543" s="630">
        <v>35.9</v>
      </c>
    </row>
    <row r="12544" spans="1:2" ht="15">
      <c r="A12544" s="629" t="s">
        <v>12840</v>
      </c>
      <c r="B12544" s="630">
        <v>35.9</v>
      </c>
    </row>
    <row r="12545" spans="1:2" ht="15">
      <c r="A12545" s="629" t="s">
        <v>12841</v>
      </c>
      <c r="B12545" s="630">
        <v>76.98</v>
      </c>
    </row>
    <row r="12546" spans="1:2" ht="15">
      <c r="A12546" s="629" t="s">
        <v>12842</v>
      </c>
      <c r="B12546" s="630">
        <v>76.98</v>
      </c>
    </row>
    <row r="12547" spans="1:2" ht="15">
      <c r="A12547" s="629" t="s">
        <v>12843</v>
      </c>
      <c r="B12547" s="630">
        <v>76.98</v>
      </c>
    </row>
    <row r="12548" spans="1:2" ht="15">
      <c r="A12548" s="629" t="s">
        <v>12844</v>
      </c>
      <c r="B12548" s="630">
        <v>76.98</v>
      </c>
    </row>
    <row r="12549" spans="1:2" ht="15">
      <c r="A12549" s="629" t="s">
        <v>12845</v>
      </c>
      <c r="B12549" s="630">
        <v>76.98</v>
      </c>
    </row>
    <row r="12550" spans="1:2" ht="15">
      <c r="A12550" s="629" t="s">
        <v>12846</v>
      </c>
      <c r="B12550" s="630">
        <v>76.98</v>
      </c>
    </row>
    <row r="12551" spans="1:2" ht="15">
      <c r="A12551" s="629" t="s">
        <v>12847</v>
      </c>
      <c r="B12551" s="630">
        <v>246.17</v>
      </c>
    </row>
    <row r="12552" spans="1:2" ht="15">
      <c r="A12552" s="629" t="s">
        <v>12848</v>
      </c>
      <c r="B12552" s="630">
        <v>233.01</v>
      </c>
    </row>
    <row r="12553" spans="1:2" ht="15">
      <c r="A12553" s="629" t="s">
        <v>12849</v>
      </c>
      <c r="B12553" s="630">
        <v>136.27000000000001</v>
      </c>
    </row>
    <row r="12554" spans="1:2" ht="15">
      <c r="A12554" s="629" t="s">
        <v>12850</v>
      </c>
      <c r="B12554" s="630">
        <v>127.43</v>
      </c>
    </row>
    <row r="12555" spans="1:2" ht="15">
      <c r="A12555" s="629" t="s">
        <v>12851</v>
      </c>
      <c r="B12555" s="630">
        <v>158.05000000000001</v>
      </c>
    </row>
    <row r="12556" spans="1:2" ht="15">
      <c r="A12556" s="629" t="s">
        <v>12852</v>
      </c>
      <c r="B12556" s="630">
        <v>147.54</v>
      </c>
    </row>
    <row r="12557" spans="1:2" ht="15">
      <c r="A12557" s="629" t="s">
        <v>12853</v>
      </c>
      <c r="B12557" s="630">
        <v>123.55</v>
      </c>
    </row>
    <row r="12558" spans="1:2" ht="15">
      <c r="A12558" s="629" t="s">
        <v>12854</v>
      </c>
      <c r="B12558" s="630">
        <v>116.15</v>
      </c>
    </row>
    <row r="12559" spans="1:2" ht="15">
      <c r="A12559" s="629" t="s">
        <v>12855</v>
      </c>
      <c r="B12559" s="630">
        <v>68.03</v>
      </c>
    </row>
    <row r="12560" spans="1:2" ht="15">
      <c r="A12560" s="629" t="s">
        <v>12856</v>
      </c>
      <c r="B12560" s="630">
        <v>63.33</v>
      </c>
    </row>
    <row r="12561" spans="1:2" ht="15">
      <c r="A12561" s="629" t="s">
        <v>12857</v>
      </c>
      <c r="B12561" s="630">
        <v>46.12</v>
      </c>
    </row>
    <row r="12562" spans="1:2" ht="15">
      <c r="A12562" s="629" t="s">
        <v>12858</v>
      </c>
      <c r="B12562" s="630">
        <v>43.33</v>
      </c>
    </row>
    <row r="12563" spans="1:2" ht="15">
      <c r="A12563" s="629" t="s">
        <v>12859</v>
      </c>
      <c r="B12563" s="630">
        <v>89.81</v>
      </c>
    </row>
    <row r="12564" spans="1:2" ht="15">
      <c r="A12564" s="629" t="s">
        <v>12860</v>
      </c>
      <c r="B12564" s="630">
        <v>87.23</v>
      </c>
    </row>
    <row r="12565" spans="1:2" ht="15">
      <c r="A12565" s="629" t="s">
        <v>12861</v>
      </c>
      <c r="B12565" s="630">
        <v>131.82</v>
      </c>
    </row>
    <row r="12566" spans="1:2" ht="15">
      <c r="A12566" s="629" t="s">
        <v>12862</v>
      </c>
      <c r="B12566" s="630">
        <v>129.24</v>
      </c>
    </row>
    <row r="12567" spans="1:2" ht="15">
      <c r="A12567" s="629" t="s">
        <v>12863</v>
      </c>
      <c r="B12567" s="630">
        <v>216.54</v>
      </c>
    </row>
    <row r="12568" spans="1:2" ht="15">
      <c r="A12568" s="629" t="s">
        <v>12864</v>
      </c>
      <c r="B12568" s="630">
        <v>213.97</v>
      </c>
    </row>
    <row r="12569" spans="1:2" ht="15">
      <c r="A12569" s="629" t="s">
        <v>12865</v>
      </c>
      <c r="B12569" s="630">
        <v>87.13</v>
      </c>
    </row>
    <row r="12570" spans="1:2" ht="15">
      <c r="A12570" s="629" t="s">
        <v>12866</v>
      </c>
      <c r="B12570" s="630">
        <v>84.56</v>
      </c>
    </row>
    <row r="12571" spans="1:2" ht="15">
      <c r="A12571" s="629" t="s">
        <v>12867</v>
      </c>
      <c r="B12571" s="630">
        <v>80.97</v>
      </c>
    </row>
    <row r="12572" spans="1:2" ht="15">
      <c r="A12572" s="629" t="s">
        <v>12868</v>
      </c>
      <c r="B12572" s="630">
        <v>78.39</v>
      </c>
    </row>
    <row r="12573" spans="1:2" ht="15">
      <c r="A12573" s="629" t="s">
        <v>12869</v>
      </c>
      <c r="B12573" s="630">
        <v>100.61</v>
      </c>
    </row>
    <row r="12574" spans="1:2" ht="15">
      <c r="A12574" s="629" t="s">
        <v>12870</v>
      </c>
      <c r="B12574" s="630">
        <v>98.04</v>
      </c>
    </row>
    <row r="12575" spans="1:2" ht="15">
      <c r="A12575" s="629" t="s">
        <v>12871</v>
      </c>
      <c r="B12575" s="630">
        <v>95.18</v>
      </c>
    </row>
    <row r="12576" spans="1:2" ht="15">
      <c r="A12576" s="629" t="s">
        <v>12872</v>
      </c>
      <c r="B12576" s="630">
        <v>92.61</v>
      </c>
    </row>
    <row r="12577" spans="1:2" ht="15">
      <c r="A12577" s="629" t="s">
        <v>12873</v>
      </c>
      <c r="B12577" s="630">
        <v>133.12</v>
      </c>
    </row>
    <row r="12578" spans="1:2" ht="15">
      <c r="A12578" s="629" t="s">
        <v>12874</v>
      </c>
      <c r="B12578" s="630">
        <v>130.55000000000001</v>
      </c>
    </row>
    <row r="12579" spans="1:2" ht="15">
      <c r="A12579" s="629" t="s">
        <v>12875</v>
      </c>
      <c r="B12579" s="630">
        <v>129.91999999999999</v>
      </c>
    </row>
    <row r="12580" spans="1:2" ht="15">
      <c r="A12580" s="629" t="s">
        <v>12876</v>
      </c>
      <c r="B12580" s="630">
        <v>127.34</v>
      </c>
    </row>
    <row r="12581" spans="1:2" ht="15">
      <c r="A12581" s="629" t="s">
        <v>12877</v>
      </c>
      <c r="B12581" s="630">
        <v>92.07</v>
      </c>
    </row>
    <row r="12582" spans="1:2" ht="15">
      <c r="A12582" s="629" t="s">
        <v>12878</v>
      </c>
      <c r="B12582" s="630">
        <v>89.49</v>
      </c>
    </row>
    <row r="12583" spans="1:2" ht="15">
      <c r="A12583" s="629" t="s">
        <v>12879</v>
      </c>
      <c r="B12583" s="630">
        <v>128.05000000000001</v>
      </c>
    </row>
    <row r="12584" spans="1:2" ht="15">
      <c r="A12584" s="629" t="s">
        <v>12880</v>
      </c>
      <c r="B12584" s="630">
        <v>125.47</v>
      </c>
    </row>
    <row r="12585" spans="1:2" ht="15">
      <c r="A12585" s="629" t="s">
        <v>12881</v>
      </c>
      <c r="B12585" s="630">
        <v>184.78</v>
      </c>
    </row>
    <row r="12586" spans="1:2" ht="15">
      <c r="A12586" s="629" t="s">
        <v>12882</v>
      </c>
      <c r="B12586" s="630">
        <v>182.21</v>
      </c>
    </row>
    <row r="12587" spans="1:2" ht="15">
      <c r="A12587" s="629" t="s">
        <v>12883</v>
      </c>
      <c r="B12587" s="630">
        <v>149.13999999999999</v>
      </c>
    </row>
    <row r="12588" spans="1:2" ht="15">
      <c r="A12588" s="629" t="s">
        <v>12884</v>
      </c>
      <c r="B12588" s="630">
        <v>146.57</v>
      </c>
    </row>
    <row r="12589" spans="1:2" ht="15">
      <c r="A12589" s="629" t="s">
        <v>12885</v>
      </c>
      <c r="B12589" s="630">
        <v>14.49</v>
      </c>
    </row>
    <row r="12590" spans="1:2" ht="15">
      <c r="A12590" s="629" t="s">
        <v>12886</v>
      </c>
      <c r="B12590" s="630">
        <v>14.27</v>
      </c>
    </row>
    <row r="12591" spans="1:2" ht="15">
      <c r="A12591" s="629" t="s">
        <v>12887</v>
      </c>
      <c r="B12591" s="630">
        <v>12.7</v>
      </c>
    </row>
    <row r="12592" spans="1:2" ht="15">
      <c r="A12592" s="629" t="s">
        <v>12888</v>
      </c>
      <c r="B12592" s="630">
        <v>12.24</v>
      </c>
    </row>
    <row r="12593" spans="1:2" ht="15">
      <c r="A12593" s="629" t="s">
        <v>12889</v>
      </c>
      <c r="B12593" s="630">
        <v>19.489999999999998</v>
      </c>
    </row>
    <row r="12594" spans="1:2" ht="15">
      <c r="A12594" s="629" t="s">
        <v>12890</v>
      </c>
      <c r="B12594" s="630">
        <v>19.02</v>
      </c>
    </row>
    <row r="12595" spans="1:2" ht="15">
      <c r="A12595" s="629" t="s">
        <v>12891</v>
      </c>
      <c r="B12595" s="630">
        <v>34.619999999999997</v>
      </c>
    </row>
    <row r="12596" spans="1:2" ht="15">
      <c r="A12596" s="629" t="s">
        <v>12892</v>
      </c>
      <c r="B12596" s="630">
        <v>32.299999999999997</v>
      </c>
    </row>
    <row r="12597" spans="1:2" ht="15">
      <c r="A12597" s="629" t="s">
        <v>12893</v>
      </c>
      <c r="B12597" s="630">
        <v>8.4700000000000006</v>
      </c>
    </row>
    <row r="12598" spans="1:2" ht="15">
      <c r="A12598" s="629" t="s">
        <v>12894</v>
      </c>
      <c r="B12598" s="630">
        <v>8.01</v>
      </c>
    </row>
    <row r="12599" spans="1:2" ht="15">
      <c r="A12599" s="629" t="s">
        <v>12895</v>
      </c>
      <c r="B12599" s="630">
        <v>31.42</v>
      </c>
    </row>
    <row r="12600" spans="1:2" ht="15">
      <c r="A12600" s="629" t="s">
        <v>12896</v>
      </c>
      <c r="B12600" s="630">
        <v>27.97</v>
      </c>
    </row>
    <row r="12601" spans="1:2" ht="15">
      <c r="A12601" s="629" t="s">
        <v>12897</v>
      </c>
      <c r="B12601" s="630">
        <v>79.900000000000006</v>
      </c>
    </row>
    <row r="12602" spans="1:2" ht="15">
      <c r="A12602" s="629" t="s">
        <v>12898</v>
      </c>
      <c r="B12602" s="630">
        <v>79.900000000000006</v>
      </c>
    </row>
    <row r="12603" spans="1:2" ht="15">
      <c r="A12603" s="629" t="s">
        <v>12899</v>
      </c>
      <c r="B12603" s="630">
        <v>140</v>
      </c>
    </row>
    <row r="12604" spans="1:2" ht="15">
      <c r="A12604" s="629" t="s">
        <v>12900</v>
      </c>
      <c r="B12604" s="630">
        <v>140</v>
      </c>
    </row>
    <row r="12605" spans="1:2" ht="15">
      <c r="A12605" s="629" t="s">
        <v>12901</v>
      </c>
      <c r="B12605" s="630">
        <v>63.6</v>
      </c>
    </row>
    <row r="12606" spans="1:2" ht="15">
      <c r="A12606" s="629" t="s">
        <v>12902</v>
      </c>
      <c r="B12606" s="630">
        <v>63.6</v>
      </c>
    </row>
    <row r="12607" spans="1:2" ht="15">
      <c r="A12607" s="629" t="s">
        <v>12903</v>
      </c>
      <c r="B12607" s="630">
        <v>144.38</v>
      </c>
    </row>
    <row r="12608" spans="1:2" ht="15">
      <c r="A12608" s="629" t="s">
        <v>12904</v>
      </c>
      <c r="B12608" s="630">
        <v>144.38</v>
      </c>
    </row>
    <row r="12609" spans="1:2" ht="15">
      <c r="A12609" s="629" t="s">
        <v>12905</v>
      </c>
      <c r="B12609" s="630">
        <v>34.869999999999997</v>
      </c>
    </row>
    <row r="12610" spans="1:2" ht="15">
      <c r="A12610" s="629" t="s">
        <v>12906</v>
      </c>
      <c r="B12610" s="630">
        <v>34.869999999999997</v>
      </c>
    </row>
    <row r="12611" spans="1:2" ht="15">
      <c r="A12611" s="629" t="s">
        <v>12907</v>
      </c>
      <c r="B12611" s="630">
        <v>54.49</v>
      </c>
    </row>
    <row r="12612" spans="1:2" ht="15">
      <c r="A12612" s="629" t="s">
        <v>12908</v>
      </c>
      <c r="B12612" s="630">
        <v>54.49</v>
      </c>
    </row>
    <row r="12613" spans="1:2" ht="15">
      <c r="A12613" s="629" t="s">
        <v>12909</v>
      </c>
      <c r="B12613" s="630">
        <v>142.97</v>
      </c>
    </row>
    <row r="12614" spans="1:2" ht="15">
      <c r="A12614" s="629" t="s">
        <v>12910</v>
      </c>
      <c r="B12614" s="630">
        <v>138.63</v>
      </c>
    </row>
    <row r="12615" spans="1:2" ht="15">
      <c r="A12615" s="629" t="s">
        <v>12911</v>
      </c>
      <c r="B12615" s="630">
        <v>234.64</v>
      </c>
    </row>
    <row r="12616" spans="1:2" ht="15">
      <c r="A12616" s="629" t="s">
        <v>12912</v>
      </c>
      <c r="B12616" s="630">
        <v>227.06</v>
      </c>
    </row>
    <row r="12617" spans="1:2" ht="15">
      <c r="A12617" s="629" t="s">
        <v>12913</v>
      </c>
      <c r="B12617" s="630">
        <v>177.45</v>
      </c>
    </row>
    <row r="12618" spans="1:2" ht="15">
      <c r="A12618" s="629" t="s">
        <v>12914</v>
      </c>
      <c r="B12618" s="630">
        <v>173.5</v>
      </c>
    </row>
    <row r="12619" spans="1:2" ht="15">
      <c r="A12619" s="629" t="s">
        <v>12915</v>
      </c>
      <c r="B12619" s="630">
        <v>21.85</v>
      </c>
    </row>
    <row r="12620" spans="1:2" ht="15">
      <c r="A12620" s="629" t="s">
        <v>12916</v>
      </c>
      <c r="B12620" s="630">
        <v>20.45</v>
      </c>
    </row>
    <row r="12621" spans="1:2" ht="15">
      <c r="A12621" s="629" t="s">
        <v>12917</v>
      </c>
      <c r="B12621" s="630">
        <v>34.68</v>
      </c>
    </row>
    <row r="12622" spans="1:2" ht="15">
      <c r="A12622" s="629" t="s">
        <v>12918</v>
      </c>
      <c r="B12622" s="630">
        <v>33.28</v>
      </c>
    </row>
    <row r="12623" spans="1:2" ht="15">
      <c r="A12623" s="629" t="s">
        <v>12919</v>
      </c>
      <c r="B12623" s="630">
        <v>15.9</v>
      </c>
    </row>
    <row r="12624" spans="1:2" ht="15">
      <c r="A12624" s="629" t="s">
        <v>12920</v>
      </c>
      <c r="B12624" s="630">
        <v>14.61</v>
      </c>
    </row>
    <row r="12625" spans="1:2" ht="15">
      <c r="A12625" s="629" t="s">
        <v>12921</v>
      </c>
      <c r="B12625" s="630">
        <v>16.78</v>
      </c>
    </row>
    <row r="12626" spans="1:2" ht="15">
      <c r="A12626" s="629" t="s">
        <v>12922</v>
      </c>
      <c r="B12626" s="630">
        <v>15.49</v>
      </c>
    </row>
    <row r="12627" spans="1:2" ht="15">
      <c r="A12627" s="629" t="s">
        <v>12923</v>
      </c>
      <c r="B12627" s="630">
        <v>22.4</v>
      </c>
    </row>
    <row r="12628" spans="1:2" ht="15">
      <c r="A12628" s="629" t="s">
        <v>12924</v>
      </c>
      <c r="B12628" s="630">
        <v>21.11</v>
      </c>
    </row>
    <row r="12629" spans="1:2" ht="15">
      <c r="A12629" s="629" t="s">
        <v>12925</v>
      </c>
      <c r="B12629" s="630">
        <v>93.32</v>
      </c>
    </row>
    <row r="12630" spans="1:2" ht="15">
      <c r="A12630" s="629" t="s">
        <v>12926</v>
      </c>
      <c r="B12630" s="630">
        <v>88.99</v>
      </c>
    </row>
    <row r="12631" spans="1:2" ht="15">
      <c r="A12631" s="629" t="s">
        <v>12927</v>
      </c>
      <c r="B12631" s="630">
        <v>105.97</v>
      </c>
    </row>
    <row r="12632" spans="1:2" ht="15">
      <c r="A12632" s="629" t="s">
        <v>12928</v>
      </c>
      <c r="B12632" s="630">
        <v>99.96</v>
      </c>
    </row>
    <row r="12633" spans="1:2" ht="15">
      <c r="A12633" s="629" t="s">
        <v>12929</v>
      </c>
      <c r="B12633" s="630">
        <v>50.4</v>
      </c>
    </row>
    <row r="12634" spans="1:2" ht="15">
      <c r="A12634" s="629" t="s">
        <v>12930</v>
      </c>
      <c r="B12634" s="630">
        <v>50.4</v>
      </c>
    </row>
    <row r="12635" spans="1:2" ht="15">
      <c r="A12635" s="629" t="s">
        <v>12931</v>
      </c>
      <c r="B12635" s="630">
        <v>77.78</v>
      </c>
    </row>
    <row r="12636" spans="1:2" ht="15">
      <c r="A12636" s="629" t="s">
        <v>12932</v>
      </c>
      <c r="B12636" s="630">
        <v>75.52</v>
      </c>
    </row>
    <row r="12637" spans="1:2" ht="15">
      <c r="A12637" s="629" t="s">
        <v>12933</v>
      </c>
      <c r="B12637" s="630">
        <v>114.56</v>
      </c>
    </row>
    <row r="12638" spans="1:2" ht="15">
      <c r="A12638" s="629" t="s">
        <v>12934</v>
      </c>
      <c r="B12638" s="630">
        <v>107.39</v>
      </c>
    </row>
    <row r="12639" spans="1:2" ht="15">
      <c r="A12639" s="629" t="s">
        <v>12935</v>
      </c>
      <c r="B12639" s="630">
        <v>111.12</v>
      </c>
    </row>
    <row r="12640" spans="1:2" ht="15">
      <c r="A12640" s="629" t="s">
        <v>12936</v>
      </c>
      <c r="B12640" s="630">
        <v>104.42</v>
      </c>
    </row>
    <row r="12641" spans="1:2" ht="15">
      <c r="A12641" s="629" t="s">
        <v>12937</v>
      </c>
      <c r="B12641" s="630">
        <v>93.32</v>
      </c>
    </row>
    <row r="12642" spans="1:2" ht="15">
      <c r="A12642" s="629" t="s">
        <v>12938</v>
      </c>
      <c r="B12642" s="630">
        <v>88.99</v>
      </c>
    </row>
    <row r="12643" spans="1:2" ht="15">
      <c r="A12643" s="629" t="s">
        <v>12939</v>
      </c>
      <c r="B12643" s="630">
        <v>81.13</v>
      </c>
    </row>
    <row r="12644" spans="1:2" ht="15">
      <c r="A12644" s="629" t="s">
        <v>12940</v>
      </c>
      <c r="B12644" s="630">
        <v>71.260000000000005</v>
      </c>
    </row>
    <row r="12645" spans="1:2" ht="15">
      <c r="A12645" s="629" t="s">
        <v>12941</v>
      </c>
      <c r="B12645" s="630">
        <v>147.36000000000001</v>
      </c>
    </row>
    <row r="12646" spans="1:2" ht="15">
      <c r="A12646" s="629" t="s">
        <v>12942</v>
      </c>
      <c r="B12646" s="630">
        <v>140.13</v>
      </c>
    </row>
    <row r="12647" spans="1:2" ht="15">
      <c r="A12647" s="629" t="s">
        <v>12943</v>
      </c>
      <c r="B12647" s="630">
        <v>139.69</v>
      </c>
    </row>
    <row r="12648" spans="1:2" ht="15">
      <c r="A12648" s="629" t="s">
        <v>12944</v>
      </c>
      <c r="B12648" s="630">
        <v>132.68</v>
      </c>
    </row>
    <row r="12649" spans="1:2" ht="15">
      <c r="A12649" s="629" t="s">
        <v>12945</v>
      </c>
      <c r="B12649" s="630">
        <v>146.31</v>
      </c>
    </row>
    <row r="12650" spans="1:2" ht="15">
      <c r="A12650" s="629" t="s">
        <v>12946</v>
      </c>
      <c r="B12650" s="630">
        <v>139.08000000000001</v>
      </c>
    </row>
    <row r="12651" spans="1:2" ht="15">
      <c r="A12651" s="629" t="s">
        <v>12947</v>
      </c>
      <c r="B12651" s="630">
        <v>137.59</v>
      </c>
    </row>
    <row r="12652" spans="1:2" ht="15">
      <c r="A12652" s="629" t="s">
        <v>12948</v>
      </c>
      <c r="B12652" s="630">
        <v>130.58000000000001</v>
      </c>
    </row>
    <row r="12653" spans="1:2" ht="15">
      <c r="A12653" s="629" t="s">
        <v>12949</v>
      </c>
      <c r="B12653" s="630">
        <v>59.87</v>
      </c>
    </row>
    <row r="12654" spans="1:2" ht="15">
      <c r="A12654" s="629" t="s">
        <v>12950</v>
      </c>
      <c r="B12654" s="630">
        <v>55.2</v>
      </c>
    </row>
    <row r="12655" spans="1:2" ht="15">
      <c r="A12655" s="629" t="s">
        <v>12951</v>
      </c>
      <c r="B12655" s="630">
        <v>52.19</v>
      </c>
    </row>
    <row r="12656" spans="1:2" ht="15">
      <c r="A12656" s="629" t="s">
        <v>12952</v>
      </c>
      <c r="B12656" s="630">
        <v>47.75</v>
      </c>
    </row>
    <row r="12657" spans="1:2" ht="15">
      <c r="A12657" s="629" t="s">
        <v>12953</v>
      </c>
      <c r="B12657" s="630">
        <v>62.94</v>
      </c>
    </row>
    <row r="12658" spans="1:2" ht="15">
      <c r="A12658" s="629" t="s">
        <v>12954</v>
      </c>
      <c r="B12658" s="630">
        <v>57.78</v>
      </c>
    </row>
    <row r="12659" spans="1:2" ht="15">
      <c r="A12659" s="629" t="s">
        <v>12955</v>
      </c>
      <c r="B12659" s="630">
        <v>55.26</v>
      </c>
    </row>
    <row r="12660" spans="1:2" ht="15">
      <c r="A12660" s="629" t="s">
        <v>12956</v>
      </c>
      <c r="B12660" s="630">
        <v>50.33</v>
      </c>
    </row>
    <row r="12661" spans="1:2" ht="15">
      <c r="A12661" s="629" t="s">
        <v>12957</v>
      </c>
      <c r="B12661" s="630">
        <v>69.16</v>
      </c>
    </row>
    <row r="12662" spans="1:2" ht="15">
      <c r="A12662" s="629" t="s">
        <v>12958</v>
      </c>
      <c r="B12662" s="630">
        <v>64.5</v>
      </c>
    </row>
    <row r="12663" spans="1:2" ht="15">
      <c r="A12663" s="629" t="s">
        <v>12959</v>
      </c>
      <c r="B12663" s="630">
        <v>61.49</v>
      </c>
    </row>
    <row r="12664" spans="1:2" ht="15">
      <c r="A12664" s="629" t="s">
        <v>12960</v>
      </c>
      <c r="B12664" s="630">
        <v>57.04</v>
      </c>
    </row>
    <row r="12665" spans="1:2" ht="15">
      <c r="A12665" s="629" t="s">
        <v>12961</v>
      </c>
      <c r="B12665" s="630">
        <v>24.91</v>
      </c>
    </row>
    <row r="12666" spans="1:2" ht="15">
      <c r="A12666" s="629" t="s">
        <v>12962</v>
      </c>
      <c r="B12666" s="630">
        <v>22.37</v>
      </c>
    </row>
    <row r="12667" spans="1:2" ht="15">
      <c r="A12667" s="629" t="s">
        <v>12963</v>
      </c>
      <c r="B12667" s="630">
        <v>23.64</v>
      </c>
    </row>
    <row r="12668" spans="1:2" ht="15">
      <c r="A12668" s="629" t="s">
        <v>12964</v>
      </c>
      <c r="B12668" s="630">
        <v>21.17</v>
      </c>
    </row>
    <row r="12669" spans="1:2" ht="15">
      <c r="A12669" s="629" t="s">
        <v>12965</v>
      </c>
      <c r="B12669" s="630">
        <v>26.74</v>
      </c>
    </row>
    <row r="12670" spans="1:2" ht="15">
      <c r="A12670" s="629" t="s">
        <v>12966</v>
      </c>
      <c r="B12670" s="630">
        <v>24.22</v>
      </c>
    </row>
    <row r="12671" spans="1:2" ht="15">
      <c r="A12671" s="629" t="s">
        <v>12967</v>
      </c>
      <c r="B12671" s="630">
        <v>25.84</v>
      </c>
    </row>
    <row r="12672" spans="1:2" ht="15">
      <c r="A12672" s="629" t="s">
        <v>12968</v>
      </c>
      <c r="B12672" s="630">
        <v>23.38</v>
      </c>
    </row>
    <row r="12673" spans="1:2" ht="15">
      <c r="A12673" s="629" t="s">
        <v>12969</v>
      </c>
      <c r="B12673" s="630">
        <v>44.97</v>
      </c>
    </row>
    <row r="12674" spans="1:2" ht="15">
      <c r="A12674" s="629" t="s">
        <v>12970</v>
      </c>
      <c r="B12674" s="630">
        <v>43</v>
      </c>
    </row>
    <row r="12675" spans="1:2" ht="15">
      <c r="A12675" s="629" t="s">
        <v>12971</v>
      </c>
      <c r="B12675" s="630">
        <v>115.58</v>
      </c>
    </row>
    <row r="12676" spans="1:2" ht="15">
      <c r="A12676" s="629" t="s">
        <v>12972</v>
      </c>
      <c r="B12676" s="630">
        <v>113.01</v>
      </c>
    </row>
    <row r="12677" spans="1:2" ht="15">
      <c r="A12677" s="629" t="s">
        <v>12973</v>
      </c>
      <c r="B12677" s="630">
        <v>38.69</v>
      </c>
    </row>
    <row r="12678" spans="1:2" ht="15">
      <c r="A12678" s="629" t="s">
        <v>12974</v>
      </c>
      <c r="B12678" s="630">
        <v>37.11</v>
      </c>
    </row>
    <row r="12679" spans="1:2" ht="15">
      <c r="A12679" s="629" t="s">
        <v>12975</v>
      </c>
      <c r="B12679" s="630">
        <v>61.2</v>
      </c>
    </row>
    <row r="12680" spans="1:2" ht="15">
      <c r="A12680" s="629" t="s">
        <v>12976</v>
      </c>
      <c r="B12680" s="630">
        <v>58.67</v>
      </c>
    </row>
    <row r="12681" spans="1:2" ht="15">
      <c r="A12681" s="629" t="s">
        <v>12977</v>
      </c>
      <c r="B12681" s="630">
        <v>90.23</v>
      </c>
    </row>
    <row r="12682" spans="1:2" ht="15">
      <c r="A12682" s="629" t="s">
        <v>12978</v>
      </c>
      <c r="B12682" s="630">
        <v>87.65</v>
      </c>
    </row>
    <row r="12683" spans="1:2" ht="15">
      <c r="A12683" s="629" t="s">
        <v>12979</v>
      </c>
      <c r="B12683" s="630">
        <v>90.23</v>
      </c>
    </row>
    <row r="12684" spans="1:2" ht="15">
      <c r="A12684" s="629" t="s">
        <v>12980</v>
      </c>
      <c r="B12684" s="630">
        <v>87.65</v>
      </c>
    </row>
    <row r="12685" spans="1:2" ht="15">
      <c r="A12685" s="629" t="s">
        <v>12981</v>
      </c>
      <c r="B12685" s="630">
        <v>391.86</v>
      </c>
    </row>
    <row r="12686" spans="1:2" ht="15">
      <c r="A12686" s="629" t="s">
        <v>12982</v>
      </c>
      <c r="B12686" s="630">
        <v>377.06</v>
      </c>
    </row>
    <row r="12687" spans="1:2" ht="15">
      <c r="A12687" s="629" t="s">
        <v>12983</v>
      </c>
      <c r="B12687" s="630">
        <v>687.44</v>
      </c>
    </row>
    <row r="12688" spans="1:2" ht="15">
      <c r="A12688" s="629" t="s">
        <v>12984</v>
      </c>
      <c r="B12688" s="630">
        <v>672.64</v>
      </c>
    </row>
    <row r="12689" spans="1:2" ht="15">
      <c r="A12689" s="629" t="s">
        <v>12985</v>
      </c>
      <c r="B12689" s="630">
        <v>243.84</v>
      </c>
    </row>
    <row r="12690" spans="1:2" ht="15">
      <c r="A12690" s="629" t="s">
        <v>12986</v>
      </c>
      <c r="B12690" s="630">
        <v>238.91</v>
      </c>
    </row>
    <row r="12691" spans="1:2" ht="15">
      <c r="A12691" s="629" t="s">
        <v>12987</v>
      </c>
      <c r="B12691" s="630">
        <v>299.39</v>
      </c>
    </row>
    <row r="12692" spans="1:2" ht="15">
      <c r="A12692" s="629" t="s">
        <v>12988</v>
      </c>
      <c r="B12692" s="630">
        <v>296.43</v>
      </c>
    </row>
    <row r="12693" spans="1:2" ht="15">
      <c r="A12693" s="629" t="s">
        <v>12989</v>
      </c>
      <c r="B12693" s="630">
        <v>335.57</v>
      </c>
    </row>
    <row r="12694" spans="1:2" ht="15">
      <c r="A12694" s="629" t="s">
        <v>12990</v>
      </c>
      <c r="B12694" s="630">
        <v>325.27</v>
      </c>
    </row>
    <row r="12695" spans="1:2" ht="15">
      <c r="A12695" s="629" t="s">
        <v>12991</v>
      </c>
      <c r="B12695" s="630">
        <v>418.94</v>
      </c>
    </row>
    <row r="12696" spans="1:2" ht="15">
      <c r="A12696" s="629" t="s">
        <v>12992</v>
      </c>
      <c r="B12696" s="630">
        <v>408.64</v>
      </c>
    </row>
    <row r="12697" spans="1:2" ht="15">
      <c r="A12697" s="629" t="s">
        <v>12993</v>
      </c>
      <c r="B12697" s="630">
        <v>377.4</v>
      </c>
    </row>
    <row r="12698" spans="1:2" ht="15">
      <c r="A12698" s="629" t="s">
        <v>12994</v>
      </c>
      <c r="B12698" s="630">
        <v>367.1</v>
      </c>
    </row>
    <row r="12699" spans="1:2" ht="15">
      <c r="A12699" s="629" t="s">
        <v>12995</v>
      </c>
      <c r="B12699" s="630">
        <v>127.96</v>
      </c>
    </row>
    <row r="12700" spans="1:2" ht="15">
      <c r="A12700" s="629" t="s">
        <v>12996</v>
      </c>
      <c r="B12700" s="630">
        <v>121.43</v>
      </c>
    </row>
    <row r="12701" spans="1:2" ht="15">
      <c r="A12701" s="629" t="s">
        <v>12997</v>
      </c>
      <c r="B12701" s="630">
        <v>127.96</v>
      </c>
    </row>
    <row r="12702" spans="1:2" ht="15">
      <c r="A12702" s="629" t="s">
        <v>12998</v>
      </c>
      <c r="B12702" s="630">
        <v>121.43</v>
      </c>
    </row>
    <row r="12703" spans="1:2" ht="15">
      <c r="A12703" s="629" t="s">
        <v>12999</v>
      </c>
      <c r="B12703" s="630">
        <v>117.33</v>
      </c>
    </row>
    <row r="12704" spans="1:2" ht="15">
      <c r="A12704" s="629" t="s">
        <v>13000</v>
      </c>
      <c r="B12704" s="630">
        <v>111.49</v>
      </c>
    </row>
    <row r="12705" spans="1:2" ht="15">
      <c r="A12705" s="629" t="s">
        <v>13001</v>
      </c>
      <c r="B12705" s="630">
        <v>120.83</v>
      </c>
    </row>
    <row r="12706" spans="1:2" ht="15">
      <c r="A12706" s="629" t="s">
        <v>13002</v>
      </c>
      <c r="B12706" s="630">
        <v>114.99</v>
      </c>
    </row>
    <row r="12707" spans="1:2" ht="15">
      <c r="A12707" s="629" t="s">
        <v>13003</v>
      </c>
      <c r="B12707" s="630">
        <v>81.06</v>
      </c>
    </row>
    <row r="12708" spans="1:2" ht="15">
      <c r="A12708" s="629" t="s">
        <v>13004</v>
      </c>
      <c r="B12708" s="630">
        <v>73.36</v>
      </c>
    </row>
    <row r="12709" spans="1:2" ht="15">
      <c r="A12709" s="629" t="s">
        <v>13005</v>
      </c>
      <c r="B12709" s="630">
        <v>115.86</v>
      </c>
    </row>
    <row r="12710" spans="1:2" ht="15">
      <c r="A12710" s="629" t="s">
        <v>13006</v>
      </c>
      <c r="B12710" s="630">
        <v>108.66</v>
      </c>
    </row>
    <row r="12711" spans="1:2" ht="15">
      <c r="A12711" s="629" t="s">
        <v>13007</v>
      </c>
      <c r="B12711" s="630">
        <v>672.2</v>
      </c>
    </row>
    <row r="12712" spans="1:2" ht="15">
      <c r="A12712" s="629" t="s">
        <v>13008</v>
      </c>
      <c r="B12712" s="630">
        <v>667.83</v>
      </c>
    </row>
    <row r="12713" spans="1:2" ht="15">
      <c r="A12713" s="629" t="s">
        <v>13009</v>
      </c>
      <c r="B12713" s="630">
        <v>3238.63</v>
      </c>
    </row>
    <row r="12714" spans="1:2" ht="15">
      <c r="A12714" s="629" t="s">
        <v>13010</v>
      </c>
      <c r="B12714" s="630">
        <v>3233.48</v>
      </c>
    </row>
    <row r="12715" spans="1:2" ht="15">
      <c r="A12715" s="629" t="s">
        <v>13011</v>
      </c>
      <c r="B12715" s="630">
        <v>972.43</v>
      </c>
    </row>
    <row r="12716" spans="1:2" ht="15">
      <c r="A12716" s="629" t="s">
        <v>13012</v>
      </c>
      <c r="B12716" s="630">
        <v>964.7</v>
      </c>
    </row>
    <row r="12717" spans="1:2" ht="15">
      <c r="A12717" s="629" t="s">
        <v>13013</v>
      </c>
      <c r="B12717" s="630">
        <v>2834.12</v>
      </c>
    </row>
    <row r="12718" spans="1:2" ht="15">
      <c r="A12718" s="629" t="s">
        <v>13014</v>
      </c>
      <c r="B12718" s="630">
        <v>2822.54</v>
      </c>
    </row>
    <row r="12719" spans="1:2" ht="15">
      <c r="A12719" s="629" t="s">
        <v>13015</v>
      </c>
      <c r="B12719" s="630">
        <v>421.91</v>
      </c>
    </row>
    <row r="12720" spans="1:2" ht="15">
      <c r="A12720" s="629" t="s">
        <v>13016</v>
      </c>
      <c r="B12720" s="630">
        <v>418.05</v>
      </c>
    </row>
    <row r="12721" spans="1:2" ht="15">
      <c r="A12721" s="629" t="s">
        <v>13017</v>
      </c>
      <c r="B12721" s="630">
        <v>993.84</v>
      </c>
    </row>
    <row r="12722" spans="1:2" ht="15">
      <c r="A12722" s="629" t="s">
        <v>13018</v>
      </c>
      <c r="B12722" s="630">
        <v>987.15</v>
      </c>
    </row>
    <row r="12723" spans="1:2" ht="15">
      <c r="A12723" s="629" t="s">
        <v>13019</v>
      </c>
      <c r="B12723" s="630">
        <v>976.86</v>
      </c>
    </row>
    <row r="12724" spans="1:2" ht="15">
      <c r="A12724" s="629" t="s">
        <v>13020</v>
      </c>
      <c r="B12724" s="630">
        <v>970.17</v>
      </c>
    </row>
    <row r="12725" spans="1:2" ht="15">
      <c r="A12725" s="629" t="s">
        <v>13021</v>
      </c>
      <c r="B12725" s="630">
        <v>959.81</v>
      </c>
    </row>
    <row r="12726" spans="1:2" ht="15">
      <c r="A12726" s="629" t="s">
        <v>13022</v>
      </c>
      <c r="B12726" s="630">
        <v>953.12</v>
      </c>
    </row>
    <row r="12727" spans="1:2" ht="15">
      <c r="A12727" s="629" t="s">
        <v>13023</v>
      </c>
      <c r="B12727" s="630">
        <v>1239.83</v>
      </c>
    </row>
    <row r="12728" spans="1:2" ht="15">
      <c r="A12728" s="629" t="s">
        <v>13024</v>
      </c>
      <c r="B12728" s="630">
        <v>1230.3</v>
      </c>
    </row>
    <row r="12729" spans="1:2" ht="15">
      <c r="A12729" s="629" t="s">
        <v>13025</v>
      </c>
      <c r="B12729" s="630">
        <v>1204.42</v>
      </c>
    </row>
    <row r="12730" spans="1:2" ht="15">
      <c r="A12730" s="629" t="s">
        <v>13026</v>
      </c>
      <c r="B12730" s="630">
        <v>1194.8900000000001</v>
      </c>
    </row>
    <row r="12731" spans="1:2" ht="15">
      <c r="A12731" s="629" t="s">
        <v>13027</v>
      </c>
      <c r="B12731" s="630">
        <v>1851.4</v>
      </c>
    </row>
    <row r="12732" spans="1:2" ht="15">
      <c r="A12732" s="629" t="s">
        <v>13028</v>
      </c>
      <c r="B12732" s="630">
        <v>1839.82</v>
      </c>
    </row>
    <row r="12733" spans="1:2" ht="15">
      <c r="A12733" s="629" t="s">
        <v>13029</v>
      </c>
      <c r="B12733" s="630">
        <v>140.65</v>
      </c>
    </row>
    <row r="12734" spans="1:2" ht="15">
      <c r="A12734" s="629" t="s">
        <v>13030</v>
      </c>
      <c r="B12734" s="630">
        <v>132.99</v>
      </c>
    </row>
    <row r="12735" spans="1:2" ht="15">
      <c r="A12735" s="629" t="s">
        <v>13031</v>
      </c>
      <c r="B12735" s="630">
        <v>100.22</v>
      </c>
    </row>
    <row r="12736" spans="1:2" ht="15">
      <c r="A12736" s="629" t="s">
        <v>13032</v>
      </c>
      <c r="B12736" s="630">
        <v>95.07</v>
      </c>
    </row>
    <row r="12737" spans="1:2" ht="15">
      <c r="A12737" s="629" t="s">
        <v>13033</v>
      </c>
      <c r="B12737" s="630">
        <v>112.82</v>
      </c>
    </row>
    <row r="12738" spans="1:2" ht="15">
      <c r="A12738" s="629" t="s">
        <v>13034</v>
      </c>
      <c r="B12738" s="630">
        <v>106.64</v>
      </c>
    </row>
    <row r="12739" spans="1:2" ht="15">
      <c r="A12739" s="629" t="s">
        <v>13035</v>
      </c>
      <c r="B12739" s="630">
        <v>161.94999999999999</v>
      </c>
    </row>
    <row r="12740" spans="1:2" ht="15">
      <c r="A12740" s="629" t="s">
        <v>13036</v>
      </c>
      <c r="B12740" s="630">
        <v>153.71</v>
      </c>
    </row>
    <row r="12741" spans="1:2" ht="15">
      <c r="A12741" s="629" t="s">
        <v>13037</v>
      </c>
      <c r="B12741" s="630">
        <v>2242.11</v>
      </c>
    </row>
    <row r="12742" spans="1:2" ht="15">
      <c r="A12742" s="629" t="s">
        <v>13038</v>
      </c>
      <c r="B12742" s="630">
        <v>2231.81</v>
      </c>
    </row>
    <row r="12743" spans="1:2" ht="15">
      <c r="A12743" s="629" t="s">
        <v>13039</v>
      </c>
      <c r="B12743" s="630">
        <v>290</v>
      </c>
    </row>
    <row r="12744" spans="1:2" ht="15">
      <c r="A12744" s="629" t="s">
        <v>13040</v>
      </c>
      <c r="B12744" s="630">
        <v>290</v>
      </c>
    </row>
    <row r="12745" spans="1:2" ht="15">
      <c r="A12745" s="629" t="s">
        <v>13041</v>
      </c>
      <c r="B12745" s="630">
        <v>406.16</v>
      </c>
    </row>
    <row r="12746" spans="1:2" ht="15">
      <c r="A12746" s="629" t="s">
        <v>13042</v>
      </c>
      <c r="B12746" s="630">
        <v>406.16</v>
      </c>
    </row>
    <row r="12747" spans="1:2" ht="15">
      <c r="A12747" s="629" t="s">
        <v>13043</v>
      </c>
      <c r="B12747" s="630">
        <v>249.32</v>
      </c>
    </row>
    <row r="12748" spans="1:2" ht="15">
      <c r="A12748" s="629" t="s">
        <v>13044</v>
      </c>
      <c r="B12748" s="630">
        <v>249.32</v>
      </c>
    </row>
    <row r="12749" spans="1:2" ht="15">
      <c r="A12749" s="629" t="s">
        <v>13045</v>
      </c>
      <c r="B12749" s="630">
        <v>356.17</v>
      </c>
    </row>
    <row r="12750" spans="1:2" ht="15">
      <c r="A12750" s="629" t="s">
        <v>13046</v>
      </c>
      <c r="B12750" s="630">
        <v>356.17</v>
      </c>
    </row>
    <row r="12751" spans="1:2" ht="15">
      <c r="A12751" s="629" t="s">
        <v>13047</v>
      </c>
      <c r="B12751" s="630">
        <v>241.44</v>
      </c>
    </row>
    <row r="12752" spans="1:2" ht="15">
      <c r="A12752" s="629" t="s">
        <v>13048</v>
      </c>
      <c r="B12752" s="630">
        <v>241.44</v>
      </c>
    </row>
    <row r="12753" spans="1:2" ht="15">
      <c r="A12753" s="629" t="s">
        <v>13049</v>
      </c>
      <c r="B12753" s="630">
        <v>374.91</v>
      </c>
    </row>
    <row r="12754" spans="1:2" ht="15">
      <c r="A12754" s="629" t="s">
        <v>13050</v>
      </c>
      <c r="B12754" s="630">
        <v>374.91</v>
      </c>
    </row>
    <row r="12755" spans="1:2" ht="15">
      <c r="A12755" s="629" t="s">
        <v>13051</v>
      </c>
      <c r="B12755" s="630">
        <v>711.25</v>
      </c>
    </row>
    <row r="12756" spans="1:2" ht="15">
      <c r="A12756" s="629" t="s">
        <v>13052</v>
      </c>
      <c r="B12756" s="630">
        <v>711.25</v>
      </c>
    </row>
    <row r="12757" spans="1:2" ht="15">
      <c r="A12757" s="629" t="s">
        <v>13053</v>
      </c>
      <c r="B12757" s="630">
        <v>125</v>
      </c>
    </row>
    <row r="12758" spans="1:2" ht="15">
      <c r="A12758" s="629" t="s">
        <v>13054</v>
      </c>
      <c r="B12758" s="630">
        <v>125</v>
      </c>
    </row>
    <row r="12759" spans="1:2" ht="15">
      <c r="A12759" s="629" t="s">
        <v>13055</v>
      </c>
      <c r="B12759" s="630">
        <v>1130.04</v>
      </c>
    </row>
    <row r="12760" spans="1:2" ht="15">
      <c r="A12760" s="629" t="s">
        <v>13056</v>
      </c>
      <c r="B12760" s="630">
        <v>1011.59</v>
      </c>
    </row>
    <row r="12761" spans="1:2" ht="15">
      <c r="A12761" s="629" t="s">
        <v>13057</v>
      </c>
      <c r="B12761" s="630">
        <v>1171.8800000000001</v>
      </c>
    </row>
    <row r="12762" spans="1:2" ht="15">
      <c r="A12762" s="629" t="s">
        <v>13058</v>
      </c>
      <c r="B12762" s="630">
        <v>1048.28</v>
      </c>
    </row>
    <row r="12763" spans="1:2" ht="15">
      <c r="A12763" s="629" t="s">
        <v>13059</v>
      </c>
      <c r="B12763" s="630">
        <v>1226.45</v>
      </c>
    </row>
    <row r="12764" spans="1:2" ht="15">
      <c r="A12764" s="629" t="s">
        <v>13060</v>
      </c>
      <c r="B12764" s="630">
        <v>1097.7</v>
      </c>
    </row>
    <row r="12765" spans="1:2" ht="15">
      <c r="A12765" s="629" t="s">
        <v>13061</v>
      </c>
      <c r="B12765" s="630">
        <v>921.08</v>
      </c>
    </row>
    <row r="12766" spans="1:2" ht="15">
      <c r="A12766" s="629" t="s">
        <v>13062</v>
      </c>
      <c r="B12766" s="630">
        <v>822.2</v>
      </c>
    </row>
    <row r="12767" spans="1:2" ht="15">
      <c r="A12767" s="629" t="s">
        <v>13063</v>
      </c>
      <c r="B12767" s="630">
        <v>436.74</v>
      </c>
    </row>
    <row r="12768" spans="1:2" ht="15">
      <c r="A12768" s="629" t="s">
        <v>13064</v>
      </c>
      <c r="B12768" s="630">
        <v>436.74</v>
      </c>
    </row>
    <row r="12769" spans="1:2" ht="15">
      <c r="A12769" s="629" t="s">
        <v>13065</v>
      </c>
      <c r="B12769" s="630">
        <v>589.12</v>
      </c>
    </row>
    <row r="12770" spans="1:2" ht="15">
      <c r="A12770" s="629" t="s">
        <v>13066</v>
      </c>
      <c r="B12770" s="630">
        <v>589.12</v>
      </c>
    </row>
    <row r="12771" spans="1:2" ht="15">
      <c r="A12771" s="629" t="s">
        <v>13067</v>
      </c>
      <c r="B12771" s="630">
        <v>2194.0300000000002</v>
      </c>
    </row>
    <row r="12772" spans="1:2" ht="15">
      <c r="A12772" s="629" t="s">
        <v>13068</v>
      </c>
      <c r="B12772" s="630">
        <v>1965.88</v>
      </c>
    </row>
    <row r="12773" spans="1:2" ht="15">
      <c r="A12773" s="629" t="s">
        <v>13069</v>
      </c>
      <c r="B12773" s="630">
        <v>870.2</v>
      </c>
    </row>
    <row r="12774" spans="1:2" ht="15">
      <c r="A12774" s="629" t="s">
        <v>13070</v>
      </c>
      <c r="B12774" s="630">
        <v>782.65</v>
      </c>
    </row>
    <row r="12775" spans="1:2" ht="15">
      <c r="A12775" s="629" t="s">
        <v>13071</v>
      </c>
      <c r="B12775" s="630">
        <v>1538.47</v>
      </c>
    </row>
    <row r="12776" spans="1:2" ht="15">
      <c r="A12776" s="629" t="s">
        <v>13072</v>
      </c>
      <c r="B12776" s="630">
        <v>1379.85</v>
      </c>
    </row>
    <row r="12777" spans="1:2" ht="15">
      <c r="A12777" s="629" t="s">
        <v>13073</v>
      </c>
      <c r="B12777" s="630">
        <v>508.63</v>
      </c>
    </row>
    <row r="12778" spans="1:2" ht="15">
      <c r="A12778" s="629" t="s">
        <v>13074</v>
      </c>
      <c r="B12778" s="630">
        <v>464.08</v>
      </c>
    </row>
    <row r="12779" spans="1:2" ht="15">
      <c r="A12779" s="629" t="s">
        <v>13075</v>
      </c>
      <c r="B12779" s="630">
        <v>530.07000000000005</v>
      </c>
    </row>
    <row r="12780" spans="1:2" ht="15">
      <c r="A12780" s="629" t="s">
        <v>13076</v>
      </c>
      <c r="B12780" s="630">
        <v>481.15</v>
      </c>
    </row>
    <row r="12781" spans="1:2" ht="15">
      <c r="A12781" s="629" t="s">
        <v>13077</v>
      </c>
      <c r="B12781" s="630">
        <v>102.4</v>
      </c>
    </row>
    <row r="12782" spans="1:2" ht="15">
      <c r="A12782" s="629" t="s">
        <v>13078</v>
      </c>
      <c r="B12782" s="630">
        <v>94.68</v>
      </c>
    </row>
    <row r="12783" spans="1:2" ht="15">
      <c r="A12783" s="629" t="s">
        <v>13079</v>
      </c>
      <c r="B12783" s="630">
        <v>704.48</v>
      </c>
    </row>
    <row r="12784" spans="1:2" ht="15">
      <c r="A12784" s="629" t="s">
        <v>13080</v>
      </c>
      <c r="B12784" s="630">
        <v>693.14</v>
      </c>
    </row>
    <row r="12785" spans="1:2" ht="15">
      <c r="A12785" s="629" t="s">
        <v>13081</v>
      </c>
      <c r="B12785" s="630">
        <v>715.54</v>
      </c>
    </row>
    <row r="12786" spans="1:2" ht="15">
      <c r="A12786" s="629" t="s">
        <v>13082</v>
      </c>
      <c r="B12786" s="630">
        <v>704.2</v>
      </c>
    </row>
    <row r="12787" spans="1:2" ht="15">
      <c r="A12787" s="629" t="s">
        <v>13083</v>
      </c>
      <c r="B12787" s="630">
        <v>848.28</v>
      </c>
    </row>
    <row r="12788" spans="1:2" ht="15">
      <c r="A12788" s="629" t="s">
        <v>13084</v>
      </c>
      <c r="B12788" s="630">
        <v>836.94</v>
      </c>
    </row>
    <row r="12789" spans="1:2" ht="15">
      <c r="A12789" s="629" t="s">
        <v>13085</v>
      </c>
      <c r="B12789" s="630">
        <v>615.99</v>
      </c>
    </row>
    <row r="12790" spans="1:2" ht="15">
      <c r="A12790" s="629" t="s">
        <v>13086</v>
      </c>
      <c r="B12790" s="630">
        <v>604.65</v>
      </c>
    </row>
    <row r="12791" spans="1:2" ht="15">
      <c r="A12791" s="629" t="s">
        <v>13087</v>
      </c>
      <c r="B12791" s="630">
        <v>632.58000000000004</v>
      </c>
    </row>
    <row r="12792" spans="1:2" ht="15">
      <c r="A12792" s="629" t="s">
        <v>13088</v>
      </c>
      <c r="B12792" s="630">
        <v>621.24</v>
      </c>
    </row>
    <row r="12793" spans="1:2" ht="15">
      <c r="A12793" s="629" t="s">
        <v>13089</v>
      </c>
      <c r="B12793" s="630">
        <v>676.83</v>
      </c>
    </row>
    <row r="12794" spans="1:2" ht="15">
      <c r="A12794" s="629" t="s">
        <v>13090</v>
      </c>
      <c r="B12794" s="630">
        <v>665.49</v>
      </c>
    </row>
    <row r="12795" spans="1:2" ht="15">
      <c r="A12795" s="629" t="s">
        <v>13091</v>
      </c>
      <c r="B12795" s="630">
        <v>1012.08</v>
      </c>
    </row>
    <row r="12796" spans="1:2" ht="15">
      <c r="A12796" s="629" t="s">
        <v>13092</v>
      </c>
      <c r="B12796" s="630">
        <v>903.93</v>
      </c>
    </row>
    <row r="12797" spans="1:2" ht="15">
      <c r="A12797" s="629" t="s">
        <v>13093</v>
      </c>
      <c r="B12797" s="630">
        <v>1053.28</v>
      </c>
    </row>
    <row r="12798" spans="1:2" ht="15">
      <c r="A12798" s="629" t="s">
        <v>13094</v>
      </c>
      <c r="B12798" s="630">
        <v>945.13</v>
      </c>
    </row>
    <row r="12799" spans="1:2" ht="15">
      <c r="A12799" s="629" t="s">
        <v>13095</v>
      </c>
      <c r="B12799" s="630">
        <v>1310.48</v>
      </c>
    </row>
    <row r="12800" spans="1:2" ht="15">
      <c r="A12800" s="629" t="s">
        <v>13096</v>
      </c>
      <c r="B12800" s="630">
        <v>1166.28</v>
      </c>
    </row>
    <row r="12801" spans="1:2" ht="15">
      <c r="A12801" s="629" t="s">
        <v>13097</v>
      </c>
      <c r="B12801" s="630">
        <v>1649.09</v>
      </c>
    </row>
    <row r="12802" spans="1:2" ht="15">
      <c r="A12802" s="629" t="s">
        <v>13098</v>
      </c>
      <c r="B12802" s="630">
        <v>1494.59</v>
      </c>
    </row>
    <row r="12803" spans="1:2" ht="15">
      <c r="A12803" s="629" t="s">
        <v>13099</v>
      </c>
      <c r="B12803" s="630">
        <v>1595.7</v>
      </c>
    </row>
    <row r="12804" spans="1:2" ht="15">
      <c r="A12804" s="629" t="s">
        <v>13100</v>
      </c>
      <c r="B12804" s="630">
        <v>1441.2</v>
      </c>
    </row>
    <row r="12805" spans="1:2" ht="15">
      <c r="A12805" s="629" t="s">
        <v>13101</v>
      </c>
      <c r="B12805" s="630">
        <v>1047.22</v>
      </c>
    </row>
    <row r="12806" spans="1:2" ht="15">
      <c r="A12806" s="629" t="s">
        <v>13102</v>
      </c>
      <c r="B12806" s="630">
        <v>952.46</v>
      </c>
    </row>
    <row r="12807" spans="1:2" ht="15">
      <c r="A12807" s="629" t="s">
        <v>13103</v>
      </c>
      <c r="B12807" s="630">
        <v>548.11</v>
      </c>
    </row>
    <row r="12808" spans="1:2" ht="15">
      <c r="A12808" s="629" t="s">
        <v>13104</v>
      </c>
      <c r="B12808" s="630">
        <v>527.51</v>
      </c>
    </row>
    <row r="12809" spans="1:2" ht="15">
      <c r="A12809" s="629" t="s">
        <v>307</v>
      </c>
      <c r="B12809" s="630">
        <v>557.4</v>
      </c>
    </row>
    <row r="12810" spans="1:2" ht="15">
      <c r="A12810" s="629" t="s">
        <v>265</v>
      </c>
      <c r="B12810" s="630">
        <v>516.20000000000005</v>
      </c>
    </row>
    <row r="12811" spans="1:2" ht="15">
      <c r="A12811" s="629" t="s">
        <v>13105</v>
      </c>
      <c r="B12811" s="630">
        <v>3683.1</v>
      </c>
    </row>
    <row r="12812" spans="1:2" ht="15">
      <c r="A12812" s="629" t="s">
        <v>13106</v>
      </c>
      <c r="B12812" s="630">
        <v>3600.63</v>
      </c>
    </row>
    <row r="12813" spans="1:2" ht="15">
      <c r="A12813" s="629" t="s">
        <v>13107</v>
      </c>
      <c r="B12813" s="630">
        <v>690.22</v>
      </c>
    </row>
    <row r="12814" spans="1:2" ht="15">
      <c r="A12814" s="629" t="s">
        <v>13108</v>
      </c>
      <c r="B12814" s="630">
        <v>656.75</v>
      </c>
    </row>
    <row r="12815" spans="1:2" ht="15">
      <c r="A12815" s="629" t="s">
        <v>13109</v>
      </c>
      <c r="B12815" s="630">
        <v>1359.2</v>
      </c>
    </row>
    <row r="12816" spans="1:2" ht="15">
      <c r="A12816" s="629" t="s">
        <v>13110</v>
      </c>
      <c r="B12816" s="630">
        <v>1267.3399999999999</v>
      </c>
    </row>
    <row r="12817" spans="1:2" ht="15">
      <c r="A12817" s="629" t="s">
        <v>13111</v>
      </c>
      <c r="B12817" s="630">
        <v>1748.37</v>
      </c>
    </row>
    <row r="12818" spans="1:2" ht="15">
      <c r="A12818" s="629" t="s">
        <v>13112</v>
      </c>
      <c r="B12818" s="630">
        <v>1646</v>
      </c>
    </row>
    <row r="12819" spans="1:2" ht="15">
      <c r="A12819" s="629" t="s">
        <v>13113</v>
      </c>
      <c r="B12819" s="630">
        <v>1757.77</v>
      </c>
    </row>
    <row r="12820" spans="1:2" ht="15">
      <c r="A12820" s="629" t="s">
        <v>13114</v>
      </c>
      <c r="B12820" s="630">
        <v>1650.46</v>
      </c>
    </row>
    <row r="12821" spans="1:2" ht="15">
      <c r="A12821" s="629" t="s">
        <v>13115</v>
      </c>
      <c r="B12821" s="630">
        <v>2266.29</v>
      </c>
    </row>
    <row r="12822" spans="1:2" ht="15">
      <c r="A12822" s="629" t="s">
        <v>13116</v>
      </c>
      <c r="B12822" s="630">
        <v>2143.11</v>
      </c>
    </row>
    <row r="12823" spans="1:2" ht="15">
      <c r="A12823" s="629" t="s">
        <v>13117</v>
      </c>
      <c r="B12823" s="630">
        <v>2945.09</v>
      </c>
    </row>
    <row r="12824" spans="1:2" ht="15">
      <c r="A12824" s="629" t="s">
        <v>13118</v>
      </c>
      <c r="B12824" s="630">
        <v>2829.21</v>
      </c>
    </row>
    <row r="12825" spans="1:2" ht="15">
      <c r="A12825" s="629" t="s">
        <v>13119</v>
      </c>
      <c r="B12825" s="630">
        <v>580.85</v>
      </c>
    </row>
    <row r="12826" spans="1:2" ht="15">
      <c r="A12826" s="629" t="s">
        <v>13120</v>
      </c>
      <c r="B12826" s="630">
        <v>557.66999999999996</v>
      </c>
    </row>
    <row r="12827" spans="1:2" ht="15">
      <c r="A12827" s="629" t="s">
        <v>13121</v>
      </c>
      <c r="B12827" s="630">
        <v>4915.1899999999996</v>
      </c>
    </row>
    <row r="12828" spans="1:2" ht="15">
      <c r="A12828" s="629" t="s">
        <v>13122</v>
      </c>
      <c r="B12828" s="630">
        <v>4714.8999999999996</v>
      </c>
    </row>
    <row r="12829" spans="1:2" ht="15">
      <c r="A12829" s="629" t="s">
        <v>13123</v>
      </c>
      <c r="B12829" s="630">
        <v>4522.1099999999997</v>
      </c>
    </row>
    <row r="12830" spans="1:2" ht="15">
      <c r="A12830" s="629" t="s">
        <v>13124</v>
      </c>
      <c r="B12830" s="630">
        <v>4464.59</v>
      </c>
    </row>
    <row r="12831" spans="1:2" ht="15">
      <c r="A12831" s="629" t="s">
        <v>13125</v>
      </c>
      <c r="B12831" s="630">
        <v>458.81</v>
      </c>
    </row>
    <row r="12832" spans="1:2" ht="15">
      <c r="A12832" s="629" t="s">
        <v>13126</v>
      </c>
      <c r="B12832" s="630">
        <v>402.16</v>
      </c>
    </row>
    <row r="12833" spans="1:2" ht="15">
      <c r="A12833" s="629" t="s">
        <v>13127</v>
      </c>
      <c r="B12833" s="630">
        <v>510.98</v>
      </c>
    </row>
    <row r="12834" spans="1:2" ht="15">
      <c r="A12834" s="629" t="s">
        <v>13128</v>
      </c>
      <c r="B12834" s="630">
        <v>449.18</v>
      </c>
    </row>
    <row r="12835" spans="1:2" ht="15">
      <c r="A12835" s="629" t="s">
        <v>13129</v>
      </c>
      <c r="B12835" s="630">
        <v>468.03</v>
      </c>
    </row>
    <row r="12836" spans="1:2" ht="15">
      <c r="A12836" s="629" t="s">
        <v>13130</v>
      </c>
      <c r="B12836" s="630">
        <v>422.71</v>
      </c>
    </row>
    <row r="12837" spans="1:2" ht="15">
      <c r="A12837" s="629" t="s">
        <v>13131</v>
      </c>
      <c r="B12837" s="630">
        <v>796.84</v>
      </c>
    </row>
    <row r="12838" spans="1:2" ht="15">
      <c r="A12838" s="629" t="s">
        <v>13132</v>
      </c>
      <c r="B12838" s="630">
        <v>773.77</v>
      </c>
    </row>
    <row r="12839" spans="1:2" ht="15">
      <c r="A12839" s="629" t="s">
        <v>13133</v>
      </c>
      <c r="B12839" s="630">
        <v>552.36</v>
      </c>
    </row>
    <row r="12840" spans="1:2" ht="15">
      <c r="A12840" s="629" t="s">
        <v>13134</v>
      </c>
      <c r="B12840" s="630">
        <v>495.37</v>
      </c>
    </row>
    <row r="12841" spans="1:2" ht="15">
      <c r="A12841" s="629" t="s">
        <v>13135</v>
      </c>
      <c r="B12841" s="630">
        <v>893.57</v>
      </c>
    </row>
    <row r="12842" spans="1:2" ht="15">
      <c r="A12842" s="629" t="s">
        <v>13136</v>
      </c>
      <c r="B12842" s="630">
        <v>878.12</v>
      </c>
    </row>
    <row r="12843" spans="1:2" ht="15">
      <c r="A12843" s="629" t="s">
        <v>13137</v>
      </c>
      <c r="B12843" s="630">
        <v>698.1</v>
      </c>
    </row>
    <row r="12844" spans="1:2" ht="15">
      <c r="A12844" s="629" t="s">
        <v>13138</v>
      </c>
      <c r="B12844" s="630">
        <v>628.32000000000005</v>
      </c>
    </row>
    <row r="12845" spans="1:2" ht="15">
      <c r="A12845" s="629" t="s">
        <v>13139</v>
      </c>
      <c r="B12845" s="630">
        <v>485.88</v>
      </c>
    </row>
    <row r="12846" spans="1:2" ht="15">
      <c r="A12846" s="629" t="s">
        <v>13140</v>
      </c>
      <c r="B12846" s="630">
        <v>450.34</v>
      </c>
    </row>
    <row r="12847" spans="1:2" ht="15">
      <c r="A12847" s="629" t="s">
        <v>13141</v>
      </c>
      <c r="B12847" s="630">
        <v>562.30999999999995</v>
      </c>
    </row>
    <row r="12848" spans="1:2" ht="15">
      <c r="A12848" s="629" t="s">
        <v>13142</v>
      </c>
      <c r="B12848" s="630">
        <v>521.11</v>
      </c>
    </row>
    <row r="12849" spans="1:2" ht="15">
      <c r="A12849" s="629" t="s">
        <v>61</v>
      </c>
      <c r="B12849" s="630">
        <v>464.89</v>
      </c>
    </row>
    <row r="12850" spans="1:2" ht="15">
      <c r="A12850" s="629" t="s">
        <v>13143</v>
      </c>
      <c r="B12850" s="630">
        <v>418.43</v>
      </c>
    </row>
    <row r="12851" spans="1:2" ht="15">
      <c r="A12851" s="629" t="s">
        <v>13144</v>
      </c>
      <c r="B12851" s="630">
        <v>698.1</v>
      </c>
    </row>
    <row r="12852" spans="1:2" ht="15">
      <c r="A12852" s="629" t="s">
        <v>13145</v>
      </c>
      <c r="B12852" s="630">
        <v>628.32000000000005</v>
      </c>
    </row>
    <row r="12853" spans="1:2" ht="15">
      <c r="A12853" s="629" t="s">
        <v>13146</v>
      </c>
      <c r="B12853" s="630">
        <v>264.39999999999998</v>
      </c>
    </row>
    <row r="12854" spans="1:2" ht="15">
      <c r="A12854" s="629" t="s">
        <v>13147</v>
      </c>
      <c r="B12854" s="630">
        <v>254.1</v>
      </c>
    </row>
    <row r="12855" spans="1:2" ht="15">
      <c r="A12855" s="629" t="s">
        <v>13148</v>
      </c>
      <c r="B12855" s="630">
        <v>1246.99</v>
      </c>
    </row>
    <row r="12856" spans="1:2" ht="15">
      <c r="A12856" s="629" t="s">
        <v>13149</v>
      </c>
      <c r="B12856" s="630">
        <v>1143.99</v>
      </c>
    </row>
    <row r="12857" spans="1:2" ht="15">
      <c r="A12857" s="629" t="s">
        <v>13150</v>
      </c>
      <c r="B12857" s="630">
        <v>860.54</v>
      </c>
    </row>
    <row r="12858" spans="1:2" ht="15">
      <c r="A12858" s="629" t="s">
        <v>13151</v>
      </c>
      <c r="B12858" s="630">
        <v>774.54</v>
      </c>
    </row>
    <row r="12859" spans="1:2" ht="15">
      <c r="A12859" s="629" t="s">
        <v>13152</v>
      </c>
      <c r="B12859" s="630">
        <v>465.5</v>
      </c>
    </row>
    <row r="12860" spans="1:2" ht="15">
      <c r="A12860" s="629" t="s">
        <v>13153</v>
      </c>
      <c r="B12860" s="630">
        <v>424.3</v>
      </c>
    </row>
    <row r="12861" spans="1:2" ht="15">
      <c r="A12861" s="629" t="s">
        <v>13154</v>
      </c>
      <c r="B12861" s="630">
        <v>690.83</v>
      </c>
    </row>
    <row r="12862" spans="1:2" ht="15">
      <c r="A12862" s="629" t="s">
        <v>13155</v>
      </c>
      <c r="B12862" s="630">
        <v>621.04999999999995</v>
      </c>
    </row>
    <row r="12863" spans="1:2" ht="15">
      <c r="A12863" s="629" t="s">
        <v>13156</v>
      </c>
      <c r="B12863" s="630">
        <v>1176.3599999999999</v>
      </c>
    </row>
    <row r="12864" spans="1:2" ht="15">
      <c r="A12864" s="629" t="s">
        <v>13157</v>
      </c>
      <c r="B12864" s="630">
        <v>1100.71</v>
      </c>
    </row>
    <row r="12865" spans="1:2" ht="15">
      <c r="A12865" s="629" t="s">
        <v>13158</v>
      </c>
      <c r="B12865" s="630">
        <v>1029.81</v>
      </c>
    </row>
    <row r="12866" spans="1:2" ht="15">
      <c r="A12866" s="629" t="s">
        <v>13159</v>
      </c>
      <c r="B12866" s="630">
        <v>962.5</v>
      </c>
    </row>
    <row r="12867" spans="1:2" ht="15">
      <c r="A12867" s="629" t="s">
        <v>13160</v>
      </c>
      <c r="B12867" s="630">
        <v>1319.91</v>
      </c>
    </row>
    <row r="12868" spans="1:2" ht="15">
      <c r="A12868" s="629" t="s">
        <v>13161</v>
      </c>
      <c r="B12868" s="630">
        <v>1244.07</v>
      </c>
    </row>
    <row r="12869" spans="1:2" ht="15">
      <c r="A12869" s="629" t="s">
        <v>13162</v>
      </c>
      <c r="B12869" s="630">
        <v>440.08</v>
      </c>
    </row>
    <row r="12870" spans="1:2" ht="15">
      <c r="A12870" s="629" t="s">
        <v>13163</v>
      </c>
      <c r="B12870" s="630">
        <v>395.45</v>
      </c>
    </row>
    <row r="12871" spans="1:2" ht="15">
      <c r="A12871" s="629" t="s">
        <v>13164</v>
      </c>
      <c r="B12871" s="630">
        <v>397.65</v>
      </c>
    </row>
    <row r="12872" spans="1:2" ht="15">
      <c r="A12872" s="629" t="s">
        <v>13165</v>
      </c>
      <c r="B12872" s="630">
        <v>371.01</v>
      </c>
    </row>
    <row r="12873" spans="1:2" ht="15">
      <c r="A12873" s="629" t="s">
        <v>13166</v>
      </c>
      <c r="B12873" s="630">
        <v>628.33000000000004</v>
      </c>
    </row>
    <row r="12874" spans="1:2" ht="15">
      <c r="A12874" s="629" t="s">
        <v>13167</v>
      </c>
      <c r="B12874" s="630">
        <v>603.38</v>
      </c>
    </row>
    <row r="12875" spans="1:2" ht="15">
      <c r="A12875" s="629" t="s">
        <v>13168</v>
      </c>
      <c r="B12875" s="630">
        <v>537.96</v>
      </c>
    </row>
    <row r="12876" spans="1:2" ht="15">
      <c r="A12876" s="629" t="s">
        <v>13169</v>
      </c>
      <c r="B12876" s="630">
        <v>527.20000000000005</v>
      </c>
    </row>
    <row r="12877" spans="1:2" ht="15">
      <c r="A12877" s="629" t="s">
        <v>13170</v>
      </c>
      <c r="B12877" s="630">
        <v>366.37</v>
      </c>
    </row>
    <row r="12878" spans="1:2" ht="15">
      <c r="A12878" s="629" t="s">
        <v>13171</v>
      </c>
      <c r="B12878" s="630">
        <v>346.39</v>
      </c>
    </row>
    <row r="12879" spans="1:2" ht="15">
      <c r="A12879" s="629" t="s">
        <v>13172</v>
      </c>
      <c r="B12879" s="630">
        <v>789.15</v>
      </c>
    </row>
    <row r="12880" spans="1:2" ht="15">
      <c r="A12880" s="629" t="s">
        <v>13173</v>
      </c>
      <c r="B12880" s="630">
        <v>718.02</v>
      </c>
    </row>
    <row r="12881" spans="1:2" ht="15">
      <c r="A12881" s="629" t="s">
        <v>13174</v>
      </c>
      <c r="B12881" s="630">
        <v>2654.98</v>
      </c>
    </row>
    <row r="12882" spans="1:2" ht="15">
      <c r="A12882" s="629" t="s">
        <v>13175</v>
      </c>
      <c r="B12882" s="630">
        <v>2581.7600000000002</v>
      </c>
    </row>
    <row r="12883" spans="1:2" ht="15">
      <c r="A12883" s="629" t="s">
        <v>13176</v>
      </c>
      <c r="B12883" s="630">
        <v>1585.66</v>
      </c>
    </row>
    <row r="12884" spans="1:2" ht="15">
      <c r="A12884" s="629" t="s">
        <v>13177</v>
      </c>
      <c r="B12884" s="630">
        <v>1513.61</v>
      </c>
    </row>
    <row r="12885" spans="1:2" ht="15">
      <c r="A12885" s="629" t="s">
        <v>13178</v>
      </c>
      <c r="B12885" s="630">
        <v>1213.6400000000001</v>
      </c>
    </row>
    <row r="12886" spans="1:2" ht="15">
      <c r="A12886" s="629" t="s">
        <v>13179</v>
      </c>
      <c r="B12886" s="630">
        <v>1150.2</v>
      </c>
    </row>
    <row r="12887" spans="1:2" ht="15">
      <c r="A12887" s="629" t="s">
        <v>13180</v>
      </c>
      <c r="B12887" s="630">
        <v>1807.39</v>
      </c>
    </row>
    <row r="12888" spans="1:2" ht="15">
      <c r="A12888" s="629" t="s">
        <v>13181</v>
      </c>
      <c r="B12888" s="630">
        <v>1731.16</v>
      </c>
    </row>
    <row r="12889" spans="1:2" ht="15">
      <c r="A12889" s="629" t="s">
        <v>13182</v>
      </c>
      <c r="B12889" s="630">
        <v>461.98</v>
      </c>
    </row>
    <row r="12890" spans="1:2" ht="15">
      <c r="A12890" s="629" t="s">
        <v>13183</v>
      </c>
      <c r="B12890" s="630">
        <v>444.73</v>
      </c>
    </row>
    <row r="12891" spans="1:2" ht="15">
      <c r="A12891" s="629" t="s">
        <v>13184</v>
      </c>
      <c r="B12891" s="630">
        <v>385.13</v>
      </c>
    </row>
    <row r="12892" spans="1:2" ht="15">
      <c r="A12892" s="629" t="s">
        <v>13185</v>
      </c>
      <c r="B12892" s="630">
        <v>377.4</v>
      </c>
    </row>
    <row r="12893" spans="1:2" ht="15">
      <c r="A12893" s="629" t="s">
        <v>13186</v>
      </c>
      <c r="B12893" s="630">
        <v>276.69</v>
      </c>
    </row>
    <row r="12894" spans="1:2" ht="15">
      <c r="A12894" s="629" t="s">
        <v>13187</v>
      </c>
      <c r="B12894" s="630">
        <v>259.44</v>
      </c>
    </row>
    <row r="12895" spans="1:2" ht="15">
      <c r="A12895" s="629" t="s">
        <v>13188</v>
      </c>
      <c r="B12895" s="630">
        <v>92.41</v>
      </c>
    </row>
    <row r="12896" spans="1:2" ht="15">
      <c r="A12896" s="629" t="s">
        <v>13189</v>
      </c>
      <c r="B12896" s="630">
        <v>92.18</v>
      </c>
    </row>
    <row r="12897" spans="1:2" ht="15">
      <c r="A12897" s="629" t="s">
        <v>23651</v>
      </c>
      <c r="B12897" s="630">
        <v>97.41</v>
      </c>
    </row>
    <row r="12898" spans="1:2" ht="15">
      <c r="A12898" s="629" t="s">
        <v>23652</v>
      </c>
      <c r="B12898" s="630">
        <v>96.91</v>
      </c>
    </row>
    <row r="12899" spans="1:2" ht="15">
      <c r="A12899" s="629" t="s">
        <v>23653</v>
      </c>
      <c r="B12899" s="630">
        <v>138.1</v>
      </c>
    </row>
    <row r="12900" spans="1:2" ht="15">
      <c r="A12900" s="629" t="s">
        <v>23654</v>
      </c>
      <c r="B12900" s="630">
        <v>137.87</v>
      </c>
    </row>
    <row r="12901" spans="1:2" ht="15">
      <c r="A12901" s="629" t="s">
        <v>23655</v>
      </c>
      <c r="B12901" s="630">
        <v>144.34</v>
      </c>
    </row>
    <row r="12902" spans="1:2" ht="15">
      <c r="A12902" s="629" t="s">
        <v>23656</v>
      </c>
      <c r="B12902" s="630">
        <v>143.85</v>
      </c>
    </row>
    <row r="12903" spans="1:2" ht="15">
      <c r="A12903" s="629" t="s">
        <v>13190</v>
      </c>
      <c r="B12903" s="630">
        <v>659.67</v>
      </c>
    </row>
    <row r="12904" spans="1:2" ht="15">
      <c r="A12904" s="629" t="s">
        <v>13191</v>
      </c>
      <c r="B12904" s="630">
        <v>601.48</v>
      </c>
    </row>
    <row r="12905" spans="1:2" ht="15">
      <c r="A12905" s="629" t="s">
        <v>13192</v>
      </c>
      <c r="B12905" s="630">
        <v>848.14</v>
      </c>
    </row>
    <row r="12906" spans="1:2" ht="15">
      <c r="A12906" s="629" t="s">
        <v>13193</v>
      </c>
      <c r="B12906" s="630">
        <v>761.11</v>
      </c>
    </row>
    <row r="12907" spans="1:2" ht="15">
      <c r="A12907" s="629" t="s">
        <v>13194</v>
      </c>
      <c r="B12907" s="630">
        <v>563.26</v>
      </c>
    </row>
    <row r="12908" spans="1:2" ht="15">
      <c r="A12908" s="629" t="s">
        <v>13195</v>
      </c>
      <c r="B12908" s="630">
        <v>530.92999999999995</v>
      </c>
    </row>
    <row r="12909" spans="1:2" ht="15">
      <c r="A12909" s="629" t="s">
        <v>13196</v>
      </c>
      <c r="B12909" s="630">
        <v>292.66000000000003</v>
      </c>
    </row>
    <row r="12910" spans="1:2" ht="15">
      <c r="A12910" s="629" t="s">
        <v>13197</v>
      </c>
      <c r="B12910" s="630">
        <v>273.08</v>
      </c>
    </row>
    <row r="12911" spans="1:2" ht="15">
      <c r="A12911" s="629" t="s">
        <v>13198</v>
      </c>
      <c r="B12911" s="630">
        <v>340.03</v>
      </c>
    </row>
    <row r="12912" spans="1:2" ht="15">
      <c r="A12912" s="629" t="s">
        <v>13199</v>
      </c>
      <c r="B12912" s="630">
        <v>318.04000000000002</v>
      </c>
    </row>
    <row r="12913" spans="1:2" ht="15">
      <c r="A12913" s="629" t="s">
        <v>13200</v>
      </c>
      <c r="B12913" s="630">
        <v>377.97</v>
      </c>
    </row>
    <row r="12914" spans="1:2" ht="15">
      <c r="A12914" s="629" t="s">
        <v>13201</v>
      </c>
      <c r="B12914" s="630">
        <v>367.66</v>
      </c>
    </row>
    <row r="12915" spans="1:2" ht="15">
      <c r="A12915" s="629" t="s">
        <v>13202</v>
      </c>
      <c r="B12915" s="630">
        <v>253.85</v>
      </c>
    </row>
    <row r="12916" spans="1:2" ht="15">
      <c r="A12916" s="629" t="s">
        <v>13203</v>
      </c>
      <c r="B12916" s="630">
        <v>247.74</v>
      </c>
    </row>
    <row r="12917" spans="1:2" ht="15">
      <c r="A12917" s="629" t="s">
        <v>13204</v>
      </c>
      <c r="B12917" s="630">
        <v>267.42</v>
      </c>
    </row>
    <row r="12918" spans="1:2" ht="15">
      <c r="A12918" s="629" t="s">
        <v>13205</v>
      </c>
      <c r="B12918" s="630">
        <v>262.27</v>
      </c>
    </row>
    <row r="12919" spans="1:2" ht="15">
      <c r="A12919" s="629" t="s">
        <v>13206</v>
      </c>
      <c r="B12919" s="630">
        <v>847.98</v>
      </c>
    </row>
    <row r="12920" spans="1:2" ht="15">
      <c r="A12920" s="629" t="s">
        <v>13207</v>
      </c>
      <c r="B12920" s="630">
        <v>840.25</v>
      </c>
    </row>
    <row r="12921" spans="1:2" ht="15">
      <c r="A12921" s="629" t="s">
        <v>13208</v>
      </c>
      <c r="B12921" s="630">
        <v>930.81</v>
      </c>
    </row>
    <row r="12922" spans="1:2" ht="15">
      <c r="A12922" s="629" t="s">
        <v>13209</v>
      </c>
      <c r="B12922" s="630">
        <v>884.01</v>
      </c>
    </row>
    <row r="12923" spans="1:2" ht="15">
      <c r="A12923" s="629" t="s">
        <v>13210</v>
      </c>
      <c r="B12923" s="630">
        <v>113.45</v>
      </c>
    </row>
    <row r="12924" spans="1:2" ht="15">
      <c r="A12924" s="629" t="s">
        <v>13211</v>
      </c>
      <c r="B12924" s="630">
        <v>103.15</v>
      </c>
    </row>
    <row r="12925" spans="1:2" ht="15">
      <c r="A12925" s="629" t="s">
        <v>13212</v>
      </c>
      <c r="B12925" s="630">
        <v>350.98</v>
      </c>
    </row>
    <row r="12926" spans="1:2" ht="15">
      <c r="A12926" s="629" t="s">
        <v>13213</v>
      </c>
      <c r="B12926" s="630">
        <v>340.68</v>
      </c>
    </row>
    <row r="12927" spans="1:2" ht="15">
      <c r="A12927" s="629" t="s">
        <v>13214</v>
      </c>
      <c r="B12927" s="630">
        <v>470.49</v>
      </c>
    </row>
    <row r="12928" spans="1:2" ht="15">
      <c r="A12928" s="629" t="s">
        <v>13215</v>
      </c>
      <c r="B12928" s="630">
        <v>421.56</v>
      </c>
    </row>
    <row r="12929" spans="1:2" ht="15">
      <c r="A12929" s="629" t="s">
        <v>13216</v>
      </c>
      <c r="B12929" s="630">
        <v>539.47</v>
      </c>
    </row>
    <row r="12930" spans="1:2" ht="15">
      <c r="A12930" s="629" t="s">
        <v>13217</v>
      </c>
      <c r="B12930" s="630">
        <v>477.67</v>
      </c>
    </row>
    <row r="12931" spans="1:2" ht="15">
      <c r="A12931" s="629" t="s">
        <v>13218</v>
      </c>
      <c r="B12931" s="630">
        <v>531.22</v>
      </c>
    </row>
    <row r="12932" spans="1:2" ht="15">
      <c r="A12932" s="629" t="s">
        <v>13219</v>
      </c>
      <c r="B12932" s="630">
        <v>469.42</v>
      </c>
    </row>
    <row r="12933" spans="1:2" ht="15">
      <c r="A12933" s="629" t="s">
        <v>13220</v>
      </c>
      <c r="B12933" s="630">
        <v>35.979999999999997</v>
      </c>
    </row>
    <row r="12934" spans="1:2" ht="15">
      <c r="A12934" s="629" t="s">
        <v>13221</v>
      </c>
      <c r="B12934" s="630">
        <v>32.58</v>
      </c>
    </row>
    <row r="12935" spans="1:2" ht="15">
      <c r="A12935" s="629" t="s">
        <v>13222</v>
      </c>
      <c r="B12935" s="630">
        <v>23.16</v>
      </c>
    </row>
    <row r="12936" spans="1:2" ht="15">
      <c r="A12936" s="629" t="s">
        <v>13223</v>
      </c>
      <c r="B12936" s="630">
        <v>20.58</v>
      </c>
    </row>
    <row r="12937" spans="1:2" ht="15">
      <c r="A12937" s="629" t="s">
        <v>13224</v>
      </c>
      <c r="B12937" s="630">
        <v>15.46</v>
      </c>
    </row>
    <row r="12938" spans="1:2" ht="15">
      <c r="A12938" s="629" t="s">
        <v>13225</v>
      </c>
      <c r="B12938" s="630">
        <v>13.76</v>
      </c>
    </row>
    <row r="12939" spans="1:2" ht="15">
      <c r="A12939" s="629" t="s">
        <v>13226</v>
      </c>
      <c r="B12939" s="630">
        <v>12.96</v>
      </c>
    </row>
    <row r="12940" spans="1:2" ht="15">
      <c r="A12940" s="629" t="s">
        <v>13227</v>
      </c>
      <c r="B12940" s="630">
        <v>11.52</v>
      </c>
    </row>
    <row r="12941" spans="1:2" ht="15">
      <c r="A12941" s="629" t="s">
        <v>13228</v>
      </c>
      <c r="B12941" s="630">
        <v>52.6</v>
      </c>
    </row>
    <row r="12942" spans="1:2" ht="15">
      <c r="A12942" s="629" t="s">
        <v>13229</v>
      </c>
      <c r="B12942" s="630">
        <v>49</v>
      </c>
    </row>
    <row r="12943" spans="1:2" ht="15">
      <c r="A12943" s="629" t="s">
        <v>23657</v>
      </c>
      <c r="B12943" s="630">
        <v>54.08</v>
      </c>
    </row>
    <row r="12944" spans="1:2" ht="15">
      <c r="A12944" s="629" t="s">
        <v>23658</v>
      </c>
      <c r="B12944" s="630">
        <v>50.48</v>
      </c>
    </row>
    <row r="12945" spans="1:2" ht="15">
      <c r="A12945" s="629" t="s">
        <v>13230</v>
      </c>
      <c r="B12945" s="630">
        <v>403.49</v>
      </c>
    </row>
    <row r="12946" spans="1:2" ht="15">
      <c r="A12946" s="629" t="s">
        <v>13231</v>
      </c>
      <c r="B12946" s="630">
        <v>357.14</v>
      </c>
    </row>
    <row r="12947" spans="1:2" ht="15">
      <c r="A12947" s="629" t="s">
        <v>13232</v>
      </c>
      <c r="B12947" s="630">
        <v>497.06</v>
      </c>
    </row>
    <row r="12948" spans="1:2" ht="15">
      <c r="A12948" s="629" t="s">
        <v>13233</v>
      </c>
      <c r="B12948" s="630">
        <v>450.71</v>
      </c>
    </row>
    <row r="12949" spans="1:2" ht="15">
      <c r="A12949" s="629" t="s">
        <v>13234</v>
      </c>
      <c r="B12949" s="630">
        <v>373.02</v>
      </c>
    </row>
    <row r="12950" spans="1:2" ht="15">
      <c r="A12950" s="629" t="s">
        <v>13235</v>
      </c>
      <c r="B12950" s="630">
        <v>329.24</v>
      </c>
    </row>
    <row r="12951" spans="1:2" ht="15">
      <c r="A12951" s="629" t="s">
        <v>13236</v>
      </c>
      <c r="B12951" s="630">
        <v>42.36</v>
      </c>
    </row>
    <row r="12952" spans="1:2" ht="15">
      <c r="A12952" s="629" t="s">
        <v>13237</v>
      </c>
      <c r="B12952" s="630">
        <v>39.79</v>
      </c>
    </row>
    <row r="12953" spans="1:2" ht="15">
      <c r="A12953" s="629" t="s">
        <v>13238</v>
      </c>
      <c r="B12953" s="630">
        <v>38.520000000000003</v>
      </c>
    </row>
    <row r="12954" spans="1:2" ht="15">
      <c r="A12954" s="629" t="s">
        <v>13239</v>
      </c>
      <c r="B12954" s="630">
        <v>35.94</v>
      </c>
    </row>
    <row r="12955" spans="1:2" ht="15">
      <c r="A12955" s="629" t="s">
        <v>13240</v>
      </c>
      <c r="B12955" s="630">
        <v>34.68</v>
      </c>
    </row>
    <row r="12956" spans="1:2" ht="15">
      <c r="A12956" s="629" t="s">
        <v>13241</v>
      </c>
      <c r="B12956" s="630">
        <v>32.1</v>
      </c>
    </row>
    <row r="12957" spans="1:2" ht="15">
      <c r="A12957" s="629" t="s">
        <v>13242</v>
      </c>
      <c r="B12957" s="630">
        <v>170.05</v>
      </c>
    </row>
    <row r="12958" spans="1:2" ht="15">
      <c r="A12958" s="629" t="s">
        <v>13243</v>
      </c>
      <c r="B12958" s="630">
        <v>163.84</v>
      </c>
    </row>
    <row r="12959" spans="1:2" ht="15">
      <c r="A12959" s="629" t="s">
        <v>13244</v>
      </c>
      <c r="B12959" s="630">
        <v>30.05</v>
      </c>
    </row>
    <row r="12960" spans="1:2" ht="15">
      <c r="A12960" s="629" t="s">
        <v>13245</v>
      </c>
      <c r="B12960" s="630">
        <v>27.48</v>
      </c>
    </row>
    <row r="12961" spans="1:2" ht="15">
      <c r="A12961" s="629" t="s">
        <v>13246</v>
      </c>
      <c r="B12961" s="630">
        <v>360.79</v>
      </c>
    </row>
    <row r="12962" spans="1:2" ht="15">
      <c r="A12962" s="629" t="s">
        <v>13247</v>
      </c>
      <c r="B12962" s="630">
        <v>350.49</v>
      </c>
    </row>
    <row r="12963" spans="1:2" ht="15">
      <c r="A12963" s="629" t="s">
        <v>13248</v>
      </c>
      <c r="B12963" s="630">
        <v>859.66</v>
      </c>
    </row>
    <row r="12964" spans="1:2" ht="15">
      <c r="A12964" s="629" t="s">
        <v>13249</v>
      </c>
      <c r="B12964" s="630">
        <v>851.93</v>
      </c>
    </row>
    <row r="12965" spans="1:2" ht="15">
      <c r="A12965" s="629" t="s">
        <v>13250</v>
      </c>
      <c r="B12965" s="630">
        <v>379.81</v>
      </c>
    </row>
    <row r="12966" spans="1:2" ht="15">
      <c r="A12966" s="629" t="s">
        <v>13251</v>
      </c>
      <c r="B12966" s="630">
        <v>364.36</v>
      </c>
    </row>
    <row r="12967" spans="1:2" ht="15">
      <c r="A12967" s="629" t="s">
        <v>13252</v>
      </c>
      <c r="B12967" s="630">
        <v>246.07</v>
      </c>
    </row>
    <row r="12968" spans="1:2" ht="15">
      <c r="A12968" s="629" t="s">
        <v>13253</v>
      </c>
      <c r="B12968" s="630">
        <v>225.47</v>
      </c>
    </row>
    <row r="12969" spans="1:2" ht="15">
      <c r="A12969" s="629" t="s">
        <v>13254</v>
      </c>
      <c r="B12969" s="630">
        <v>49.98</v>
      </c>
    </row>
    <row r="12970" spans="1:2" ht="15">
      <c r="A12970" s="629" t="s">
        <v>13255</v>
      </c>
      <c r="B12970" s="630">
        <v>49.36</v>
      </c>
    </row>
    <row r="12971" spans="1:2" ht="15">
      <c r="A12971" s="629" t="s">
        <v>13256</v>
      </c>
      <c r="B12971" s="630">
        <v>8.43</v>
      </c>
    </row>
    <row r="12972" spans="1:2" ht="15">
      <c r="A12972" s="629" t="s">
        <v>13257</v>
      </c>
      <c r="B12972" s="630">
        <v>7.89</v>
      </c>
    </row>
    <row r="12973" spans="1:2" ht="15">
      <c r="A12973" s="629" t="s">
        <v>13258</v>
      </c>
      <c r="B12973" s="630">
        <v>504.41</v>
      </c>
    </row>
    <row r="12974" spans="1:2" ht="15">
      <c r="A12974" s="629" t="s">
        <v>13259</v>
      </c>
      <c r="B12974" s="630">
        <v>459.34</v>
      </c>
    </row>
    <row r="12975" spans="1:2" ht="15">
      <c r="A12975" s="629" t="s">
        <v>13260</v>
      </c>
      <c r="B12975" s="630">
        <v>558.76</v>
      </c>
    </row>
    <row r="12976" spans="1:2" ht="15">
      <c r="A12976" s="629" t="s">
        <v>13261</v>
      </c>
      <c r="B12976" s="630">
        <v>511.38</v>
      </c>
    </row>
    <row r="12977" spans="1:2" ht="15">
      <c r="A12977" s="629" t="s">
        <v>13262</v>
      </c>
      <c r="B12977" s="630">
        <v>884.08</v>
      </c>
    </row>
    <row r="12978" spans="1:2" ht="15">
      <c r="A12978" s="629" t="s">
        <v>13263</v>
      </c>
      <c r="B12978" s="630">
        <v>873.78</v>
      </c>
    </row>
    <row r="12979" spans="1:2" ht="15">
      <c r="A12979" s="629" t="s">
        <v>13264</v>
      </c>
      <c r="B12979" s="630">
        <v>406.41</v>
      </c>
    </row>
    <row r="12980" spans="1:2" ht="15">
      <c r="A12980" s="629" t="s">
        <v>13265</v>
      </c>
      <c r="B12980" s="630">
        <v>398.68</v>
      </c>
    </row>
    <row r="12981" spans="1:2" ht="15">
      <c r="A12981" s="629" t="s">
        <v>13266</v>
      </c>
      <c r="B12981" s="630">
        <v>385.53</v>
      </c>
    </row>
    <row r="12982" spans="1:2" ht="15">
      <c r="A12982" s="629" t="s">
        <v>13267</v>
      </c>
      <c r="B12982" s="630">
        <v>377.8</v>
      </c>
    </row>
    <row r="12983" spans="1:2" ht="15">
      <c r="A12983" s="629" t="s">
        <v>13268</v>
      </c>
      <c r="B12983" s="630">
        <v>365.56</v>
      </c>
    </row>
    <row r="12984" spans="1:2" ht="15">
      <c r="A12984" s="629" t="s">
        <v>13269</v>
      </c>
      <c r="B12984" s="630">
        <v>357.83</v>
      </c>
    </row>
    <row r="12985" spans="1:2" ht="15">
      <c r="A12985" s="629" t="s">
        <v>13270</v>
      </c>
      <c r="B12985" s="630">
        <v>500.78</v>
      </c>
    </row>
    <row r="12986" spans="1:2" ht="15">
      <c r="A12986" s="629" t="s">
        <v>13271</v>
      </c>
      <c r="B12986" s="630">
        <v>493.05</v>
      </c>
    </row>
    <row r="12987" spans="1:2" ht="15">
      <c r="A12987" s="629" t="s">
        <v>13272</v>
      </c>
      <c r="B12987" s="630">
        <v>825.67</v>
      </c>
    </row>
    <row r="12988" spans="1:2" ht="15">
      <c r="A12988" s="629" t="s">
        <v>13273</v>
      </c>
      <c r="B12988" s="630">
        <v>815.37</v>
      </c>
    </row>
    <row r="12989" spans="1:2" ht="15">
      <c r="A12989" s="629" t="s">
        <v>13274</v>
      </c>
      <c r="B12989" s="630">
        <v>958.74</v>
      </c>
    </row>
    <row r="12990" spans="1:2" ht="15">
      <c r="A12990" s="629" t="s">
        <v>13275</v>
      </c>
      <c r="B12990" s="630">
        <v>948.44</v>
      </c>
    </row>
    <row r="12991" spans="1:2" ht="15">
      <c r="A12991" s="629" t="s">
        <v>13276</v>
      </c>
      <c r="B12991" s="630">
        <v>369.02</v>
      </c>
    </row>
    <row r="12992" spans="1:2" ht="15">
      <c r="A12992" s="629" t="s">
        <v>13277</v>
      </c>
      <c r="B12992" s="630">
        <v>361.3</v>
      </c>
    </row>
    <row r="12993" spans="1:2" ht="15">
      <c r="A12993" s="629" t="s">
        <v>13278</v>
      </c>
      <c r="B12993" s="630">
        <v>386.63</v>
      </c>
    </row>
    <row r="12994" spans="1:2" ht="15">
      <c r="A12994" s="629" t="s">
        <v>13279</v>
      </c>
      <c r="B12994" s="630">
        <v>378.9</v>
      </c>
    </row>
    <row r="12995" spans="1:2" ht="15">
      <c r="A12995" s="629" t="s">
        <v>13280</v>
      </c>
      <c r="B12995" s="630">
        <v>98.28</v>
      </c>
    </row>
    <row r="12996" spans="1:2" ht="15">
      <c r="A12996" s="629" t="s">
        <v>13281</v>
      </c>
      <c r="B12996" s="630">
        <v>96.3</v>
      </c>
    </row>
    <row r="12997" spans="1:2" ht="15">
      <c r="A12997" s="629" t="s">
        <v>13282</v>
      </c>
      <c r="B12997" s="630">
        <v>115.69</v>
      </c>
    </row>
    <row r="12998" spans="1:2" ht="15">
      <c r="A12998" s="629" t="s">
        <v>13283</v>
      </c>
      <c r="B12998" s="630">
        <v>112.99</v>
      </c>
    </row>
    <row r="12999" spans="1:2" ht="15">
      <c r="A12999" s="629" t="s">
        <v>13284</v>
      </c>
      <c r="B12999" s="630">
        <v>183.87</v>
      </c>
    </row>
    <row r="13000" spans="1:2" ht="15">
      <c r="A13000" s="629" t="s">
        <v>13285</v>
      </c>
      <c r="B13000" s="630">
        <v>180.89</v>
      </c>
    </row>
    <row r="13001" spans="1:2" ht="15">
      <c r="A13001" s="629" t="s">
        <v>13286</v>
      </c>
      <c r="B13001" s="630">
        <v>173.11</v>
      </c>
    </row>
    <row r="13002" spans="1:2" ht="15">
      <c r="A13002" s="629" t="s">
        <v>13287</v>
      </c>
      <c r="B13002" s="630">
        <v>169.76</v>
      </c>
    </row>
    <row r="13003" spans="1:2" ht="15">
      <c r="A13003" s="629" t="s">
        <v>13288</v>
      </c>
      <c r="B13003" s="630">
        <v>208.89</v>
      </c>
    </row>
    <row r="13004" spans="1:2" ht="15">
      <c r="A13004" s="629" t="s">
        <v>13289</v>
      </c>
      <c r="B13004" s="630">
        <v>205.05</v>
      </c>
    </row>
    <row r="13005" spans="1:2" ht="15">
      <c r="A13005" s="629" t="s">
        <v>13290</v>
      </c>
      <c r="B13005" s="630">
        <v>236.91</v>
      </c>
    </row>
    <row r="13006" spans="1:2" ht="15">
      <c r="A13006" s="629" t="s">
        <v>13291</v>
      </c>
      <c r="B13006" s="630">
        <v>232.2</v>
      </c>
    </row>
    <row r="13007" spans="1:2" ht="15">
      <c r="A13007" s="629" t="s">
        <v>13292</v>
      </c>
      <c r="B13007" s="630">
        <v>183.72</v>
      </c>
    </row>
    <row r="13008" spans="1:2" ht="15">
      <c r="A13008" s="629" t="s">
        <v>13293</v>
      </c>
      <c r="B13008" s="630">
        <v>180.06</v>
      </c>
    </row>
    <row r="13009" spans="1:2" ht="15">
      <c r="A13009" s="629" t="s">
        <v>13294</v>
      </c>
      <c r="B13009" s="630">
        <v>300.62</v>
      </c>
    </row>
    <row r="13010" spans="1:2" ht="15">
      <c r="A13010" s="629" t="s">
        <v>13295</v>
      </c>
      <c r="B13010" s="630">
        <v>295.67</v>
      </c>
    </row>
    <row r="13011" spans="1:2" ht="15">
      <c r="A13011" s="629" t="s">
        <v>13296</v>
      </c>
      <c r="B13011" s="630">
        <v>347.95</v>
      </c>
    </row>
    <row r="13012" spans="1:2" ht="15">
      <c r="A13012" s="629" t="s">
        <v>13297</v>
      </c>
      <c r="B13012" s="630">
        <v>342.06</v>
      </c>
    </row>
    <row r="13013" spans="1:2" ht="15">
      <c r="A13013" s="629" t="s">
        <v>13298</v>
      </c>
      <c r="B13013" s="630">
        <v>335.02</v>
      </c>
    </row>
    <row r="13014" spans="1:2" ht="15">
      <c r="A13014" s="629" t="s">
        <v>13299</v>
      </c>
      <c r="B13014" s="630">
        <v>328.36</v>
      </c>
    </row>
    <row r="13015" spans="1:2" ht="15">
      <c r="A13015" s="629" t="s">
        <v>13300</v>
      </c>
      <c r="B13015" s="630">
        <v>307.85000000000002</v>
      </c>
    </row>
    <row r="13016" spans="1:2" ht="15">
      <c r="A13016" s="629" t="s">
        <v>13301</v>
      </c>
      <c r="B13016" s="630">
        <v>298.81</v>
      </c>
    </row>
    <row r="13017" spans="1:2" ht="15">
      <c r="A13017" s="629" t="s">
        <v>13302</v>
      </c>
      <c r="B13017" s="630">
        <v>359.45</v>
      </c>
    </row>
    <row r="13018" spans="1:2" ht="15">
      <c r="A13018" s="629" t="s">
        <v>13303</v>
      </c>
      <c r="B13018" s="630">
        <v>349.15</v>
      </c>
    </row>
    <row r="13019" spans="1:2" ht="15">
      <c r="A13019" s="629" t="s">
        <v>13304</v>
      </c>
      <c r="B13019" s="630">
        <v>112.39</v>
      </c>
    </row>
    <row r="13020" spans="1:2" ht="15">
      <c r="A13020" s="629" t="s">
        <v>13305</v>
      </c>
      <c r="B13020" s="630">
        <v>106.21</v>
      </c>
    </row>
    <row r="13021" spans="1:2" ht="15">
      <c r="A13021" s="629" t="s">
        <v>13306</v>
      </c>
      <c r="B13021" s="630">
        <v>121.39</v>
      </c>
    </row>
    <row r="13022" spans="1:2" ht="15">
      <c r="A13022" s="629" t="s">
        <v>13307</v>
      </c>
      <c r="B13022" s="630">
        <v>115.21</v>
      </c>
    </row>
    <row r="13023" spans="1:2" ht="15">
      <c r="A13023" s="629" t="s">
        <v>13308</v>
      </c>
      <c r="B13023" s="630">
        <v>165.27</v>
      </c>
    </row>
    <row r="13024" spans="1:2" ht="15">
      <c r="A13024" s="629" t="s">
        <v>13309</v>
      </c>
      <c r="B13024" s="630">
        <v>157.55000000000001</v>
      </c>
    </row>
    <row r="13025" spans="1:2" ht="15">
      <c r="A13025" s="629" t="s">
        <v>13310</v>
      </c>
      <c r="B13025" s="630">
        <v>305.77999999999997</v>
      </c>
    </row>
    <row r="13026" spans="1:2" ht="15">
      <c r="A13026" s="629" t="s">
        <v>13311</v>
      </c>
      <c r="B13026" s="630">
        <v>300.63</v>
      </c>
    </row>
    <row r="13027" spans="1:2" ht="15">
      <c r="A13027" s="629" t="s">
        <v>13312</v>
      </c>
      <c r="B13027" s="630">
        <v>288.17</v>
      </c>
    </row>
    <row r="13028" spans="1:2" ht="15">
      <c r="A13028" s="629" t="s">
        <v>13313</v>
      </c>
      <c r="B13028" s="630">
        <v>281.48</v>
      </c>
    </row>
    <row r="13029" spans="1:2" ht="15">
      <c r="A13029" s="629" t="s">
        <v>13314</v>
      </c>
      <c r="B13029" s="630">
        <v>248.58</v>
      </c>
    </row>
    <row r="13030" spans="1:2" ht="15">
      <c r="A13030" s="629" t="s">
        <v>13315</v>
      </c>
      <c r="B13030" s="630">
        <v>243.43</v>
      </c>
    </row>
    <row r="13031" spans="1:2" ht="15">
      <c r="A13031" s="629" t="s">
        <v>13316</v>
      </c>
      <c r="B13031" s="630">
        <v>260.91000000000003</v>
      </c>
    </row>
    <row r="13032" spans="1:2" ht="15">
      <c r="A13032" s="629" t="s">
        <v>13317</v>
      </c>
      <c r="B13032" s="630">
        <v>256.07</v>
      </c>
    </row>
    <row r="13033" spans="1:2" ht="15">
      <c r="A13033" s="629" t="s">
        <v>13318</v>
      </c>
      <c r="B13033" s="630">
        <v>468.06</v>
      </c>
    </row>
    <row r="13034" spans="1:2" ht="15">
      <c r="A13034" s="629" t="s">
        <v>13319</v>
      </c>
      <c r="B13034" s="630">
        <v>452.61</v>
      </c>
    </row>
    <row r="13035" spans="1:2" ht="15">
      <c r="A13035" s="629" t="s">
        <v>13320</v>
      </c>
      <c r="B13035" s="630">
        <v>412.73</v>
      </c>
    </row>
    <row r="13036" spans="1:2" ht="15">
      <c r="A13036" s="629" t="s">
        <v>13321</v>
      </c>
      <c r="B13036" s="630">
        <v>408.09</v>
      </c>
    </row>
    <row r="13037" spans="1:2" ht="15">
      <c r="A13037" s="629" t="s">
        <v>13322</v>
      </c>
      <c r="B13037" s="630">
        <v>101.6</v>
      </c>
    </row>
    <row r="13038" spans="1:2" ht="15">
      <c r="A13038" s="629" t="s">
        <v>13323</v>
      </c>
      <c r="B13038" s="630">
        <v>96.76</v>
      </c>
    </row>
    <row r="13039" spans="1:2" ht="15">
      <c r="A13039" s="629" t="s">
        <v>13324</v>
      </c>
      <c r="B13039" s="630">
        <v>126.29</v>
      </c>
    </row>
    <row r="13040" spans="1:2" ht="15">
      <c r="A13040" s="629" t="s">
        <v>13325</v>
      </c>
      <c r="B13040" s="630">
        <v>121.45</v>
      </c>
    </row>
    <row r="13041" spans="1:2" ht="15">
      <c r="A13041" s="629" t="s">
        <v>13326</v>
      </c>
      <c r="B13041" s="630">
        <v>355.57</v>
      </c>
    </row>
    <row r="13042" spans="1:2" ht="15">
      <c r="A13042" s="629" t="s">
        <v>13327</v>
      </c>
      <c r="B13042" s="630">
        <v>342.69</v>
      </c>
    </row>
    <row r="13043" spans="1:2" ht="15">
      <c r="A13043" s="629" t="s">
        <v>13328</v>
      </c>
      <c r="B13043" s="630">
        <v>290.88</v>
      </c>
    </row>
    <row r="13044" spans="1:2" ht="15">
      <c r="A13044" s="629" t="s">
        <v>13329</v>
      </c>
      <c r="B13044" s="630">
        <v>285.73</v>
      </c>
    </row>
    <row r="13045" spans="1:2" ht="15">
      <c r="A13045" s="629" t="s">
        <v>13330</v>
      </c>
      <c r="B13045" s="630">
        <v>379.16</v>
      </c>
    </row>
    <row r="13046" spans="1:2" ht="15">
      <c r="A13046" s="629" t="s">
        <v>13331</v>
      </c>
      <c r="B13046" s="630">
        <v>374.32</v>
      </c>
    </row>
    <row r="13047" spans="1:2" ht="15">
      <c r="A13047" s="629" t="s">
        <v>13332</v>
      </c>
      <c r="B13047" s="630">
        <v>851.96</v>
      </c>
    </row>
    <row r="13048" spans="1:2" ht="15">
      <c r="A13048" s="629" t="s">
        <v>13333</v>
      </c>
      <c r="B13048" s="630">
        <v>844.83</v>
      </c>
    </row>
    <row r="13049" spans="1:2" ht="15">
      <c r="A13049" s="629" t="s">
        <v>13334</v>
      </c>
      <c r="B13049" s="630">
        <v>482.37</v>
      </c>
    </row>
    <row r="13050" spans="1:2" ht="15">
      <c r="A13050" s="629" t="s">
        <v>13335</v>
      </c>
      <c r="B13050" s="630">
        <v>472.58</v>
      </c>
    </row>
    <row r="13051" spans="1:2" ht="15">
      <c r="A13051" s="629" t="s">
        <v>13336</v>
      </c>
      <c r="B13051" s="630">
        <v>405.8</v>
      </c>
    </row>
    <row r="13052" spans="1:2" ht="15">
      <c r="A13052" s="629" t="s">
        <v>13337</v>
      </c>
      <c r="B13052" s="630">
        <v>397.95</v>
      </c>
    </row>
    <row r="13053" spans="1:2" ht="15">
      <c r="A13053" s="629" t="s">
        <v>13338</v>
      </c>
      <c r="B13053" s="630">
        <v>317.25</v>
      </c>
    </row>
    <row r="13054" spans="1:2" ht="15">
      <c r="A13054" s="629" t="s">
        <v>13339</v>
      </c>
      <c r="B13054" s="630">
        <v>312.41000000000003</v>
      </c>
    </row>
    <row r="13055" spans="1:2" ht="15">
      <c r="A13055" s="629" t="s">
        <v>13340</v>
      </c>
      <c r="B13055" s="630">
        <v>538.51</v>
      </c>
    </row>
    <row r="13056" spans="1:2" ht="15">
      <c r="A13056" s="629" t="s">
        <v>13341</v>
      </c>
      <c r="B13056" s="630">
        <v>531.80999999999995</v>
      </c>
    </row>
    <row r="13057" spans="1:2" ht="15">
      <c r="A13057" s="629" t="s">
        <v>13342</v>
      </c>
      <c r="B13057" s="630">
        <v>409.55</v>
      </c>
    </row>
    <row r="13058" spans="1:2" ht="15">
      <c r="A13058" s="629" t="s">
        <v>13343</v>
      </c>
      <c r="B13058" s="630">
        <v>404.4</v>
      </c>
    </row>
    <row r="13059" spans="1:2" ht="15">
      <c r="A13059" s="629" t="s">
        <v>13344</v>
      </c>
      <c r="B13059" s="630">
        <v>3742.1</v>
      </c>
    </row>
    <row r="13060" spans="1:2" ht="15">
      <c r="A13060" s="629" t="s">
        <v>13345</v>
      </c>
      <c r="B13060" s="630">
        <v>3726.65</v>
      </c>
    </row>
    <row r="13061" spans="1:2" ht="15">
      <c r="A13061" s="629" t="s">
        <v>13346</v>
      </c>
      <c r="B13061" s="630">
        <v>4126.99</v>
      </c>
    </row>
    <row r="13062" spans="1:2" ht="15">
      <c r="A13062" s="629" t="s">
        <v>13347</v>
      </c>
      <c r="B13062" s="630">
        <v>4111.54</v>
      </c>
    </row>
    <row r="13063" spans="1:2" ht="15">
      <c r="A13063" s="629" t="s">
        <v>13348</v>
      </c>
      <c r="B13063" s="630">
        <v>4535.63</v>
      </c>
    </row>
    <row r="13064" spans="1:2" ht="15">
      <c r="A13064" s="629" t="s">
        <v>13349</v>
      </c>
      <c r="B13064" s="630">
        <v>4520.18</v>
      </c>
    </row>
    <row r="13065" spans="1:2" ht="15">
      <c r="A13065" s="629" t="s">
        <v>13350</v>
      </c>
      <c r="B13065" s="630">
        <v>4942.26</v>
      </c>
    </row>
    <row r="13066" spans="1:2" ht="15">
      <c r="A13066" s="629" t="s">
        <v>13351</v>
      </c>
      <c r="B13066" s="630">
        <v>4926.8100000000004</v>
      </c>
    </row>
    <row r="13067" spans="1:2" ht="15">
      <c r="A13067" s="629" t="s">
        <v>13352</v>
      </c>
      <c r="B13067" s="630">
        <v>7177.23</v>
      </c>
    </row>
    <row r="13068" spans="1:2" ht="15">
      <c r="A13068" s="629" t="s">
        <v>13353</v>
      </c>
      <c r="B13068" s="630">
        <v>7161.78</v>
      </c>
    </row>
    <row r="13069" spans="1:2" ht="15">
      <c r="A13069" s="629" t="s">
        <v>13354</v>
      </c>
      <c r="B13069" s="630">
        <v>7994.51</v>
      </c>
    </row>
    <row r="13070" spans="1:2" ht="15">
      <c r="A13070" s="629" t="s">
        <v>13355</v>
      </c>
      <c r="B13070" s="630">
        <v>7979.06</v>
      </c>
    </row>
    <row r="13071" spans="1:2" ht="15">
      <c r="A13071" s="629" t="s">
        <v>13356</v>
      </c>
      <c r="B13071" s="630">
        <v>8811.7900000000009</v>
      </c>
    </row>
    <row r="13072" spans="1:2" ht="15">
      <c r="A13072" s="629" t="s">
        <v>13357</v>
      </c>
      <c r="B13072" s="630">
        <v>8796.34</v>
      </c>
    </row>
    <row r="13073" spans="1:2" ht="15">
      <c r="A13073" s="629" t="s">
        <v>13358</v>
      </c>
      <c r="B13073" s="630">
        <v>9629.06</v>
      </c>
    </row>
    <row r="13074" spans="1:2" ht="15">
      <c r="A13074" s="629" t="s">
        <v>13359</v>
      </c>
      <c r="B13074" s="630">
        <v>9613.61</v>
      </c>
    </row>
    <row r="13075" spans="1:2" ht="15">
      <c r="A13075" s="629" t="s">
        <v>13360</v>
      </c>
      <c r="B13075" s="630">
        <v>4209.99</v>
      </c>
    </row>
    <row r="13076" spans="1:2" ht="15">
      <c r="A13076" s="629" t="s">
        <v>13361</v>
      </c>
      <c r="B13076" s="630">
        <v>4194.54</v>
      </c>
    </row>
    <row r="13077" spans="1:2" ht="15">
      <c r="A13077" s="629" t="s">
        <v>13362</v>
      </c>
      <c r="B13077" s="630">
        <v>4794.87</v>
      </c>
    </row>
    <row r="13078" spans="1:2" ht="15">
      <c r="A13078" s="629" t="s">
        <v>13363</v>
      </c>
      <c r="B13078" s="630">
        <v>4779.42</v>
      </c>
    </row>
    <row r="13079" spans="1:2" ht="15">
      <c r="A13079" s="629" t="s">
        <v>13364</v>
      </c>
      <c r="B13079" s="630">
        <v>5282.26</v>
      </c>
    </row>
    <row r="13080" spans="1:2" ht="15">
      <c r="A13080" s="629" t="s">
        <v>13365</v>
      </c>
      <c r="B13080" s="630">
        <v>5266.81</v>
      </c>
    </row>
    <row r="13081" spans="1:2" ht="15">
      <c r="A13081" s="629" t="s">
        <v>13366</v>
      </c>
      <c r="B13081" s="630">
        <v>5769.65</v>
      </c>
    </row>
    <row r="13082" spans="1:2" ht="15">
      <c r="A13082" s="629" t="s">
        <v>13367</v>
      </c>
      <c r="B13082" s="630">
        <v>5754.2</v>
      </c>
    </row>
    <row r="13083" spans="1:2" ht="15">
      <c r="A13083" s="629" t="s">
        <v>13368</v>
      </c>
      <c r="B13083" s="630">
        <v>7816.7</v>
      </c>
    </row>
    <row r="13084" spans="1:2" ht="15">
      <c r="A13084" s="629" t="s">
        <v>13369</v>
      </c>
      <c r="B13084" s="630">
        <v>7801.25</v>
      </c>
    </row>
    <row r="13085" spans="1:2" ht="15">
      <c r="A13085" s="629" t="s">
        <v>13370</v>
      </c>
      <c r="B13085" s="630">
        <v>8791.48</v>
      </c>
    </row>
    <row r="13086" spans="1:2" ht="15">
      <c r="A13086" s="629" t="s">
        <v>13371</v>
      </c>
      <c r="B13086" s="630">
        <v>8776.0300000000007</v>
      </c>
    </row>
    <row r="13087" spans="1:2" ht="15">
      <c r="A13087" s="629" t="s">
        <v>13372</v>
      </c>
      <c r="B13087" s="630">
        <v>9815</v>
      </c>
    </row>
    <row r="13088" spans="1:2" ht="15">
      <c r="A13088" s="629" t="s">
        <v>13373</v>
      </c>
      <c r="B13088" s="630">
        <v>9799.5499999999993</v>
      </c>
    </row>
    <row r="13089" spans="1:2" ht="15">
      <c r="A13089" s="629" t="s">
        <v>13374</v>
      </c>
      <c r="B13089" s="630">
        <v>10828.78</v>
      </c>
    </row>
    <row r="13090" spans="1:2" ht="15">
      <c r="A13090" s="629" t="s">
        <v>13375</v>
      </c>
      <c r="B13090" s="630">
        <v>10813.33</v>
      </c>
    </row>
    <row r="13091" spans="1:2" ht="15">
      <c r="A13091" s="629" t="s">
        <v>13376</v>
      </c>
      <c r="B13091" s="630">
        <v>355.42</v>
      </c>
    </row>
    <row r="13092" spans="1:2" ht="15">
      <c r="A13092" s="629" t="s">
        <v>13377</v>
      </c>
      <c r="B13092" s="630">
        <v>334.82</v>
      </c>
    </row>
    <row r="13093" spans="1:2" ht="15">
      <c r="A13093" s="629" t="s">
        <v>13378</v>
      </c>
      <c r="B13093" s="630">
        <v>408.73</v>
      </c>
    </row>
    <row r="13094" spans="1:2" ht="15">
      <c r="A13094" s="629" t="s">
        <v>13379</v>
      </c>
      <c r="B13094" s="630">
        <v>385.04</v>
      </c>
    </row>
    <row r="13095" spans="1:2" ht="15">
      <c r="A13095" s="629" t="s">
        <v>13380</v>
      </c>
      <c r="B13095" s="630">
        <v>361.65</v>
      </c>
    </row>
    <row r="13096" spans="1:2" ht="15">
      <c r="A13096" s="629" t="s">
        <v>13381</v>
      </c>
      <c r="B13096" s="630">
        <v>341.05</v>
      </c>
    </row>
    <row r="13097" spans="1:2" ht="15">
      <c r="A13097" s="629" t="s">
        <v>13382</v>
      </c>
      <c r="B13097" s="630">
        <v>415.89</v>
      </c>
    </row>
    <row r="13098" spans="1:2" ht="15">
      <c r="A13098" s="629" t="s">
        <v>13383</v>
      </c>
      <c r="B13098" s="630">
        <v>392.2</v>
      </c>
    </row>
    <row r="13099" spans="1:2" ht="15">
      <c r="A13099" s="629" t="s">
        <v>13384</v>
      </c>
      <c r="B13099" s="630">
        <v>327.7</v>
      </c>
    </row>
    <row r="13100" spans="1:2" ht="15">
      <c r="A13100" s="629" t="s">
        <v>13385</v>
      </c>
      <c r="B13100" s="630">
        <v>307.10000000000002</v>
      </c>
    </row>
    <row r="13101" spans="1:2" ht="15">
      <c r="A13101" s="629" t="s">
        <v>13386</v>
      </c>
      <c r="B13101" s="630">
        <v>376.86</v>
      </c>
    </row>
    <row r="13102" spans="1:2" ht="15">
      <c r="A13102" s="629" t="s">
        <v>13387</v>
      </c>
      <c r="B13102" s="630">
        <v>353.17</v>
      </c>
    </row>
    <row r="13103" spans="1:2" ht="15">
      <c r="A13103" s="629" t="s">
        <v>13388</v>
      </c>
      <c r="B13103" s="630">
        <v>358.49</v>
      </c>
    </row>
    <row r="13104" spans="1:2" ht="15">
      <c r="A13104" s="629" t="s">
        <v>13389</v>
      </c>
      <c r="B13104" s="630">
        <v>337.89</v>
      </c>
    </row>
    <row r="13105" spans="1:2" ht="15">
      <c r="A13105" s="629" t="s">
        <v>13390</v>
      </c>
      <c r="B13105" s="630">
        <v>412.26</v>
      </c>
    </row>
    <row r="13106" spans="1:2" ht="15">
      <c r="A13106" s="629" t="s">
        <v>13391</v>
      </c>
      <c r="B13106" s="630">
        <v>388.57</v>
      </c>
    </row>
    <row r="13107" spans="1:2" ht="15">
      <c r="A13107" s="629" t="s">
        <v>13392</v>
      </c>
      <c r="B13107" s="630">
        <v>430.56</v>
      </c>
    </row>
    <row r="13108" spans="1:2" ht="15">
      <c r="A13108" s="629" t="s">
        <v>13393</v>
      </c>
      <c r="B13108" s="630">
        <v>409.96</v>
      </c>
    </row>
    <row r="13109" spans="1:2" ht="15">
      <c r="A13109" s="629" t="s">
        <v>13394</v>
      </c>
      <c r="B13109" s="630">
        <v>495.14</v>
      </c>
    </row>
    <row r="13110" spans="1:2" ht="15">
      <c r="A13110" s="629" t="s">
        <v>13395</v>
      </c>
      <c r="B13110" s="630">
        <v>471.45</v>
      </c>
    </row>
    <row r="13111" spans="1:2" ht="15">
      <c r="A13111" s="629" t="s">
        <v>13396</v>
      </c>
      <c r="B13111" s="630">
        <v>427.96</v>
      </c>
    </row>
    <row r="13112" spans="1:2" ht="15">
      <c r="A13112" s="629" t="s">
        <v>13397</v>
      </c>
      <c r="B13112" s="630">
        <v>407.36</v>
      </c>
    </row>
    <row r="13113" spans="1:2" ht="15">
      <c r="A13113" s="629" t="s">
        <v>13398</v>
      </c>
      <c r="B13113" s="630">
        <v>492.15</v>
      </c>
    </row>
    <row r="13114" spans="1:2" ht="15">
      <c r="A13114" s="629" t="s">
        <v>13399</v>
      </c>
      <c r="B13114" s="630">
        <v>468.46</v>
      </c>
    </row>
    <row r="13115" spans="1:2" ht="15">
      <c r="A13115" s="629" t="s">
        <v>13400</v>
      </c>
      <c r="B13115" s="630">
        <v>298.92</v>
      </c>
    </row>
    <row r="13116" spans="1:2" ht="15">
      <c r="A13116" s="629" t="s">
        <v>13401</v>
      </c>
      <c r="B13116" s="630">
        <v>283.47000000000003</v>
      </c>
    </row>
    <row r="13117" spans="1:2" ht="15">
      <c r="A13117" s="629" t="s">
        <v>13402</v>
      </c>
      <c r="B13117" s="630">
        <v>343.76</v>
      </c>
    </row>
    <row r="13118" spans="1:2" ht="15">
      <c r="A13118" s="629" t="s">
        <v>13403</v>
      </c>
      <c r="B13118" s="630">
        <v>326</v>
      </c>
    </row>
    <row r="13119" spans="1:2" ht="15">
      <c r="A13119" s="629" t="s">
        <v>13404</v>
      </c>
      <c r="B13119" s="630">
        <v>342.39</v>
      </c>
    </row>
    <row r="13120" spans="1:2" ht="15">
      <c r="A13120" s="629" t="s">
        <v>13405</v>
      </c>
      <c r="B13120" s="630">
        <v>326.94</v>
      </c>
    </row>
    <row r="13121" spans="1:2" ht="15">
      <c r="A13121" s="629" t="s">
        <v>13406</v>
      </c>
      <c r="B13121" s="630">
        <v>393.75</v>
      </c>
    </row>
    <row r="13122" spans="1:2" ht="15">
      <c r="A13122" s="629" t="s">
        <v>13407</v>
      </c>
      <c r="B13122" s="630">
        <v>375.99</v>
      </c>
    </row>
    <row r="13123" spans="1:2" ht="15">
      <c r="A13123" s="629" t="s">
        <v>13408</v>
      </c>
      <c r="B13123" s="630">
        <v>462.87</v>
      </c>
    </row>
    <row r="13124" spans="1:2" ht="15">
      <c r="A13124" s="629" t="s">
        <v>13409</v>
      </c>
      <c r="B13124" s="630">
        <v>442.27</v>
      </c>
    </row>
    <row r="13125" spans="1:2" ht="15">
      <c r="A13125" s="629" t="s">
        <v>13410</v>
      </c>
      <c r="B13125" s="630">
        <v>532.29999999999995</v>
      </c>
    </row>
    <row r="13126" spans="1:2" ht="15">
      <c r="A13126" s="629" t="s">
        <v>13411</v>
      </c>
      <c r="B13126" s="630">
        <v>508.61</v>
      </c>
    </row>
    <row r="13127" spans="1:2" ht="15">
      <c r="A13127" s="629" t="s">
        <v>13412</v>
      </c>
      <c r="B13127" s="630">
        <v>397.27</v>
      </c>
    </row>
    <row r="13128" spans="1:2" ht="15">
      <c r="A13128" s="629" t="s">
        <v>13413</v>
      </c>
      <c r="B13128" s="630">
        <v>376.67</v>
      </c>
    </row>
    <row r="13129" spans="1:2" ht="15">
      <c r="A13129" s="629" t="s">
        <v>13414</v>
      </c>
      <c r="B13129" s="630">
        <v>456.86</v>
      </c>
    </row>
    <row r="13130" spans="1:2" ht="15">
      <c r="A13130" s="629" t="s">
        <v>13415</v>
      </c>
      <c r="B13130" s="630">
        <v>433.17</v>
      </c>
    </row>
    <row r="13131" spans="1:2" ht="15">
      <c r="A13131" s="629" t="s">
        <v>13416</v>
      </c>
      <c r="B13131" s="630">
        <v>545.6</v>
      </c>
    </row>
    <row r="13132" spans="1:2" ht="15">
      <c r="A13132" s="629" t="s">
        <v>13417</v>
      </c>
      <c r="B13132" s="630">
        <v>525</v>
      </c>
    </row>
    <row r="13133" spans="1:2" ht="15">
      <c r="A13133" s="629" t="s">
        <v>13418</v>
      </c>
      <c r="B13133" s="630">
        <v>627.44000000000005</v>
      </c>
    </row>
    <row r="13134" spans="1:2" ht="15">
      <c r="A13134" s="629" t="s">
        <v>13419</v>
      </c>
      <c r="B13134" s="630">
        <v>603.75</v>
      </c>
    </row>
    <row r="13135" spans="1:2" ht="15">
      <c r="A13135" s="629" t="s">
        <v>13420</v>
      </c>
      <c r="B13135" s="630">
        <v>591.45000000000005</v>
      </c>
    </row>
    <row r="13136" spans="1:2" ht="15">
      <c r="A13136" s="629" t="s">
        <v>13421</v>
      </c>
      <c r="B13136" s="630">
        <v>570.85</v>
      </c>
    </row>
    <row r="13137" spans="1:2" ht="15">
      <c r="A13137" s="629" t="s">
        <v>13422</v>
      </c>
      <c r="B13137" s="630">
        <v>679.9</v>
      </c>
    </row>
    <row r="13138" spans="1:2" ht="15">
      <c r="A13138" s="629" t="s">
        <v>13423</v>
      </c>
      <c r="B13138" s="630">
        <v>656.21</v>
      </c>
    </row>
    <row r="13139" spans="1:2" ht="15">
      <c r="A13139" s="629" t="s">
        <v>13424</v>
      </c>
      <c r="B13139" s="630">
        <v>545.6</v>
      </c>
    </row>
    <row r="13140" spans="1:2" ht="15">
      <c r="A13140" s="629" t="s">
        <v>13425</v>
      </c>
      <c r="B13140" s="630">
        <v>525</v>
      </c>
    </row>
    <row r="13141" spans="1:2" ht="15">
      <c r="A13141" s="629" t="s">
        <v>13426</v>
      </c>
      <c r="B13141" s="630">
        <v>627.44000000000005</v>
      </c>
    </row>
    <row r="13142" spans="1:2" ht="15">
      <c r="A13142" s="629" t="s">
        <v>13427</v>
      </c>
      <c r="B13142" s="630">
        <v>603.75</v>
      </c>
    </row>
    <row r="13143" spans="1:2" ht="15">
      <c r="A13143" s="629" t="s">
        <v>13428</v>
      </c>
      <c r="B13143" s="630">
        <v>344.26</v>
      </c>
    </row>
    <row r="13144" spans="1:2" ht="15">
      <c r="A13144" s="629" t="s">
        <v>13429</v>
      </c>
      <c r="B13144" s="630">
        <v>323.66000000000003</v>
      </c>
    </row>
    <row r="13145" spans="1:2" ht="15">
      <c r="A13145" s="629" t="s">
        <v>13430</v>
      </c>
      <c r="B13145" s="630">
        <v>395.9</v>
      </c>
    </row>
    <row r="13146" spans="1:2" ht="15">
      <c r="A13146" s="629" t="s">
        <v>13431</v>
      </c>
      <c r="B13146" s="630">
        <v>372.21</v>
      </c>
    </row>
    <row r="13147" spans="1:2" ht="15">
      <c r="A13147" s="629" t="s">
        <v>13432</v>
      </c>
      <c r="B13147" s="630">
        <v>533.98</v>
      </c>
    </row>
    <row r="13148" spans="1:2" ht="15">
      <c r="A13148" s="629" t="s">
        <v>13433</v>
      </c>
      <c r="B13148" s="630">
        <v>513.38</v>
      </c>
    </row>
    <row r="13149" spans="1:2" ht="15">
      <c r="A13149" s="629" t="s">
        <v>13434</v>
      </c>
      <c r="B13149" s="630">
        <v>614.07000000000005</v>
      </c>
    </row>
    <row r="13150" spans="1:2" ht="15">
      <c r="A13150" s="629" t="s">
        <v>13435</v>
      </c>
      <c r="B13150" s="630">
        <v>590.38</v>
      </c>
    </row>
    <row r="13151" spans="1:2" ht="15">
      <c r="A13151" s="629" t="s">
        <v>13436</v>
      </c>
      <c r="B13151" s="630">
        <v>377.74</v>
      </c>
    </row>
    <row r="13152" spans="1:2" ht="15">
      <c r="A13152" s="629" t="s">
        <v>13437</v>
      </c>
      <c r="B13152" s="630">
        <v>357.14</v>
      </c>
    </row>
    <row r="13153" spans="1:2" ht="15">
      <c r="A13153" s="629" t="s">
        <v>13438</v>
      </c>
      <c r="B13153" s="630">
        <v>434.4</v>
      </c>
    </row>
    <row r="13154" spans="1:2" ht="15">
      <c r="A13154" s="629" t="s">
        <v>13439</v>
      </c>
      <c r="B13154" s="630">
        <v>410.71</v>
      </c>
    </row>
    <row r="13155" spans="1:2" ht="15">
      <c r="A13155" s="629" t="s">
        <v>13440</v>
      </c>
      <c r="B13155" s="630">
        <v>260.98</v>
      </c>
    </row>
    <row r="13156" spans="1:2" ht="15">
      <c r="A13156" s="629" t="s">
        <v>13441</v>
      </c>
      <c r="B13156" s="630">
        <v>245.53</v>
      </c>
    </row>
    <row r="13157" spans="1:2" ht="15">
      <c r="A13157" s="629" t="s">
        <v>13442</v>
      </c>
      <c r="B13157" s="630">
        <v>300.13</v>
      </c>
    </row>
    <row r="13158" spans="1:2" ht="15">
      <c r="A13158" s="629" t="s">
        <v>13443</v>
      </c>
      <c r="B13158" s="630">
        <v>282.36</v>
      </c>
    </row>
    <row r="13159" spans="1:2" ht="15">
      <c r="A13159" s="629" t="s">
        <v>13444</v>
      </c>
      <c r="B13159" s="630">
        <v>23.11</v>
      </c>
    </row>
    <row r="13160" spans="1:2" ht="15">
      <c r="A13160" s="629" t="s">
        <v>13445</v>
      </c>
      <c r="B13160" s="630">
        <v>20.54</v>
      </c>
    </row>
    <row r="13161" spans="1:2" ht="15">
      <c r="A13161" s="629" t="s">
        <v>13446</v>
      </c>
      <c r="B13161" s="630">
        <v>743.65</v>
      </c>
    </row>
    <row r="13162" spans="1:2" ht="15">
      <c r="A13162" s="629" t="s">
        <v>13447</v>
      </c>
      <c r="B13162" s="630">
        <v>728.2</v>
      </c>
    </row>
    <row r="13163" spans="1:2" ht="15">
      <c r="A13163" s="629" t="s">
        <v>13448</v>
      </c>
      <c r="B13163" s="630">
        <v>855.2</v>
      </c>
    </row>
    <row r="13164" spans="1:2" ht="15">
      <c r="A13164" s="629" t="s">
        <v>13449</v>
      </c>
      <c r="B13164" s="630">
        <v>837.43</v>
      </c>
    </row>
    <row r="13165" spans="1:2" ht="15">
      <c r="A13165" s="629" t="s">
        <v>13450</v>
      </c>
      <c r="B13165" s="630">
        <v>710.54</v>
      </c>
    </row>
    <row r="13166" spans="1:2" ht="15">
      <c r="A13166" s="629" t="s">
        <v>13451</v>
      </c>
      <c r="B13166" s="630">
        <v>695.09</v>
      </c>
    </row>
    <row r="13167" spans="1:2" ht="15">
      <c r="A13167" s="629" t="s">
        <v>13452</v>
      </c>
      <c r="B13167" s="630">
        <v>817.13</v>
      </c>
    </row>
    <row r="13168" spans="1:2" ht="15">
      <c r="A13168" s="629" t="s">
        <v>13453</v>
      </c>
      <c r="B13168" s="630">
        <v>799.36</v>
      </c>
    </row>
    <row r="13169" spans="1:2" ht="15">
      <c r="A13169" s="629" t="s">
        <v>13454</v>
      </c>
      <c r="B13169" s="630">
        <v>778.43</v>
      </c>
    </row>
    <row r="13170" spans="1:2" ht="15">
      <c r="A13170" s="629" t="s">
        <v>13455</v>
      </c>
      <c r="B13170" s="630">
        <v>762.98</v>
      </c>
    </row>
    <row r="13171" spans="1:2" ht="15">
      <c r="A13171" s="629" t="s">
        <v>13456</v>
      </c>
      <c r="B13171" s="630">
        <v>895.2</v>
      </c>
    </row>
    <row r="13172" spans="1:2" ht="15">
      <c r="A13172" s="629" t="s">
        <v>13457</v>
      </c>
      <c r="B13172" s="630">
        <v>877.43</v>
      </c>
    </row>
    <row r="13173" spans="1:2" ht="15">
      <c r="A13173" s="629" t="s">
        <v>13458</v>
      </c>
      <c r="B13173" s="630">
        <v>880.36</v>
      </c>
    </row>
    <row r="13174" spans="1:2" ht="15">
      <c r="A13174" s="629" t="s">
        <v>13459</v>
      </c>
      <c r="B13174" s="630">
        <v>864.91</v>
      </c>
    </row>
    <row r="13175" spans="1:2" ht="15">
      <c r="A13175" s="629" t="s">
        <v>13460</v>
      </c>
      <c r="B13175" s="630">
        <v>1012.42</v>
      </c>
    </row>
    <row r="13176" spans="1:2" ht="15">
      <c r="A13176" s="629" t="s">
        <v>13461</v>
      </c>
      <c r="B13176" s="630">
        <v>994.65</v>
      </c>
    </row>
    <row r="13177" spans="1:2" ht="15">
      <c r="A13177" s="629" t="s">
        <v>13462</v>
      </c>
      <c r="B13177" s="630">
        <v>762.25</v>
      </c>
    </row>
    <row r="13178" spans="1:2" ht="15">
      <c r="A13178" s="629" t="s">
        <v>13463</v>
      </c>
      <c r="B13178" s="630">
        <v>746.8</v>
      </c>
    </row>
    <row r="13179" spans="1:2" ht="15">
      <c r="A13179" s="629" t="s">
        <v>13464</v>
      </c>
      <c r="B13179" s="630">
        <v>876.59</v>
      </c>
    </row>
    <row r="13180" spans="1:2" ht="15">
      <c r="A13180" s="629" t="s">
        <v>13465</v>
      </c>
      <c r="B13180" s="630">
        <v>858.82</v>
      </c>
    </row>
    <row r="13181" spans="1:2" ht="15">
      <c r="A13181" s="629" t="s">
        <v>13466</v>
      </c>
      <c r="B13181" s="630">
        <v>762.25</v>
      </c>
    </row>
    <row r="13182" spans="1:2" ht="15">
      <c r="A13182" s="629" t="s">
        <v>13467</v>
      </c>
      <c r="B13182" s="630">
        <v>746.8</v>
      </c>
    </row>
    <row r="13183" spans="1:2" ht="15">
      <c r="A13183" s="629" t="s">
        <v>13468</v>
      </c>
      <c r="B13183" s="630">
        <v>876.59</v>
      </c>
    </row>
    <row r="13184" spans="1:2" ht="15">
      <c r="A13184" s="629" t="s">
        <v>13469</v>
      </c>
      <c r="B13184" s="630">
        <v>858.82</v>
      </c>
    </row>
    <row r="13185" spans="1:2" ht="15">
      <c r="A13185" s="629" t="s">
        <v>13470</v>
      </c>
      <c r="B13185" s="630">
        <v>138.15</v>
      </c>
    </row>
    <row r="13186" spans="1:2" ht="15">
      <c r="A13186" s="629" t="s">
        <v>13471</v>
      </c>
      <c r="B13186" s="630">
        <v>130.41999999999999</v>
      </c>
    </row>
    <row r="13187" spans="1:2" ht="15">
      <c r="A13187" s="629" t="s">
        <v>13472</v>
      </c>
      <c r="B13187" s="630">
        <v>364.64</v>
      </c>
    </row>
    <row r="13188" spans="1:2" ht="15">
      <c r="A13188" s="629" t="s">
        <v>13473</v>
      </c>
      <c r="B13188" s="630">
        <v>340.44</v>
      </c>
    </row>
    <row r="13189" spans="1:2" ht="15">
      <c r="A13189" s="629" t="s">
        <v>13474</v>
      </c>
      <c r="B13189" s="630">
        <v>585</v>
      </c>
    </row>
    <row r="13190" spans="1:2" ht="15">
      <c r="A13190" s="629" t="s">
        <v>13475</v>
      </c>
      <c r="B13190" s="630">
        <v>526.80999999999995</v>
      </c>
    </row>
    <row r="13191" spans="1:2" ht="15">
      <c r="A13191" s="629" t="s">
        <v>13476</v>
      </c>
      <c r="B13191" s="630">
        <v>39.4</v>
      </c>
    </row>
    <row r="13192" spans="1:2" ht="15">
      <c r="A13192" s="629" t="s">
        <v>13477</v>
      </c>
      <c r="B13192" s="630">
        <v>35.94</v>
      </c>
    </row>
    <row r="13193" spans="1:2" ht="15">
      <c r="A13193" s="629" t="s">
        <v>13478</v>
      </c>
      <c r="B13193" s="630">
        <v>13.05</v>
      </c>
    </row>
    <row r="13194" spans="1:2" ht="15">
      <c r="A13194" s="629" t="s">
        <v>13479</v>
      </c>
      <c r="B13194" s="630">
        <v>11.81</v>
      </c>
    </row>
    <row r="13195" spans="1:2" ht="15">
      <c r="A13195" s="629" t="s">
        <v>13480</v>
      </c>
      <c r="B13195" s="630">
        <v>16.97</v>
      </c>
    </row>
    <row r="13196" spans="1:2" ht="15">
      <c r="A13196" s="629" t="s">
        <v>13481</v>
      </c>
      <c r="B13196" s="630">
        <v>15.49</v>
      </c>
    </row>
    <row r="13197" spans="1:2" ht="15">
      <c r="A13197" s="629" t="s">
        <v>13482</v>
      </c>
      <c r="B13197" s="630">
        <v>73.95</v>
      </c>
    </row>
    <row r="13198" spans="1:2" ht="15">
      <c r="A13198" s="629" t="s">
        <v>13483</v>
      </c>
      <c r="B13198" s="630">
        <v>72.41</v>
      </c>
    </row>
    <row r="13199" spans="1:2" ht="15">
      <c r="A13199" s="629" t="s">
        <v>79</v>
      </c>
      <c r="B13199" s="630">
        <v>701.83</v>
      </c>
    </row>
    <row r="13200" spans="1:2" ht="15">
      <c r="A13200" s="629" t="s">
        <v>13484</v>
      </c>
      <c r="B13200" s="630">
        <v>626.02</v>
      </c>
    </row>
    <row r="13201" spans="1:2" ht="15">
      <c r="A13201" s="629" t="s">
        <v>13485</v>
      </c>
      <c r="B13201" s="630">
        <v>43.41</v>
      </c>
    </row>
    <row r="13202" spans="1:2" ht="15">
      <c r="A13202" s="629" t="s">
        <v>13486</v>
      </c>
      <c r="B13202" s="630">
        <v>43.41</v>
      </c>
    </row>
    <row r="13203" spans="1:2" ht="15">
      <c r="A13203" s="629" t="s">
        <v>13487</v>
      </c>
      <c r="B13203" s="630">
        <v>67.400000000000006</v>
      </c>
    </row>
    <row r="13204" spans="1:2" ht="15">
      <c r="A13204" s="629" t="s">
        <v>13488</v>
      </c>
      <c r="B13204" s="630">
        <v>67.400000000000006</v>
      </c>
    </row>
    <row r="13205" spans="1:2" ht="15">
      <c r="A13205" s="629" t="s">
        <v>13489</v>
      </c>
      <c r="B13205" s="630">
        <v>79.959999999999994</v>
      </c>
    </row>
    <row r="13206" spans="1:2" ht="15">
      <c r="A13206" s="629" t="s">
        <v>13490</v>
      </c>
      <c r="B13206" s="630">
        <v>79.959999999999994</v>
      </c>
    </row>
    <row r="13207" spans="1:2" ht="15">
      <c r="A13207" s="629" t="s">
        <v>13491</v>
      </c>
      <c r="B13207" s="630">
        <v>85.68</v>
      </c>
    </row>
    <row r="13208" spans="1:2" ht="15">
      <c r="A13208" s="629" t="s">
        <v>13492</v>
      </c>
      <c r="B13208" s="630">
        <v>85.68</v>
      </c>
    </row>
    <row r="13209" spans="1:2" ht="15">
      <c r="A13209" s="629" t="s">
        <v>13493</v>
      </c>
      <c r="B13209" s="630">
        <v>182.78</v>
      </c>
    </row>
    <row r="13210" spans="1:2" ht="15">
      <c r="A13210" s="629" t="s">
        <v>13494</v>
      </c>
      <c r="B13210" s="630">
        <v>182.78</v>
      </c>
    </row>
    <row r="13211" spans="1:2" ht="15">
      <c r="A13211" s="629" t="s">
        <v>13495</v>
      </c>
      <c r="B13211" s="630">
        <v>68.540000000000006</v>
      </c>
    </row>
    <row r="13212" spans="1:2" ht="15">
      <c r="A13212" s="629" t="s">
        <v>13496</v>
      </c>
      <c r="B13212" s="630">
        <v>68.540000000000006</v>
      </c>
    </row>
    <row r="13213" spans="1:2" ht="15">
      <c r="A13213" s="629" t="s">
        <v>13497</v>
      </c>
      <c r="B13213" s="630">
        <v>57.12</v>
      </c>
    </row>
    <row r="13214" spans="1:2" ht="15">
      <c r="A13214" s="629" t="s">
        <v>13498</v>
      </c>
      <c r="B13214" s="630">
        <v>57.12</v>
      </c>
    </row>
    <row r="13215" spans="1:2" ht="15">
      <c r="A13215" s="629" t="s">
        <v>13499</v>
      </c>
      <c r="B13215" s="630">
        <v>251.32</v>
      </c>
    </row>
    <row r="13216" spans="1:2" ht="15">
      <c r="A13216" s="629" t="s">
        <v>13500</v>
      </c>
      <c r="B13216" s="630">
        <v>251.32</v>
      </c>
    </row>
    <row r="13217" spans="1:2" ht="15">
      <c r="A13217" s="629" t="s">
        <v>13501</v>
      </c>
      <c r="B13217" s="630">
        <v>203.98</v>
      </c>
    </row>
    <row r="13218" spans="1:2" ht="15">
      <c r="A13218" s="629" t="s">
        <v>13502</v>
      </c>
      <c r="B13218" s="630">
        <v>203.98</v>
      </c>
    </row>
    <row r="13219" spans="1:2" ht="15">
      <c r="A13219" s="629" t="s">
        <v>13503</v>
      </c>
      <c r="B13219" s="630">
        <v>174.85</v>
      </c>
    </row>
    <row r="13220" spans="1:2" ht="15">
      <c r="A13220" s="629" t="s">
        <v>13504</v>
      </c>
      <c r="B13220" s="630">
        <v>174.85</v>
      </c>
    </row>
    <row r="13221" spans="1:2" ht="15">
      <c r="A13221" s="629" t="s">
        <v>13505</v>
      </c>
      <c r="B13221" s="630">
        <v>125.66</v>
      </c>
    </row>
    <row r="13222" spans="1:2" ht="15">
      <c r="A13222" s="629" t="s">
        <v>13506</v>
      </c>
      <c r="B13222" s="630">
        <v>125.66</v>
      </c>
    </row>
    <row r="13223" spans="1:2" ht="15">
      <c r="A13223" s="629" t="s">
        <v>13507</v>
      </c>
      <c r="B13223" s="630">
        <v>85.68</v>
      </c>
    </row>
    <row r="13224" spans="1:2" ht="15">
      <c r="A13224" s="629" t="s">
        <v>13508</v>
      </c>
      <c r="B13224" s="630">
        <v>85.68</v>
      </c>
    </row>
    <row r="13225" spans="1:2" ht="15">
      <c r="A13225" s="629" t="s">
        <v>13509</v>
      </c>
      <c r="B13225" s="630">
        <v>238.3</v>
      </c>
    </row>
    <row r="13226" spans="1:2" ht="15">
      <c r="A13226" s="629" t="s">
        <v>13510</v>
      </c>
      <c r="B13226" s="630">
        <v>238.3</v>
      </c>
    </row>
    <row r="13227" spans="1:2" ht="15">
      <c r="A13227" s="629" t="s">
        <v>13511</v>
      </c>
      <c r="B13227" s="630">
        <v>342.72</v>
      </c>
    </row>
    <row r="13228" spans="1:2" ht="15">
      <c r="A13228" s="629" t="s">
        <v>13512</v>
      </c>
      <c r="B13228" s="630">
        <v>342.72</v>
      </c>
    </row>
    <row r="13229" spans="1:2" ht="15">
      <c r="A13229" s="629" t="s">
        <v>13513</v>
      </c>
      <c r="B13229" s="630">
        <v>243.53</v>
      </c>
    </row>
    <row r="13230" spans="1:2" ht="15">
      <c r="A13230" s="629" t="s">
        <v>13514</v>
      </c>
      <c r="B13230" s="630">
        <v>233.23</v>
      </c>
    </row>
    <row r="13231" spans="1:2" ht="15">
      <c r="A13231" s="629" t="s">
        <v>13515</v>
      </c>
      <c r="B13231" s="630">
        <v>336.05</v>
      </c>
    </row>
    <row r="13232" spans="1:2" ht="15">
      <c r="A13232" s="629" t="s">
        <v>13516</v>
      </c>
      <c r="B13232" s="630">
        <v>336.05</v>
      </c>
    </row>
    <row r="13233" spans="1:2" ht="15">
      <c r="A13233" s="629" t="s">
        <v>13517</v>
      </c>
      <c r="B13233" s="630">
        <v>209.44</v>
      </c>
    </row>
    <row r="13234" spans="1:2" ht="15">
      <c r="A13234" s="629" t="s">
        <v>13518</v>
      </c>
      <c r="B13234" s="630">
        <v>209.44</v>
      </c>
    </row>
    <row r="13235" spans="1:2" ht="15">
      <c r="A13235" s="629" t="s">
        <v>13519</v>
      </c>
      <c r="B13235" s="630">
        <v>890.54</v>
      </c>
    </row>
    <row r="13236" spans="1:2" ht="15">
      <c r="A13236" s="629" t="s">
        <v>13520</v>
      </c>
      <c r="B13236" s="630">
        <v>890.54</v>
      </c>
    </row>
    <row r="13237" spans="1:2" ht="15">
      <c r="A13237" s="629" t="s">
        <v>13521</v>
      </c>
      <c r="B13237" s="630">
        <v>1781.07</v>
      </c>
    </row>
    <row r="13238" spans="1:2" ht="15">
      <c r="A13238" s="629" t="s">
        <v>13522</v>
      </c>
      <c r="B13238" s="630">
        <v>1781.07</v>
      </c>
    </row>
    <row r="13239" spans="1:2" ht="15">
      <c r="A13239" s="629" t="s">
        <v>13523</v>
      </c>
      <c r="B13239" s="630">
        <v>11875.69</v>
      </c>
    </row>
    <row r="13240" spans="1:2" ht="15">
      <c r="A13240" s="629" t="s">
        <v>13524</v>
      </c>
      <c r="B13240" s="630">
        <v>11875.69</v>
      </c>
    </row>
    <row r="13241" spans="1:2" ht="15">
      <c r="A13241" s="629" t="s">
        <v>13525</v>
      </c>
      <c r="B13241" s="630">
        <v>20.72</v>
      </c>
    </row>
    <row r="13242" spans="1:2" ht="15">
      <c r="A13242" s="629" t="s">
        <v>13526</v>
      </c>
      <c r="B13242" s="630">
        <v>20.29</v>
      </c>
    </row>
    <row r="13243" spans="1:2" ht="15">
      <c r="A13243" s="629" t="s">
        <v>13527</v>
      </c>
      <c r="B13243" s="630">
        <v>13.11</v>
      </c>
    </row>
    <row r="13244" spans="1:2" ht="15">
      <c r="A13244" s="629" t="s">
        <v>13528</v>
      </c>
      <c r="B13244" s="630">
        <v>12.69</v>
      </c>
    </row>
    <row r="13245" spans="1:2" ht="15">
      <c r="A13245" s="629" t="s">
        <v>13529</v>
      </c>
      <c r="B13245" s="630">
        <v>138.5</v>
      </c>
    </row>
    <row r="13246" spans="1:2" ht="15">
      <c r="A13246" s="629" t="s">
        <v>13530</v>
      </c>
      <c r="B13246" s="630">
        <v>136.96</v>
      </c>
    </row>
    <row r="13247" spans="1:2" ht="15">
      <c r="A13247" s="629" t="s">
        <v>13531</v>
      </c>
      <c r="B13247" s="630">
        <v>201.98</v>
      </c>
    </row>
    <row r="13248" spans="1:2" ht="15">
      <c r="A13248" s="629" t="s">
        <v>13532</v>
      </c>
      <c r="B13248" s="630">
        <v>200.44</v>
      </c>
    </row>
    <row r="13249" spans="1:2" ht="15">
      <c r="A13249" s="629" t="s">
        <v>13533</v>
      </c>
      <c r="B13249" s="630">
        <v>265.45999999999998</v>
      </c>
    </row>
    <row r="13250" spans="1:2" ht="15">
      <c r="A13250" s="629" t="s">
        <v>13534</v>
      </c>
      <c r="B13250" s="630">
        <v>263.92</v>
      </c>
    </row>
    <row r="13251" spans="1:2" ht="15">
      <c r="A13251" s="629" t="s">
        <v>13535</v>
      </c>
      <c r="B13251" s="630">
        <v>328.94</v>
      </c>
    </row>
    <row r="13252" spans="1:2" ht="15">
      <c r="A13252" s="629" t="s">
        <v>13536</v>
      </c>
      <c r="B13252" s="630">
        <v>327.39999999999998</v>
      </c>
    </row>
    <row r="13253" spans="1:2" ht="15">
      <c r="A13253" s="629" t="s">
        <v>13537</v>
      </c>
      <c r="B13253" s="630">
        <v>474.31</v>
      </c>
    </row>
    <row r="13254" spans="1:2" ht="15">
      <c r="A13254" s="629" t="s">
        <v>13538</v>
      </c>
      <c r="B13254" s="630">
        <v>443.41</v>
      </c>
    </row>
    <row r="13255" spans="1:2" ht="15">
      <c r="A13255" s="629" t="s">
        <v>13539</v>
      </c>
      <c r="B13255" s="630">
        <v>457.77</v>
      </c>
    </row>
    <row r="13256" spans="1:2" ht="15">
      <c r="A13256" s="629" t="s">
        <v>13540</v>
      </c>
      <c r="B13256" s="630">
        <v>426.87</v>
      </c>
    </row>
    <row r="13257" spans="1:2" ht="15">
      <c r="A13257" s="629" t="s">
        <v>13541</v>
      </c>
      <c r="B13257" s="630">
        <v>432.7</v>
      </c>
    </row>
    <row r="13258" spans="1:2" ht="15">
      <c r="A13258" s="629" t="s">
        <v>13542</v>
      </c>
      <c r="B13258" s="630">
        <v>401.8</v>
      </c>
    </row>
    <row r="13259" spans="1:2" ht="15">
      <c r="A13259" s="629" t="s">
        <v>13543</v>
      </c>
      <c r="B13259" s="630">
        <v>427.87</v>
      </c>
    </row>
    <row r="13260" spans="1:2" ht="15">
      <c r="A13260" s="629" t="s">
        <v>13544</v>
      </c>
      <c r="B13260" s="630">
        <v>396.97</v>
      </c>
    </row>
    <row r="13261" spans="1:2" ht="15">
      <c r="A13261" s="629" t="s">
        <v>13545</v>
      </c>
      <c r="B13261" s="630">
        <v>423.69</v>
      </c>
    </row>
    <row r="13262" spans="1:2" ht="15">
      <c r="A13262" s="629" t="s">
        <v>13546</v>
      </c>
      <c r="B13262" s="630">
        <v>392.79</v>
      </c>
    </row>
    <row r="13263" spans="1:2" ht="15">
      <c r="A13263" s="629" t="s">
        <v>13547</v>
      </c>
      <c r="B13263" s="630">
        <v>656.82</v>
      </c>
    </row>
    <row r="13264" spans="1:2" ht="15">
      <c r="A13264" s="629" t="s">
        <v>13548</v>
      </c>
      <c r="B13264" s="630">
        <v>619.74</v>
      </c>
    </row>
    <row r="13265" spans="1:2" ht="15">
      <c r="A13265" s="629" t="s">
        <v>13549</v>
      </c>
      <c r="B13265" s="630">
        <v>222.54</v>
      </c>
    </row>
    <row r="13266" spans="1:2" ht="15">
      <c r="A13266" s="629" t="s">
        <v>13550</v>
      </c>
      <c r="B13266" s="630">
        <v>201.94</v>
      </c>
    </row>
    <row r="13267" spans="1:2" ht="15">
      <c r="A13267" s="629" t="s">
        <v>13551</v>
      </c>
      <c r="B13267" s="630">
        <v>224.44</v>
      </c>
    </row>
    <row r="13268" spans="1:2" ht="15">
      <c r="A13268" s="629" t="s">
        <v>13552</v>
      </c>
      <c r="B13268" s="630">
        <v>203.84</v>
      </c>
    </row>
    <row r="13269" spans="1:2" ht="15">
      <c r="A13269" s="629" t="s">
        <v>13553</v>
      </c>
      <c r="B13269" s="630">
        <v>226.99</v>
      </c>
    </row>
    <row r="13270" spans="1:2" ht="15">
      <c r="A13270" s="629" t="s">
        <v>13554</v>
      </c>
      <c r="B13270" s="630">
        <v>206.39</v>
      </c>
    </row>
    <row r="13271" spans="1:2" ht="15">
      <c r="A13271" s="629" t="s">
        <v>13555</v>
      </c>
      <c r="B13271" s="630">
        <v>249.78</v>
      </c>
    </row>
    <row r="13272" spans="1:2" ht="15">
      <c r="A13272" s="629" t="s">
        <v>13556</v>
      </c>
      <c r="B13272" s="630">
        <v>229.18</v>
      </c>
    </row>
    <row r="13273" spans="1:2" ht="15">
      <c r="A13273" s="629" t="s">
        <v>13557</v>
      </c>
      <c r="B13273" s="630">
        <v>264.04000000000002</v>
      </c>
    </row>
    <row r="13274" spans="1:2" ht="15">
      <c r="A13274" s="629" t="s">
        <v>13558</v>
      </c>
      <c r="B13274" s="630">
        <v>243.44</v>
      </c>
    </row>
    <row r="13275" spans="1:2" ht="15">
      <c r="A13275" s="629" t="s">
        <v>13559</v>
      </c>
      <c r="B13275" s="630">
        <v>601.5</v>
      </c>
    </row>
    <row r="13276" spans="1:2" ht="15">
      <c r="A13276" s="629" t="s">
        <v>13560</v>
      </c>
      <c r="B13276" s="630">
        <v>570.6</v>
      </c>
    </row>
    <row r="13277" spans="1:2" ht="15">
      <c r="A13277" s="629" t="s">
        <v>13561</v>
      </c>
      <c r="B13277" s="630">
        <v>597.4</v>
      </c>
    </row>
    <row r="13278" spans="1:2" ht="15">
      <c r="A13278" s="629" t="s">
        <v>13562</v>
      </c>
      <c r="B13278" s="630">
        <v>566.5</v>
      </c>
    </row>
    <row r="13279" spans="1:2" ht="15">
      <c r="A13279" s="629" t="s">
        <v>13563</v>
      </c>
      <c r="B13279" s="630">
        <v>595.12</v>
      </c>
    </row>
    <row r="13280" spans="1:2" ht="15">
      <c r="A13280" s="629" t="s">
        <v>13564</v>
      </c>
      <c r="B13280" s="630">
        <v>564.22</v>
      </c>
    </row>
    <row r="13281" spans="1:2" ht="15">
      <c r="A13281" s="629" t="s">
        <v>13565</v>
      </c>
      <c r="B13281" s="630">
        <v>577.07000000000005</v>
      </c>
    </row>
    <row r="13282" spans="1:2" ht="15">
      <c r="A13282" s="629" t="s">
        <v>13566</v>
      </c>
      <c r="B13282" s="630">
        <v>546.16999999999996</v>
      </c>
    </row>
    <row r="13283" spans="1:2" ht="15">
      <c r="A13283" s="629" t="s">
        <v>13567</v>
      </c>
      <c r="B13283" s="630">
        <v>573.63</v>
      </c>
    </row>
    <row r="13284" spans="1:2" ht="15">
      <c r="A13284" s="629" t="s">
        <v>13568</v>
      </c>
      <c r="B13284" s="630">
        <v>542.73</v>
      </c>
    </row>
    <row r="13285" spans="1:2" ht="15">
      <c r="A13285" s="629" t="s">
        <v>13569</v>
      </c>
      <c r="B13285" s="630">
        <v>396.36</v>
      </c>
    </row>
    <row r="13286" spans="1:2" ht="15">
      <c r="A13286" s="629" t="s">
        <v>13570</v>
      </c>
      <c r="B13286" s="630">
        <v>375.76</v>
      </c>
    </row>
    <row r="13287" spans="1:2" ht="15">
      <c r="A13287" s="629" t="s">
        <v>13571</v>
      </c>
      <c r="B13287" s="630">
        <v>394.54</v>
      </c>
    </row>
    <row r="13288" spans="1:2" ht="15">
      <c r="A13288" s="629" t="s">
        <v>13572</v>
      </c>
      <c r="B13288" s="630">
        <v>373.94</v>
      </c>
    </row>
    <row r="13289" spans="1:2" ht="15">
      <c r="A13289" s="629" t="s">
        <v>13573</v>
      </c>
      <c r="B13289" s="630">
        <v>394.54</v>
      </c>
    </row>
    <row r="13290" spans="1:2" ht="15">
      <c r="A13290" s="629" t="s">
        <v>13574</v>
      </c>
      <c r="B13290" s="630">
        <v>373.94</v>
      </c>
    </row>
    <row r="13291" spans="1:2" ht="15">
      <c r="A13291" s="629" t="s">
        <v>13575</v>
      </c>
      <c r="B13291" s="630">
        <v>679.68</v>
      </c>
    </row>
    <row r="13292" spans="1:2" ht="15">
      <c r="A13292" s="629" t="s">
        <v>13576</v>
      </c>
      <c r="B13292" s="630">
        <v>648.78</v>
      </c>
    </row>
    <row r="13293" spans="1:2" ht="15">
      <c r="A13293" s="629" t="s">
        <v>13577</v>
      </c>
      <c r="B13293" s="630">
        <v>650</v>
      </c>
    </row>
    <row r="13294" spans="1:2" ht="15">
      <c r="A13294" s="629" t="s">
        <v>13578</v>
      </c>
      <c r="B13294" s="630">
        <v>619.1</v>
      </c>
    </row>
    <row r="13295" spans="1:2" ht="15">
      <c r="A13295" s="629" t="s">
        <v>13579</v>
      </c>
      <c r="B13295" s="630">
        <v>628.12</v>
      </c>
    </row>
    <row r="13296" spans="1:2" ht="15">
      <c r="A13296" s="629" t="s">
        <v>13580</v>
      </c>
      <c r="B13296" s="630">
        <v>597.22</v>
      </c>
    </row>
    <row r="13297" spans="1:2" ht="15">
      <c r="A13297" s="629" t="s">
        <v>13581</v>
      </c>
      <c r="B13297" s="630">
        <v>474.54</v>
      </c>
    </row>
    <row r="13298" spans="1:2" ht="15">
      <c r="A13298" s="629" t="s">
        <v>13582</v>
      </c>
      <c r="B13298" s="630">
        <v>453.94</v>
      </c>
    </row>
    <row r="13299" spans="1:2" ht="15">
      <c r="A13299" s="629" t="s">
        <v>13583</v>
      </c>
      <c r="B13299" s="630">
        <v>447.14</v>
      </c>
    </row>
    <row r="13300" spans="1:2" ht="15">
      <c r="A13300" s="629" t="s">
        <v>13584</v>
      </c>
      <c r="B13300" s="630">
        <v>426.54</v>
      </c>
    </row>
    <row r="13301" spans="1:2" ht="15">
      <c r="A13301" s="629" t="s">
        <v>13585</v>
      </c>
      <c r="B13301" s="630">
        <v>427.54</v>
      </c>
    </row>
    <row r="13302" spans="1:2" ht="15">
      <c r="A13302" s="629" t="s">
        <v>13586</v>
      </c>
      <c r="B13302" s="630">
        <v>406.94</v>
      </c>
    </row>
    <row r="13303" spans="1:2" ht="15">
      <c r="A13303" s="629" t="s">
        <v>13587</v>
      </c>
      <c r="B13303" s="630">
        <v>564.82000000000005</v>
      </c>
    </row>
    <row r="13304" spans="1:2" ht="15">
      <c r="A13304" s="629" t="s">
        <v>13588</v>
      </c>
      <c r="B13304" s="630">
        <v>533.91999999999996</v>
      </c>
    </row>
    <row r="13305" spans="1:2" ht="15">
      <c r="A13305" s="629" t="s">
        <v>13589</v>
      </c>
      <c r="B13305" s="630">
        <v>577.01</v>
      </c>
    </row>
    <row r="13306" spans="1:2" ht="15">
      <c r="A13306" s="629" t="s">
        <v>13590</v>
      </c>
      <c r="B13306" s="630">
        <v>546.11</v>
      </c>
    </row>
    <row r="13307" spans="1:2" ht="15">
      <c r="A13307" s="629" t="s">
        <v>13591</v>
      </c>
      <c r="B13307" s="630">
        <v>573.37</v>
      </c>
    </row>
    <row r="13308" spans="1:2" ht="15">
      <c r="A13308" s="629" t="s">
        <v>13592</v>
      </c>
      <c r="B13308" s="630">
        <v>542.47</v>
      </c>
    </row>
    <row r="13309" spans="1:2" ht="15">
      <c r="A13309" s="629" t="s">
        <v>13593</v>
      </c>
      <c r="B13309" s="630">
        <v>571.55999999999995</v>
      </c>
    </row>
    <row r="13310" spans="1:2" ht="15">
      <c r="A13310" s="629" t="s">
        <v>13594</v>
      </c>
      <c r="B13310" s="630">
        <v>540.66</v>
      </c>
    </row>
    <row r="13311" spans="1:2" ht="15">
      <c r="A13311" s="629" t="s">
        <v>13595</v>
      </c>
      <c r="B13311" s="630">
        <v>396.36</v>
      </c>
    </row>
    <row r="13312" spans="1:2" ht="15">
      <c r="A13312" s="629" t="s">
        <v>13596</v>
      </c>
      <c r="B13312" s="630">
        <v>375.76</v>
      </c>
    </row>
    <row r="13313" spans="1:2" ht="15">
      <c r="A13313" s="629" t="s">
        <v>13597</v>
      </c>
      <c r="B13313" s="630">
        <v>394.54</v>
      </c>
    </row>
    <row r="13314" spans="1:2" ht="15">
      <c r="A13314" s="629" t="s">
        <v>13598</v>
      </c>
      <c r="B13314" s="630">
        <v>373.94</v>
      </c>
    </row>
    <row r="13315" spans="1:2" ht="15">
      <c r="A13315" s="629" t="s">
        <v>13599</v>
      </c>
      <c r="B13315" s="630">
        <v>394.54</v>
      </c>
    </row>
    <row r="13316" spans="1:2" ht="15">
      <c r="A13316" s="629" t="s">
        <v>13600</v>
      </c>
      <c r="B13316" s="630">
        <v>373.94</v>
      </c>
    </row>
    <row r="13317" spans="1:2" ht="15">
      <c r="A13317" s="629" t="s">
        <v>13601</v>
      </c>
      <c r="B13317" s="630">
        <v>242.68</v>
      </c>
    </row>
    <row r="13318" spans="1:2" ht="15">
      <c r="A13318" s="629" t="s">
        <v>13602</v>
      </c>
      <c r="B13318" s="630">
        <v>222.08</v>
      </c>
    </row>
    <row r="13319" spans="1:2" ht="15">
      <c r="A13319" s="629" t="s">
        <v>13603</v>
      </c>
      <c r="B13319" s="630">
        <v>234.43</v>
      </c>
    </row>
    <row r="13320" spans="1:2" ht="15">
      <c r="A13320" s="629" t="s">
        <v>13604</v>
      </c>
      <c r="B13320" s="630">
        <v>213.83</v>
      </c>
    </row>
    <row r="13321" spans="1:2" ht="15">
      <c r="A13321" s="629" t="s">
        <v>13605</v>
      </c>
      <c r="B13321" s="630">
        <v>223.69</v>
      </c>
    </row>
    <row r="13322" spans="1:2" ht="15">
      <c r="A13322" s="629" t="s">
        <v>13606</v>
      </c>
      <c r="B13322" s="630">
        <v>203.09</v>
      </c>
    </row>
    <row r="13323" spans="1:2" ht="15">
      <c r="A13323" s="629" t="s">
        <v>77</v>
      </c>
      <c r="B13323" s="630">
        <v>295.73</v>
      </c>
    </row>
    <row r="13324" spans="1:2" ht="15">
      <c r="A13324" s="629" t="s">
        <v>13607</v>
      </c>
      <c r="B13324" s="630">
        <v>275.13</v>
      </c>
    </row>
    <row r="13325" spans="1:2" ht="15">
      <c r="A13325" s="629" t="s">
        <v>13608</v>
      </c>
      <c r="B13325" s="630">
        <v>286.05</v>
      </c>
    </row>
    <row r="13326" spans="1:2" ht="15">
      <c r="A13326" s="629" t="s">
        <v>13609</v>
      </c>
      <c r="B13326" s="630">
        <v>265.45</v>
      </c>
    </row>
    <row r="13327" spans="1:2" ht="15">
      <c r="A13327" s="629" t="s">
        <v>13610</v>
      </c>
      <c r="B13327" s="630">
        <v>327.74</v>
      </c>
    </row>
    <row r="13328" spans="1:2" ht="15">
      <c r="A13328" s="629" t="s">
        <v>13611</v>
      </c>
      <c r="B13328" s="630">
        <v>307.14</v>
      </c>
    </row>
    <row r="13329" spans="1:2" ht="15">
      <c r="A13329" s="629" t="s">
        <v>75</v>
      </c>
      <c r="B13329" s="630">
        <v>866.78</v>
      </c>
    </row>
    <row r="13330" spans="1:2" ht="15">
      <c r="A13330" s="629" t="s">
        <v>13612</v>
      </c>
      <c r="B13330" s="630">
        <v>835.88</v>
      </c>
    </row>
    <row r="13331" spans="1:2" ht="15">
      <c r="A13331" s="629" t="s">
        <v>13613</v>
      </c>
      <c r="B13331" s="630">
        <v>864.5</v>
      </c>
    </row>
    <row r="13332" spans="1:2" ht="15">
      <c r="A13332" s="629" t="s">
        <v>13614</v>
      </c>
      <c r="B13332" s="630">
        <v>833.6</v>
      </c>
    </row>
    <row r="13333" spans="1:2" ht="15">
      <c r="A13333" s="629" t="s">
        <v>13615</v>
      </c>
      <c r="B13333" s="630">
        <v>1016.78</v>
      </c>
    </row>
    <row r="13334" spans="1:2" ht="15">
      <c r="A13334" s="629" t="s">
        <v>13616</v>
      </c>
      <c r="B13334" s="630">
        <v>983.3</v>
      </c>
    </row>
    <row r="13335" spans="1:2" ht="15">
      <c r="A13335" s="629" t="s">
        <v>13617</v>
      </c>
      <c r="B13335" s="630">
        <v>1012.04</v>
      </c>
    </row>
    <row r="13336" spans="1:2" ht="15">
      <c r="A13336" s="629" t="s">
        <v>13618</v>
      </c>
      <c r="B13336" s="630">
        <v>978.56</v>
      </c>
    </row>
    <row r="13337" spans="1:2" ht="15">
      <c r="A13337" s="629" t="s">
        <v>13619</v>
      </c>
      <c r="B13337" s="630">
        <v>1007.3</v>
      </c>
    </row>
    <row r="13338" spans="1:2" ht="15">
      <c r="A13338" s="629" t="s">
        <v>13620</v>
      </c>
      <c r="B13338" s="630">
        <v>973.82</v>
      </c>
    </row>
    <row r="13339" spans="1:2" ht="15">
      <c r="A13339" s="629" t="s">
        <v>13621</v>
      </c>
      <c r="B13339" s="630">
        <v>1755.34</v>
      </c>
    </row>
    <row r="13340" spans="1:2" ht="15">
      <c r="A13340" s="629" t="s">
        <v>13622</v>
      </c>
      <c r="B13340" s="630">
        <v>1693.54</v>
      </c>
    </row>
    <row r="13341" spans="1:2" ht="15">
      <c r="A13341" s="629" t="s">
        <v>13623</v>
      </c>
      <c r="B13341" s="630">
        <v>1764.82</v>
      </c>
    </row>
    <row r="13342" spans="1:2" ht="15">
      <c r="A13342" s="629" t="s">
        <v>13624</v>
      </c>
      <c r="B13342" s="630">
        <v>1703.02</v>
      </c>
    </row>
    <row r="13343" spans="1:2" ht="15">
      <c r="A13343" s="629" t="s">
        <v>13625</v>
      </c>
      <c r="B13343" s="630">
        <v>2384.48</v>
      </c>
    </row>
    <row r="13344" spans="1:2" ht="15">
      <c r="A13344" s="629" t="s">
        <v>13626</v>
      </c>
      <c r="B13344" s="630">
        <v>2317.5300000000002</v>
      </c>
    </row>
    <row r="13345" spans="1:2" ht="15">
      <c r="A13345" s="629" t="s">
        <v>13627</v>
      </c>
      <c r="B13345" s="630">
        <v>661.64</v>
      </c>
    </row>
    <row r="13346" spans="1:2" ht="15">
      <c r="A13346" s="629" t="s">
        <v>13628</v>
      </c>
      <c r="B13346" s="630">
        <v>641.04</v>
      </c>
    </row>
    <row r="13347" spans="1:2" ht="15">
      <c r="A13347" s="629" t="s">
        <v>13629</v>
      </c>
      <c r="B13347" s="630">
        <v>661.64</v>
      </c>
    </row>
    <row r="13348" spans="1:2" ht="15">
      <c r="A13348" s="629" t="s">
        <v>13630</v>
      </c>
      <c r="B13348" s="630">
        <v>641.04</v>
      </c>
    </row>
    <row r="13349" spans="1:2" ht="15">
      <c r="A13349" s="629" t="s">
        <v>13631</v>
      </c>
      <c r="B13349" s="630">
        <v>698.13</v>
      </c>
    </row>
    <row r="13350" spans="1:2" ht="15">
      <c r="A13350" s="629" t="s">
        <v>13632</v>
      </c>
      <c r="B13350" s="630">
        <v>667.23</v>
      </c>
    </row>
    <row r="13351" spans="1:2" ht="15">
      <c r="A13351" s="629" t="s">
        <v>13633</v>
      </c>
      <c r="B13351" s="630">
        <v>685.25</v>
      </c>
    </row>
    <row r="13352" spans="1:2" ht="15">
      <c r="A13352" s="629" t="s">
        <v>13634</v>
      </c>
      <c r="B13352" s="630">
        <v>654.35</v>
      </c>
    </row>
    <row r="13353" spans="1:2" ht="15">
      <c r="A13353" s="629" t="s">
        <v>13635</v>
      </c>
      <c r="B13353" s="630">
        <v>672.67</v>
      </c>
    </row>
    <row r="13354" spans="1:2" ht="15">
      <c r="A13354" s="629" t="s">
        <v>13636</v>
      </c>
      <c r="B13354" s="630">
        <v>641.77</v>
      </c>
    </row>
    <row r="13355" spans="1:2" ht="15">
      <c r="A13355" s="629" t="s">
        <v>13637</v>
      </c>
      <c r="B13355" s="630">
        <v>965.92</v>
      </c>
    </row>
    <row r="13356" spans="1:2" ht="15">
      <c r="A13356" s="629" t="s">
        <v>13638</v>
      </c>
      <c r="B13356" s="630">
        <v>924.72</v>
      </c>
    </row>
    <row r="13357" spans="1:2" ht="15">
      <c r="A13357" s="629" t="s">
        <v>13639</v>
      </c>
      <c r="B13357" s="630">
        <v>957.93</v>
      </c>
    </row>
    <row r="13358" spans="1:2" ht="15">
      <c r="A13358" s="629" t="s">
        <v>13640</v>
      </c>
      <c r="B13358" s="630">
        <v>916.73</v>
      </c>
    </row>
    <row r="13359" spans="1:2" ht="15">
      <c r="A13359" s="629" t="s">
        <v>13641</v>
      </c>
      <c r="B13359" s="630">
        <v>1933.45</v>
      </c>
    </row>
    <row r="13360" spans="1:2" ht="15">
      <c r="A13360" s="629" t="s">
        <v>13642</v>
      </c>
      <c r="B13360" s="630">
        <v>1856.2</v>
      </c>
    </row>
    <row r="13361" spans="1:2" ht="15">
      <c r="A13361" s="629" t="s">
        <v>13643</v>
      </c>
      <c r="B13361" s="630">
        <v>4789.63</v>
      </c>
    </row>
    <row r="13362" spans="1:2" ht="15">
      <c r="A13362" s="629" t="s">
        <v>13644</v>
      </c>
      <c r="B13362" s="630">
        <v>4603.28</v>
      </c>
    </row>
    <row r="13363" spans="1:2" ht="15">
      <c r="A13363" s="629" t="s">
        <v>13645</v>
      </c>
      <c r="B13363" s="630">
        <v>1385.36</v>
      </c>
    </row>
    <row r="13364" spans="1:2" ht="15">
      <c r="A13364" s="629" t="s">
        <v>13646</v>
      </c>
      <c r="B13364" s="630">
        <v>1328.71</v>
      </c>
    </row>
    <row r="13365" spans="1:2" ht="15">
      <c r="A13365" s="629" t="s">
        <v>13647</v>
      </c>
      <c r="B13365" s="630">
        <v>453.8</v>
      </c>
    </row>
    <row r="13366" spans="1:2" ht="15">
      <c r="A13366" s="629" t="s">
        <v>13648</v>
      </c>
      <c r="B13366" s="630">
        <v>443.99</v>
      </c>
    </row>
    <row r="13367" spans="1:2" ht="15">
      <c r="A13367" s="629" t="s">
        <v>13649</v>
      </c>
      <c r="B13367" s="630">
        <v>717.48</v>
      </c>
    </row>
    <row r="13368" spans="1:2" ht="15">
      <c r="A13368" s="629" t="s">
        <v>13650</v>
      </c>
      <c r="B13368" s="630">
        <v>658.25</v>
      </c>
    </row>
    <row r="13369" spans="1:2" ht="15">
      <c r="A13369" s="629" t="s">
        <v>13651</v>
      </c>
      <c r="B13369" s="630">
        <v>725.84</v>
      </c>
    </row>
    <row r="13370" spans="1:2" ht="15">
      <c r="A13370" s="629" t="s">
        <v>13652</v>
      </c>
      <c r="B13370" s="630">
        <v>666.61</v>
      </c>
    </row>
    <row r="13371" spans="1:2" ht="15">
      <c r="A13371" s="629" t="s">
        <v>13653</v>
      </c>
      <c r="B13371" s="630">
        <v>733.22</v>
      </c>
    </row>
    <row r="13372" spans="1:2" ht="15">
      <c r="A13372" s="629" t="s">
        <v>13654</v>
      </c>
      <c r="B13372" s="630">
        <v>673.99</v>
      </c>
    </row>
    <row r="13373" spans="1:2" ht="15">
      <c r="A13373" s="629" t="s">
        <v>13655</v>
      </c>
      <c r="B13373" s="630">
        <v>735.49</v>
      </c>
    </row>
    <row r="13374" spans="1:2" ht="15">
      <c r="A13374" s="629" t="s">
        <v>13656</v>
      </c>
      <c r="B13374" s="630">
        <v>676.27</v>
      </c>
    </row>
    <row r="13375" spans="1:2" ht="15">
      <c r="A13375" s="629" t="s">
        <v>13657</v>
      </c>
      <c r="B13375" s="630">
        <v>940.15</v>
      </c>
    </row>
    <row r="13376" spans="1:2" ht="15">
      <c r="A13376" s="629" t="s">
        <v>13658</v>
      </c>
      <c r="B13376" s="630">
        <v>909.25</v>
      </c>
    </row>
    <row r="13377" spans="1:2" ht="15">
      <c r="A13377" s="629" t="s">
        <v>13659</v>
      </c>
      <c r="B13377" s="630">
        <v>609.66</v>
      </c>
    </row>
    <row r="13378" spans="1:2" ht="15">
      <c r="A13378" s="629" t="s">
        <v>13660</v>
      </c>
      <c r="B13378" s="630">
        <v>573.61</v>
      </c>
    </row>
    <row r="13379" spans="1:2" ht="15">
      <c r="A13379" s="629" t="s">
        <v>13661</v>
      </c>
      <c r="B13379" s="630">
        <v>390.31</v>
      </c>
    </row>
    <row r="13380" spans="1:2" ht="15">
      <c r="A13380" s="629" t="s">
        <v>13662</v>
      </c>
      <c r="B13380" s="630">
        <v>359.41</v>
      </c>
    </row>
    <row r="13381" spans="1:2" ht="15">
      <c r="A13381" s="629" t="s">
        <v>13663</v>
      </c>
      <c r="B13381" s="630">
        <v>589.20000000000005</v>
      </c>
    </row>
    <row r="13382" spans="1:2" ht="15">
      <c r="A13382" s="629" t="s">
        <v>13664</v>
      </c>
      <c r="B13382" s="630">
        <v>529.98</v>
      </c>
    </row>
    <row r="13383" spans="1:2" ht="15">
      <c r="A13383" s="629" t="s">
        <v>13665</v>
      </c>
      <c r="B13383" s="630">
        <v>1453.32</v>
      </c>
    </row>
    <row r="13384" spans="1:2" ht="15">
      <c r="A13384" s="629" t="s">
        <v>13666</v>
      </c>
      <c r="B13384" s="630">
        <v>1410.06</v>
      </c>
    </row>
    <row r="13385" spans="1:2" ht="15">
      <c r="A13385" s="629" t="s">
        <v>13667</v>
      </c>
      <c r="B13385" s="630">
        <v>858.19</v>
      </c>
    </row>
    <row r="13386" spans="1:2" ht="15">
      <c r="A13386" s="629" t="s">
        <v>13668</v>
      </c>
      <c r="B13386" s="630">
        <v>823.07</v>
      </c>
    </row>
    <row r="13387" spans="1:2" ht="15">
      <c r="A13387" s="629" t="s">
        <v>13669</v>
      </c>
      <c r="B13387" s="630">
        <v>880.84</v>
      </c>
    </row>
    <row r="13388" spans="1:2" ht="15">
      <c r="A13388" s="629" t="s">
        <v>13670</v>
      </c>
      <c r="B13388" s="630">
        <v>845.2</v>
      </c>
    </row>
    <row r="13389" spans="1:2" ht="15">
      <c r="A13389" s="629" t="s">
        <v>13671</v>
      </c>
      <c r="B13389" s="630">
        <v>923.72</v>
      </c>
    </row>
    <row r="13390" spans="1:2" ht="15">
      <c r="A13390" s="629" t="s">
        <v>13672</v>
      </c>
      <c r="B13390" s="630">
        <v>887.57</v>
      </c>
    </row>
    <row r="13391" spans="1:2" ht="15">
      <c r="A13391" s="629" t="s">
        <v>41</v>
      </c>
      <c r="B13391" s="630">
        <v>423.39</v>
      </c>
    </row>
    <row r="13392" spans="1:2" ht="15">
      <c r="A13392" s="629" t="s">
        <v>13673</v>
      </c>
      <c r="B13392" s="630">
        <v>392.49</v>
      </c>
    </row>
    <row r="13393" spans="1:2" ht="15">
      <c r="A13393" s="629" t="s">
        <v>13674</v>
      </c>
      <c r="B13393" s="630">
        <v>413.36</v>
      </c>
    </row>
    <row r="13394" spans="1:2" ht="15">
      <c r="A13394" s="629" t="s">
        <v>13675</v>
      </c>
      <c r="B13394" s="630">
        <v>382.46</v>
      </c>
    </row>
    <row r="13395" spans="1:2" ht="15">
      <c r="A13395" s="629" t="s">
        <v>74</v>
      </c>
      <c r="B13395" s="630">
        <v>400.84</v>
      </c>
    </row>
    <row r="13396" spans="1:2" ht="15">
      <c r="A13396" s="629" t="s">
        <v>13676</v>
      </c>
      <c r="B13396" s="630">
        <v>369.94</v>
      </c>
    </row>
    <row r="13397" spans="1:2" ht="15">
      <c r="A13397" s="629" t="s">
        <v>13677</v>
      </c>
      <c r="B13397" s="630">
        <v>277.64</v>
      </c>
    </row>
    <row r="13398" spans="1:2" ht="15">
      <c r="A13398" s="629" t="s">
        <v>13678</v>
      </c>
      <c r="B13398" s="630">
        <v>257.04000000000002</v>
      </c>
    </row>
    <row r="13399" spans="1:2" ht="15">
      <c r="A13399" s="629" t="s">
        <v>13679</v>
      </c>
      <c r="B13399" s="630">
        <v>158.54</v>
      </c>
    </row>
    <row r="13400" spans="1:2" ht="15">
      <c r="A13400" s="629" t="s">
        <v>13680</v>
      </c>
      <c r="B13400" s="630">
        <v>148.24</v>
      </c>
    </row>
    <row r="13401" spans="1:2" ht="15">
      <c r="A13401" s="629" t="s">
        <v>13681</v>
      </c>
      <c r="B13401" s="630">
        <v>1677.16</v>
      </c>
    </row>
    <row r="13402" spans="1:2" ht="15">
      <c r="A13402" s="629" t="s">
        <v>13682</v>
      </c>
      <c r="B13402" s="630">
        <v>1615.36</v>
      </c>
    </row>
    <row r="13403" spans="1:2" ht="15">
      <c r="A13403" s="629" t="s">
        <v>13683</v>
      </c>
      <c r="B13403" s="630">
        <v>1020.81</v>
      </c>
    </row>
    <row r="13404" spans="1:2" ht="15">
      <c r="A13404" s="629" t="s">
        <v>13684</v>
      </c>
      <c r="B13404" s="630">
        <v>926.46</v>
      </c>
    </row>
    <row r="13405" spans="1:2" ht="15">
      <c r="A13405" s="629" t="s">
        <v>13685</v>
      </c>
      <c r="B13405" s="630">
        <v>981.81</v>
      </c>
    </row>
    <row r="13406" spans="1:2" ht="15">
      <c r="A13406" s="629" t="s">
        <v>13686</v>
      </c>
      <c r="B13406" s="630">
        <v>950.91</v>
      </c>
    </row>
    <row r="13407" spans="1:2" ht="15">
      <c r="A13407" s="629" t="s">
        <v>13687</v>
      </c>
      <c r="B13407" s="630">
        <v>1129.47</v>
      </c>
    </row>
    <row r="13408" spans="1:2" ht="15">
      <c r="A13408" s="629" t="s">
        <v>13688</v>
      </c>
      <c r="B13408" s="630">
        <v>1098.57</v>
      </c>
    </row>
    <row r="13409" spans="1:2" ht="15">
      <c r="A13409" s="629" t="s">
        <v>13689</v>
      </c>
      <c r="B13409" s="630">
        <v>1397.53</v>
      </c>
    </row>
    <row r="13410" spans="1:2" ht="15">
      <c r="A13410" s="629" t="s">
        <v>13690</v>
      </c>
      <c r="B13410" s="630">
        <v>1361.48</v>
      </c>
    </row>
    <row r="13411" spans="1:2" ht="15">
      <c r="A13411" s="629" t="s">
        <v>13691</v>
      </c>
      <c r="B13411" s="630">
        <v>969.14</v>
      </c>
    </row>
    <row r="13412" spans="1:2" ht="15">
      <c r="A13412" s="629" t="s">
        <v>13692</v>
      </c>
      <c r="B13412" s="630">
        <v>938.24</v>
      </c>
    </row>
    <row r="13413" spans="1:2" ht="15">
      <c r="A13413" s="629" t="s">
        <v>13693</v>
      </c>
      <c r="B13413" s="630">
        <v>781.05</v>
      </c>
    </row>
    <row r="13414" spans="1:2" ht="15">
      <c r="A13414" s="629" t="s">
        <v>13694</v>
      </c>
      <c r="B13414" s="630">
        <v>755.3</v>
      </c>
    </row>
    <row r="13415" spans="1:2" ht="15">
      <c r="A13415" s="629" t="s">
        <v>13695</v>
      </c>
      <c r="B13415" s="630">
        <v>1019.55</v>
      </c>
    </row>
    <row r="13416" spans="1:2" ht="15">
      <c r="A13416" s="629" t="s">
        <v>13696</v>
      </c>
      <c r="B13416" s="630">
        <v>973.2</v>
      </c>
    </row>
    <row r="13417" spans="1:2" ht="15">
      <c r="A13417" s="629" t="s">
        <v>13697</v>
      </c>
      <c r="B13417" s="630">
        <v>1449.58</v>
      </c>
    </row>
    <row r="13418" spans="1:2" ht="15">
      <c r="A13418" s="629" t="s">
        <v>13698</v>
      </c>
      <c r="B13418" s="630">
        <v>1413.53</v>
      </c>
    </row>
    <row r="13419" spans="1:2" ht="15">
      <c r="A13419" s="629" t="s">
        <v>13699</v>
      </c>
      <c r="B13419" s="630">
        <v>1865.58</v>
      </c>
    </row>
    <row r="13420" spans="1:2" ht="15">
      <c r="A13420" s="629" t="s">
        <v>13700</v>
      </c>
      <c r="B13420" s="630">
        <v>1824.38</v>
      </c>
    </row>
    <row r="13421" spans="1:2" ht="15">
      <c r="A13421" s="629" t="s">
        <v>13701</v>
      </c>
      <c r="B13421" s="630">
        <v>1166.17</v>
      </c>
    </row>
    <row r="13422" spans="1:2" ht="15">
      <c r="A13422" s="629" t="s">
        <v>13702</v>
      </c>
      <c r="B13422" s="630">
        <v>1140.42</v>
      </c>
    </row>
    <row r="13423" spans="1:2" ht="15">
      <c r="A13423" s="629" t="s">
        <v>13703</v>
      </c>
      <c r="B13423" s="630">
        <v>1321.37</v>
      </c>
    </row>
    <row r="13424" spans="1:2" ht="15">
      <c r="A13424" s="629" t="s">
        <v>13704</v>
      </c>
      <c r="B13424" s="630">
        <v>1295.6199999999999</v>
      </c>
    </row>
    <row r="13425" spans="1:2" ht="15">
      <c r="A13425" s="629" t="s">
        <v>13705</v>
      </c>
      <c r="B13425" s="630">
        <v>1670.24</v>
      </c>
    </row>
    <row r="13426" spans="1:2" ht="15">
      <c r="A13426" s="629" t="s">
        <v>13706</v>
      </c>
      <c r="B13426" s="630">
        <v>1634.19</v>
      </c>
    </row>
    <row r="13427" spans="1:2" ht="15">
      <c r="A13427" s="629" t="s">
        <v>13707</v>
      </c>
      <c r="B13427" s="630">
        <v>2446.08</v>
      </c>
    </row>
    <row r="13428" spans="1:2" ht="15">
      <c r="A13428" s="629" t="s">
        <v>13708</v>
      </c>
      <c r="B13428" s="630">
        <v>2404.88</v>
      </c>
    </row>
    <row r="13429" spans="1:2" ht="15">
      <c r="A13429" s="629" t="s">
        <v>13709</v>
      </c>
      <c r="B13429" s="630">
        <v>908.51</v>
      </c>
    </row>
    <row r="13430" spans="1:2" ht="15">
      <c r="A13430" s="629" t="s">
        <v>13710</v>
      </c>
      <c r="B13430" s="630">
        <v>867.31</v>
      </c>
    </row>
    <row r="13431" spans="1:2" ht="15">
      <c r="A13431" s="629" t="s">
        <v>13711</v>
      </c>
      <c r="B13431" s="630">
        <v>157.16999999999999</v>
      </c>
    </row>
    <row r="13432" spans="1:2" ht="15">
      <c r="A13432" s="629" t="s">
        <v>13712</v>
      </c>
      <c r="B13432" s="630">
        <v>143.79</v>
      </c>
    </row>
    <row r="13433" spans="1:2" ht="15">
      <c r="A13433" s="629" t="s">
        <v>13713</v>
      </c>
      <c r="B13433" s="630">
        <v>287.82</v>
      </c>
    </row>
    <row r="13434" spans="1:2" ht="15">
      <c r="A13434" s="629" t="s">
        <v>13714</v>
      </c>
      <c r="B13434" s="630">
        <v>272.37</v>
      </c>
    </row>
    <row r="13435" spans="1:2" ht="15">
      <c r="A13435" s="629" t="s">
        <v>13715</v>
      </c>
      <c r="B13435" s="630">
        <v>393.49</v>
      </c>
    </row>
    <row r="13436" spans="1:2" ht="15">
      <c r="A13436" s="629" t="s">
        <v>13716</v>
      </c>
      <c r="B13436" s="630">
        <v>367.74</v>
      </c>
    </row>
    <row r="13437" spans="1:2" ht="15">
      <c r="A13437" s="629" t="s">
        <v>13717</v>
      </c>
      <c r="B13437" s="630">
        <v>133.28</v>
      </c>
    </row>
    <row r="13438" spans="1:2" ht="15">
      <c r="A13438" s="629" t="s">
        <v>13718</v>
      </c>
      <c r="B13438" s="630">
        <v>122.98</v>
      </c>
    </row>
    <row r="13439" spans="1:2" ht="15">
      <c r="A13439" s="629" t="s">
        <v>13719</v>
      </c>
      <c r="B13439" s="630">
        <v>217.53</v>
      </c>
    </row>
    <row r="13440" spans="1:2" ht="15">
      <c r="A13440" s="629" t="s">
        <v>13720</v>
      </c>
      <c r="B13440" s="630">
        <v>207.23</v>
      </c>
    </row>
    <row r="13441" spans="1:2" ht="15">
      <c r="A13441" s="629" t="s">
        <v>13721</v>
      </c>
      <c r="B13441" s="630">
        <v>205.39</v>
      </c>
    </row>
    <row r="13442" spans="1:2" ht="15">
      <c r="A13442" s="629" t="s">
        <v>13722</v>
      </c>
      <c r="B13442" s="630">
        <v>185.78</v>
      </c>
    </row>
    <row r="13443" spans="1:2" ht="15">
      <c r="A13443" s="629" t="s">
        <v>13723</v>
      </c>
      <c r="B13443" s="630">
        <v>1334.48</v>
      </c>
    </row>
    <row r="13444" spans="1:2" ht="15">
      <c r="A13444" s="629" t="s">
        <v>13724</v>
      </c>
      <c r="B13444" s="630">
        <v>1223.47</v>
      </c>
    </row>
    <row r="13445" spans="1:2" ht="15">
      <c r="A13445" s="629" t="s">
        <v>13725</v>
      </c>
      <c r="B13445" s="630">
        <v>1403.51</v>
      </c>
    </row>
    <row r="13446" spans="1:2" ht="15">
      <c r="A13446" s="629" t="s">
        <v>13726</v>
      </c>
      <c r="B13446" s="630">
        <v>1336.56</v>
      </c>
    </row>
    <row r="13447" spans="1:2" ht="15">
      <c r="A13447" s="629" t="s">
        <v>13727</v>
      </c>
      <c r="B13447" s="630">
        <v>921.29</v>
      </c>
    </row>
    <row r="13448" spans="1:2" ht="15">
      <c r="A13448" s="629" t="s">
        <v>13728</v>
      </c>
      <c r="B13448" s="630">
        <v>838.89</v>
      </c>
    </row>
    <row r="13449" spans="1:2" ht="15">
      <c r="A13449" s="629" t="s">
        <v>13729</v>
      </c>
      <c r="B13449" s="630">
        <v>67.66</v>
      </c>
    </row>
    <row r="13450" spans="1:2" ht="15">
      <c r="A13450" s="629" t="s">
        <v>13730</v>
      </c>
      <c r="B13450" s="630">
        <v>62.51</v>
      </c>
    </row>
    <row r="13451" spans="1:2" ht="15">
      <c r="A13451" s="629" t="s">
        <v>13731</v>
      </c>
      <c r="B13451" s="630">
        <v>73.5</v>
      </c>
    </row>
    <row r="13452" spans="1:2" ht="15">
      <c r="A13452" s="629" t="s">
        <v>13732</v>
      </c>
      <c r="B13452" s="630">
        <v>68.349999999999994</v>
      </c>
    </row>
    <row r="13453" spans="1:2" ht="15">
      <c r="A13453" s="629" t="s">
        <v>13733</v>
      </c>
      <c r="B13453" s="630">
        <v>79.150000000000006</v>
      </c>
    </row>
    <row r="13454" spans="1:2" ht="15">
      <c r="A13454" s="629" t="s">
        <v>13734</v>
      </c>
      <c r="B13454" s="630">
        <v>74</v>
      </c>
    </row>
    <row r="13455" spans="1:2" ht="15">
      <c r="A13455" s="629" t="s">
        <v>13735</v>
      </c>
      <c r="B13455" s="630">
        <v>54.37</v>
      </c>
    </row>
    <row r="13456" spans="1:2" ht="15">
      <c r="A13456" s="629" t="s">
        <v>13736</v>
      </c>
      <c r="B13456" s="630">
        <v>50.25</v>
      </c>
    </row>
    <row r="13457" spans="1:2" ht="15">
      <c r="A13457" s="629" t="s">
        <v>13737</v>
      </c>
      <c r="B13457" s="630">
        <v>60.61</v>
      </c>
    </row>
    <row r="13458" spans="1:2" ht="15">
      <c r="A13458" s="629" t="s">
        <v>13738</v>
      </c>
      <c r="B13458" s="630">
        <v>56.49</v>
      </c>
    </row>
    <row r="13459" spans="1:2" ht="15">
      <c r="A13459" s="629" t="s">
        <v>13739</v>
      </c>
      <c r="B13459" s="630">
        <v>17.25</v>
      </c>
    </row>
    <row r="13460" spans="1:2" ht="15">
      <c r="A13460" s="629" t="s">
        <v>13740</v>
      </c>
      <c r="B13460" s="630">
        <v>16.27</v>
      </c>
    </row>
    <row r="13461" spans="1:2" ht="15">
      <c r="A13461" s="629" t="s">
        <v>13741</v>
      </c>
      <c r="B13461" s="630">
        <v>32.74</v>
      </c>
    </row>
    <row r="13462" spans="1:2" ht="15">
      <c r="A13462" s="629" t="s">
        <v>13742</v>
      </c>
      <c r="B13462" s="630">
        <v>30.94</v>
      </c>
    </row>
    <row r="13463" spans="1:2" ht="15">
      <c r="A13463" s="629" t="s">
        <v>13743</v>
      </c>
      <c r="B13463" s="630">
        <v>35.81</v>
      </c>
    </row>
    <row r="13464" spans="1:2" ht="15">
      <c r="A13464" s="629" t="s">
        <v>13744</v>
      </c>
      <c r="B13464" s="630">
        <v>34.01</v>
      </c>
    </row>
    <row r="13465" spans="1:2" ht="15">
      <c r="A13465" s="629" t="s">
        <v>13745</v>
      </c>
      <c r="B13465" s="630">
        <v>31.26</v>
      </c>
    </row>
    <row r="13466" spans="1:2" ht="15">
      <c r="A13466" s="629" t="s">
        <v>13746</v>
      </c>
      <c r="B13466" s="630">
        <v>29.46</v>
      </c>
    </row>
    <row r="13467" spans="1:2" ht="15">
      <c r="A13467" s="629" t="s">
        <v>13747</v>
      </c>
      <c r="B13467" s="630">
        <v>6.54</v>
      </c>
    </row>
    <row r="13468" spans="1:2" ht="15">
      <c r="A13468" s="629" t="s">
        <v>13748</v>
      </c>
      <c r="B13468" s="630">
        <v>6.15</v>
      </c>
    </row>
    <row r="13469" spans="1:2" ht="15">
      <c r="A13469" s="629" t="s">
        <v>13749</v>
      </c>
      <c r="B13469" s="630">
        <v>47.84</v>
      </c>
    </row>
    <row r="13470" spans="1:2" ht="15">
      <c r="A13470" s="629" t="s">
        <v>13750</v>
      </c>
      <c r="B13470" s="630">
        <v>42.69</v>
      </c>
    </row>
    <row r="13471" spans="1:2" ht="15">
      <c r="A13471" s="629" t="s">
        <v>13751</v>
      </c>
      <c r="B13471" s="630">
        <v>56.87</v>
      </c>
    </row>
    <row r="13472" spans="1:2" ht="15">
      <c r="A13472" s="629" t="s">
        <v>13752</v>
      </c>
      <c r="B13472" s="630">
        <v>51.72</v>
      </c>
    </row>
    <row r="13473" spans="1:2" ht="15">
      <c r="A13473" s="629" t="s">
        <v>13753</v>
      </c>
      <c r="B13473" s="630">
        <v>493.08</v>
      </c>
    </row>
    <row r="13474" spans="1:2" ht="15">
      <c r="A13474" s="629" t="s">
        <v>13754</v>
      </c>
      <c r="B13474" s="630">
        <v>479.07</v>
      </c>
    </row>
    <row r="13475" spans="1:2" ht="15">
      <c r="A13475" s="629" t="s">
        <v>13755</v>
      </c>
      <c r="B13475" s="630">
        <v>648.28</v>
      </c>
    </row>
    <row r="13476" spans="1:2" ht="15">
      <c r="A13476" s="629" t="s">
        <v>13756</v>
      </c>
      <c r="B13476" s="630">
        <v>634.27</v>
      </c>
    </row>
    <row r="13477" spans="1:2" ht="15">
      <c r="A13477" s="629" t="s">
        <v>13757</v>
      </c>
      <c r="B13477" s="630">
        <v>570.67999999999995</v>
      </c>
    </row>
    <row r="13478" spans="1:2" ht="15">
      <c r="A13478" s="629" t="s">
        <v>13758</v>
      </c>
      <c r="B13478" s="630">
        <v>556.66999999999996</v>
      </c>
    </row>
    <row r="13479" spans="1:2" ht="15">
      <c r="A13479" s="629" t="s">
        <v>13759</v>
      </c>
      <c r="B13479" s="630">
        <v>628.19000000000005</v>
      </c>
    </row>
    <row r="13480" spans="1:2" ht="15">
      <c r="A13480" s="629" t="s">
        <v>13760</v>
      </c>
      <c r="B13480" s="630">
        <v>616.86</v>
      </c>
    </row>
    <row r="13481" spans="1:2" ht="15">
      <c r="A13481" s="629" t="s">
        <v>13761</v>
      </c>
      <c r="B13481" s="630">
        <v>434.19</v>
      </c>
    </row>
    <row r="13482" spans="1:2" ht="15">
      <c r="A13482" s="629" t="s">
        <v>13762</v>
      </c>
      <c r="B13482" s="630">
        <v>422.86</v>
      </c>
    </row>
    <row r="13483" spans="1:2" ht="15">
      <c r="A13483" s="629" t="s">
        <v>13763</v>
      </c>
      <c r="B13483" s="630">
        <v>581.83000000000004</v>
      </c>
    </row>
    <row r="13484" spans="1:2" ht="15">
      <c r="A13484" s="629" t="s">
        <v>13764</v>
      </c>
      <c r="B13484" s="630">
        <v>576.67999999999995</v>
      </c>
    </row>
    <row r="13485" spans="1:2" ht="15">
      <c r="A13485" s="629" t="s">
        <v>13765</v>
      </c>
      <c r="B13485" s="630">
        <v>378.17</v>
      </c>
    </row>
    <row r="13486" spans="1:2" ht="15">
      <c r="A13486" s="629" t="s">
        <v>13766</v>
      </c>
      <c r="B13486" s="630">
        <v>374.31</v>
      </c>
    </row>
    <row r="13487" spans="1:2" ht="15">
      <c r="A13487" s="629" t="s">
        <v>13767</v>
      </c>
      <c r="B13487" s="630">
        <v>1600.08</v>
      </c>
    </row>
    <row r="13488" spans="1:2" ht="15">
      <c r="A13488" s="629" t="s">
        <v>13768</v>
      </c>
      <c r="B13488" s="630">
        <v>1480.31</v>
      </c>
    </row>
    <row r="13489" spans="1:2" ht="15">
      <c r="A13489" s="629" t="s">
        <v>13769</v>
      </c>
      <c r="B13489" s="630">
        <v>403.45</v>
      </c>
    </row>
    <row r="13490" spans="1:2" ht="15">
      <c r="A13490" s="629" t="s">
        <v>13770</v>
      </c>
      <c r="B13490" s="630">
        <v>389.01</v>
      </c>
    </row>
    <row r="13491" spans="1:2" ht="15">
      <c r="A13491" s="629" t="s">
        <v>13771</v>
      </c>
      <c r="B13491" s="630">
        <v>12</v>
      </c>
    </row>
    <row r="13492" spans="1:2" ht="15">
      <c r="A13492" s="629" t="s">
        <v>13772</v>
      </c>
      <c r="B13492" s="630">
        <v>12</v>
      </c>
    </row>
    <row r="13493" spans="1:2" ht="15">
      <c r="A13493" s="629" t="s">
        <v>13773</v>
      </c>
      <c r="B13493" s="630">
        <v>21.98</v>
      </c>
    </row>
    <row r="13494" spans="1:2" ht="15">
      <c r="A13494" s="629" t="s">
        <v>13774</v>
      </c>
      <c r="B13494" s="630">
        <v>21.98</v>
      </c>
    </row>
    <row r="13495" spans="1:2" ht="15">
      <c r="A13495" s="629" t="s">
        <v>13775</v>
      </c>
      <c r="B13495" s="630">
        <v>28.32</v>
      </c>
    </row>
    <row r="13496" spans="1:2" ht="15">
      <c r="A13496" s="629" t="s">
        <v>13776</v>
      </c>
      <c r="B13496" s="630">
        <v>28.32</v>
      </c>
    </row>
    <row r="13497" spans="1:2" ht="15">
      <c r="A13497" s="629" t="s">
        <v>13777</v>
      </c>
      <c r="B13497" s="630">
        <v>14.6</v>
      </c>
    </row>
    <row r="13498" spans="1:2" ht="15">
      <c r="A13498" s="629" t="s">
        <v>13778</v>
      </c>
      <c r="B13498" s="630">
        <v>14.6</v>
      </c>
    </row>
    <row r="13499" spans="1:2" ht="15">
      <c r="A13499" s="629" t="s">
        <v>13779</v>
      </c>
      <c r="B13499" s="630">
        <v>18.79</v>
      </c>
    </row>
    <row r="13500" spans="1:2" ht="15">
      <c r="A13500" s="629" t="s">
        <v>13780</v>
      </c>
      <c r="B13500" s="630">
        <v>18.79</v>
      </c>
    </row>
    <row r="13501" spans="1:2" ht="15">
      <c r="A13501" s="629" t="s">
        <v>13781</v>
      </c>
      <c r="B13501" s="630">
        <v>29.23</v>
      </c>
    </row>
    <row r="13502" spans="1:2" ht="15">
      <c r="A13502" s="629" t="s">
        <v>13782</v>
      </c>
      <c r="B13502" s="630">
        <v>29.23</v>
      </c>
    </row>
    <row r="13503" spans="1:2" ht="15">
      <c r="A13503" s="629" t="s">
        <v>13783</v>
      </c>
      <c r="B13503" s="630">
        <v>47.9</v>
      </c>
    </row>
    <row r="13504" spans="1:2" ht="15">
      <c r="A13504" s="629" t="s">
        <v>13784</v>
      </c>
      <c r="B13504" s="630">
        <v>47.9</v>
      </c>
    </row>
    <row r="13505" spans="1:2" ht="15">
      <c r="A13505" s="629" t="s">
        <v>13785</v>
      </c>
      <c r="B13505" s="630">
        <v>57.39</v>
      </c>
    </row>
    <row r="13506" spans="1:2" ht="15">
      <c r="A13506" s="629" t="s">
        <v>13786</v>
      </c>
      <c r="B13506" s="630">
        <v>57.39</v>
      </c>
    </row>
    <row r="13507" spans="1:2" ht="15">
      <c r="A13507" s="629" t="s">
        <v>13787</v>
      </c>
      <c r="B13507" s="630">
        <v>28.8</v>
      </c>
    </row>
    <row r="13508" spans="1:2" ht="15">
      <c r="A13508" s="629" t="s">
        <v>13788</v>
      </c>
      <c r="B13508" s="630">
        <v>28.8</v>
      </c>
    </row>
    <row r="13509" spans="1:2" ht="15">
      <c r="A13509" s="629" t="s">
        <v>13789</v>
      </c>
      <c r="B13509" s="630">
        <v>39.729999999999997</v>
      </c>
    </row>
    <row r="13510" spans="1:2" ht="15">
      <c r="A13510" s="629" t="s">
        <v>13790</v>
      </c>
      <c r="B13510" s="630">
        <v>39.729999999999997</v>
      </c>
    </row>
    <row r="13511" spans="1:2" ht="15">
      <c r="A13511" s="629" t="s">
        <v>13791</v>
      </c>
      <c r="B13511" s="630">
        <v>24.67</v>
      </c>
    </row>
    <row r="13512" spans="1:2" ht="15">
      <c r="A13512" s="629" t="s">
        <v>13792</v>
      </c>
      <c r="B13512" s="630">
        <v>24.67</v>
      </c>
    </row>
    <row r="13513" spans="1:2" ht="15">
      <c r="A13513" s="629" t="s">
        <v>13793</v>
      </c>
      <c r="B13513" s="630">
        <v>12.46</v>
      </c>
    </row>
    <row r="13514" spans="1:2" ht="15">
      <c r="A13514" s="629" t="s">
        <v>13794</v>
      </c>
      <c r="B13514" s="630">
        <v>12.46</v>
      </c>
    </row>
    <row r="13515" spans="1:2" ht="15">
      <c r="A13515" s="629" t="s">
        <v>13795</v>
      </c>
      <c r="B13515" s="630">
        <v>18.07</v>
      </c>
    </row>
    <row r="13516" spans="1:2" ht="15">
      <c r="A13516" s="629" t="s">
        <v>13796</v>
      </c>
      <c r="B13516" s="630">
        <v>18.07</v>
      </c>
    </row>
    <row r="13517" spans="1:2" ht="15">
      <c r="A13517" s="629" t="s">
        <v>13797</v>
      </c>
      <c r="B13517" s="630">
        <v>44.2</v>
      </c>
    </row>
    <row r="13518" spans="1:2" ht="15">
      <c r="A13518" s="629" t="s">
        <v>13798</v>
      </c>
      <c r="B13518" s="630">
        <v>44.2</v>
      </c>
    </row>
    <row r="13519" spans="1:2" ht="15">
      <c r="A13519" s="629" t="s">
        <v>13799</v>
      </c>
      <c r="B13519" s="630">
        <v>55.05</v>
      </c>
    </row>
    <row r="13520" spans="1:2" ht="15">
      <c r="A13520" s="629" t="s">
        <v>13800</v>
      </c>
      <c r="B13520" s="630">
        <v>55.05</v>
      </c>
    </row>
    <row r="13521" spans="1:2" ht="15">
      <c r="A13521" s="629" t="s">
        <v>13801</v>
      </c>
      <c r="B13521" s="630">
        <v>688.84</v>
      </c>
    </row>
    <row r="13522" spans="1:2" ht="15">
      <c r="A13522" s="629" t="s">
        <v>13802</v>
      </c>
      <c r="B13522" s="630">
        <v>688.84</v>
      </c>
    </row>
    <row r="13523" spans="1:2" ht="15">
      <c r="A13523" s="629" t="s">
        <v>13803</v>
      </c>
      <c r="B13523" s="630">
        <v>225.14</v>
      </c>
    </row>
    <row r="13524" spans="1:2" ht="15">
      <c r="A13524" s="629" t="s">
        <v>13804</v>
      </c>
      <c r="B13524" s="630">
        <v>225.14</v>
      </c>
    </row>
    <row r="13525" spans="1:2" ht="15">
      <c r="A13525" s="629" t="s">
        <v>13805</v>
      </c>
      <c r="B13525" s="630">
        <v>215.36</v>
      </c>
    </row>
    <row r="13526" spans="1:2" ht="15">
      <c r="A13526" s="629" t="s">
        <v>13806</v>
      </c>
      <c r="B13526" s="630">
        <v>215.36</v>
      </c>
    </row>
    <row r="13527" spans="1:2" ht="15">
      <c r="A13527" s="629" t="s">
        <v>13807</v>
      </c>
      <c r="B13527" s="630">
        <v>461.54</v>
      </c>
    </row>
    <row r="13528" spans="1:2" ht="15">
      <c r="A13528" s="629" t="s">
        <v>13808</v>
      </c>
      <c r="B13528" s="630">
        <v>461.54</v>
      </c>
    </row>
    <row r="13529" spans="1:2" ht="15">
      <c r="A13529" s="629" t="s">
        <v>13809</v>
      </c>
      <c r="B13529" s="630">
        <v>388</v>
      </c>
    </row>
    <row r="13530" spans="1:2" ht="15">
      <c r="A13530" s="629" t="s">
        <v>13810</v>
      </c>
      <c r="B13530" s="630">
        <v>388</v>
      </c>
    </row>
    <row r="13531" spans="1:2" ht="15">
      <c r="A13531" s="629" t="s">
        <v>13811</v>
      </c>
      <c r="B13531" s="630">
        <v>114.06</v>
      </c>
    </row>
    <row r="13532" spans="1:2" ht="15">
      <c r="A13532" s="629" t="s">
        <v>13812</v>
      </c>
      <c r="B13532" s="630">
        <v>114.06</v>
      </c>
    </row>
    <row r="13533" spans="1:2" ht="15">
      <c r="A13533" s="629" t="s">
        <v>13813</v>
      </c>
      <c r="B13533" s="630">
        <v>213.83</v>
      </c>
    </row>
    <row r="13534" spans="1:2" ht="15">
      <c r="A13534" s="629" t="s">
        <v>13814</v>
      </c>
      <c r="B13534" s="630">
        <v>213.83</v>
      </c>
    </row>
    <row r="13535" spans="1:2" ht="15">
      <c r="A13535" s="629" t="s">
        <v>13815</v>
      </c>
      <c r="B13535" s="630">
        <v>123.87</v>
      </c>
    </row>
    <row r="13536" spans="1:2" ht="15">
      <c r="A13536" s="629" t="s">
        <v>13816</v>
      </c>
      <c r="B13536" s="630">
        <v>123.87</v>
      </c>
    </row>
    <row r="13537" spans="1:2" ht="15">
      <c r="A13537" s="629" t="s">
        <v>13817</v>
      </c>
      <c r="B13537" s="630">
        <v>246.9</v>
      </c>
    </row>
    <row r="13538" spans="1:2" ht="15">
      <c r="A13538" s="629" t="s">
        <v>13818</v>
      </c>
      <c r="B13538" s="630">
        <v>246.9</v>
      </c>
    </row>
    <row r="13539" spans="1:2" ht="15">
      <c r="A13539" s="629" t="s">
        <v>13819</v>
      </c>
      <c r="B13539" s="630">
        <v>52.11</v>
      </c>
    </row>
    <row r="13540" spans="1:2" ht="15">
      <c r="A13540" s="629" t="s">
        <v>13820</v>
      </c>
      <c r="B13540" s="630">
        <v>52.11</v>
      </c>
    </row>
    <row r="13541" spans="1:2" ht="15">
      <c r="A13541" s="629" t="s">
        <v>13821</v>
      </c>
      <c r="B13541" s="630">
        <v>454.67</v>
      </c>
    </row>
    <row r="13542" spans="1:2" ht="15">
      <c r="A13542" s="629" t="s">
        <v>13822</v>
      </c>
      <c r="B13542" s="630">
        <v>454.67</v>
      </c>
    </row>
    <row r="13543" spans="1:2" ht="15">
      <c r="A13543" s="629" t="s">
        <v>13823</v>
      </c>
      <c r="B13543" s="630">
        <v>294.51</v>
      </c>
    </row>
    <row r="13544" spans="1:2" ht="15">
      <c r="A13544" s="629" t="s">
        <v>13824</v>
      </c>
      <c r="B13544" s="630">
        <v>294.51</v>
      </c>
    </row>
    <row r="13545" spans="1:2" ht="15">
      <c r="A13545" s="629" t="s">
        <v>13825</v>
      </c>
      <c r="B13545" s="630">
        <v>62.34</v>
      </c>
    </row>
    <row r="13546" spans="1:2" ht="15">
      <c r="A13546" s="629" t="s">
        <v>13826</v>
      </c>
      <c r="B13546" s="630">
        <v>62.34</v>
      </c>
    </row>
    <row r="13547" spans="1:2" ht="15">
      <c r="A13547" s="629" t="s">
        <v>13827</v>
      </c>
      <c r="B13547" s="630">
        <v>278.52999999999997</v>
      </c>
    </row>
    <row r="13548" spans="1:2" ht="15">
      <c r="A13548" s="629" t="s">
        <v>13828</v>
      </c>
      <c r="B13548" s="630">
        <v>278.52999999999997</v>
      </c>
    </row>
    <row r="13549" spans="1:2" ht="15">
      <c r="A13549" s="629" t="s">
        <v>13829</v>
      </c>
      <c r="B13549" s="630">
        <v>108.56</v>
      </c>
    </row>
    <row r="13550" spans="1:2" ht="15">
      <c r="A13550" s="629" t="s">
        <v>13830</v>
      </c>
      <c r="B13550" s="630">
        <v>108.56</v>
      </c>
    </row>
    <row r="13551" spans="1:2" ht="15">
      <c r="A13551" s="629" t="s">
        <v>13831</v>
      </c>
      <c r="B13551" s="630">
        <v>42.96</v>
      </c>
    </row>
    <row r="13552" spans="1:2" ht="15">
      <c r="A13552" s="629" t="s">
        <v>13832</v>
      </c>
      <c r="B13552" s="630">
        <v>42.96</v>
      </c>
    </row>
    <row r="13553" spans="1:2" ht="15">
      <c r="A13553" s="629" t="s">
        <v>13833</v>
      </c>
      <c r="B13553" s="630">
        <v>44.49</v>
      </c>
    </row>
    <row r="13554" spans="1:2" ht="15">
      <c r="A13554" s="629" t="s">
        <v>13834</v>
      </c>
      <c r="B13554" s="630">
        <v>44.49</v>
      </c>
    </row>
    <row r="13555" spans="1:2" ht="15">
      <c r="A13555" s="629" t="s">
        <v>13835</v>
      </c>
      <c r="B13555" s="630">
        <v>52.11</v>
      </c>
    </row>
    <row r="13556" spans="1:2" ht="15">
      <c r="A13556" s="629" t="s">
        <v>13836</v>
      </c>
      <c r="B13556" s="630">
        <v>52.11</v>
      </c>
    </row>
    <row r="13557" spans="1:2" ht="15">
      <c r="A13557" s="629" t="s">
        <v>13837</v>
      </c>
      <c r="B13557" s="630">
        <v>290.13</v>
      </c>
    </row>
    <row r="13558" spans="1:2" ht="15">
      <c r="A13558" s="629" t="s">
        <v>13838</v>
      </c>
      <c r="B13558" s="630">
        <v>290.13</v>
      </c>
    </row>
    <row r="13559" spans="1:2" ht="15">
      <c r="A13559" s="629" t="s">
        <v>13839</v>
      </c>
      <c r="B13559" s="630">
        <v>316.01</v>
      </c>
    </row>
    <row r="13560" spans="1:2" ht="15">
      <c r="A13560" s="629" t="s">
        <v>13840</v>
      </c>
      <c r="B13560" s="630">
        <v>316.01</v>
      </c>
    </row>
    <row r="13561" spans="1:2" ht="15">
      <c r="A13561" s="629" t="s">
        <v>13841</v>
      </c>
      <c r="B13561" s="630">
        <v>549.95000000000005</v>
      </c>
    </row>
    <row r="13562" spans="1:2" ht="15">
      <c r="A13562" s="629" t="s">
        <v>13842</v>
      </c>
      <c r="B13562" s="630">
        <v>549.95000000000005</v>
      </c>
    </row>
    <row r="13563" spans="1:2" ht="15">
      <c r="A13563" s="629" t="s">
        <v>13843</v>
      </c>
      <c r="B13563" s="630">
        <v>858.32</v>
      </c>
    </row>
    <row r="13564" spans="1:2" ht="15">
      <c r="A13564" s="629" t="s">
        <v>13844</v>
      </c>
      <c r="B13564" s="630">
        <v>858.32</v>
      </c>
    </row>
    <row r="13565" spans="1:2" ht="15">
      <c r="A13565" s="629" t="s">
        <v>13845</v>
      </c>
      <c r="B13565" s="630">
        <v>1050.1199999999999</v>
      </c>
    </row>
    <row r="13566" spans="1:2" ht="15">
      <c r="A13566" s="629" t="s">
        <v>13846</v>
      </c>
      <c r="B13566" s="630">
        <v>1050.1199999999999</v>
      </c>
    </row>
    <row r="13567" spans="1:2" ht="15">
      <c r="A13567" s="629" t="s">
        <v>13847</v>
      </c>
      <c r="B13567" s="630">
        <v>25.08</v>
      </c>
    </row>
    <row r="13568" spans="1:2" ht="15">
      <c r="A13568" s="629" t="s">
        <v>13848</v>
      </c>
      <c r="B13568" s="630">
        <v>25.08</v>
      </c>
    </row>
    <row r="13569" spans="1:2" ht="15">
      <c r="A13569" s="629" t="s">
        <v>13849</v>
      </c>
      <c r="B13569" s="630">
        <v>86.79</v>
      </c>
    </row>
    <row r="13570" spans="1:2" ht="15">
      <c r="A13570" s="629" t="s">
        <v>13850</v>
      </c>
      <c r="B13570" s="630">
        <v>86.79</v>
      </c>
    </row>
    <row r="13571" spans="1:2" ht="15">
      <c r="A13571" s="629" t="s">
        <v>13851</v>
      </c>
      <c r="B13571" s="630">
        <v>58.82</v>
      </c>
    </row>
    <row r="13572" spans="1:2" ht="15">
      <c r="A13572" s="629" t="s">
        <v>13852</v>
      </c>
      <c r="B13572" s="630">
        <v>58.82</v>
      </c>
    </row>
    <row r="13573" spans="1:2" ht="15">
      <c r="A13573" s="629" t="s">
        <v>13853</v>
      </c>
      <c r="B13573" s="630">
        <v>27.28</v>
      </c>
    </row>
    <row r="13574" spans="1:2" ht="15">
      <c r="A13574" s="629" t="s">
        <v>13854</v>
      </c>
      <c r="B13574" s="630">
        <v>27.28</v>
      </c>
    </row>
    <row r="13575" spans="1:2" ht="15">
      <c r="A13575" s="629" t="s">
        <v>13855</v>
      </c>
      <c r="B13575" s="630">
        <v>205.73</v>
      </c>
    </row>
    <row r="13576" spans="1:2" ht="15">
      <c r="A13576" s="629" t="s">
        <v>13856</v>
      </c>
      <c r="B13576" s="630">
        <v>205.73</v>
      </c>
    </row>
    <row r="13577" spans="1:2" ht="15">
      <c r="A13577" s="629" t="s">
        <v>13857</v>
      </c>
      <c r="B13577" s="630">
        <v>31.87</v>
      </c>
    </row>
    <row r="13578" spans="1:2" ht="15">
      <c r="A13578" s="629" t="s">
        <v>13858</v>
      </c>
      <c r="B13578" s="630">
        <v>31.87</v>
      </c>
    </row>
    <row r="13579" spans="1:2" ht="15">
      <c r="A13579" s="629" t="s">
        <v>13859</v>
      </c>
      <c r="B13579" s="630">
        <v>87.36</v>
      </c>
    </row>
    <row r="13580" spans="1:2" ht="15">
      <c r="A13580" s="629" t="s">
        <v>13860</v>
      </c>
      <c r="B13580" s="630">
        <v>87.36</v>
      </c>
    </row>
    <row r="13581" spans="1:2" ht="15">
      <c r="A13581" s="629" t="s">
        <v>13861</v>
      </c>
      <c r="B13581" s="630">
        <v>126.84</v>
      </c>
    </row>
    <row r="13582" spans="1:2" ht="15">
      <c r="A13582" s="629" t="s">
        <v>13862</v>
      </c>
      <c r="B13582" s="630">
        <v>126.84</v>
      </c>
    </row>
    <row r="13583" spans="1:2" ht="15">
      <c r="A13583" s="629" t="s">
        <v>13863</v>
      </c>
      <c r="B13583" s="630">
        <v>195.44</v>
      </c>
    </row>
    <row r="13584" spans="1:2" ht="15">
      <c r="A13584" s="629" t="s">
        <v>13864</v>
      </c>
      <c r="B13584" s="630">
        <v>195.44</v>
      </c>
    </row>
    <row r="13585" spans="1:2" ht="15">
      <c r="A13585" s="629" t="s">
        <v>13865</v>
      </c>
      <c r="B13585" s="630">
        <v>132.55000000000001</v>
      </c>
    </row>
    <row r="13586" spans="1:2" ht="15">
      <c r="A13586" s="629" t="s">
        <v>13866</v>
      </c>
      <c r="B13586" s="630">
        <v>132.55000000000001</v>
      </c>
    </row>
    <row r="13587" spans="1:2" ht="15">
      <c r="A13587" s="629" t="s">
        <v>13867</v>
      </c>
      <c r="B13587" s="630">
        <v>148.09</v>
      </c>
    </row>
    <row r="13588" spans="1:2" ht="15">
      <c r="A13588" s="629" t="s">
        <v>13868</v>
      </c>
      <c r="B13588" s="630">
        <v>148.09</v>
      </c>
    </row>
    <row r="13589" spans="1:2" ht="15">
      <c r="A13589" s="629" t="s">
        <v>13869</v>
      </c>
      <c r="B13589" s="630">
        <v>201.82</v>
      </c>
    </row>
    <row r="13590" spans="1:2" ht="15">
      <c r="A13590" s="629" t="s">
        <v>13870</v>
      </c>
      <c r="B13590" s="630">
        <v>201.82</v>
      </c>
    </row>
    <row r="13591" spans="1:2" ht="15">
      <c r="A13591" s="629" t="s">
        <v>13871</v>
      </c>
      <c r="B13591" s="630">
        <v>331.33</v>
      </c>
    </row>
    <row r="13592" spans="1:2" ht="15">
      <c r="A13592" s="629" t="s">
        <v>13872</v>
      </c>
      <c r="B13592" s="630">
        <v>331.33</v>
      </c>
    </row>
    <row r="13593" spans="1:2" ht="15">
      <c r="A13593" s="629" t="s">
        <v>13873</v>
      </c>
      <c r="B13593" s="630">
        <v>437.03</v>
      </c>
    </row>
    <row r="13594" spans="1:2" ht="15">
      <c r="A13594" s="629" t="s">
        <v>13874</v>
      </c>
      <c r="B13594" s="630">
        <v>437.03</v>
      </c>
    </row>
    <row r="13595" spans="1:2" ht="15">
      <c r="A13595" s="629" t="s">
        <v>13875</v>
      </c>
      <c r="B13595" s="630">
        <v>689.31</v>
      </c>
    </row>
    <row r="13596" spans="1:2" ht="15">
      <c r="A13596" s="629" t="s">
        <v>13876</v>
      </c>
      <c r="B13596" s="630">
        <v>689.31</v>
      </c>
    </row>
    <row r="13597" spans="1:2" ht="15">
      <c r="A13597" s="629" t="s">
        <v>13877</v>
      </c>
      <c r="B13597" s="630">
        <v>415.8</v>
      </c>
    </row>
    <row r="13598" spans="1:2" ht="15">
      <c r="A13598" s="629" t="s">
        <v>13878</v>
      </c>
      <c r="B13598" s="630">
        <v>415.8</v>
      </c>
    </row>
    <row r="13599" spans="1:2" ht="15">
      <c r="A13599" s="629" t="s">
        <v>13879</v>
      </c>
      <c r="B13599" s="630">
        <v>100.98</v>
      </c>
    </row>
    <row r="13600" spans="1:2" ht="15">
      <c r="A13600" s="629" t="s">
        <v>13880</v>
      </c>
      <c r="B13600" s="630">
        <v>100.98</v>
      </c>
    </row>
    <row r="13601" spans="1:2" ht="15">
      <c r="A13601" s="629" t="s">
        <v>13881</v>
      </c>
      <c r="B13601" s="630">
        <v>127.04</v>
      </c>
    </row>
    <row r="13602" spans="1:2" ht="15">
      <c r="A13602" s="629" t="s">
        <v>13882</v>
      </c>
      <c r="B13602" s="630">
        <v>127.04</v>
      </c>
    </row>
    <row r="13603" spans="1:2" ht="15">
      <c r="A13603" s="629" t="s">
        <v>13883</v>
      </c>
      <c r="B13603" s="630">
        <v>282.86</v>
      </c>
    </row>
    <row r="13604" spans="1:2" ht="15">
      <c r="A13604" s="629" t="s">
        <v>13884</v>
      </c>
      <c r="B13604" s="630">
        <v>282.86</v>
      </c>
    </row>
    <row r="13605" spans="1:2" ht="15">
      <c r="A13605" s="629" t="s">
        <v>13885</v>
      </c>
      <c r="B13605" s="630">
        <v>202.82</v>
      </c>
    </row>
    <row r="13606" spans="1:2" ht="15">
      <c r="A13606" s="629" t="s">
        <v>13886</v>
      </c>
      <c r="B13606" s="630">
        <v>202.82</v>
      </c>
    </row>
    <row r="13607" spans="1:2" ht="15">
      <c r="A13607" s="629" t="s">
        <v>13887</v>
      </c>
      <c r="B13607" s="630">
        <v>202.82</v>
      </c>
    </row>
    <row r="13608" spans="1:2" ht="15">
      <c r="A13608" s="629" t="s">
        <v>13888</v>
      </c>
      <c r="B13608" s="630">
        <v>202.82</v>
      </c>
    </row>
    <row r="13609" spans="1:2" ht="15">
      <c r="A13609" s="629" t="s">
        <v>13889</v>
      </c>
      <c r="B13609" s="630">
        <v>19.920000000000002</v>
      </c>
    </row>
    <row r="13610" spans="1:2" ht="15">
      <c r="A13610" s="629" t="s">
        <v>13890</v>
      </c>
      <c r="B13610" s="630">
        <v>19.920000000000002</v>
      </c>
    </row>
    <row r="13611" spans="1:2" ht="15">
      <c r="A13611" s="629" t="s">
        <v>13891</v>
      </c>
      <c r="B13611" s="630">
        <v>235.89</v>
      </c>
    </row>
    <row r="13612" spans="1:2" ht="15">
      <c r="A13612" s="629" t="s">
        <v>13892</v>
      </c>
      <c r="B13612" s="630">
        <v>235.89</v>
      </c>
    </row>
    <row r="13613" spans="1:2" ht="15">
      <c r="A13613" s="629" t="s">
        <v>13893</v>
      </c>
      <c r="B13613" s="630">
        <v>19.920000000000002</v>
      </c>
    </row>
    <row r="13614" spans="1:2" ht="15">
      <c r="A13614" s="629" t="s">
        <v>13894</v>
      </c>
      <c r="B13614" s="630">
        <v>19.920000000000002</v>
      </c>
    </row>
    <row r="13615" spans="1:2" ht="15">
      <c r="A13615" s="629" t="s">
        <v>13895</v>
      </c>
      <c r="B13615" s="630">
        <v>267.52</v>
      </c>
    </row>
    <row r="13616" spans="1:2" ht="15">
      <c r="A13616" s="629" t="s">
        <v>13896</v>
      </c>
      <c r="B13616" s="630">
        <v>267.52</v>
      </c>
    </row>
    <row r="13617" spans="1:2" ht="15">
      <c r="A13617" s="629" t="s">
        <v>13897</v>
      </c>
      <c r="B13617" s="630">
        <v>101.2</v>
      </c>
    </row>
    <row r="13618" spans="1:2" ht="15">
      <c r="A13618" s="629" t="s">
        <v>13898</v>
      </c>
      <c r="B13618" s="630">
        <v>101.2</v>
      </c>
    </row>
    <row r="13619" spans="1:2" ht="15">
      <c r="A13619" s="629" t="s">
        <v>13899</v>
      </c>
      <c r="B13619" s="630">
        <v>22.4</v>
      </c>
    </row>
    <row r="13620" spans="1:2" ht="15">
      <c r="A13620" s="629" t="s">
        <v>13900</v>
      </c>
      <c r="B13620" s="630">
        <v>22.4</v>
      </c>
    </row>
    <row r="13621" spans="1:2" ht="15">
      <c r="A13621" s="629" t="s">
        <v>13901</v>
      </c>
      <c r="B13621" s="630">
        <v>6.97</v>
      </c>
    </row>
    <row r="13622" spans="1:2" ht="15">
      <c r="A13622" s="629" t="s">
        <v>13902</v>
      </c>
      <c r="B13622" s="630">
        <v>6.97</v>
      </c>
    </row>
    <row r="13623" spans="1:2" ht="15">
      <c r="A13623" s="629" t="s">
        <v>13903</v>
      </c>
      <c r="B13623" s="630">
        <v>9.24</v>
      </c>
    </row>
    <row r="13624" spans="1:2" ht="15">
      <c r="A13624" s="629" t="s">
        <v>13904</v>
      </c>
      <c r="B13624" s="630">
        <v>9.24</v>
      </c>
    </row>
    <row r="13625" spans="1:2" ht="15">
      <c r="A13625" s="629" t="s">
        <v>13905</v>
      </c>
      <c r="B13625" s="630">
        <v>88</v>
      </c>
    </row>
    <row r="13626" spans="1:2" ht="15">
      <c r="A13626" s="629" t="s">
        <v>13906</v>
      </c>
      <c r="B13626" s="630">
        <v>88</v>
      </c>
    </row>
    <row r="13627" spans="1:2" ht="15">
      <c r="A13627" s="629" t="s">
        <v>13907</v>
      </c>
      <c r="B13627" s="630">
        <v>22.98</v>
      </c>
    </row>
    <row r="13628" spans="1:2" ht="15">
      <c r="A13628" s="629" t="s">
        <v>13908</v>
      </c>
      <c r="B13628" s="630">
        <v>22.98</v>
      </c>
    </row>
    <row r="13629" spans="1:2" ht="15">
      <c r="A13629" s="629" t="s">
        <v>13909</v>
      </c>
      <c r="B13629" s="630">
        <v>34.479999999999997</v>
      </c>
    </row>
    <row r="13630" spans="1:2" ht="15">
      <c r="A13630" s="629" t="s">
        <v>13910</v>
      </c>
      <c r="B13630" s="630">
        <v>34.479999999999997</v>
      </c>
    </row>
    <row r="13631" spans="1:2" ht="15">
      <c r="A13631" s="629" t="s">
        <v>13911</v>
      </c>
      <c r="B13631" s="630">
        <v>12.6</v>
      </c>
    </row>
    <row r="13632" spans="1:2" ht="15">
      <c r="A13632" s="629" t="s">
        <v>13912</v>
      </c>
      <c r="B13632" s="630">
        <v>12.6</v>
      </c>
    </row>
    <row r="13633" spans="1:2" ht="15">
      <c r="A13633" s="629" t="s">
        <v>13913</v>
      </c>
      <c r="B13633" s="630">
        <v>14.17</v>
      </c>
    </row>
    <row r="13634" spans="1:2" ht="15">
      <c r="A13634" s="629" t="s">
        <v>13914</v>
      </c>
      <c r="B13634" s="630">
        <v>14.17</v>
      </c>
    </row>
    <row r="13635" spans="1:2" ht="15">
      <c r="A13635" s="629" t="s">
        <v>13915</v>
      </c>
      <c r="B13635" s="630">
        <v>8.25</v>
      </c>
    </row>
    <row r="13636" spans="1:2" ht="15">
      <c r="A13636" s="629" t="s">
        <v>13916</v>
      </c>
      <c r="B13636" s="630">
        <v>8.25</v>
      </c>
    </row>
    <row r="13637" spans="1:2" ht="15">
      <c r="A13637" s="629" t="s">
        <v>13917</v>
      </c>
      <c r="B13637" s="630">
        <v>33.64</v>
      </c>
    </row>
    <row r="13638" spans="1:2" ht="15">
      <c r="A13638" s="629" t="s">
        <v>13918</v>
      </c>
      <c r="B13638" s="630">
        <v>33.64</v>
      </c>
    </row>
    <row r="13639" spans="1:2" ht="15">
      <c r="A13639" s="629" t="s">
        <v>13919</v>
      </c>
      <c r="B13639" s="630">
        <v>13.71</v>
      </c>
    </row>
    <row r="13640" spans="1:2" ht="15">
      <c r="A13640" s="629" t="s">
        <v>13920</v>
      </c>
      <c r="B13640" s="630">
        <v>13.71</v>
      </c>
    </row>
    <row r="13641" spans="1:2" ht="15">
      <c r="A13641" s="629" t="s">
        <v>13921</v>
      </c>
      <c r="B13641" s="630">
        <v>30.8</v>
      </c>
    </row>
    <row r="13642" spans="1:2" ht="15">
      <c r="A13642" s="629" t="s">
        <v>13922</v>
      </c>
      <c r="B13642" s="630">
        <v>30.8</v>
      </c>
    </row>
    <row r="13643" spans="1:2" ht="15">
      <c r="A13643" s="629" t="s">
        <v>13923</v>
      </c>
      <c r="B13643" s="630">
        <v>3</v>
      </c>
    </row>
    <row r="13644" spans="1:2" ht="15">
      <c r="A13644" s="629" t="s">
        <v>13924</v>
      </c>
      <c r="B13644" s="630">
        <v>3</v>
      </c>
    </row>
    <row r="13645" spans="1:2" ht="15">
      <c r="A13645" s="629" t="s">
        <v>13925</v>
      </c>
      <c r="B13645" s="630">
        <v>3.79</v>
      </c>
    </row>
    <row r="13646" spans="1:2" ht="15">
      <c r="A13646" s="629" t="s">
        <v>13926</v>
      </c>
      <c r="B13646" s="630">
        <v>3.79</v>
      </c>
    </row>
    <row r="13647" spans="1:2" ht="15">
      <c r="A13647" s="629" t="s">
        <v>13927</v>
      </c>
      <c r="B13647" s="630">
        <v>8.6999999999999993</v>
      </c>
    </row>
    <row r="13648" spans="1:2" ht="15">
      <c r="A13648" s="629" t="s">
        <v>13928</v>
      </c>
      <c r="B13648" s="630">
        <v>8.6999999999999993</v>
      </c>
    </row>
    <row r="13649" spans="1:2" ht="15">
      <c r="A13649" s="629" t="s">
        <v>13929</v>
      </c>
      <c r="B13649" s="630">
        <v>35.5</v>
      </c>
    </row>
    <row r="13650" spans="1:2" ht="15">
      <c r="A13650" s="629" t="s">
        <v>13930</v>
      </c>
      <c r="B13650" s="630">
        <v>35.5</v>
      </c>
    </row>
    <row r="13651" spans="1:2" ht="15">
      <c r="A13651" s="629" t="s">
        <v>13931</v>
      </c>
      <c r="B13651" s="630">
        <v>4.18</v>
      </c>
    </row>
    <row r="13652" spans="1:2" ht="15">
      <c r="A13652" s="629" t="s">
        <v>13932</v>
      </c>
      <c r="B13652" s="630">
        <v>4.18</v>
      </c>
    </row>
    <row r="13653" spans="1:2" ht="15">
      <c r="A13653" s="629" t="s">
        <v>13933</v>
      </c>
      <c r="B13653" s="630">
        <v>35</v>
      </c>
    </row>
    <row r="13654" spans="1:2" ht="15">
      <c r="A13654" s="629" t="s">
        <v>13934</v>
      </c>
      <c r="B13654" s="630">
        <v>35</v>
      </c>
    </row>
    <row r="13655" spans="1:2" ht="15">
      <c r="A13655" s="629" t="s">
        <v>13935</v>
      </c>
      <c r="B13655" s="630">
        <v>3.33</v>
      </c>
    </row>
    <row r="13656" spans="1:2" ht="15">
      <c r="A13656" s="629" t="s">
        <v>13936</v>
      </c>
      <c r="B13656" s="630">
        <v>3.33</v>
      </c>
    </row>
    <row r="13657" spans="1:2" ht="15">
      <c r="A13657" s="629" t="s">
        <v>13937</v>
      </c>
      <c r="B13657" s="630">
        <v>6.31</v>
      </c>
    </row>
    <row r="13658" spans="1:2" ht="15">
      <c r="A13658" s="629" t="s">
        <v>13938</v>
      </c>
      <c r="B13658" s="630">
        <v>6.31</v>
      </c>
    </row>
    <row r="13659" spans="1:2" ht="15">
      <c r="A13659" s="629" t="s">
        <v>13939</v>
      </c>
      <c r="B13659" s="630">
        <v>35.950000000000003</v>
      </c>
    </row>
    <row r="13660" spans="1:2" ht="15">
      <c r="A13660" s="629" t="s">
        <v>13940</v>
      </c>
      <c r="B13660" s="630">
        <v>35.950000000000003</v>
      </c>
    </row>
    <row r="13661" spans="1:2" ht="15">
      <c r="A13661" s="629" t="s">
        <v>13941</v>
      </c>
      <c r="B13661" s="630">
        <v>31.95</v>
      </c>
    </row>
    <row r="13662" spans="1:2" ht="15">
      <c r="A13662" s="629" t="s">
        <v>13942</v>
      </c>
      <c r="B13662" s="630">
        <v>31.95</v>
      </c>
    </row>
    <row r="13663" spans="1:2" ht="15">
      <c r="A13663" s="629" t="s">
        <v>13943</v>
      </c>
      <c r="B13663" s="630">
        <v>99.4</v>
      </c>
    </row>
    <row r="13664" spans="1:2" ht="15">
      <c r="A13664" s="629" t="s">
        <v>13944</v>
      </c>
      <c r="B13664" s="630">
        <v>99.4</v>
      </c>
    </row>
    <row r="13665" spans="1:2" ht="15">
      <c r="A13665" s="629" t="s">
        <v>13945</v>
      </c>
      <c r="B13665" s="630">
        <v>8.44</v>
      </c>
    </row>
    <row r="13666" spans="1:2" ht="15">
      <c r="A13666" s="629" t="s">
        <v>13946</v>
      </c>
      <c r="B13666" s="630">
        <v>8.44</v>
      </c>
    </row>
    <row r="13667" spans="1:2" ht="15">
      <c r="A13667" s="629" t="s">
        <v>13947</v>
      </c>
      <c r="B13667" s="630">
        <v>34.200000000000003</v>
      </c>
    </row>
    <row r="13668" spans="1:2" ht="15">
      <c r="A13668" s="629" t="s">
        <v>13948</v>
      </c>
      <c r="B13668" s="630">
        <v>34.200000000000003</v>
      </c>
    </row>
    <row r="13669" spans="1:2" ht="15">
      <c r="A13669" s="629" t="s">
        <v>13949</v>
      </c>
      <c r="B13669" s="630">
        <v>50.35</v>
      </c>
    </row>
    <row r="13670" spans="1:2" ht="15">
      <c r="A13670" s="629" t="s">
        <v>13950</v>
      </c>
      <c r="B13670" s="630">
        <v>50.35</v>
      </c>
    </row>
    <row r="13671" spans="1:2" ht="15">
      <c r="A13671" s="629" t="s">
        <v>13951</v>
      </c>
      <c r="B13671" s="630">
        <v>3.3</v>
      </c>
    </row>
    <row r="13672" spans="1:2" ht="15">
      <c r="A13672" s="629" t="s">
        <v>13952</v>
      </c>
      <c r="B13672" s="630">
        <v>3.3</v>
      </c>
    </row>
    <row r="13673" spans="1:2" ht="15">
      <c r="A13673" s="629" t="s">
        <v>13953</v>
      </c>
      <c r="B13673" s="630">
        <v>4.72</v>
      </c>
    </row>
    <row r="13674" spans="1:2" ht="15">
      <c r="A13674" s="629" t="s">
        <v>13954</v>
      </c>
      <c r="B13674" s="630">
        <v>4.72</v>
      </c>
    </row>
    <row r="13675" spans="1:2" ht="15">
      <c r="A13675" s="629" t="s">
        <v>13955</v>
      </c>
      <c r="B13675" s="630">
        <v>31.94</v>
      </c>
    </row>
    <row r="13676" spans="1:2" ht="15">
      <c r="A13676" s="629" t="s">
        <v>13956</v>
      </c>
      <c r="B13676" s="630">
        <v>31.94</v>
      </c>
    </row>
    <row r="13677" spans="1:2" ht="15">
      <c r="A13677" s="629" t="s">
        <v>13957</v>
      </c>
      <c r="B13677" s="630">
        <v>17.72</v>
      </c>
    </row>
    <row r="13678" spans="1:2" ht="15">
      <c r="A13678" s="629" t="s">
        <v>13958</v>
      </c>
      <c r="B13678" s="630">
        <v>17.72</v>
      </c>
    </row>
    <row r="13679" spans="1:2" ht="15">
      <c r="A13679" s="629" t="s">
        <v>13959</v>
      </c>
      <c r="B13679" s="630">
        <v>153.75</v>
      </c>
    </row>
    <row r="13680" spans="1:2" ht="15">
      <c r="A13680" s="629" t="s">
        <v>13960</v>
      </c>
      <c r="B13680" s="630">
        <v>153.75</v>
      </c>
    </row>
    <row r="13681" spans="1:2" ht="15">
      <c r="A13681" s="629" t="s">
        <v>13961</v>
      </c>
      <c r="B13681" s="630">
        <v>130.86000000000001</v>
      </c>
    </row>
    <row r="13682" spans="1:2" ht="15">
      <c r="A13682" s="629" t="s">
        <v>13962</v>
      </c>
      <c r="B13682" s="630">
        <v>130.86000000000001</v>
      </c>
    </row>
    <row r="13683" spans="1:2" ht="15">
      <c r="A13683" s="629" t="s">
        <v>13963</v>
      </c>
      <c r="B13683" s="630">
        <v>171.95</v>
      </c>
    </row>
    <row r="13684" spans="1:2" ht="15">
      <c r="A13684" s="629" t="s">
        <v>13964</v>
      </c>
      <c r="B13684" s="630">
        <v>171.95</v>
      </c>
    </row>
    <row r="13685" spans="1:2" ht="15">
      <c r="A13685" s="629" t="s">
        <v>13965</v>
      </c>
      <c r="B13685" s="630">
        <v>5.27</v>
      </c>
    </row>
    <row r="13686" spans="1:2" ht="15">
      <c r="A13686" s="629" t="s">
        <v>13966</v>
      </c>
      <c r="B13686" s="630">
        <v>5.27</v>
      </c>
    </row>
    <row r="13687" spans="1:2" ht="15">
      <c r="A13687" s="629" t="s">
        <v>13967</v>
      </c>
      <c r="B13687" s="630">
        <v>20.12</v>
      </c>
    </row>
    <row r="13688" spans="1:2" ht="15">
      <c r="A13688" s="629" t="s">
        <v>13968</v>
      </c>
      <c r="B13688" s="630">
        <v>20.12</v>
      </c>
    </row>
    <row r="13689" spans="1:2" ht="15">
      <c r="A13689" s="629" t="s">
        <v>13969</v>
      </c>
      <c r="B13689" s="630">
        <v>26.88</v>
      </c>
    </row>
    <row r="13690" spans="1:2" ht="15">
      <c r="A13690" s="629" t="s">
        <v>13970</v>
      </c>
      <c r="B13690" s="630">
        <v>26.88</v>
      </c>
    </row>
    <row r="13691" spans="1:2" ht="15">
      <c r="A13691" s="629" t="s">
        <v>13971</v>
      </c>
      <c r="B13691" s="630">
        <v>16.03</v>
      </c>
    </row>
    <row r="13692" spans="1:2" ht="15">
      <c r="A13692" s="629" t="s">
        <v>13972</v>
      </c>
      <c r="B13692" s="630">
        <v>16.03</v>
      </c>
    </row>
    <row r="13693" spans="1:2" ht="15">
      <c r="A13693" s="629" t="s">
        <v>13973</v>
      </c>
      <c r="B13693" s="630">
        <v>36</v>
      </c>
    </row>
    <row r="13694" spans="1:2" ht="15">
      <c r="A13694" s="629" t="s">
        <v>13974</v>
      </c>
      <c r="B13694" s="630">
        <v>36</v>
      </c>
    </row>
    <row r="13695" spans="1:2" ht="15">
      <c r="A13695" s="629" t="s">
        <v>13975</v>
      </c>
      <c r="B13695" s="630">
        <v>26.44</v>
      </c>
    </row>
    <row r="13696" spans="1:2" ht="15">
      <c r="A13696" s="629" t="s">
        <v>13976</v>
      </c>
      <c r="B13696" s="630">
        <v>26.44</v>
      </c>
    </row>
    <row r="13697" spans="1:2" ht="15">
      <c r="A13697" s="629" t="s">
        <v>13977</v>
      </c>
      <c r="B13697" s="630">
        <v>4.54</v>
      </c>
    </row>
    <row r="13698" spans="1:2" ht="15">
      <c r="A13698" s="629" t="s">
        <v>13978</v>
      </c>
      <c r="B13698" s="630">
        <v>4.54</v>
      </c>
    </row>
    <row r="13699" spans="1:2" ht="15">
      <c r="A13699" s="629" t="s">
        <v>13979</v>
      </c>
      <c r="B13699" s="630">
        <v>158.78</v>
      </c>
    </row>
    <row r="13700" spans="1:2" ht="15">
      <c r="A13700" s="629" t="s">
        <v>13980</v>
      </c>
      <c r="B13700" s="630">
        <v>158.78</v>
      </c>
    </row>
    <row r="13701" spans="1:2" ht="15">
      <c r="A13701" s="629" t="s">
        <v>13981</v>
      </c>
      <c r="B13701" s="630">
        <v>1.39</v>
      </c>
    </row>
    <row r="13702" spans="1:2" ht="15">
      <c r="A13702" s="629" t="s">
        <v>13982</v>
      </c>
      <c r="B13702" s="630">
        <v>1.39</v>
      </c>
    </row>
    <row r="13703" spans="1:2" ht="15">
      <c r="A13703" s="629" t="s">
        <v>13983</v>
      </c>
      <c r="B13703" s="630">
        <v>15.74</v>
      </c>
    </row>
    <row r="13704" spans="1:2" ht="15">
      <c r="A13704" s="629" t="s">
        <v>13984</v>
      </c>
      <c r="B13704" s="630">
        <v>15.74</v>
      </c>
    </row>
    <row r="13705" spans="1:2" ht="15">
      <c r="A13705" s="629" t="s">
        <v>13985</v>
      </c>
      <c r="B13705" s="630">
        <v>5.32</v>
      </c>
    </row>
    <row r="13706" spans="1:2" ht="15">
      <c r="A13706" s="629" t="s">
        <v>13986</v>
      </c>
      <c r="B13706" s="630">
        <v>5.32</v>
      </c>
    </row>
    <row r="13707" spans="1:2" ht="15">
      <c r="A13707" s="629" t="s">
        <v>13987</v>
      </c>
      <c r="B13707" s="630">
        <v>16.95</v>
      </c>
    </row>
    <row r="13708" spans="1:2" ht="15">
      <c r="A13708" s="629" t="s">
        <v>13988</v>
      </c>
      <c r="B13708" s="630">
        <v>16.95</v>
      </c>
    </row>
    <row r="13709" spans="1:2" ht="15">
      <c r="A13709" s="629" t="s">
        <v>13989</v>
      </c>
      <c r="B13709" s="630">
        <v>26.61</v>
      </c>
    </row>
    <row r="13710" spans="1:2" ht="15">
      <c r="A13710" s="629" t="s">
        <v>13990</v>
      </c>
      <c r="B13710" s="630">
        <v>26.61</v>
      </c>
    </row>
    <row r="13711" spans="1:2" ht="15">
      <c r="A13711" s="629" t="s">
        <v>13991</v>
      </c>
      <c r="B13711" s="630">
        <v>34.549999999999997</v>
      </c>
    </row>
    <row r="13712" spans="1:2" ht="15">
      <c r="A13712" s="629" t="s">
        <v>13992</v>
      </c>
      <c r="B13712" s="630">
        <v>34.549999999999997</v>
      </c>
    </row>
    <row r="13713" spans="1:2" ht="15">
      <c r="A13713" s="629" t="s">
        <v>13993</v>
      </c>
      <c r="B13713" s="630">
        <v>44.66</v>
      </c>
    </row>
    <row r="13714" spans="1:2" ht="15">
      <c r="A13714" s="629" t="s">
        <v>13994</v>
      </c>
      <c r="B13714" s="630">
        <v>44.66</v>
      </c>
    </row>
    <row r="13715" spans="1:2" ht="15">
      <c r="A13715" s="629" t="s">
        <v>13995</v>
      </c>
      <c r="B13715" s="630">
        <v>12.45</v>
      </c>
    </row>
    <row r="13716" spans="1:2" ht="15">
      <c r="A13716" s="629" t="s">
        <v>13996</v>
      </c>
      <c r="B13716" s="630">
        <v>12.45</v>
      </c>
    </row>
    <row r="13717" spans="1:2" ht="15">
      <c r="A13717" s="629" t="s">
        <v>13997</v>
      </c>
      <c r="B13717" s="630">
        <v>57.78</v>
      </c>
    </row>
    <row r="13718" spans="1:2" ht="15">
      <c r="A13718" s="629" t="s">
        <v>13998</v>
      </c>
      <c r="B13718" s="630">
        <v>57.78</v>
      </c>
    </row>
    <row r="13719" spans="1:2" ht="15">
      <c r="A13719" s="629" t="s">
        <v>13999</v>
      </c>
      <c r="B13719" s="630">
        <v>9.18</v>
      </c>
    </row>
    <row r="13720" spans="1:2" ht="15">
      <c r="A13720" s="629" t="s">
        <v>14000</v>
      </c>
      <c r="B13720" s="630">
        <v>9.18</v>
      </c>
    </row>
    <row r="13721" spans="1:2" ht="15">
      <c r="A13721" s="629" t="s">
        <v>14001</v>
      </c>
      <c r="B13721" s="630">
        <v>16.77</v>
      </c>
    </row>
    <row r="13722" spans="1:2" ht="15">
      <c r="A13722" s="629" t="s">
        <v>14002</v>
      </c>
      <c r="B13722" s="630">
        <v>16.77</v>
      </c>
    </row>
    <row r="13723" spans="1:2" ht="15">
      <c r="A13723" s="629" t="s">
        <v>14003</v>
      </c>
      <c r="B13723" s="630">
        <v>15.65</v>
      </c>
    </row>
    <row r="13724" spans="1:2" ht="15">
      <c r="A13724" s="629" t="s">
        <v>14004</v>
      </c>
      <c r="B13724" s="630">
        <v>15.65</v>
      </c>
    </row>
    <row r="13725" spans="1:2" ht="15">
      <c r="A13725" s="629" t="s">
        <v>14005</v>
      </c>
      <c r="B13725" s="630">
        <v>9.6199999999999992</v>
      </c>
    </row>
    <row r="13726" spans="1:2" ht="15">
      <c r="A13726" s="629" t="s">
        <v>14006</v>
      </c>
      <c r="B13726" s="630">
        <v>9.6199999999999992</v>
      </c>
    </row>
    <row r="13727" spans="1:2" ht="15">
      <c r="A13727" s="629" t="s">
        <v>14007</v>
      </c>
      <c r="B13727" s="630">
        <v>7.1</v>
      </c>
    </row>
    <row r="13728" spans="1:2" ht="15">
      <c r="A13728" s="629" t="s">
        <v>14008</v>
      </c>
      <c r="B13728" s="630">
        <v>6.86</v>
      </c>
    </row>
    <row r="13729" spans="1:2" ht="15">
      <c r="A13729" s="629" t="s">
        <v>14009</v>
      </c>
      <c r="B13729" s="630">
        <v>3.23</v>
      </c>
    </row>
    <row r="13730" spans="1:2" ht="15">
      <c r="A13730" s="629" t="s">
        <v>14010</v>
      </c>
      <c r="B13730" s="630">
        <v>2.99</v>
      </c>
    </row>
    <row r="13731" spans="1:2" ht="15">
      <c r="A13731" s="629" t="s">
        <v>14011</v>
      </c>
      <c r="B13731" s="630">
        <v>1.61</v>
      </c>
    </row>
    <row r="13732" spans="1:2" ht="15">
      <c r="A13732" s="629" t="s">
        <v>14012</v>
      </c>
      <c r="B13732" s="630">
        <v>1.61</v>
      </c>
    </row>
    <row r="13733" spans="1:2" ht="15">
      <c r="A13733" s="629" t="s">
        <v>14013</v>
      </c>
      <c r="B13733" s="630">
        <v>10.63</v>
      </c>
    </row>
    <row r="13734" spans="1:2" ht="15">
      <c r="A13734" s="629" t="s">
        <v>14014</v>
      </c>
      <c r="B13734" s="630">
        <v>10.63</v>
      </c>
    </row>
    <row r="13735" spans="1:2" ht="15">
      <c r="A13735" s="629" t="s">
        <v>14015</v>
      </c>
      <c r="B13735" s="630">
        <v>118.84</v>
      </c>
    </row>
    <row r="13736" spans="1:2" ht="15">
      <c r="A13736" s="629" t="s">
        <v>14016</v>
      </c>
      <c r="B13736" s="630">
        <v>118.84</v>
      </c>
    </row>
    <row r="13737" spans="1:2" ht="15">
      <c r="A13737" s="629" t="s">
        <v>23615</v>
      </c>
      <c r="B13737" s="630">
        <v>330.24</v>
      </c>
    </row>
    <row r="13738" spans="1:2" ht="15">
      <c r="A13738" s="629" t="s">
        <v>23616</v>
      </c>
      <c r="B13738" s="630">
        <v>327.41000000000003</v>
      </c>
    </row>
    <row r="13739" spans="1:2" ht="15">
      <c r="A13739" s="629" t="s">
        <v>23617</v>
      </c>
      <c r="B13739" s="630">
        <v>758.99</v>
      </c>
    </row>
    <row r="13740" spans="1:2" ht="15">
      <c r="A13740" s="629" t="s">
        <v>23618</v>
      </c>
      <c r="B13740" s="630">
        <v>752.55</v>
      </c>
    </row>
    <row r="13741" spans="1:2" ht="15">
      <c r="A13741" s="629" t="s">
        <v>14017</v>
      </c>
      <c r="B13741" s="630">
        <v>705.33</v>
      </c>
    </row>
    <row r="13742" spans="1:2" ht="15">
      <c r="A13742" s="629" t="s">
        <v>14018</v>
      </c>
      <c r="B13742" s="630">
        <v>646.47</v>
      </c>
    </row>
    <row r="13743" spans="1:2" ht="15">
      <c r="A13743" s="629" t="s">
        <v>14019</v>
      </c>
      <c r="B13743" s="630">
        <v>1050.48</v>
      </c>
    </row>
    <row r="13744" spans="1:2" ht="15">
      <c r="A13744" s="629" t="s">
        <v>14020</v>
      </c>
      <c r="B13744" s="630">
        <v>961.09</v>
      </c>
    </row>
    <row r="13745" spans="1:2" ht="15">
      <c r="A13745" s="629" t="s">
        <v>14021</v>
      </c>
      <c r="B13745" s="630">
        <v>1054.52</v>
      </c>
    </row>
    <row r="13746" spans="1:2" ht="15">
      <c r="A13746" s="629" t="s">
        <v>14022</v>
      </c>
      <c r="B13746" s="630">
        <v>965.13</v>
      </c>
    </row>
    <row r="13747" spans="1:2" ht="15">
      <c r="A13747" s="629" t="s">
        <v>14023</v>
      </c>
      <c r="B13747" s="630">
        <v>1336.72</v>
      </c>
    </row>
    <row r="13748" spans="1:2" ht="15">
      <c r="A13748" s="629" t="s">
        <v>14024</v>
      </c>
      <c r="B13748" s="630">
        <v>1219</v>
      </c>
    </row>
    <row r="13749" spans="1:2" ht="15">
      <c r="A13749" s="629" t="s">
        <v>14025</v>
      </c>
      <c r="B13749" s="630">
        <v>2027.02</v>
      </c>
    </row>
    <row r="13750" spans="1:2" ht="15">
      <c r="A13750" s="629" t="s">
        <v>14026</v>
      </c>
      <c r="B13750" s="630">
        <v>1848.24</v>
      </c>
    </row>
    <row r="13751" spans="1:2" ht="15">
      <c r="A13751" s="629" t="s">
        <v>14027</v>
      </c>
      <c r="B13751" s="630">
        <v>2035.1</v>
      </c>
    </row>
    <row r="13752" spans="1:2" ht="15">
      <c r="A13752" s="629" t="s">
        <v>14028</v>
      </c>
      <c r="B13752" s="630">
        <v>1856.32</v>
      </c>
    </row>
    <row r="13753" spans="1:2" ht="15">
      <c r="A13753" s="629" t="s">
        <v>14029</v>
      </c>
      <c r="B13753" s="630">
        <v>624.64</v>
      </c>
    </row>
    <row r="13754" spans="1:2" ht="15">
      <c r="A13754" s="629" t="s">
        <v>14030</v>
      </c>
      <c r="B13754" s="630">
        <v>573.5</v>
      </c>
    </row>
    <row r="13755" spans="1:2" ht="15">
      <c r="A13755" s="629" t="s">
        <v>14031</v>
      </c>
      <c r="B13755" s="630">
        <v>2423.04</v>
      </c>
    </row>
    <row r="13756" spans="1:2" ht="15">
      <c r="A13756" s="629" t="s">
        <v>14032</v>
      </c>
      <c r="B13756" s="630">
        <v>2402.44</v>
      </c>
    </row>
    <row r="13757" spans="1:2" ht="15">
      <c r="A13757" s="629" t="s">
        <v>14033</v>
      </c>
      <c r="B13757" s="630">
        <v>1724.54</v>
      </c>
    </row>
    <row r="13758" spans="1:2" ht="15">
      <c r="A13758" s="629" t="s">
        <v>14034</v>
      </c>
      <c r="B13758" s="630">
        <v>1703.94</v>
      </c>
    </row>
    <row r="13759" spans="1:2" ht="15">
      <c r="A13759" s="629" t="s">
        <v>14035</v>
      </c>
      <c r="B13759" s="630">
        <v>1654.54</v>
      </c>
    </row>
    <row r="13760" spans="1:2" ht="15">
      <c r="A13760" s="629" t="s">
        <v>14036</v>
      </c>
      <c r="B13760" s="630">
        <v>1633.94</v>
      </c>
    </row>
    <row r="13761" spans="1:2" ht="15">
      <c r="A13761" s="629" t="s">
        <v>14037</v>
      </c>
      <c r="B13761" s="630">
        <v>581.35</v>
      </c>
    </row>
    <row r="13762" spans="1:2" ht="15">
      <c r="A13762" s="629" t="s">
        <v>14038</v>
      </c>
      <c r="B13762" s="630">
        <v>560.75</v>
      </c>
    </row>
    <row r="13763" spans="1:2" ht="15">
      <c r="A13763" s="629" t="s">
        <v>14039</v>
      </c>
      <c r="B13763" s="630">
        <v>147.55000000000001</v>
      </c>
    </row>
    <row r="13764" spans="1:2" ht="15">
      <c r="A13764" s="629" t="s">
        <v>14040</v>
      </c>
      <c r="B13764" s="630">
        <v>135.26</v>
      </c>
    </row>
    <row r="13765" spans="1:2" ht="15">
      <c r="A13765" s="629" t="s">
        <v>14041</v>
      </c>
      <c r="B13765" s="630">
        <v>171.15</v>
      </c>
    </row>
    <row r="13766" spans="1:2" ht="15">
      <c r="A13766" s="629" t="s">
        <v>14042</v>
      </c>
      <c r="B13766" s="630">
        <v>157.27000000000001</v>
      </c>
    </row>
    <row r="13767" spans="1:2" ht="15">
      <c r="A13767" s="629" t="s">
        <v>14043</v>
      </c>
      <c r="B13767" s="630">
        <v>194.56</v>
      </c>
    </row>
    <row r="13768" spans="1:2" ht="15">
      <c r="A13768" s="629" t="s">
        <v>14044</v>
      </c>
      <c r="B13768" s="630">
        <v>179.09</v>
      </c>
    </row>
    <row r="13769" spans="1:2" ht="15">
      <c r="A13769" s="629" t="s">
        <v>14045</v>
      </c>
      <c r="B13769" s="630">
        <v>1334.46</v>
      </c>
    </row>
    <row r="13770" spans="1:2" ht="15">
      <c r="A13770" s="629" t="s">
        <v>14046</v>
      </c>
      <c r="B13770" s="630">
        <v>1268.52</v>
      </c>
    </row>
    <row r="13771" spans="1:2" ht="15">
      <c r="A13771" s="629" t="s">
        <v>14047</v>
      </c>
      <c r="B13771" s="630">
        <v>1441</v>
      </c>
    </row>
    <row r="13772" spans="1:2" ht="15">
      <c r="A13772" s="629" t="s">
        <v>14048</v>
      </c>
      <c r="B13772" s="630">
        <v>1369.9</v>
      </c>
    </row>
    <row r="13773" spans="1:2" ht="15">
      <c r="A13773" s="629" t="s">
        <v>14049</v>
      </c>
      <c r="B13773" s="630">
        <v>448.27</v>
      </c>
    </row>
    <row r="13774" spans="1:2" ht="15">
      <c r="A13774" s="629" t="s">
        <v>14050</v>
      </c>
      <c r="B13774" s="630">
        <v>418.38</v>
      </c>
    </row>
    <row r="13775" spans="1:2" ht="15">
      <c r="A13775" s="629" t="s">
        <v>14051</v>
      </c>
      <c r="B13775" s="630">
        <v>623.21</v>
      </c>
    </row>
    <row r="13776" spans="1:2" ht="15">
      <c r="A13776" s="629" t="s">
        <v>14052</v>
      </c>
      <c r="B13776" s="630">
        <v>564.35</v>
      </c>
    </row>
    <row r="13777" spans="1:2" ht="15">
      <c r="A13777" s="629" t="s">
        <v>14053</v>
      </c>
      <c r="B13777" s="630">
        <v>966.88</v>
      </c>
    </row>
    <row r="13778" spans="1:2" ht="15">
      <c r="A13778" s="629" t="s">
        <v>14054</v>
      </c>
      <c r="B13778" s="630">
        <v>877.48</v>
      </c>
    </row>
    <row r="13779" spans="1:2" ht="15">
      <c r="A13779" s="629" t="s">
        <v>14055</v>
      </c>
      <c r="B13779" s="630">
        <v>969.43</v>
      </c>
    </row>
    <row r="13780" spans="1:2" ht="15">
      <c r="A13780" s="629" t="s">
        <v>14056</v>
      </c>
      <c r="B13780" s="630">
        <v>880.03</v>
      </c>
    </row>
    <row r="13781" spans="1:2" ht="15">
      <c r="A13781" s="629" t="s">
        <v>14057</v>
      </c>
      <c r="B13781" s="630">
        <v>51.95</v>
      </c>
    </row>
    <row r="13782" spans="1:2" ht="15">
      <c r="A13782" s="629" t="s">
        <v>14058</v>
      </c>
      <c r="B13782" s="630">
        <v>45.02</v>
      </c>
    </row>
    <row r="13783" spans="1:2" ht="15">
      <c r="A13783" s="629" t="s">
        <v>14059</v>
      </c>
      <c r="B13783" s="630">
        <v>47.33</v>
      </c>
    </row>
    <row r="13784" spans="1:2" ht="15">
      <c r="A13784" s="629" t="s">
        <v>14060</v>
      </c>
      <c r="B13784" s="630">
        <v>41.02</v>
      </c>
    </row>
    <row r="13785" spans="1:2" ht="15">
      <c r="A13785" s="629" t="s">
        <v>14061</v>
      </c>
      <c r="B13785" s="630">
        <v>42.95</v>
      </c>
    </row>
    <row r="13786" spans="1:2" ht="15">
      <c r="A13786" s="629" t="s">
        <v>14062</v>
      </c>
      <c r="B13786" s="630">
        <v>37.22</v>
      </c>
    </row>
    <row r="13787" spans="1:2" ht="15">
      <c r="A13787" s="629" t="s">
        <v>14063</v>
      </c>
      <c r="B13787" s="630">
        <v>20.78</v>
      </c>
    </row>
    <row r="13788" spans="1:2" ht="15">
      <c r="A13788" s="629" t="s">
        <v>14064</v>
      </c>
      <c r="B13788" s="630">
        <v>18.010000000000002</v>
      </c>
    </row>
    <row r="13789" spans="1:2" ht="15">
      <c r="A13789" s="629" t="s">
        <v>14065</v>
      </c>
      <c r="B13789" s="630">
        <v>18.93</v>
      </c>
    </row>
    <row r="13790" spans="1:2" ht="15">
      <c r="A13790" s="629" t="s">
        <v>14066</v>
      </c>
      <c r="B13790" s="630">
        <v>16.41</v>
      </c>
    </row>
    <row r="13791" spans="1:2" ht="15">
      <c r="A13791" s="629" t="s">
        <v>14067</v>
      </c>
      <c r="B13791" s="630">
        <v>17.079999999999998</v>
      </c>
    </row>
    <row r="13792" spans="1:2" ht="15">
      <c r="A13792" s="629" t="s">
        <v>14068</v>
      </c>
      <c r="B13792" s="630">
        <v>14.8</v>
      </c>
    </row>
    <row r="13793" spans="1:2" ht="15">
      <c r="A13793" s="629" t="s">
        <v>14069</v>
      </c>
      <c r="B13793" s="630">
        <v>17.309999999999999</v>
      </c>
    </row>
    <row r="13794" spans="1:2" ht="15">
      <c r="A13794" s="629" t="s">
        <v>14070</v>
      </c>
      <c r="B13794" s="630">
        <v>15</v>
      </c>
    </row>
    <row r="13795" spans="1:2" ht="15">
      <c r="A13795" s="629" t="s">
        <v>14071</v>
      </c>
      <c r="B13795" s="630">
        <v>13.85</v>
      </c>
    </row>
    <row r="13796" spans="1:2" ht="15">
      <c r="A13796" s="629" t="s">
        <v>14072</v>
      </c>
      <c r="B13796" s="630">
        <v>12</v>
      </c>
    </row>
    <row r="13797" spans="1:2" ht="15">
      <c r="A13797" s="629" t="s">
        <v>14073</v>
      </c>
      <c r="B13797" s="630">
        <v>10.39</v>
      </c>
    </row>
    <row r="13798" spans="1:2" ht="15">
      <c r="A13798" s="629" t="s">
        <v>14074</v>
      </c>
      <c r="B13798" s="630">
        <v>9</v>
      </c>
    </row>
    <row r="13799" spans="1:2" ht="15">
      <c r="A13799" s="629" t="s">
        <v>14075</v>
      </c>
      <c r="B13799" s="630">
        <v>8.08</v>
      </c>
    </row>
    <row r="13800" spans="1:2" ht="15">
      <c r="A13800" s="629" t="s">
        <v>14076</v>
      </c>
      <c r="B13800" s="630">
        <v>7</v>
      </c>
    </row>
    <row r="13801" spans="1:2" ht="15">
      <c r="A13801" s="629" t="s">
        <v>14077</v>
      </c>
      <c r="B13801" s="630">
        <v>6.92</v>
      </c>
    </row>
    <row r="13802" spans="1:2" ht="15">
      <c r="A13802" s="629" t="s">
        <v>14078</v>
      </c>
      <c r="B13802" s="630">
        <v>6</v>
      </c>
    </row>
    <row r="13803" spans="1:2" ht="15">
      <c r="A13803" s="629" t="s">
        <v>14079</v>
      </c>
      <c r="B13803" s="630">
        <v>5.77</v>
      </c>
    </row>
    <row r="13804" spans="1:2" ht="15">
      <c r="A13804" s="629" t="s">
        <v>14080</v>
      </c>
      <c r="B13804" s="630">
        <v>5</v>
      </c>
    </row>
    <row r="13805" spans="1:2" ht="15">
      <c r="A13805" s="629" t="s">
        <v>14081</v>
      </c>
      <c r="B13805" s="630">
        <v>11.54</v>
      </c>
    </row>
    <row r="13806" spans="1:2" ht="15">
      <c r="A13806" s="629" t="s">
        <v>14082</v>
      </c>
      <c r="B13806" s="630">
        <v>10</v>
      </c>
    </row>
    <row r="13807" spans="1:2" ht="15">
      <c r="A13807" s="629" t="s">
        <v>14083</v>
      </c>
      <c r="B13807" s="630">
        <v>51.95</v>
      </c>
    </row>
    <row r="13808" spans="1:2" ht="15">
      <c r="A13808" s="629" t="s">
        <v>14084</v>
      </c>
      <c r="B13808" s="630">
        <v>45.02</v>
      </c>
    </row>
    <row r="13809" spans="1:2" ht="15">
      <c r="A13809" s="629" t="s">
        <v>14085</v>
      </c>
      <c r="B13809" s="630">
        <v>39.25</v>
      </c>
    </row>
    <row r="13810" spans="1:2" ht="15">
      <c r="A13810" s="629" t="s">
        <v>14086</v>
      </c>
      <c r="B13810" s="630">
        <v>34.020000000000003</v>
      </c>
    </row>
    <row r="13811" spans="1:2" ht="15">
      <c r="A13811" s="629" t="s">
        <v>14087</v>
      </c>
      <c r="B13811" s="630">
        <v>80.819999999999993</v>
      </c>
    </row>
    <row r="13812" spans="1:2" ht="15">
      <c r="A13812" s="629" t="s">
        <v>14088</v>
      </c>
      <c r="B13812" s="630">
        <v>70.040000000000006</v>
      </c>
    </row>
    <row r="13813" spans="1:2" ht="15">
      <c r="A13813" s="629" t="s">
        <v>14089</v>
      </c>
      <c r="B13813" s="630">
        <v>5.77</v>
      </c>
    </row>
    <row r="13814" spans="1:2" ht="15">
      <c r="A13814" s="629" t="s">
        <v>14090</v>
      </c>
      <c r="B13814" s="630">
        <v>5</v>
      </c>
    </row>
    <row r="13815" spans="1:2" ht="15">
      <c r="A13815" s="629" t="s">
        <v>14091</v>
      </c>
      <c r="B13815" s="630">
        <v>6.92</v>
      </c>
    </row>
    <row r="13816" spans="1:2" ht="15">
      <c r="A13816" s="629" t="s">
        <v>14092</v>
      </c>
      <c r="B13816" s="630">
        <v>6</v>
      </c>
    </row>
    <row r="13817" spans="1:2" ht="15">
      <c r="A13817" s="629" t="s">
        <v>14093</v>
      </c>
      <c r="B13817" s="630">
        <v>4.6100000000000003</v>
      </c>
    </row>
    <row r="13818" spans="1:2" ht="15">
      <c r="A13818" s="629" t="s">
        <v>14094</v>
      </c>
      <c r="B13818" s="630">
        <v>4</v>
      </c>
    </row>
    <row r="13819" spans="1:2" ht="15">
      <c r="A13819" s="629" t="s">
        <v>14095</v>
      </c>
      <c r="B13819" s="630">
        <v>23.09</v>
      </c>
    </row>
    <row r="13820" spans="1:2" ht="15">
      <c r="A13820" s="629" t="s">
        <v>14096</v>
      </c>
      <c r="B13820" s="630">
        <v>20.010000000000002</v>
      </c>
    </row>
    <row r="13821" spans="1:2" ht="15">
      <c r="A13821" s="629" t="s">
        <v>14097</v>
      </c>
      <c r="B13821" s="630">
        <v>46.18</v>
      </c>
    </row>
    <row r="13822" spans="1:2" ht="15">
      <c r="A13822" s="629" t="s">
        <v>14098</v>
      </c>
      <c r="B13822" s="630">
        <v>40.020000000000003</v>
      </c>
    </row>
    <row r="13823" spans="1:2" ht="15">
      <c r="A13823" s="629" t="s">
        <v>14099</v>
      </c>
      <c r="B13823" s="630">
        <v>23.09</v>
      </c>
    </row>
    <row r="13824" spans="1:2" ht="15">
      <c r="A13824" s="629" t="s">
        <v>14100</v>
      </c>
      <c r="B13824" s="630">
        <v>20.010000000000002</v>
      </c>
    </row>
    <row r="13825" spans="1:2" ht="15">
      <c r="A13825" s="629" t="s">
        <v>14101</v>
      </c>
      <c r="B13825" s="630">
        <v>23.09</v>
      </c>
    </row>
    <row r="13826" spans="1:2" ht="15">
      <c r="A13826" s="629" t="s">
        <v>14102</v>
      </c>
      <c r="B13826" s="630">
        <v>20.010000000000002</v>
      </c>
    </row>
    <row r="13827" spans="1:2" ht="15">
      <c r="A13827" s="629" t="s">
        <v>14103</v>
      </c>
      <c r="B13827" s="630">
        <v>1063.67</v>
      </c>
    </row>
    <row r="13828" spans="1:2" ht="15">
      <c r="A13828" s="629" t="s">
        <v>14104</v>
      </c>
      <c r="B13828" s="630">
        <v>1024.2</v>
      </c>
    </row>
    <row r="13829" spans="1:2" ht="15">
      <c r="A13829" s="629" t="s">
        <v>14105</v>
      </c>
      <c r="B13829" s="630">
        <v>999.77</v>
      </c>
    </row>
    <row r="13830" spans="1:2" ht="15">
      <c r="A13830" s="629" t="s">
        <v>14106</v>
      </c>
      <c r="B13830" s="630">
        <v>960.3</v>
      </c>
    </row>
    <row r="13831" spans="1:2" ht="15">
      <c r="A13831" s="629" t="s">
        <v>14107</v>
      </c>
      <c r="B13831" s="630">
        <v>189.21</v>
      </c>
    </row>
    <row r="13832" spans="1:2" ht="15">
      <c r="A13832" s="629" t="s">
        <v>14108</v>
      </c>
      <c r="B13832" s="630">
        <v>168.12</v>
      </c>
    </row>
    <row r="13833" spans="1:2" ht="15">
      <c r="A13833" s="629" t="s">
        <v>14109</v>
      </c>
      <c r="B13833" s="630">
        <v>217.17</v>
      </c>
    </row>
    <row r="13834" spans="1:2" ht="15">
      <c r="A13834" s="629" t="s">
        <v>14110</v>
      </c>
      <c r="B13834" s="630">
        <v>194.96</v>
      </c>
    </row>
    <row r="13835" spans="1:2" ht="15">
      <c r="A13835" s="629" t="s">
        <v>14111</v>
      </c>
      <c r="B13835" s="630">
        <v>268.92</v>
      </c>
    </row>
    <row r="13836" spans="1:2" ht="15">
      <c r="A13836" s="629" t="s">
        <v>14112</v>
      </c>
      <c r="B13836" s="630">
        <v>243.26</v>
      </c>
    </row>
    <row r="13837" spans="1:2" ht="15">
      <c r="A13837" s="629" t="s">
        <v>14113</v>
      </c>
      <c r="B13837" s="630">
        <v>431.88</v>
      </c>
    </row>
    <row r="13838" spans="1:2" ht="15">
      <c r="A13838" s="629" t="s">
        <v>14114</v>
      </c>
      <c r="B13838" s="630">
        <v>393.46</v>
      </c>
    </row>
    <row r="13839" spans="1:2" ht="15">
      <c r="A13839" s="629" t="s">
        <v>14115</v>
      </c>
      <c r="B13839" s="630">
        <v>367.06</v>
      </c>
    </row>
    <row r="13840" spans="1:2" ht="15">
      <c r="A13840" s="629" t="s">
        <v>14116</v>
      </c>
      <c r="B13840" s="630">
        <v>332.91</v>
      </c>
    </row>
    <row r="13841" spans="1:2" ht="15">
      <c r="A13841" s="629" t="s">
        <v>14117</v>
      </c>
      <c r="B13841" s="630">
        <v>1101.54</v>
      </c>
    </row>
    <row r="13842" spans="1:2" ht="15">
      <c r="A13842" s="629" t="s">
        <v>14118</v>
      </c>
      <c r="B13842" s="630">
        <v>1016.82</v>
      </c>
    </row>
    <row r="13843" spans="1:2" ht="15">
      <c r="A13843" s="629" t="s">
        <v>14119</v>
      </c>
      <c r="B13843" s="630">
        <v>1262.68</v>
      </c>
    </row>
    <row r="13844" spans="1:2" ht="15">
      <c r="A13844" s="629" t="s">
        <v>14120</v>
      </c>
      <c r="B13844" s="630">
        <v>1165.22</v>
      </c>
    </row>
    <row r="13845" spans="1:2" ht="15">
      <c r="A13845" s="629" t="s">
        <v>14121</v>
      </c>
      <c r="B13845" s="630">
        <v>854</v>
      </c>
    </row>
    <row r="13846" spans="1:2" ht="15">
      <c r="A13846" s="629" t="s">
        <v>14122</v>
      </c>
      <c r="B13846" s="630">
        <v>786.49</v>
      </c>
    </row>
    <row r="13847" spans="1:2" ht="15">
      <c r="A13847" s="629" t="s">
        <v>14123</v>
      </c>
      <c r="B13847" s="630">
        <v>354.26</v>
      </c>
    </row>
    <row r="13848" spans="1:2" ht="15">
      <c r="A13848" s="629" t="s">
        <v>14124</v>
      </c>
      <c r="B13848" s="630">
        <v>320.61</v>
      </c>
    </row>
    <row r="13849" spans="1:2" ht="15">
      <c r="A13849" s="629" t="s">
        <v>14125</v>
      </c>
      <c r="B13849" s="630">
        <v>288.16000000000003</v>
      </c>
    </row>
    <row r="13850" spans="1:2" ht="15">
      <c r="A13850" s="629" t="s">
        <v>14126</v>
      </c>
      <c r="B13850" s="630">
        <v>258.95</v>
      </c>
    </row>
    <row r="13851" spans="1:2" ht="15">
      <c r="A13851" s="629" t="s">
        <v>14127</v>
      </c>
      <c r="B13851" s="630">
        <v>962.42</v>
      </c>
    </row>
    <row r="13852" spans="1:2" ht="15">
      <c r="A13852" s="629" t="s">
        <v>14128</v>
      </c>
      <c r="B13852" s="630">
        <v>889.78</v>
      </c>
    </row>
    <row r="13853" spans="1:2" ht="15">
      <c r="A13853" s="629" t="s">
        <v>14129</v>
      </c>
      <c r="B13853" s="630">
        <v>1088.25</v>
      </c>
    </row>
    <row r="13854" spans="1:2" ht="15">
      <c r="A13854" s="629" t="s">
        <v>14130</v>
      </c>
      <c r="B13854" s="630">
        <v>1005.34</v>
      </c>
    </row>
    <row r="13855" spans="1:2" ht="15">
      <c r="A13855" s="629" t="s">
        <v>14131</v>
      </c>
      <c r="B13855" s="630">
        <v>2899.36</v>
      </c>
    </row>
    <row r="13856" spans="1:2" ht="15">
      <c r="A13856" s="629" t="s">
        <v>14132</v>
      </c>
      <c r="B13856" s="630">
        <v>2793.78</v>
      </c>
    </row>
    <row r="13857" spans="1:2" ht="15">
      <c r="A13857" s="629" t="s">
        <v>60</v>
      </c>
      <c r="B13857" s="630">
        <v>1701.94</v>
      </c>
    </row>
    <row r="13858" spans="1:2" ht="15">
      <c r="A13858" s="629" t="s">
        <v>14133</v>
      </c>
      <c r="B13858" s="630">
        <v>1628.28</v>
      </c>
    </row>
    <row r="13859" spans="1:2" ht="15">
      <c r="A13859" s="629" t="s">
        <v>14134</v>
      </c>
      <c r="B13859" s="630">
        <v>1827.39</v>
      </c>
    </row>
    <row r="13860" spans="1:2" ht="15">
      <c r="A13860" s="629" t="s">
        <v>14135</v>
      </c>
      <c r="B13860" s="630">
        <v>1744.66</v>
      </c>
    </row>
    <row r="13861" spans="1:2" ht="15">
      <c r="A13861" s="629" t="s">
        <v>14136</v>
      </c>
      <c r="B13861" s="630">
        <v>1123.6099999999999</v>
      </c>
    </row>
    <row r="13862" spans="1:2" ht="15">
      <c r="A13862" s="629" t="s">
        <v>14137</v>
      </c>
      <c r="B13862" s="630">
        <v>1062.82</v>
      </c>
    </row>
    <row r="13863" spans="1:2" ht="15">
      <c r="A13863" s="629" t="s">
        <v>14138</v>
      </c>
      <c r="B13863" s="630">
        <v>3576.31</v>
      </c>
    </row>
    <row r="13864" spans="1:2" ht="15">
      <c r="A13864" s="629" t="s">
        <v>14139</v>
      </c>
      <c r="B13864" s="630">
        <v>3436.82</v>
      </c>
    </row>
    <row r="13865" spans="1:2" ht="15">
      <c r="A13865" s="629" t="s">
        <v>14140</v>
      </c>
      <c r="B13865" s="630">
        <v>489.83</v>
      </c>
    </row>
    <row r="13866" spans="1:2" ht="15">
      <c r="A13866" s="629" t="s">
        <v>14141</v>
      </c>
      <c r="B13866" s="630">
        <v>447.01</v>
      </c>
    </row>
    <row r="13867" spans="1:2" ht="15">
      <c r="A13867" s="629" t="s">
        <v>14142</v>
      </c>
      <c r="B13867" s="630">
        <v>851.77</v>
      </c>
    </row>
    <row r="13868" spans="1:2" ht="15">
      <c r="A13868" s="629" t="s">
        <v>14143</v>
      </c>
      <c r="B13868" s="630">
        <v>777.59</v>
      </c>
    </row>
    <row r="13869" spans="1:2" ht="15">
      <c r="A13869" s="629" t="s">
        <v>14144</v>
      </c>
      <c r="B13869" s="630">
        <v>565.99</v>
      </c>
    </row>
    <row r="13870" spans="1:2" ht="15">
      <c r="A13870" s="629" t="s">
        <v>14145</v>
      </c>
      <c r="B13870" s="630">
        <v>505.81</v>
      </c>
    </row>
    <row r="13871" spans="1:2" ht="15">
      <c r="A13871" s="629" t="s">
        <v>14146</v>
      </c>
      <c r="B13871" s="630">
        <v>650.6</v>
      </c>
    </row>
    <row r="13872" spans="1:2" ht="15">
      <c r="A13872" s="629" t="s">
        <v>14147</v>
      </c>
      <c r="B13872" s="630">
        <v>583</v>
      </c>
    </row>
    <row r="13873" spans="1:2" ht="15">
      <c r="A13873" s="629" t="s">
        <v>14148</v>
      </c>
      <c r="B13873" s="630">
        <v>731.43</v>
      </c>
    </row>
    <row r="13874" spans="1:2" ht="15">
      <c r="A13874" s="629" t="s">
        <v>14149</v>
      </c>
      <c r="B13874" s="630">
        <v>658.53</v>
      </c>
    </row>
    <row r="13875" spans="1:2" ht="15">
      <c r="A13875" s="629" t="s">
        <v>14150</v>
      </c>
      <c r="B13875" s="630">
        <v>847.19</v>
      </c>
    </row>
    <row r="13876" spans="1:2" ht="15">
      <c r="A13876" s="629" t="s">
        <v>14151</v>
      </c>
      <c r="B13876" s="630">
        <v>771.29</v>
      </c>
    </row>
    <row r="13877" spans="1:2" ht="15">
      <c r="A13877" s="629" t="s">
        <v>14152</v>
      </c>
      <c r="B13877" s="630">
        <v>613.35</v>
      </c>
    </row>
    <row r="13878" spans="1:2" ht="15">
      <c r="A13878" s="629" t="s">
        <v>14153</v>
      </c>
      <c r="B13878" s="630">
        <v>547.48</v>
      </c>
    </row>
    <row r="13879" spans="1:2" ht="15">
      <c r="A13879" s="629" t="s">
        <v>62</v>
      </c>
      <c r="B13879" s="630">
        <v>719.57</v>
      </c>
    </row>
    <row r="13880" spans="1:2" ht="15">
      <c r="A13880" s="629" t="s">
        <v>14154</v>
      </c>
      <c r="B13880" s="630">
        <v>650.63</v>
      </c>
    </row>
    <row r="13881" spans="1:2" ht="15">
      <c r="A13881" s="629" t="s">
        <v>14155</v>
      </c>
      <c r="B13881" s="630">
        <v>80.34</v>
      </c>
    </row>
    <row r="13882" spans="1:2" ht="15">
      <c r="A13882" s="629" t="s">
        <v>14156</v>
      </c>
      <c r="B13882" s="630">
        <v>80.34</v>
      </c>
    </row>
    <row r="13883" spans="1:2" ht="15">
      <c r="A13883" s="629" t="s">
        <v>14157</v>
      </c>
      <c r="B13883" s="630">
        <v>113.3</v>
      </c>
    </row>
    <row r="13884" spans="1:2" ht="15">
      <c r="A13884" s="629" t="s">
        <v>14158</v>
      </c>
      <c r="B13884" s="630">
        <v>113.3</v>
      </c>
    </row>
    <row r="13885" spans="1:2" ht="15">
      <c r="A13885" s="629" t="s">
        <v>14159</v>
      </c>
      <c r="B13885" s="630">
        <v>360.15</v>
      </c>
    </row>
    <row r="13886" spans="1:2" ht="15">
      <c r="A13886" s="629" t="s">
        <v>14160</v>
      </c>
      <c r="B13886" s="630">
        <v>360.15</v>
      </c>
    </row>
    <row r="13887" spans="1:2" ht="15">
      <c r="A13887" s="629" t="s">
        <v>14161</v>
      </c>
      <c r="B13887" s="630">
        <v>39.75</v>
      </c>
    </row>
    <row r="13888" spans="1:2" ht="15">
      <c r="A13888" s="629" t="s">
        <v>14162</v>
      </c>
      <c r="B13888" s="630">
        <v>36.82</v>
      </c>
    </row>
    <row r="13889" spans="1:2" ht="15">
      <c r="A13889" s="629" t="s">
        <v>14163</v>
      </c>
      <c r="B13889" s="630">
        <v>53.89</v>
      </c>
    </row>
    <row r="13890" spans="1:2" ht="15">
      <c r="A13890" s="629" t="s">
        <v>14164</v>
      </c>
      <c r="B13890" s="630">
        <v>50.11</v>
      </c>
    </row>
    <row r="13891" spans="1:2" ht="15">
      <c r="A13891" s="629" t="s">
        <v>14165</v>
      </c>
      <c r="B13891" s="630">
        <v>73.760000000000005</v>
      </c>
    </row>
    <row r="13892" spans="1:2" ht="15">
      <c r="A13892" s="629" t="s">
        <v>14166</v>
      </c>
      <c r="B13892" s="630">
        <v>68.72</v>
      </c>
    </row>
    <row r="13893" spans="1:2" ht="15">
      <c r="A13893" s="629" t="s">
        <v>14167</v>
      </c>
      <c r="B13893" s="630">
        <v>102.59</v>
      </c>
    </row>
    <row r="13894" spans="1:2" ht="15">
      <c r="A13894" s="629" t="s">
        <v>14168</v>
      </c>
      <c r="B13894" s="630">
        <v>95.69</v>
      </c>
    </row>
    <row r="13895" spans="1:2" ht="15">
      <c r="A13895" s="629" t="s">
        <v>14169</v>
      </c>
      <c r="B13895" s="630">
        <v>207.26</v>
      </c>
    </row>
    <row r="13896" spans="1:2" ht="15">
      <c r="A13896" s="629" t="s">
        <v>14170</v>
      </c>
      <c r="B13896" s="630">
        <v>197.39</v>
      </c>
    </row>
    <row r="13897" spans="1:2" ht="15">
      <c r="A13897" s="629" t="s">
        <v>14171</v>
      </c>
      <c r="B13897" s="630">
        <v>226.16</v>
      </c>
    </row>
    <row r="13898" spans="1:2" ht="15">
      <c r="A13898" s="629" t="s">
        <v>14172</v>
      </c>
      <c r="B13898" s="630">
        <v>216.29</v>
      </c>
    </row>
    <row r="13899" spans="1:2" ht="15">
      <c r="A13899" s="629" t="s">
        <v>14173</v>
      </c>
      <c r="B13899" s="630">
        <v>1176.81</v>
      </c>
    </row>
    <row r="13900" spans="1:2" ht="15">
      <c r="A13900" s="629" t="s">
        <v>14174</v>
      </c>
      <c r="B13900" s="630">
        <v>1116.33</v>
      </c>
    </row>
    <row r="13901" spans="1:2" ht="15">
      <c r="A13901" s="629" t="s">
        <v>14175</v>
      </c>
      <c r="B13901" s="630">
        <v>1451.04</v>
      </c>
    </row>
    <row r="13902" spans="1:2" ht="15">
      <c r="A13902" s="629" t="s">
        <v>14176</v>
      </c>
      <c r="B13902" s="630">
        <v>1378.45</v>
      </c>
    </row>
    <row r="13903" spans="1:2" ht="15">
      <c r="A13903" s="629" t="s">
        <v>14177</v>
      </c>
      <c r="B13903" s="630">
        <v>1604.03</v>
      </c>
    </row>
    <row r="13904" spans="1:2" ht="15">
      <c r="A13904" s="629" t="s">
        <v>14178</v>
      </c>
      <c r="B13904" s="630">
        <v>1524.5</v>
      </c>
    </row>
    <row r="13905" spans="1:2" ht="15">
      <c r="A13905" s="629" t="s">
        <v>14179</v>
      </c>
      <c r="B13905" s="630">
        <v>1703.41</v>
      </c>
    </row>
    <row r="13906" spans="1:2" ht="15">
      <c r="A13906" s="629" t="s">
        <v>14180</v>
      </c>
      <c r="B13906" s="630">
        <v>1618.13</v>
      </c>
    </row>
    <row r="13907" spans="1:2" ht="15">
      <c r="A13907" s="629" t="s">
        <v>14181</v>
      </c>
      <c r="B13907" s="630">
        <v>1760.7</v>
      </c>
    </row>
    <row r="13908" spans="1:2" ht="15">
      <c r="A13908" s="629" t="s">
        <v>14182</v>
      </c>
      <c r="B13908" s="630">
        <v>1673.63</v>
      </c>
    </row>
    <row r="13909" spans="1:2" ht="15">
      <c r="A13909" s="629" t="s">
        <v>14183</v>
      </c>
      <c r="B13909" s="630">
        <v>1893.09</v>
      </c>
    </row>
    <row r="13910" spans="1:2" ht="15">
      <c r="A13910" s="629" t="s">
        <v>14184</v>
      </c>
      <c r="B13910" s="630">
        <v>1799.77</v>
      </c>
    </row>
    <row r="13911" spans="1:2" ht="15">
      <c r="A13911" s="629" t="s">
        <v>14185</v>
      </c>
      <c r="B13911" s="630">
        <v>2086.9499999999998</v>
      </c>
    </row>
    <row r="13912" spans="1:2" ht="15">
      <c r="A13912" s="629" t="s">
        <v>14186</v>
      </c>
      <c r="B13912" s="630">
        <v>1985.34</v>
      </c>
    </row>
    <row r="13913" spans="1:2" ht="15">
      <c r="A13913" s="629" t="s">
        <v>14187</v>
      </c>
      <c r="B13913" s="630">
        <v>2412.7399999999998</v>
      </c>
    </row>
    <row r="13914" spans="1:2" ht="15">
      <c r="A13914" s="629" t="s">
        <v>14188</v>
      </c>
      <c r="B13914" s="630">
        <v>2295.84</v>
      </c>
    </row>
    <row r="13915" spans="1:2" ht="15">
      <c r="A13915" s="629" t="s">
        <v>14189</v>
      </c>
      <c r="B13915" s="630">
        <v>2581.92</v>
      </c>
    </row>
    <row r="13916" spans="1:2" ht="15">
      <c r="A13916" s="629" t="s">
        <v>14190</v>
      </c>
      <c r="B13916" s="630">
        <v>2457.14</v>
      </c>
    </row>
    <row r="13917" spans="1:2" ht="15">
      <c r="A13917" s="629" t="s">
        <v>14191</v>
      </c>
      <c r="B13917" s="630">
        <v>174.99</v>
      </c>
    </row>
    <row r="13918" spans="1:2" ht="15">
      <c r="A13918" s="629" t="s">
        <v>14192</v>
      </c>
      <c r="B13918" s="630">
        <v>161.41999999999999</v>
      </c>
    </row>
    <row r="13919" spans="1:2" ht="15">
      <c r="A13919" s="629" t="s">
        <v>14193</v>
      </c>
      <c r="B13919" s="630">
        <v>312.31</v>
      </c>
    </row>
    <row r="13920" spans="1:2" ht="15">
      <c r="A13920" s="629" t="s">
        <v>14194</v>
      </c>
      <c r="B13920" s="630">
        <v>290.08999999999997</v>
      </c>
    </row>
    <row r="13921" spans="1:2" ht="15">
      <c r="A13921" s="629" t="s">
        <v>14195</v>
      </c>
      <c r="B13921" s="630">
        <v>1058.98</v>
      </c>
    </row>
    <row r="13922" spans="1:2" ht="15">
      <c r="A13922" s="629" t="s">
        <v>14196</v>
      </c>
      <c r="B13922" s="630">
        <v>977.32</v>
      </c>
    </row>
    <row r="13923" spans="1:2" ht="15">
      <c r="A13923" s="629" t="s">
        <v>14197</v>
      </c>
      <c r="B13923" s="630">
        <v>1981.73</v>
      </c>
    </row>
    <row r="13924" spans="1:2" ht="15">
      <c r="A13924" s="629" t="s">
        <v>14198</v>
      </c>
      <c r="B13924" s="630">
        <v>1829.33</v>
      </c>
    </row>
    <row r="13925" spans="1:2" ht="15">
      <c r="A13925" s="629" t="s">
        <v>14199</v>
      </c>
      <c r="B13925" s="630">
        <v>191.67</v>
      </c>
    </row>
    <row r="13926" spans="1:2" ht="15">
      <c r="A13926" s="629" t="s">
        <v>14200</v>
      </c>
      <c r="B13926" s="630">
        <v>183.8</v>
      </c>
    </row>
    <row r="13927" spans="1:2" ht="15">
      <c r="A13927" s="629" t="s">
        <v>14201</v>
      </c>
      <c r="B13927" s="630">
        <v>143.11000000000001</v>
      </c>
    </row>
    <row r="13928" spans="1:2" ht="15">
      <c r="A13928" s="629" t="s">
        <v>14202</v>
      </c>
      <c r="B13928" s="630">
        <v>137.09</v>
      </c>
    </row>
    <row r="13929" spans="1:2" ht="15">
      <c r="A13929" s="629" t="s">
        <v>14203</v>
      </c>
      <c r="B13929" s="630">
        <v>107.22</v>
      </c>
    </row>
    <row r="13930" spans="1:2" ht="15">
      <c r="A13930" s="629" t="s">
        <v>14204</v>
      </c>
      <c r="B13930" s="630">
        <v>103.28</v>
      </c>
    </row>
    <row r="13931" spans="1:2" ht="15">
      <c r="A13931" s="629" t="s">
        <v>14205</v>
      </c>
      <c r="B13931" s="630">
        <v>1242.95</v>
      </c>
    </row>
    <row r="13932" spans="1:2" ht="15">
      <c r="A13932" s="629" t="s">
        <v>14206</v>
      </c>
      <c r="B13932" s="630">
        <v>1168.69</v>
      </c>
    </row>
    <row r="13933" spans="1:2" ht="15">
      <c r="A13933" s="629" t="s">
        <v>14207</v>
      </c>
      <c r="B13933" s="630">
        <v>207.26</v>
      </c>
    </row>
    <row r="13934" spans="1:2" ht="15">
      <c r="A13934" s="629" t="s">
        <v>14208</v>
      </c>
      <c r="B13934" s="630">
        <v>197.39</v>
      </c>
    </row>
    <row r="13935" spans="1:2" ht="15">
      <c r="A13935" s="629" t="s">
        <v>14209</v>
      </c>
      <c r="B13935" s="630">
        <v>226.3</v>
      </c>
    </row>
    <row r="13936" spans="1:2" ht="15">
      <c r="A13936" s="629" t="s">
        <v>14210</v>
      </c>
      <c r="B13936" s="630">
        <v>216.43</v>
      </c>
    </row>
    <row r="13937" spans="1:2" ht="15">
      <c r="A13937" s="629" t="s">
        <v>14211</v>
      </c>
      <c r="B13937" s="630">
        <v>3736.85</v>
      </c>
    </row>
    <row r="13938" spans="1:2" ht="15">
      <c r="A13938" s="629" t="s">
        <v>14212</v>
      </c>
      <c r="B13938" s="630">
        <v>3667.28</v>
      </c>
    </row>
    <row r="13939" spans="1:2" ht="15">
      <c r="A13939" s="629" t="s">
        <v>14213</v>
      </c>
      <c r="B13939" s="630">
        <v>5287.55</v>
      </c>
    </row>
    <row r="13940" spans="1:2" ht="15">
      <c r="A13940" s="629" t="s">
        <v>14214</v>
      </c>
      <c r="B13940" s="630">
        <v>5182.95</v>
      </c>
    </row>
    <row r="13941" spans="1:2" ht="15">
      <c r="A13941" s="629" t="s">
        <v>14215</v>
      </c>
      <c r="B13941" s="630">
        <v>5780</v>
      </c>
    </row>
    <row r="13942" spans="1:2" ht="15">
      <c r="A13942" s="629" t="s">
        <v>14216</v>
      </c>
      <c r="B13942" s="630">
        <v>5672.88</v>
      </c>
    </row>
    <row r="13943" spans="1:2" ht="15">
      <c r="A13943" s="629" t="s">
        <v>14217</v>
      </c>
      <c r="B13943" s="630">
        <v>5887.27</v>
      </c>
    </row>
    <row r="13944" spans="1:2" ht="15">
      <c r="A13944" s="629" t="s">
        <v>14218</v>
      </c>
      <c r="B13944" s="630">
        <v>5759.31</v>
      </c>
    </row>
    <row r="13945" spans="1:2" ht="15">
      <c r="A13945" s="629" t="s">
        <v>14219</v>
      </c>
      <c r="B13945" s="630">
        <v>6563.45</v>
      </c>
    </row>
    <row r="13946" spans="1:2" ht="15">
      <c r="A13946" s="629" t="s">
        <v>14220</v>
      </c>
      <c r="B13946" s="630">
        <v>6441.09</v>
      </c>
    </row>
    <row r="13947" spans="1:2" ht="15">
      <c r="A13947" s="629" t="s">
        <v>14221</v>
      </c>
      <c r="B13947" s="630">
        <v>6128.04</v>
      </c>
    </row>
    <row r="13948" spans="1:2" ht="15">
      <c r="A13948" s="629" t="s">
        <v>14222</v>
      </c>
      <c r="B13948" s="630">
        <v>6007.31</v>
      </c>
    </row>
    <row r="13949" spans="1:2" ht="15">
      <c r="A13949" s="629" t="s">
        <v>14223</v>
      </c>
      <c r="B13949" s="630">
        <v>7517.87</v>
      </c>
    </row>
    <row r="13950" spans="1:2" ht="15">
      <c r="A13950" s="629" t="s">
        <v>14224</v>
      </c>
      <c r="B13950" s="630">
        <v>7343.21</v>
      </c>
    </row>
    <row r="13951" spans="1:2" ht="15">
      <c r="A13951" s="629" t="s">
        <v>14225</v>
      </c>
      <c r="B13951" s="630">
        <v>7386.9</v>
      </c>
    </row>
    <row r="13952" spans="1:2" ht="15">
      <c r="A13952" s="629" t="s">
        <v>14226</v>
      </c>
      <c r="B13952" s="630">
        <v>7233.43</v>
      </c>
    </row>
    <row r="13953" spans="1:2" ht="15">
      <c r="A13953" s="629" t="s">
        <v>14227</v>
      </c>
      <c r="B13953" s="630">
        <v>7942.28</v>
      </c>
    </row>
    <row r="13954" spans="1:2" ht="15">
      <c r="A13954" s="629" t="s">
        <v>14228</v>
      </c>
      <c r="B13954" s="630">
        <v>7780.66</v>
      </c>
    </row>
    <row r="13955" spans="1:2" ht="15">
      <c r="A13955" s="629" t="s">
        <v>14229</v>
      </c>
      <c r="B13955" s="630">
        <v>8928.7900000000009</v>
      </c>
    </row>
    <row r="13956" spans="1:2" ht="15">
      <c r="A13956" s="629" t="s">
        <v>14230</v>
      </c>
      <c r="B13956" s="630">
        <v>8695.75</v>
      </c>
    </row>
    <row r="13957" spans="1:2" ht="15">
      <c r="A13957" s="629" t="s">
        <v>14231</v>
      </c>
      <c r="B13957" s="630">
        <v>8622.35</v>
      </c>
    </row>
    <row r="13958" spans="1:2" ht="15">
      <c r="A13958" s="629" t="s">
        <v>14232</v>
      </c>
      <c r="B13958" s="630">
        <v>8422.52</v>
      </c>
    </row>
    <row r="13959" spans="1:2" ht="15">
      <c r="A13959" s="629" t="s">
        <v>14233</v>
      </c>
      <c r="B13959" s="630">
        <v>8849.48</v>
      </c>
    </row>
    <row r="13960" spans="1:2" ht="15">
      <c r="A13960" s="629" t="s">
        <v>14234</v>
      </c>
      <c r="B13960" s="630">
        <v>8667.4</v>
      </c>
    </row>
    <row r="13961" spans="1:2" ht="15">
      <c r="A13961" s="629" t="s">
        <v>14235</v>
      </c>
      <c r="B13961" s="630">
        <v>9924.51</v>
      </c>
    </row>
    <row r="13962" spans="1:2" ht="15">
      <c r="A13962" s="629" t="s">
        <v>14236</v>
      </c>
      <c r="B13962" s="630">
        <v>9678.32</v>
      </c>
    </row>
    <row r="13963" spans="1:2" ht="15">
      <c r="A13963" s="629" t="s">
        <v>14237</v>
      </c>
      <c r="B13963" s="630">
        <v>9913.56</v>
      </c>
    </row>
    <row r="13964" spans="1:2" ht="15">
      <c r="A13964" s="629" t="s">
        <v>14238</v>
      </c>
      <c r="B13964" s="630">
        <v>9690.61</v>
      </c>
    </row>
    <row r="13965" spans="1:2" ht="15">
      <c r="A13965" s="629" t="s">
        <v>14239</v>
      </c>
      <c r="B13965" s="630">
        <v>11303.9</v>
      </c>
    </row>
    <row r="13966" spans="1:2" ht="15">
      <c r="A13966" s="629" t="s">
        <v>14240</v>
      </c>
      <c r="B13966" s="630">
        <v>11011.32</v>
      </c>
    </row>
    <row r="13967" spans="1:2" ht="15">
      <c r="A13967" s="629" t="s">
        <v>14241</v>
      </c>
      <c r="B13967" s="630">
        <v>11872.32</v>
      </c>
    </row>
    <row r="13968" spans="1:2" ht="15">
      <c r="A13968" s="629" t="s">
        <v>14242</v>
      </c>
      <c r="B13968" s="630">
        <v>11608.45</v>
      </c>
    </row>
    <row r="13969" spans="1:2" ht="15">
      <c r="A13969" s="629" t="s">
        <v>14243</v>
      </c>
      <c r="B13969" s="630">
        <v>12681.39</v>
      </c>
    </row>
    <row r="13970" spans="1:2" ht="15">
      <c r="A13970" s="629" t="s">
        <v>14244</v>
      </c>
      <c r="B13970" s="630">
        <v>12342.46</v>
      </c>
    </row>
    <row r="13971" spans="1:2" ht="15">
      <c r="A13971" s="629" t="s">
        <v>14245</v>
      </c>
      <c r="B13971" s="630">
        <v>13013.48</v>
      </c>
    </row>
    <row r="13972" spans="1:2" ht="15">
      <c r="A13972" s="629" t="s">
        <v>14246</v>
      </c>
      <c r="B13972" s="630">
        <v>12708.72</v>
      </c>
    </row>
    <row r="13973" spans="1:2" ht="15">
      <c r="A13973" s="629" t="s">
        <v>14247</v>
      </c>
      <c r="B13973" s="630">
        <v>14153.12</v>
      </c>
    </row>
    <row r="13974" spans="1:2" ht="15">
      <c r="A13974" s="629" t="s">
        <v>14248</v>
      </c>
      <c r="B13974" s="630">
        <v>13807.44</v>
      </c>
    </row>
    <row r="13975" spans="1:2" ht="15">
      <c r="A13975" s="629" t="s">
        <v>14249</v>
      </c>
      <c r="B13975" s="630">
        <v>16030.15</v>
      </c>
    </row>
    <row r="13976" spans="1:2" ht="15">
      <c r="A13976" s="629" t="s">
        <v>14250</v>
      </c>
      <c r="B13976" s="630">
        <v>15623.12</v>
      </c>
    </row>
    <row r="13977" spans="1:2" ht="15">
      <c r="A13977" s="629" t="s">
        <v>14251</v>
      </c>
      <c r="B13977" s="630">
        <v>17303.14</v>
      </c>
    </row>
    <row r="13978" spans="1:2" ht="15">
      <c r="A13978" s="629" t="s">
        <v>14252</v>
      </c>
      <c r="B13978" s="630">
        <v>16855.22</v>
      </c>
    </row>
    <row r="13979" spans="1:2" ht="15">
      <c r="A13979" s="629" t="s">
        <v>14253</v>
      </c>
      <c r="B13979" s="630">
        <v>939.39</v>
      </c>
    </row>
    <row r="13980" spans="1:2" ht="15">
      <c r="A13980" s="629" t="s">
        <v>14254</v>
      </c>
      <c r="B13980" s="630">
        <v>910.65</v>
      </c>
    </row>
    <row r="13981" spans="1:2" ht="15">
      <c r="A13981" s="629" t="s">
        <v>14255</v>
      </c>
      <c r="B13981" s="630">
        <v>1157.19</v>
      </c>
    </row>
    <row r="13982" spans="1:2" ht="15">
      <c r="A13982" s="629" t="s">
        <v>14256</v>
      </c>
      <c r="B13982" s="630">
        <v>1120.4000000000001</v>
      </c>
    </row>
    <row r="13983" spans="1:2" ht="15">
      <c r="A13983" s="629" t="s">
        <v>14257</v>
      </c>
      <c r="B13983" s="630">
        <v>1350.48</v>
      </c>
    </row>
    <row r="13984" spans="1:2" ht="15">
      <c r="A13984" s="629" t="s">
        <v>14258</v>
      </c>
      <c r="B13984" s="630">
        <v>1305.6300000000001</v>
      </c>
    </row>
    <row r="13985" spans="1:2" ht="15">
      <c r="A13985" s="629" t="s">
        <v>14259</v>
      </c>
      <c r="B13985" s="630">
        <v>1670.5</v>
      </c>
    </row>
    <row r="13986" spans="1:2" ht="15">
      <c r="A13986" s="629" t="s">
        <v>14260</v>
      </c>
      <c r="B13986" s="630">
        <v>1617.86</v>
      </c>
    </row>
    <row r="13987" spans="1:2" ht="15">
      <c r="A13987" s="629" t="s">
        <v>14261</v>
      </c>
      <c r="B13987" s="630">
        <v>1800.19</v>
      </c>
    </row>
    <row r="13988" spans="1:2" ht="15">
      <c r="A13988" s="629" t="s">
        <v>14262</v>
      </c>
      <c r="B13988" s="630">
        <v>1739.22</v>
      </c>
    </row>
    <row r="13989" spans="1:2" ht="15">
      <c r="A13989" s="629" t="s">
        <v>14263</v>
      </c>
      <c r="B13989" s="630">
        <v>1857.5</v>
      </c>
    </row>
    <row r="13990" spans="1:2" ht="15">
      <c r="A13990" s="629" t="s">
        <v>14264</v>
      </c>
      <c r="B13990" s="630">
        <v>1796.07</v>
      </c>
    </row>
    <row r="13991" spans="1:2" ht="15">
      <c r="A13991" s="629" t="s">
        <v>14265</v>
      </c>
      <c r="B13991" s="630">
        <v>2268.33</v>
      </c>
    </row>
    <row r="13992" spans="1:2" ht="15">
      <c r="A13992" s="629" t="s">
        <v>14266</v>
      </c>
      <c r="B13992" s="630">
        <v>2183.2199999999998</v>
      </c>
    </row>
    <row r="13993" spans="1:2" ht="15">
      <c r="A13993" s="629" t="s">
        <v>14267</v>
      </c>
      <c r="B13993" s="630">
        <v>2315.19</v>
      </c>
    </row>
    <row r="13994" spans="1:2" ht="15">
      <c r="A13994" s="629" t="s">
        <v>14268</v>
      </c>
      <c r="B13994" s="630">
        <v>2236.19</v>
      </c>
    </row>
    <row r="13995" spans="1:2" ht="15">
      <c r="A13995" s="629" t="s">
        <v>14269</v>
      </c>
      <c r="B13995" s="630">
        <v>3029.7</v>
      </c>
    </row>
    <row r="13996" spans="1:2" ht="15">
      <c r="A13996" s="629" t="s">
        <v>14270</v>
      </c>
      <c r="B13996" s="630">
        <v>2960.33</v>
      </c>
    </row>
    <row r="13997" spans="1:2" ht="15">
      <c r="A13997" s="629" t="s">
        <v>14271</v>
      </c>
      <c r="B13997" s="630">
        <v>2749.44</v>
      </c>
    </row>
    <row r="13998" spans="1:2" ht="15">
      <c r="A13998" s="629" t="s">
        <v>14272</v>
      </c>
      <c r="B13998" s="630">
        <v>2648.31</v>
      </c>
    </row>
    <row r="13999" spans="1:2" ht="15">
      <c r="A13999" s="629" t="s">
        <v>14273</v>
      </c>
      <c r="B13999" s="630">
        <v>2755.98</v>
      </c>
    </row>
    <row r="14000" spans="1:2" ht="15">
      <c r="A14000" s="629" t="s">
        <v>14274</v>
      </c>
      <c r="B14000" s="630">
        <v>2659.38</v>
      </c>
    </row>
    <row r="14001" spans="1:2" ht="15">
      <c r="A14001" s="629" t="s">
        <v>14275</v>
      </c>
      <c r="B14001" s="630">
        <v>3426.14</v>
      </c>
    </row>
    <row r="14002" spans="1:2" ht="15">
      <c r="A14002" s="629" t="s">
        <v>14276</v>
      </c>
      <c r="B14002" s="630">
        <v>3344.89</v>
      </c>
    </row>
    <row r="14003" spans="1:2" ht="15">
      <c r="A14003" s="629" t="s">
        <v>14277</v>
      </c>
      <c r="B14003" s="630">
        <v>3066.73</v>
      </c>
    </row>
    <row r="14004" spans="1:2" ht="15">
      <c r="A14004" s="629" t="s">
        <v>14278</v>
      </c>
      <c r="B14004" s="630">
        <v>2949.41</v>
      </c>
    </row>
    <row r="14005" spans="1:2" ht="15">
      <c r="A14005" s="629" t="s">
        <v>14279</v>
      </c>
      <c r="B14005" s="630">
        <v>3043.99</v>
      </c>
    </row>
    <row r="14006" spans="1:2" ht="15">
      <c r="A14006" s="629" t="s">
        <v>14280</v>
      </c>
      <c r="B14006" s="630">
        <v>2938.6</v>
      </c>
    </row>
    <row r="14007" spans="1:2" ht="15">
      <c r="A14007" s="629" t="s">
        <v>14281</v>
      </c>
      <c r="B14007" s="630">
        <v>4207.09</v>
      </c>
    </row>
    <row r="14008" spans="1:2" ht="15">
      <c r="A14008" s="629" t="s">
        <v>14282</v>
      </c>
      <c r="B14008" s="630">
        <v>4102.49</v>
      </c>
    </row>
    <row r="14009" spans="1:2" ht="15">
      <c r="A14009" s="629" t="s">
        <v>14283</v>
      </c>
      <c r="B14009" s="630">
        <v>4503.51</v>
      </c>
    </row>
    <row r="14010" spans="1:2" ht="15">
      <c r="A14010" s="629" t="s">
        <v>14284</v>
      </c>
      <c r="B14010" s="630">
        <v>4411.8599999999997</v>
      </c>
    </row>
    <row r="14011" spans="1:2" ht="15">
      <c r="A14011" s="629" t="s">
        <v>14285</v>
      </c>
      <c r="B14011" s="630">
        <v>4358.05</v>
      </c>
    </row>
    <row r="14012" spans="1:2" ht="15">
      <c r="A14012" s="629" t="s">
        <v>14286</v>
      </c>
      <c r="B14012" s="630">
        <v>4200.4399999999996</v>
      </c>
    </row>
    <row r="14013" spans="1:2" ht="15">
      <c r="A14013" s="629" t="s">
        <v>14287</v>
      </c>
      <c r="B14013" s="630">
        <v>4298.6099999999997</v>
      </c>
    </row>
    <row r="14014" spans="1:2" ht="15">
      <c r="A14014" s="629" t="s">
        <v>14288</v>
      </c>
      <c r="B14014" s="630">
        <v>4158.05</v>
      </c>
    </row>
    <row r="14015" spans="1:2" ht="15">
      <c r="A14015" s="629" t="s">
        <v>14289</v>
      </c>
      <c r="B14015" s="630">
        <v>4641.47</v>
      </c>
    </row>
    <row r="14016" spans="1:2" ht="15">
      <c r="A14016" s="629" t="s">
        <v>14290</v>
      </c>
      <c r="B14016" s="630">
        <v>4525.1899999999996</v>
      </c>
    </row>
    <row r="14017" spans="1:2" ht="15">
      <c r="A14017" s="629" t="s">
        <v>14291</v>
      </c>
      <c r="B14017" s="630">
        <v>4915.41</v>
      </c>
    </row>
    <row r="14018" spans="1:2" ht="15">
      <c r="A14018" s="629" t="s">
        <v>14292</v>
      </c>
      <c r="B14018" s="630">
        <v>4808.29</v>
      </c>
    </row>
    <row r="14019" spans="1:2" ht="15">
      <c r="A14019" s="629" t="s">
        <v>14293</v>
      </c>
      <c r="B14019" s="630">
        <v>4971.2299999999996</v>
      </c>
    </row>
    <row r="14020" spans="1:2" ht="15">
      <c r="A14020" s="629" t="s">
        <v>14294</v>
      </c>
      <c r="B14020" s="630">
        <v>4843.2700000000004</v>
      </c>
    </row>
    <row r="14021" spans="1:2" ht="15">
      <c r="A14021" s="629" t="s">
        <v>14295</v>
      </c>
      <c r="B14021" s="630">
        <v>5327.18</v>
      </c>
    </row>
    <row r="14022" spans="1:2" ht="15">
      <c r="A14022" s="629" t="s">
        <v>14296</v>
      </c>
      <c r="B14022" s="630">
        <v>5204.62</v>
      </c>
    </row>
    <row r="14023" spans="1:2" ht="15">
      <c r="A14023" s="629" t="s">
        <v>14297</v>
      </c>
      <c r="B14023" s="630">
        <v>5417.01</v>
      </c>
    </row>
    <row r="14024" spans="1:2" ht="15">
      <c r="A14024" s="629" t="s">
        <v>14298</v>
      </c>
      <c r="B14024" s="630">
        <v>5223.6899999999996</v>
      </c>
    </row>
    <row r="14025" spans="1:2" ht="15">
      <c r="A14025" s="629" t="s">
        <v>14299</v>
      </c>
      <c r="B14025" s="630">
        <v>5363.99</v>
      </c>
    </row>
    <row r="14026" spans="1:2" ht="15">
      <c r="A14026" s="629" t="s">
        <v>14300</v>
      </c>
      <c r="B14026" s="630">
        <v>5201.01</v>
      </c>
    </row>
    <row r="14027" spans="1:2" ht="15">
      <c r="A14027" s="629" t="s">
        <v>14301</v>
      </c>
      <c r="B14027" s="630">
        <v>5737.37</v>
      </c>
    </row>
    <row r="14028" spans="1:2" ht="15">
      <c r="A14028" s="629" t="s">
        <v>14302</v>
      </c>
      <c r="B14028" s="630">
        <v>5599.34</v>
      </c>
    </row>
    <row r="14029" spans="1:2" ht="15">
      <c r="A14029" s="629" t="s">
        <v>14303</v>
      </c>
      <c r="B14029" s="630">
        <v>6626.96</v>
      </c>
    </row>
    <row r="14030" spans="1:2" ht="15">
      <c r="A14030" s="629" t="s">
        <v>14304</v>
      </c>
      <c r="B14030" s="630">
        <v>6440.63</v>
      </c>
    </row>
    <row r="14031" spans="1:2" ht="15">
      <c r="A14031" s="629" t="s">
        <v>14305</v>
      </c>
      <c r="B14031" s="630">
        <v>6557.43</v>
      </c>
    </row>
    <row r="14032" spans="1:2" ht="15">
      <c r="A14032" s="629" t="s">
        <v>14306</v>
      </c>
      <c r="B14032" s="630">
        <v>6388.52</v>
      </c>
    </row>
    <row r="14033" spans="1:2" ht="15">
      <c r="A14033" s="629" t="s">
        <v>14307</v>
      </c>
      <c r="B14033" s="630">
        <v>6942.28</v>
      </c>
    </row>
    <row r="14034" spans="1:2" ht="15">
      <c r="A14034" s="629" t="s">
        <v>14308</v>
      </c>
      <c r="B14034" s="630">
        <v>6780.66</v>
      </c>
    </row>
    <row r="14035" spans="1:2" ht="15">
      <c r="A14035" s="629" t="s">
        <v>14309</v>
      </c>
      <c r="B14035" s="630">
        <v>8612.4599999999991</v>
      </c>
    </row>
    <row r="14036" spans="1:2" ht="15">
      <c r="A14036" s="629" t="s">
        <v>14310</v>
      </c>
      <c r="B14036" s="630">
        <v>8356.06</v>
      </c>
    </row>
    <row r="14037" spans="1:2" ht="15">
      <c r="A14037" s="629" t="s">
        <v>14311</v>
      </c>
      <c r="B14037" s="630">
        <v>8209.8700000000008</v>
      </c>
    </row>
    <row r="14038" spans="1:2" ht="15">
      <c r="A14038" s="629" t="s">
        <v>14312</v>
      </c>
      <c r="B14038" s="630">
        <v>7979.12</v>
      </c>
    </row>
    <row r="14039" spans="1:2" ht="15">
      <c r="A14039" s="629" t="s">
        <v>14313</v>
      </c>
      <c r="B14039" s="630">
        <v>8913.56</v>
      </c>
    </row>
    <row r="14040" spans="1:2" ht="15">
      <c r="A14040" s="629" t="s">
        <v>14314</v>
      </c>
      <c r="B14040" s="630">
        <v>8690.61</v>
      </c>
    </row>
    <row r="14041" spans="1:2" ht="15">
      <c r="A14041" s="629" t="s">
        <v>14315</v>
      </c>
      <c r="B14041" s="630">
        <v>10318.58</v>
      </c>
    </row>
    <row r="14042" spans="1:2" ht="15">
      <c r="A14042" s="629" t="s">
        <v>14316</v>
      </c>
      <c r="B14042" s="630">
        <v>10010.56</v>
      </c>
    </row>
    <row r="14043" spans="1:2" ht="15">
      <c r="A14043" s="629" t="s">
        <v>14317</v>
      </c>
      <c r="B14043" s="630">
        <v>10657.97</v>
      </c>
    </row>
    <row r="14044" spans="1:2" ht="15">
      <c r="A14044" s="629" t="s">
        <v>14318</v>
      </c>
      <c r="B14044" s="630">
        <v>10373.67</v>
      </c>
    </row>
    <row r="14045" spans="1:2" ht="15">
      <c r="A14045" s="629" t="s">
        <v>14319</v>
      </c>
      <c r="B14045" s="630">
        <v>12155.96</v>
      </c>
    </row>
    <row r="14046" spans="1:2" ht="15">
      <c r="A14046" s="629" t="s">
        <v>14320</v>
      </c>
      <c r="B14046" s="630">
        <v>11786.11</v>
      </c>
    </row>
    <row r="14047" spans="1:2" ht="15">
      <c r="A14047" s="629" t="s">
        <v>14321</v>
      </c>
      <c r="B14047" s="630">
        <v>12369.15</v>
      </c>
    </row>
    <row r="14048" spans="1:2" ht="15">
      <c r="A14048" s="629" t="s">
        <v>14322</v>
      </c>
      <c r="B14048" s="630">
        <v>12023.47</v>
      </c>
    </row>
    <row r="14049" spans="1:2" ht="15">
      <c r="A14049" s="629" t="s">
        <v>14323</v>
      </c>
      <c r="B14049" s="630">
        <v>14080.16</v>
      </c>
    </row>
    <row r="14050" spans="1:2" ht="15">
      <c r="A14050" s="629" t="s">
        <v>14324</v>
      </c>
      <c r="B14050" s="630">
        <v>13673.13</v>
      </c>
    </row>
    <row r="14051" spans="1:2" ht="15">
      <c r="A14051" s="629" t="s">
        <v>14325</v>
      </c>
      <c r="B14051" s="630">
        <v>15907.52</v>
      </c>
    </row>
    <row r="14052" spans="1:2" ht="15">
      <c r="A14052" s="629" t="s">
        <v>14326</v>
      </c>
      <c r="B14052" s="630">
        <v>15439.15</v>
      </c>
    </row>
    <row r="14053" spans="1:2" ht="15">
      <c r="A14053" s="629" t="s">
        <v>14327</v>
      </c>
      <c r="B14053" s="630">
        <v>18923.23</v>
      </c>
    </row>
    <row r="14054" spans="1:2" ht="15">
      <c r="A14054" s="629" t="s">
        <v>14328</v>
      </c>
      <c r="B14054" s="630">
        <v>18393.5</v>
      </c>
    </row>
    <row r="14055" spans="1:2" ht="15">
      <c r="A14055" s="629" t="s">
        <v>14329</v>
      </c>
      <c r="B14055" s="630">
        <v>19728.36</v>
      </c>
    </row>
    <row r="14056" spans="1:2" ht="15">
      <c r="A14056" s="629" t="s">
        <v>14330</v>
      </c>
      <c r="B14056" s="630">
        <v>19137.28</v>
      </c>
    </row>
    <row r="14057" spans="1:2" ht="15">
      <c r="A14057" s="629" t="s">
        <v>14331</v>
      </c>
      <c r="B14057" s="630">
        <v>21639.63</v>
      </c>
    </row>
    <row r="14058" spans="1:2" ht="15">
      <c r="A14058" s="629" t="s">
        <v>14332</v>
      </c>
      <c r="B14058" s="630">
        <v>20987.21</v>
      </c>
    </row>
    <row r="14059" spans="1:2" ht="15">
      <c r="A14059" s="629" t="s">
        <v>14333</v>
      </c>
      <c r="B14059" s="630">
        <v>1327.62</v>
      </c>
    </row>
    <row r="14060" spans="1:2" ht="15">
      <c r="A14060" s="629" t="s">
        <v>14334</v>
      </c>
      <c r="B14060" s="630">
        <v>1290.83</v>
      </c>
    </row>
    <row r="14061" spans="1:2" ht="15">
      <c r="A14061" s="629" t="s">
        <v>14335</v>
      </c>
      <c r="B14061" s="630">
        <v>1955.16</v>
      </c>
    </row>
    <row r="14062" spans="1:2" ht="15">
      <c r="A14062" s="629" t="s">
        <v>14336</v>
      </c>
      <c r="B14062" s="630">
        <v>1902.52</v>
      </c>
    </row>
    <row r="14063" spans="1:2" ht="15">
      <c r="A14063" s="629" t="s">
        <v>14337</v>
      </c>
      <c r="B14063" s="630">
        <v>3189.27</v>
      </c>
    </row>
    <row r="14064" spans="1:2" ht="15">
      <c r="A14064" s="629" t="s">
        <v>14338</v>
      </c>
      <c r="B14064" s="630">
        <v>3119.7</v>
      </c>
    </row>
    <row r="14065" spans="1:2" ht="15">
      <c r="A14065" s="629" t="s">
        <v>14339</v>
      </c>
      <c r="B14065" s="630">
        <v>4881.6000000000004</v>
      </c>
    </row>
    <row r="14066" spans="1:2" ht="15">
      <c r="A14066" s="629" t="s">
        <v>14340</v>
      </c>
      <c r="B14066" s="630">
        <v>4789.95</v>
      </c>
    </row>
    <row r="14067" spans="1:2" ht="15">
      <c r="A14067" s="629" t="s">
        <v>14341</v>
      </c>
      <c r="B14067" s="630">
        <v>6675.04</v>
      </c>
    </row>
    <row r="14068" spans="1:2" ht="15">
      <c r="A14068" s="629" t="s">
        <v>14342</v>
      </c>
      <c r="B14068" s="630">
        <v>6554.31</v>
      </c>
    </row>
    <row r="14069" spans="1:2" ht="15">
      <c r="A14069" s="629" t="s">
        <v>14343</v>
      </c>
      <c r="B14069" s="630">
        <v>698.92</v>
      </c>
    </row>
    <row r="14070" spans="1:2" ht="15">
      <c r="A14070" s="629" t="s">
        <v>14344</v>
      </c>
      <c r="B14070" s="630">
        <v>670.18</v>
      </c>
    </row>
    <row r="14071" spans="1:2" ht="15">
      <c r="A14071" s="629" t="s">
        <v>14345</v>
      </c>
      <c r="B14071" s="630">
        <v>820.07</v>
      </c>
    </row>
    <row r="14072" spans="1:2" ht="15">
      <c r="A14072" s="629" t="s">
        <v>14346</v>
      </c>
      <c r="B14072" s="630">
        <v>783.28</v>
      </c>
    </row>
    <row r="14073" spans="1:2" ht="15">
      <c r="A14073" s="629" t="s">
        <v>14347</v>
      </c>
      <c r="B14073" s="630">
        <v>967.76</v>
      </c>
    </row>
    <row r="14074" spans="1:2" ht="15">
      <c r="A14074" s="629" t="s">
        <v>14348</v>
      </c>
      <c r="B14074" s="630">
        <v>922.91</v>
      </c>
    </row>
    <row r="14075" spans="1:2" ht="15">
      <c r="A14075" s="629" t="s">
        <v>14349</v>
      </c>
      <c r="B14075" s="630">
        <v>1243.8800000000001</v>
      </c>
    </row>
    <row r="14076" spans="1:2" ht="15">
      <c r="A14076" s="629" t="s">
        <v>14350</v>
      </c>
      <c r="B14076" s="630">
        <v>1191.24</v>
      </c>
    </row>
    <row r="14077" spans="1:2" ht="15">
      <c r="A14077" s="629" t="s">
        <v>14351</v>
      </c>
      <c r="B14077" s="630">
        <v>1263.22</v>
      </c>
    </row>
    <row r="14078" spans="1:2" ht="15">
      <c r="A14078" s="629" t="s">
        <v>14352</v>
      </c>
      <c r="B14078" s="630">
        <v>1202.25</v>
      </c>
    </row>
    <row r="14079" spans="1:2" ht="15">
      <c r="A14079" s="629" t="s">
        <v>14353</v>
      </c>
      <c r="B14079" s="630">
        <v>1426.22</v>
      </c>
    </row>
    <row r="14080" spans="1:2" ht="15">
      <c r="A14080" s="629" t="s">
        <v>14354</v>
      </c>
      <c r="B14080" s="630">
        <v>1364.79</v>
      </c>
    </row>
    <row r="14081" spans="1:2" ht="15">
      <c r="A14081" s="629" t="s">
        <v>14355</v>
      </c>
      <c r="B14081" s="630">
        <v>1708.64</v>
      </c>
    </row>
    <row r="14082" spans="1:2" ht="15">
      <c r="A14082" s="629" t="s">
        <v>14356</v>
      </c>
      <c r="B14082" s="630">
        <v>1623.53</v>
      </c>
    </row>
    <row r="14083" spans="1:2" ht="15">
      <c r="A14083" s="629" t="s">
        <v>14357</v>
      </c>
      <c r="B14083" s="630">
        <v>1786.01</v>
      </c>
    </row>
    <row r="14084" spans="1:2" ht="15">
      <c r="A14084" s="629" t="s">
        <v>14358</v>
      </c>
      <c r="B14084" s="630">
        <v>1707.01</v>
      </c>
    </row>
    <row r="14085" spans="1:2" ht="15">
      <c r="A14085" s="629" t="s">
        <v>14359</v>
      </c>
      <c r="B14085" s="630">
        <v>2420.75</v>
      </c>
    </row>
    <row r="14086" spans="1:2" ht="15">
      <c r="A14086" s="629" t="s">
        <v>14360</v>
      </c>
      <c r="B14086" s="630">
        <v>2351.38</v>
      </c>
    </row>
    <row r="14087" spans="1:2" ht="15">
      <c r="A14087" s="629" t="s">
        <v>14361</v>
      </c>
      <c r="B14087" s="630">
        <v>2004.12</v>
      </c>
    </row>
    <row r="14088" spans="1:2" ht="15">
      <c r="A14088" s="629" t="s">
        <v>14362</v>
      </c>
      <c r="B14088" s="630">
        <v>1902.9</v>
      </c>
    </row>
    <row r="14089" spans="1:2" ht="15">
      <c r="A14089" s="629" t="s">
        <v>14363</v>
      </c>
      <c r="B14089" s="630">
        <v>2149.13</v>
      </c>
    </row>
    <row r="14090" spans="1:2" ht="15">
      <c r="A14090" s="629" t="s">
        <v>14364</v>
      </c>
      <c r="B14090" s="630">
        <v>2052.5300000000002</v>
      </c>
    </row>
    <row r="14091" spans="1:2" ht="15">
      <c r="A14091" s="629" t="s">
        <v>14365</v>
      </c>
      <c r="B14091" s="630">
        <v>2517.9699999999998</v>
      </c>
    </row>
    <row r="14092" spans="1:2" ht="15">
      <c r="A14092" s="629" t="s">
        <v>14366</v>
      </c>
      <c r="B14092" s="630">
        <v>2436.7199999999998</v>
      </c>
    </row>
    <row r="14093" spans="1:2" ht="15">
      <c r="A14093" s="629" t="s">
        <v>14367</v>
      </c>
      <c r="B14093" s="630">
        <v>2301.9299999999998</v>
      </c>
    </row>
    <row r="14094" spans="1:2" ht="15">
      <c r="A14094" s="629" t="s">
        <v>14368</v>
      </c>
      <c r="B14094" s="630">
        <v>2184.61</v>
      </c>
    </row>
    <row r="14095" spans="1:2" ht="15">
      <c r="A14095" s="629" t="s">
        <v>14369</v>
      </c>
      <c r="B14095" s="630">
        <v>2331.4699999999998</v>
      </c>
    </row>
    <row r="14096" spans="1:2" ht="15">
      <c r="A14096" s="629" t="s">
        <v>14370</v>
      </c>
      <c r="B14096" s="630">
        <v>2226.08</v>
      </c>
    </row>
    <row r="14097" spans="1:2" ht="15">
      <c r="A14097" s="629" t="s">
        <v>14371</v>
      </c>
      <c r="B14097" s="630">
        <v>3180.63</v>
      </c>
    </row>
    <row r="14098" spans="1:2" ht="15">
      <c r="A14098" s="629" t="s">
        <v>14372</v>
      </c>
      <c r="B14098" s="630">
        <v>3076.03</v>
      </c>
    </row>
    <row r="14099" spans="1:2" ht="15">
      <c r="A14099" s="629" t="s">
        <v>14373</v>
      </c>
      <c r="B14099" s="630">
        <v>3348.96</v>
      </c>
    </row>
    <row r="14100" spans="1:2" ht="15">
      <c r="A14100" s="629" t="s">
        <v>14374</v>
      </c>
      <c r="B14100" s="630">
        <v>3257.31</v>
      </c>
    </row>
    <row r="14101" spans="1:2" ht="15">
      <c r="A14101" s="629" t="s">
        <v>14375</v>
      </c>
      <c r="B14101" s="630">
        <v>3040.7</v>
      </c>
    </row>
    <row r="14102" spans="1:2" ht="15">
      <c r="A14102" s="629" t="s">
        <v>14376</v>
      </c>
      <c r="B14102" s="630">
        <v>2883.09</v>
      </c>
    </row>
    <row r="14103" spans="1:2" ht="15">
      <c r="A14103" s="629" t="s">
        <v>14377</v>
      </c>
      <c r="B14103" s="630">
        <v>3054.41</v>
      </c>
    </row>
    <row r="14104" spans="1:2" ht="15">
      <c r="A14104" s="629" t="s">
        <v>14378</v>
      </c>
      <c r="B14104" s="630">
        <v>2913.85</v>
      </c>
    </row>
    <row r="14105" spans="1:2" ht="15">
      <c r="A14105" s="629" t="s">
        <v>14379</v>
      </c>
      <c r="B14105" s="630">
        <v>3490.19</v>
      </c>
    </row>
    <row r="14106" spans="1:2" ht="15">
      <c r="A14106" s="629" t="s">
        <v>14380</v>
      </c>
      <c r="B14106" s="630">
        <v>3373.91</v>
      </c>
    </row>
    <row r="14107" spans="1:2" ht="15">
      <c r="A14107" s="629" t="s">
        <v>14381</v>
      </c>
      <c r="B14107" s="630">
        <v>3731.13</v>
      </c>
    </row>
    <row r="14108" spans="1:2" ht="15">
      <c r="A14108" s="629" t="s">
        <v>14382</v>
      </c>
      <c r="B14108" s="630">
        <v>3624.01</v>
      </c>
    </row>
    <row r="14109" spans="1:2" ht="15">
      <c r="A14109" s="629" t="s">
        <v>14383</v>
      </c>
      <c r="B14109" s="630">
        <v>3798.16</v>
      </c>
    </row>
    <row r="14110" spans="1:2" ht="15">
      <c r="A14110" s="629" t="s">
        <v>14384</v>
      </c>
      <c r="B14110" s="630">
        <v>3670.2</v>
      </c>
    </row>
    <row r="14111" spans="1:2" ht="15">
      <c r="A14111" s="629" t="s">
        <v>14385</v>
      </c>
      <c r="B14111" s="630">
        <v>4116.29</v>
      </c>
    </row>
    <row r="14112" spans="1:2" ht="15">
      <c r="A14112" s="629" t="s">
        <v>14386</v>
      </c>
      <c r="B14112" s="630">
        <v>3993.73</v>
      </c>
    </row>
    <row r="14113" spans="1:2" ht="15">
      <c r="A14113" s="629" t="s">
        <v>14387</v>
      </c>
      <c r="B14113" s="630">
        <v>4140.4399999999996</v>
      </c>
    </row>
    <row r="14114" spans="1:2" ht="15">
      <c r="A14114" s="629" t="s">
        <v>14388</v>
      </c>
      <c r="B14114" s="630">
        <v>3947.12</v>
      </c>
    </row>
    <row r="14115" spans="1:2" ht="15">
      <c r="A14115" s="629" t="s">
        <v>14389</v>
      </c>
      <c r="B14115" s="630">
        <v>4723.68</v>
      </c>
    </row>
    <row r="14116" spans="1:2" ht="15">
      <c r="A14116" s="629" t="s">
        <v>14390</v>
      </c>
      <c r="B14116" s="630">
        <v>4560.7</v>
      </c>
    </row>
    <row r="14117" spans="1:2" ht="15">
      <c r="A14117" s="629" t="s">
        <v>14391</v>
      </c>
      <c r="B14117" s="630">
        <v>4501.58</v>
      </c>
    </row>
    <row r="14118" spans="1:2" ht="15">
      <c r="A14118" s="629" t="s">
        <v>14392</v>
      </c>
      <c r="B14118" s="630">
        <v>4363.55</v>
      </c>
    </row>
    <row r="14119" spans="1:2" ht="15">
      <c r="A14119" s="629" t="s">
        <v>14393</v>
      </c>
      <c r="B14119" s="630">
        <v>5339.65</v>
      </c>
    </row>
    <row r="14120" spans="1:2" ht="15">
      <c r="A14120" s="629" t="s">
        <v>14394</v>
      </c>
      <c r="B14120" s="630">
        <v>5153.32</v>
      </c>
    </row>
    <row r="14121" spans="1:2" ht="15">
      <c r="A14121" s="629" t="s">
        <v>14395</v>
      </c>
      <c r="B14121" s="630">
        <v>5267.16</v>
      </c>
    </row>
    <row r="14122" spans="1:2" ht="15">
      <c r="A14122" s="629" t="s">
        <v>14396</v>
      </c>
      <c r="B14122" s="630">
        <v>5098.25</v>
      </c>
    </row>
    <row r="14123" spans="1:2" ht="15">
      <c r="A14123" s="629" t="s">
        <v>14397</v>
      </c>
      <c r="B14123" s="630">
        <v>5875.73</v>
      </c>
    </row>
    <row r="14124" spans="1:2" ht="15">
      <c r="A14124" s="629" t="s">
        <v>14398</v>
      </c>
      <c r="B14124" s="630">
        <v>5714.11</v>
      </c>
    </row>
    <row r="14125" spans="1:2" ht="15">
      <c r="A14125" s="629" t="s">
        <v>14399</v>
      </c>
      <c r="B14125" s="630">
        <v>7189.11</v>
      </c>
    </row>
    <row r="14126" spans="1:2" ht="15">
      <c r="A14126" s="629" t="s">
        <v>14400</v>
      </c>
      <c r="B14126" s="630">
        <v>6932.71</v>
      </c>
    </row>
    <row r="14127" spans="1:2" ht="15">
      <c r="A14127" s="629" t="s">
        <v>14401</v>
      </c>
      <c r="B14127" s="630">
        <v>6801.77</v>
      </c>
    </row>
    <row r="14128" spans="1:2" ht="15">
      <c r="A14128" s="629" t="s">
        <v>14402</v>
      </c>
      <c r="B14128" s="630">
        <v>6571.02</v>
      </c>
    </row>
    <row r="14129" spans="1:2" ht="15">
      <c r="A14129" s="629" t="s">
        <v>14403</v>
      </c>
      <c r="B14129" s="630">
        <v>7466.08</v>
      </c>
    </row>
    <row r="14130" spans="1:2" ht="15">
      <c r="A14130" s="629" t="s">
        <v>14404</v>
      </c>
      <c r="B14130" s="630">
        <v>7243.13</v>
      </c>
    </row>
    <row r="14131" spans="1:2" ht="15">
      <c r="A14131" s="629" t="s">
        <v>14405</v>
      </c>
      <c r="B14131" s="630">
        <v>8726.2000000000007</v>
      </c>
    </row>
    <row r="14132" spans="1:2" ht="15">
      <c r="A14132" s="629" t="s">
        <v>14406</v>
      </c>
      <c r="B14132" s="630">
        <v>8418.18</v>
      </c>
    </row>
    <row r="14133" spans="1:2" ht="15">
      <c r="A14133" s="629" t="s">
        <v>14407</v>
      </c>
      <c r="B14133" s="630">
        <v>9058.1299999999992</v>
      </c>
    </row>
    <row r="14134" spans="1:2" ht="15">
      <c r="A14134" s="629" t="s">
        <v>14408</v>
      </c>
      <c r="B14134" s="630">
        <v>8773.83</v>
      </c>
    </row>
    <row r="14135" spans="1:2" ht="15">
      <c r="A14135" s="629" t="s">
        <v>14409</v>
      </c>
      <c r="B14135" s="630">
        <v>10279.549999999999</v>
      </c>
    </row>
    <row r="14136" spans="1:2" ht="15">
      <c r="A14136" s="629" t="s">
        <v>14410</v>
      </c>
      <c r="B14136" s="630">
        <v>9909.7000000000007</v>
      </c>
    </row>
    <row r="14137" spans="1:2" ht="15">
      <c r="A14137" s="629" t="s">
        <v>14411</v>
      </c>
      <c r="B14137" s="630">
        <v>10653.51</v>
      </c>
    </row>
    <row r="14138" spans="1:2" ht="15">
      <c r="A14138" s="629" t="s">
        <v>14412</v>
      </c>
      <c r="B14138" s="630">
        <v>10307.83</v>
      </c>
    </row>
    <row r="14139" spans="1:2" ht="15">
      <c r="A14139" s="629" t="s">
        <v>14413</v>
      </c>
      <c r="B14139" s="630">
        <v>12245.56</v>
      </c>
    </row>
    <row r="14140" spans="1:2" ht="15">
      <c r="A14140" s="629" t="s">
        <v>14414</v>
      </c>
      <c r="B14140" s="630">
        <v>11838.53</v>
      </c>
    </row>
    <row r="14141" spans="1:2" ht="15">
      <c r="A14141" s="629" t="s">
        <v>14415</v>
      </c>
      <c r="B14141" s="630">
        <v>13839.2</v>
      </c>
    </row>
    <row r="14142" spans="1:2" ht="15">
      <c r="A14142" s="629" t="s">
        <v>14416</v>
      </c>
      <c r="B14142" s="630">
        <v>13370.83</v>
      </c>
    </row>
    <row r="14143" spans="1:2" ht="15">
      <c r="A14143" s="629" t="s">
        <v>14417</v>
      </c>
      <c r="B14143" s="630">
        <v>15538.65</v>
      </c>
    </row>
    <row r="14144" spans="1:2" ht="15">
      <c r="A14144" s="629" t="s">
        <v>14418</v>
      </c>
      <c r="B14144" s="630">
        <v>15008.92</v>
      </c>
    </row>
    <row r="14145" spans="1:2" ht="15">
      <c r="A14145" s="629" t="s">
        <v>14419</v>
      </c>
      <c r="B14145" s="630">
        <v>17317.47</v>
      </c>
    </row>
    <row r="14146" spans="1:2" ht="15">
      <c r="A14146" s="629" t="s">
        <v>14420</v>
      </c>
      <c r="B14146" s="630">
        <v>16726.39</v>
      </c>
    </row>
    <row r="14147" spans="1:2" ht="15">
      <c r="A14147" s="629" t="s">
        <v>14421</v>
      </c>
      <c r="B14147" s="630">
        <v>19097.849999999999</v>
      </c>
    </row>
    <row r="14148" spans="1:2" ht="15">
      <c r="A14148" s="629" t="s">
        <v>14422</v>
      </c>
      <c r="B14148" s="630">
        <v>18445.43</v>
      </c>
    </row>
    <row r="14149" spans="1:2" ht="15">
      <c r="A14149" s="629" t="s">
        <v>14423</v>
      </c>
      <c r="B14149" s="630">
        <v>36.21</v>
      </c>
    </row>
    <row r="14150" spans="1:2" ht="15">
      <c r="A14150" s="629" t="s">
        <v>14424</v>
      </c>
      <c r="B14150" s="630">
        <v>33.840000000000003</v>
      </c>
    </row>
    <row r="14151" spans="1:2" ht="15">
      <c r="A14151" s="629" t="s">
        <v>14425</v>
      </c>
      <c r="B14151" s="630">
        <v>50.41</v>
      </c>
    </row>
    <row r="14152" spans="1:2" ht="15">
      <c r="A14152" s="629" t="s">
        <v>14426</v>
      </c>
      <c r="B14152" s="630">
        <v>46.97</v>
      </c>
    </row>
    <row r="14153" spans="1:2" ht="15">
      <c r="A14153" s="629" t="s">
        <v>14427</v>
      </c>
      <c r="B14153" s="630">
        <v>67.12</v>
      </c>
    </row>
    <row r="14154" spans="1:2" ht="15">
      <c r="A14154" s="629" t="s">
        <v>14428</v>
      </c>
      <c r="B14154" s="630">
        <v>62.71</v>
      </c>
    </row>
    <row r="14155" spans="1:2" ht="15">
      <c r="A14155" s="629" t="s">
        <v>14429</v>
      </c>
      <c r="B14155" s="630">
        <v>75.63</v>
      </c>
    </row>
    <row r="14156" spans="1:2" ht="15">
      <c r="A14156" s="629" t="s">
        <v>14430</v>
      </c>
      <c r="B14156" s="630">
        <v>70.23</v>
      </c>
    </row>
    <row r="14157" spans="1:2" ht="15">
      <c r="A14157" s="629" t="s">
        <v>14431</v>
      </c>
      <c r="B14157" s="630">
        <v>101.41</v>
      </c>
    </row>
    <row r="14158" spans="1:2" ht="15">
      <c r="A14158" s="629" t="s">
        <v>14432</v>
      </c>
      <c r="B14158" s="630">
        <v>95.21</v>
      </c>
    </row>
    <row r="14159" spans="1:2" ht="15">
      <c r="A14159" s="629" t="s">
        <v>14433</v>
      </c>
      <c r="B14159" s="630">
        <v>128.15</v>
      </c>
    </row>
    <row r="14160" spans="1:2" ht="15">
      <c r="A14160" s="629" t="s">
        <v>14434</v>
      </c>
      <c r="B14160" s="630">
        <v>121.56</v>
      </c>
    </row>
    <row r="14161" spans="1:2" ht="15">
      <c r="A14161" s="629" t="s">
        <v>14435</v>
      </c>
      <c r="B14161" s="630">
        <v>726.25</v>
      </c>
    </row>
    <row r="14162" spans="1:2" ht="15">
      <c r="A14162" s="629" t="s">
        <v>14436</v>
      </c>
      <c r="B14162" s="630">
        <v>681.84</v>
      </c>
    </row>
    <row r="14163" spans="1:2" ht="15">
      <c r="A14163" s="629" t="s">
        <v>14437</v>
      </c>
      <c r="B14163" s="630">
        <v>1111.76</v>
      </c>
    </row>
    <row r="14164" spans="1:2" ht="15">
      <c r="A14164" s="629" t="s">
        <v>14438</v>
      </c>
      <c r="B14164" s="630">
        <v>1046.98</v>
      </c>
    </row>
    <row r="14165" spans="1:2" ht="15">
      <c r="A14165" s="629" t="s">
        <v>14439</v>
      </c>
      <c r="B14165" s="630">
        <v>433.07</v>
      </c>
    </row>
    <row r="14166" spans="1:2" ht="15">
      <c r="A14166" s="629" t="s">
        <v>14440</v>
      </c>
      <c r="B14166" s="630">
        <v>418.27</v>
      </c>
    </row>
    <row r="14167" spans="1:2" ht="15">
      <c r="A14167" s="629" t="s">
        <v>14441</v>
      </c>
      <c r="B14167" s="630">
        <v>719.95</v>
      </c>
    </row>
    <row r="14168" spans="1:2" ht="15">
      <c r="A14168" s="629" t="s">
        <v>14442</v>
      </c>
      <c r="B14168" s="630">
        <v>670.38</v>
      </c>
    </row>
    <row r="14169" spans="1:2" ht="15">
      <c r="A14169" s="629" t="s">
        <v>14443</v>
      </c>
      <c r="B14169" s="630">
        <v>17.84</v>
      </c>
    </row>
    <row r="14170" spans="1:2" ht="15">
      <c r="A14170" s="629" t="s">
        <v>14444</v>
      </c>
      <c r="B14170" s="630">
        <v>17.600000000000001</v>
      </c>
    </row>
    <row r="14171" spans="1:2" ht="15">
      <c r="A14171" s="629" t="s">
        <v>23659</v>
      </c>
      <c r="B14171" s="630">
        <v>13.17</v>
      </c>
    </row>
    <row r="14172" spans="1:2" ht="15">
      <c r="A14172" s="629" t="s">
        <v>23660</v>
      </c>
      <c r="B14172" s="630">
        <v>12.93</v>
      </c>
    </row>
    <row r="14173" spans="1:2" ht="15">
      <c r="A14173" s="629" t="s">
        <v>14445</v>
      </c>
      <c r="B14173" s="630">
        <v>21.8</v>
      </c>
    </row>
    <row r="14174" spans="1:2" ht="15">
      <c r="A14174" s="629" t="s">
        <v>14446</v>
      </c>
      <c r="B14174" s="630">
        <v>19.91</v>
      </c>
    </row>
    <row r="14175" spans="1:2" ht="15">
      <c r="A14175" s="629" t="s">
        <v>14447</v>
      </c>
      <c r="B14175" s="630">
        <v>31.6</v>
      </c>
    </row>
    <row r="14176" spans="1:2" ht="15">
      <c r="A14176" s="629" t="s">
        <v>14448</v>
      </c>
      <c r="B14176" s="630">
        <v>28.72</v>
      </c>
    </row>
    <row r="14177" spans="1:2" ht="15">
      <c r="A14177" s="629" t="s">
        <v>23661</v>
      </c>
      <c r="B14177" s="630">
        <v>43.97</v>
      </c>
    </row>
    <row r="14178" spans="1:2" ht="15">
      <c r="A14178" s="629" t="s">
        <v>23662</v>
      </c>
      <c r="B14178" s="630">
        <v>43.73</v>
      </c>
    </row>
    <row r="14179" spans="1:2" ht="15">
      <c r="A14179" s="629" t="s">
        <v>14449</v>
      </c>
      <c r="B14179" s="630">
        <v>49.16</v>
      </c>
    </row>
    <row r="14180" spans="1:2" ht="15">
      <c r="A14180" s="629" t="s">
        <v>14450</v>
      </c>
      <c r="B14180" s="630">
        <v>46.07</v>
      </c>
    </row>
    <row r="14181" spans="1:2" ht="15">
      <c r="A14181" s="629" t="s">
        <v>14451</v>
      </c>
      <c r="B14181" s="630">
        <v>31</v>
      </c>
    </row>
    <row r="14182" spans="1:2" ht="15">
      <c r="A14182" s="629" t="s">
        <v>14452</v>
      </c>
      <c r="B14182" s="630">
        <v>31</v>
      </c>
    </row>
    <row r="14183" spans="1:2" ht="15">
      <c r="A14183" s="629" t="s">
        <v>14453</v>
      </c>
      <c r="B14183" s="630">
        <v>23.46</v>
      </c>
    </row>
    <row r="14184" spans="1:2" ht="15">
      <c r="A14184" s="629" t="s">
        <v>14454</v>
      </c>
      <c r="B14184" s="630">
        <v>23.22</v>
      </c>
    </row>
    <row r="14185" spans="1:2" ht="15">
      <c r="A14185" s="629" t="s">
        <v>14455</v>
      </c>
      <c r="B14185" s="630">
        <v>305.49</v>
      </c>
    </row>
    <row r="14186" spans="1:2" ht="15">
      <c r="A14186" s="629" t="s">
        <v>14456</v>
      </c>
      <c r="B14186" s="630">
        <v>298.08999999999997</v>
      </c>
    </row>
    <row r="14187" spans="1:2" ht="15">
      <c r="A14187" s="629" t="s">
        <v>14457</v>
      </c>
      <c r="B14187" s="630">
        <v>237.98</v>
      </c>
    </row>
    <row r="14188" spans="1:2" ht="15">
      <c r="A14188" s="629" t="s">
        <v>14458</v>
      </c>
      <c r="B14188" s="630">
        <v>230.58</v>
      </c>
    </row>
    <row r="14189" spans="1:2" ht="15">
      <c r="A14189" s="629" t="s">
        <v>14459</v>
      </c>
      <c r="B14189" s="630">
        <v>132.08000000000001</v>
      </c>
    </row>
    <row r="14190" spans="1:2" ht="15">
      <c r="A14190" s="629" t="s">
        <v>14460</v>
      </c>
      <c r="B14190" s="630">
        <v>124.68</v>
      </c>
    </row>
    <row r="14191" spans="1:2" ht="15">
      <c r="A14191" s="629" t="s">
        <v>14461</v>
      </c>
      <c r="B14191" s="630">
        <v>119.22</v>
      </c>
    </row>
    <row r="14192" spans="1:2" ht="15">
      <c r="A14192" s="629" t="s">
        <v>14462</v>
      </c>
      <c r="B14192" s="630">
        <v>112.07</v>
      </c>
    </row>
    <row r="14193" spans="1:2" ht="15">
      <c r="A14193" s="629" t="s">
        <v>14463</v>
      </c>
      <c r="B14193" s="630">
        <v>104.23</v>
      </c>
    </row>
    <row r="14194" spans="1:2" ht="15">
      <c r="A14194" s="629" t="s">
        <v>14464</v>
      </c>
      <c r="B14194" s="630">
        <v>97.08</v>
      </c>
    </row>
    <row r="14195" spans="1:2" ht="15">
      <c r="A14195" s="629" t="s">
        <v>14465</v>
      </c>
      <c r="B14195" s="630">
        <v>7.73</v>
      </c>
    </row>
    <row r="14196" spans="1:2" ht="15">
      <c r="A14196" s="629" t="s">
        <v>14466</v>
      </c>
      <c r="B14196" s="630">
        <v>7.19</v>
      </c>
    </row>
    <row r="14197" spans="1:2" ht="15">
      <c r="A14197" s="629" t="s">
        <v>14467</v>
      </c>
      <c r="B14197" s="630">
        <v>9.3699999999999992</v>
      </c>
    </row>
    <row r="14198" spans="1:2" ht="15">
      <c r="A14198" s="629" t="s">
        <v>14468</v>
      </c>
      <c r="B14198" s="630">
        <v>8.73</v>
      </c>
    </row>
    <row r="14199" spans="1:2" ht="15">
      <c r="A14199" s="629" t="s">
        <v>14469</v>
      </c>
      <c r="B14199" s="630">
        <v>12.56</v>
      </c>
    </row>
    <row r="14200" spans="1:2" ht="15">
      <c r="A14200" s="629" t="s">
        <v>14470</v>
      </c>
      <c r="B14200" s="630">
        <v>11.78</v>
      </c>
    </row>
    <row r="14201" spans="1:2" ht="15">
      <c r="A14201" s="629" t="s">
        <v>14471</v>
      </c>
      <c r="B14201" s="630">
        <v>15.23</v>
      </c>
    </row>
    <row r="14202" spans="1:2" ht="15">
      <c r="A14202" s="629" t="s">
        <v>14472</v>
      </c>
      <c r="B14202" s="630">
        <v>14.35</v>
      </c>
    </row>
    <row r="14203" spans="1:2" ht="15">
      <c r="A14203" s="629" t="s">
        <v>14473</v>
      </c>
      <c r="B14203" s="630">
        <v>19.22</v>
      </c>
    </row>
    <row r="14204" spans="1:2" ht="15">
      <c r="A14204" s="629" t="s">
        <v>14474</v>
      </c>
      <c r="B14204" s="630">
        <v>18.239999999999998</v>
      </c>
    </row>
    <row r="14205" spans="1:2" ht="15">
      <c r="A14205" s="629" t="s">
        <v>14475</v>
      </c>
      <c r="B14205" s="630">
        <v>23.44</v>
      </c>
    </row>
    <row r="14206" spans="1:2" ht="15">
      <c r="A14206" s="629" t="s">
        <v>14476</v>
      </c>
      <c r="B14206" s="630">
        <v>22.26</v>
      </c>
    </row>
    <row r="14207" spans="1:2" ht="15">
      <c r="A14207" s="629" t="s">
        <v>14477</v>
      </c>
      <c r="B14207" s="630">
        <v>29.09</v>
      </c>
    </row>
    <row r="14208" spans="1:2" ht="15">
      <c r="A14208" s="629" t="s">
        <v>14478</v>
      </c>
      <c r="B14208" s="630">
        <v>27.61</v>
      </c>
    </row>
    <row r="14209" spans="1:2" ht="15">
      <c r="A14209" s="629" t="s">
        <v>14479</v>
      </c>
      <c r="B14209" s="630">
        <v>46.54</v>
      </c>
    </row>
    <row r="14210" spans="1:2" ht="15">
      <c r="A14210" s="629" t="s">
        <v>14480</v>
      </c>
      <c r="B14210" s="630">
        <v>44.92</v>
      </c>
    </row>
    <row r="14211" spans="1:2" ht="15">
      <c r="A14211" s="629" t="s">
        <v>14481</v>
      </c>
      <c r="B14211" s="630">
        <v>55.36</v>
      </c>
    </row>
    <row r="14212" spans="1:2" ht="15">
      <c r="A14212" s="629" t="s">
        <v>14482</v>
      </c>
      <c r="B14212" s="630">
        <v>53.39</v>
      </c>
    </row>
    <row r="14213" spans="1:2" ht="15">
      <c r="A14213" s="629" t="s">
        <v>14483</v>
      </c>
      <c r="B14213" s="630">
        <v>11.55</v>
      </c>
    </row>
    <row r="14214" spans="1:2" ht="15">
      <c r="A14214" s="629" t="s">
        <v>14484</v>
      </c>
      <c r="B14214" s="630">
        <v>10.34</v>
      </c>
    </row>
    <row r="14215" spans="1:2" ht="15">
      <c r="A14215" s="629" t="s">
        <v>14485</v>
      </c>
      <c r="B14215" s="630">
        <v>18.149999999999999</v>
      </c>
    </row>
    <row r="14216" spans="1:2" ht="15">
      <c r="A14216" s="629" t="s">
        <v>14486</v>
      </c>
      <c r="B14216" s="630">
        <v>16.260000000000002</v>
      </c>
    </row>
    <row r="14217" spans="1:2" ht="15">
      <c r="A14217" s="629" t="s">
        <v>14487</v>
      </c>
      <c r="B14217" s="630">
        <v>19.809999999999999</v>
      </c>
    </row>
    <row r="14218" spans="1:2" ht="15">
      <c r="A14218" s="629" t="s">
        <v>14488</v>
      </c>
      <c r="B14218" s="630">
        <v>17.73</v>
      </c>
    </row>
    <row r="14219" spans="1:2" ht="15">
      <c r="A14219" s="629" t="s">
        <v>14489</v>
      </c>
      <c r="B14219" s="630">
        <v>29.71</v>
      </c>
    </row>
    <row r="14220" spans="1:2" ht="15">
      <c r="A14220" s="629" t="s">
        <v>14490</v>
      </c>
      <c r="B14220" s="630">
        <v>26.6</v>
      </c>
    </row>
    <row r="14221" spans="1:2" ht="15">
      <c r="A14221" s="629" t="s">
        <v>14491</v>
      </c>
      <c r="B14221" s="630">
        <v>33.01</v>
      </c>
    </row>
    <row r="14222" spans="1:2" ht="15">
      <c r="A14222" s="629" t="s">
        <v>14492</v>
      </c>
      <c r="B14222" s="630">
        <v>29.56</v>
      </c>
    </row>
    <row r="14223" spans="1:2" ht="15">
      <c r="A14223" s="629" t="s">
        <v>14493</v>
      </c>
      <c r="B14223" s="630">
        <v>49.52</v>
      </c>
    </row>
    <row r="14224" spans="1:2" ht="15">
      <c r="A14224" s="629" t="s">
        <v>14494</v>
      </c>
      <c r="B14224" s="630">
        <v>44.34</v>
      </c>
    </row>
    <row r="14225" spans="1:2" ht="15">
      <c r="A14225" s="629" t="s">
        <v>14495</v>
      </c>
      <c r="B14225" s="630">
        <v>40</v>
      </c>
    </row>
    <row r="14226" spans="1:2" ht="15">
      <c r="A14226" s="629" t="s">
        <v>14496</v>
      </c>
      <c r="B14226" s="630">
        <v>35.81</v>
      </c>
    </row>
    <row r="14227" spans="1:2" ht="15">
      <c r="A14227" s="629" t="s">
        <v>14497</v>
      </c>
      <c r="B14227" s="630">
        <v>60.01</v>
      </c>
    </row>
    <row r="14228" spans="1:2" ht="15">
      <c r="A14228" s="629" t="s">
        <v>14498</v>
      </c>
      <c r="B14228" s="630">
        <v>53.72</v>
      </c>
    </row>
    <row r="14229" spans="1:2" ht="15">
      <c r="A14229" s="629" t="s">
        <v>14499</v>
      </c>
      <c r="B14229" s="630">
        <v>53.09</v>
      </c>
    </row>
    <row r="14230" spans="1:2" ht="15">
      <c r="A14230" s="629" t="s">
        <v>14500</v>
      </c>
      <c r="B14230" s="630">
        <v>48.16</v>
      </c>
    </row>
    <row r="14231" spans="1:2" ht="15">
      <c r="A14231" s="629" t="s">
        <v>14501</v>
      </c>
      <c r="B14231" s="630">
        <v>87.61</v>
      </c>
    </row>
    <row r="14232" spans="1:2" ht="15">
      <c r="A14232" s="629" t="s">
        <v>14502</v>
      </c>
      <c r="B14232" s="630">
        <v>79.47</v>
      </c>
    </row>
    <row r="14233" spans="1:2" ht="15">
      <c r="A14233" s="629" t="s">
        <v>14503</v>
      </c>
      <c r="B14233" s="630">
        <v>69.45</v>
      </c>
    </row>
    <row r="14234" spans="1:2" ht="15">
      <c r="A14234" s="629" t="s">
        <v>14504</v>
      </c>
      <c r="B14234" s="630">
        <v>60.86</v>
      </c>
    </row>
    <row r="14235" spans="1:2" ht="15">
      <c r="A14235" s="629" t="s">
        <v>14505</v>
      </c>
      <c r="B14235" s="630">
        <v>101.63</v>
      </c>
    </row>
    <row r="14236" spans="1:2" ht="15">
      <c r="A14236" s="629" t="s">
        <v>14506</v>
      </c>
      <c r="B14236" s="630">
        <v>88.75</v>
      </c>
    </row>
    <row r="14237" spans="1:2" ht="15">
      <c r="A14237" s="629" t="s">
        <v>14507</v>
      </c>
      <c r="B14237" s="630">
        <v>26.17</v>
      </c>
    </row>
    <row r="14238" spans="1:2" ht="15">
      <c r="A14238" s="629" t="s">
        <v>14508</v>
      </c>
      <c r="B14238" s="630">
        <v>23.31</v>
      </c>
    </row>
    <row r="14239" spans="1:2" ht="15">
      <c r="A14239" s="629" t="s">
        <v>14509</v>
      </c>
      <c r="B14239" s="630">
        <v>10.119999999999999</v>
      </c>
    </row>
    <row r="14240" spans="1:2" ht="15">
      <c r="A14240" s="629" t="s">
        <v>14510</v>
      </c>
      <c r="B14240" s="630">
        <v>9.1300000000000008</v>
      </c>
    </row>
    <row r="14241" spans="1:2" ht="15">
      <c r="A14241" s="629" t="s">
        <v>14511</v>
      </c>
      <c r="B14241" s="630">
        <v>10.99</v>
      </c>
    </row>
    <row r="14242" spans="1:2" ht="15">
      <c r="A14242" s="629" t="s">
        <v>14512</v>
      </c>
      <c r="B14242" s="630">
        <v>10.01</v>
      </c>
    </row>
    <row r="14243" spans="1:2" ht="15">
      <c r="A14243" s="629" t="s">
        <v>14513</v>
      </c>
      <c r="B14243" s="630">
        <v>11.1</v>
      </c>
    </row>
    <row r="14244" spans="1:2" ht="15">
      <c r="A14244" s="629" t="s">
        <v>14514</v>
      </c>
      <c r="B14244" s="630">
        <v>10.11</v>
      </c>
    </row>
    <row r="14245" spans="1:2" ht="15">
      <c r="A14245" s="629" t="s">
        <v>14515</v>
      </c>
      <c r="B14245" s="630">
        <v>12.07</v>
      </c>
    </row>
    <row r="14246" spans="1:2" ht="15">
      <c r="A14246" s="629" t="s">
        <v>14516</v>
      </c>
      <c r="B14246" s="630">
        <v>11.08</v>
      </c>
    </row>
    <row r="14247" spans="1:2" ht="15">
      <c r="A14247" s="629" t="s">
        <v>14517</v>
      </c>
      <c r="B14247" s="630">
        <v>50.52</v>
      </c>
    </row>
    <row r="14248" spans="1:2" ht="15">
      <c r="A14248" s="629" t="s">
        <v>14518</v>
      </c>
      <c r="B14248" s="630">
        <v>44.79</v>
      </c>
    </row>
    <row r="14249" spans="1:2" ht="15">
      <c r="A14249" s="629" t="s">
        <v>14519</v>
      </c>
      <c r="B14249" s="630">
        <v>43.05</v>
      </c>
    </row>
    <row r="14250" spans="1:2" ht="15">
      <c r="A14250" s="629" t="s">
        <v>14520</v>
      </c>
      <c r="B14250" s="630">
        <v>37.33</v>
      </c>
    </row>
    <row r="14251" spans="1:2" ht="15">
      <c r="A14251" s="629" t="s">
        <v>14521</v>
      </c>
      <c r="B14251" s="630">
        <v>21.6</v>
      </c>
    </row>
    <row r="14252" spans="1:2" ht="15">
      <c r="A14252" s="629" t="s">
        <v>14522</v>
      </c>
      <c r="B14252" s="630">
        <v>18.739999999999998</v>
      </c>
    </row>
    <row r="14253" spans="1:2" ht="15">
      <c r="A14253" s="629" t="s">
        <v>14523</v>
      </c>
      <c r="B14253" s="630">
        <v>28.84</v>
      </c>
    </row>
    <row r="14254" spans="1:2" ht="15">
      <c r="A14254" s="629" t="s">
        <v>14524</v>
      </c>
      <c r="B14254" s="630">
        <v>25.98</v>
      </c>
    </row>
    <row r="14255" spans="1:2" ht="15">
      <c r="A14255" s="629" t="s">
        <v>14525</v>
      </c>
      <c r="B14255" s="630">
        <v>23.62</v>
      </c>
    </row>
    <row r="14256" spans="1:2" ht="15">
      <c r="A14256" s="629" t="s">
        <v>14526</v>
      </c>
      <c r="B14256" s="630">
        <v>20.76</v>
      </c>
    </row>
    <row r="14257" spans="1:2" ht="15">
      <c r="A14257" s="629" t="s">
        <v>14527</v>
      </c>
      <c r="B14257" s="630">
        <v>6.17</v>
      </c>
    </row>
    <row r="14258" spans="1:2" ht="15">
      <c r="A14258" s="629" t="s">
        <v>14528</v>
      </c>
      <c r="B14258" s="630">
        <v>5.49</v>
      </c>
    </row>
    <row r="14259" spans="1:2" ht="15">
      <c r="A14259" s="629" t="s">
        <v>14529</v>
      </c>
      <c r="B14259" s="630">
        <v>6.46</v>
      </c>
    </row>
    <row r="14260" spans="1:2" ht="15">
      <c r="A14260" s="629" t="s">
        <v>14530</v>
      </c>
      <c r="B14260" s="630">
        <v>5.78</v>
      </c>
    </row>
    <row r="14261" spans="1:2" ht="15">
      <c r="A14261" s="629" t="s">
        <v>14531</v>
      </c>
      <c r="B14261" s="630">
        <v>6.57</v>
      </c>
    </row>
    <row r="14262" spans="1:2" ht="15">
      <c r="A14262" s="629" t="s">
        <v>14532</v>
      </c>
      <c r="B14262" s="630">
        <v>5.89</v>
      </c>
    </row>
    <row r="14263" spans="1:2" ht="15">
      <c r="A14263" s="629" t="s">
        <v>14533</v>
      </c>
      <c r="B14263" s="630">
        <v>7.01</v>
      </c>
    </row>
    <row r="14264" spans="1:2" ht="15">
      <c r="A14264" s="629" t="s">
        <v>14534</v>
      </c>
      <c r="B14264" s="630">
        <v>6.27</v>
      </c>
    </row>
    <row r="14265" spans="1:2" ht="15">
      <c r="A14265" s="629" t="s">
        <v>14535</v>
      </c>
      <c r="B14265" s="630">
        <v>7.22</v>
      </c>
    </row>
    <row r="14266" spans="1:2" ht="15">
      <c r="A14266" s="629" t="s">
        <v>14536</v>
      </c>
      <c r="B14266" s="630">
        <v>6.48</v>
      </c>
    </row>
    <row r="14267" spans="1:2" ht="15">
      <c r="A14267" s="629" t="s">
        <v>14537</v>
      </c>
      <c r="B14267" s="630">
        <v>7.65</v>
      </c>
    </row>
    <row r="14268" spans="1:2" ht="15">
      <c r="A14268" s="629" t="s">
        <v>14538</v>
      </c>
      <c r="B14268" s="630">
        <v>6.85</v>
      </c>
    </row>
    <row r="14269" spans="1:2" ht="15">
      <c r="A14269" s="629" t="s">
        <v>14539</v>
      </c>
      <c r="B14269" s="630">
        <v>8.16</v>
      </c>
    </row>
    <row r="14270" spans="1:2" ht="15">
      <c r="A14270" s="629" t="s">
        <v>14540</v>
      </c>
      <c r="B14270" s="630">
        <v>7.36</v>
      </c>
    </row>
    <row r="14271" spans="1:2" ht="15">
      <c r="A14271" s="629" t="s">
        <v>14541</v>
      </c>
      <c r="B14271" s="630">
        <v>8.64</v>
      </c>
    </row>
    <row r="14272" spans="1:2" ht="15">
      <c r="A14272" s="629" t="s">
        <v>14542</v>
      </c>
      <c r="B14272" s="630">
        <v>7.78</v>
      </c>
    </row>
    <row r="14273" spans="1:2" ht="15">
      <c r="A14273" s="629" t="s">
        <v>14543</v>
      </c>
      <c r="B14273" s="630">
        <v>9.02</v>
      </c>
    </row>
    <row r="14274" spans="1:2" ht="15">
      <c r="A14274" s="629" t="s">
        <v>14544</v>
      </c>
      <c r="B14274" s="630">
        <v>8.16</v>
      </c>
    </row>
    <row r="14275" spans="1:2" ht="15">
      <c r="A14275" s="629" t="s">
        <v>14545</v>
      </c>
      <c r="B14275" s="630">
        <v>181.34</v>
      </c>
    </row>
    <row r="14276" spans="1:2" ht="15">
      <c r="A14276" s="629" t="s">
        <v>14546</v>
      </c>
      <c r="B14276" s="630">
        <v>161.61000000000001</v>
      </c>
    </row>
    <row r="14277" spans="1:2" ht="15">
      <c r="A14277" s="629" t="s">
        <v>14547</v>
      </c>
      <c r="B14277" s="630">
        <v>42.84</v>
      </c>
    </row>
    <row r="14278" spans="1:2" ht="15">
      <c r="A14278" s="629" t="s">
        <v>14548</v>
      </c>
      <c r="B14278" s="630">
        <v>37.909999999999997</v>
      </c>
    </row>
    <row r="14279" spans="1:2" ht="15">
      <c r="A14279" s="629" t="s">
        <v>14549</v>
      </c>
      <c r="B14279" s="630">
        <v>119.28</v>
      </c>
    </row>
    <row r="14280" spans="1:2" ht="15">
      <c r="A14280" s="629" t="s">
        <v>14550</v>
      </c>
      <c r="B14280" s="630">
        <v>109.41</v>
      </c>
    </row>
    <row r="14281" spans="1:2" ht="15">
      <c r="A14281" s="629" t="s">
        <v>14551</v>
      </c>
      <c r="B14281" s="630">
        <v>143.16999999999999</v>
      </c>
    </row>
    <row r="14282" spans="1:2" ht="15">
      <c r="A14282" s="629" t="s">
        <v>14552</v>
      </c>
      <c r="B14282" s="630">
        <v>124.07</v>
      </c>
    </row>
    <row r="14283" spans="1:2" ht="15">
      <c r="A14283" s="629" t="s">
        <v>14553</v>
      </c>
      <c r="B14283" s="630">
        <v>22.98</v>
      </c>
    </row>
    <row r="14284" spans="1:2" ht="15">
      <c r="A14284" s="629" t="s">
        <v>14554</v>
      </c>
      <c r="B14284" s="630">
        <v>20</v>
      </c>
    </row>
    <row r="14285" spans="1:2" ht="15">
      <c r="A14285" s="629" t="s">
        <v>14555</v>
      </c>
      <c r="B14285" s="630">
        <v>30.65</v>
      </c>
    </row>
    <row r="14286" spans="1:2" ht="15">
      <c r="A14286" s="629" t="s">
        <v>14556</v>
      </c>
      <c r="B14286" s="630">
        <v>26.67</v>
      </c>
    </row>
    <row r="14287" spans="1:2" ht="15">
      <c r="A14287" s="629" t="s">
        <v>14557</v>
      </c>
      <c r="B14287" s="630">
        <v>42.06</v>
      </c>
    </row>
    <row r="14288" spans="1:2" ht="15">
      <c r="A14288" s="629" t="s">
        <v>14558</v>
      </c>
      <c r="B14288" s="630">
        <v>39.1</v>
      </c>
    </row>
    <row r="14289" spans="1:2" ht="15">
      <c r="A14289" s="629" t="s">
        <v>14559</v>
      </c>
      <c r="B14289" s="630">
        <v>105.71</v>
      </c>
    </row>
    <row r="14290" spans="1:2" ht="15">
      <c r="A14290" s="629" t="s">
        <v>14560</v>
      </c>
      <c r="B14290" s="630">
        <v>101.76</v>
      </c>
    </row>
    <row r="14291" spans="1:2" ht="15">
      <c r="A14291" s="629" t="s">
        <v>14561</v>
      </c>
      <c r="B14291" s="630">
        <v>76.36</v>
      </c>
    </row>
    <row r="14292" spans="1:2" ht="15">
      <c r="A14292" s="629" t="s">
        <v>14562</v>
      </c>
      <c r="B14292" s="630">
        <v>73.89</v>
      </c>
    </row>
    <row r="14293" spans="1:2" ht="15">
      <c r="A14293" s="629" t="s">
        <v>14563</v>
      </c>
      <c r="B14293" s="630">
        <v>44.5</v>
      </c>
    </row>
    <row r="14294" spans="1:2" ht="15">
      <c r="A14294" s="629" t="s">
        <v>14564</v>
      </c>
      <c r="B14294" s="630">
        <v>42.52</v>
      </c>
    </row>
    <row r="14295" spans="1:2" ht="15">
      <c r="A14295" s="629" t="s">
        <v>14565</v>
      </c>
      <c r="B14295" s="630">
        <v>67.8</v>
      </c>
    </row>
    <row r="14296" spans="1:2" ht="15">
      <c r="A14296" s="629" t="s">
        <v>14566</v>
      </c>
      <c r="B14296" s="630">
        <v>67.17</v>
      </c>
    </row>
    <row r="14297" spans="1:2" ht="15">
      <c r="A14297" s="629" t="s">
        <v>14567</v>
      </c>
      <c r="B14297" s="630">
        <v>78.540000000000006</v>
      </c>
    </row>
    <row r="14298" spans="1:2" ht="15">
      <c r="A14298" s="629" t="s">
        <v>14568</v>
      </c>
      <c r="B14298" s="630">
        <v>77.81</v>
      </c>
    </row>
    <row r="14299" spans="1:2" ht="15">
      <c r="A14299" s="629" t="s">
        <v>14569</v>
      </c>
      <c r="B14299" s="630">
        <v>122.26</v>
      </c>
    </row>
    <row r="14300" spans="1:2" ht="15">
      <c r="A14300" s="629" t="s">
        <v>14570</v>
      </c>
      <c r="B14300" s="630">
        <v>112.39</v>
      </c>
    </row>
    <row r="14301" spans="1:2" ht="15">
      <c r="A14301" s="629" t="s">
        <v>14571</v>
      </c>
      <c r="B14301" s="630">
        <v>114.49</v>
      </c>
    </row>
    <row r="14302" spans="1:2" ht="15">
      <c r="A14302" s="629" t="s">
        <v>14572</v>
      </c>
      <c r="B14302" s="630">
        <v>104.62</v>
      </c>
    </row>
    <row r="14303" spans="1:2" ht="15">
      <c r="A14303" s="629" t="s">
        <v>14573</v>
      </c>
      <c r="B14303" s="630">
        <v>512.42999999999995</v>
      </c>
    </row>
    <row r="14304" spans="1:2" ht="15">
      <c r="A14304" s="629" t="s">
        <v>14574</v>
      </c>
      <c r="B14304" s="630">
        <v>482.13</v>
      </c>
    </row>
    <row r="14305" spans="1:2" ht="15">
      <c r="A14305" s="629" t="s">
        <v>14575</v>
      </c>
      <c r="B14305" s="630">
        <v>720.5</v>
      </c>
    </row>
    <row r="14306" spans="1:2" ht="15">
      <c r="A14306" s="629" t="s">
        <v>14576</v>
      </c>
      <c r="B14306" s="630">
        <v>682.94</v>
      </c>
    </row>
    <row r="14307" spans="1:2" ht="15">
      <c r="A14307" s="629" t="s">
        <v>14577</v>
      </c>
      <c r="B14307" s="630">
        <v>1442.32</v>
      </c>
    </row>
    <row r="14308" spans="1:2" ht="15">
      <c r="A14308" s="629" t="s">
        <v>14578</v>
      </c>
      <c r="B14308" s="630">
        <v>1375.47</v>
      </c>
    </row>
    <row r="14309" spans="1:2" ht="15">
      <c r="A14309" s="629" t="s">
        <v>14579</v>
      </c>
      <c r="B14309" s="630">
        <v>2012.47</v>
      </c>
    </row>
    <row r="14310" spans="1:2" ht="15">
      <c r="A14310" s="629" t="s">
        <v>14580</v>
      </c>
      <c r="B14310" s="630">
        <v>1936.07</v>
      </c>
    </row>
    <row r="14311" spans="1:2" ht="15">
      <c r="A14311" s="629" t="s">
        <v>14581</v>
      </c>
      <c r="B14311" s="630">
        <v>2946.02</v>
      </c>
    </row>
    <row r="14312" spans="1:2" ht="15">
      <c r="A14312" s="629" t="s">
        <v>14582</v>
      </c>
      <c r="B14312" s="630">
        <v>2854.46</v>
      </c>
    </row>
    <row r="14313" spans="1:2" ht="15">
      <c r="A14313" s="629" t="s">
        <v>14583</v>
      </c>
      <c r="B14313" s="630">
        <v>17.420000000000002</v>
      </c>
    </row>
    <row r="14314" spans="1:2" ht="15">
      <c r="A14314" s="629" t="s">
        <v>14584</v>
      </c>
      <c r="B14314" s="630">
        <v>15.53</v>
      </c>
    </row>
    <row r="14315" spans="1:2" ht="15">
      <c r="A14315" s="629" t="s">
        <v>14585</v>
      </c>
      <c r="B14315" s="630">
        <v>22.14</v>
      </c>
    </row>
    <row r="14316" spans="1:2" ht="15">
      <c r="A14316" s="629" t="s">
        <v>14586</v>
      </c>
      <c r="B14316" s="630">
        <v>20</v>
      </c>
    </row>
    <row r="14317" spans="1:2" ht="15">
      <c r="A14317" s="629" t="s">
        <v>14587</v>
      </c>
      <c r="B14317" s="630">
        <v>26.84</v>
      </c>
    </row>
    <row r="14318" spans="1:2" ht="15">
      <c r="A14318" s="629" t="s">
        <v>14588</v>
      </c>
      <c r="B14318" s="630">
        <v>24.45</v>
      </c>
    </row>
    <row r="14319" spans="1:2" ht="15">
      <c r="A14319" s="629" t="s">
        <v>14589</v>
      </c>
      <c r="B14319" s="630">
        <v>29.24</v>
      </c>
    </row>
    <row r="14320" spans="1:2" ht="15">
      <c r="A14320" s="629" t="s">
        <v>14590</v>
      </c>
      <c r="B14320" s="630">
        <v>26.6</v>
      </c>
    </row>
    <row r="14321" spans="1:2" ht="15">
      <c r="A14321" s="629" t="s">
        <v>14591</v>
      </c>
      <c r="B14321" s="630">
        <v>39.119999999999997</v>
      </c>
    </row>
    <row r="14322" spans="1:2" ht="15">
      <c r="A14322" s="629" t="s">
        <v>14592</v>
      </c>
      <c r="B14322" s="630">
        <v>36.14</v>
      </c>
    </row>
    <row r="14323" spans="1:2" ht="15">
      <c r="A14323" s="629" t="s">
        <v>14593</v>
      </c>
      <c r="B14323" s="630">
        <v>54.62</v>
      </c>
    </row>
    <row r="14324" spans="1:2" ht="15">
      <c r="A14324" s="629" t="s">
        <v>14594</v>
      </c>
      <c r="B14324" s="630">
        <v>51.29</v>
      </c>
    </row>
    <row r="14325" spans="1:2" ht="15">
      <c r="A14325" s="629" t="s">
        <v>14595</v>
      </c>
      <c r="B14325" s="630">
        <v>205.43</v>
      </c>
    </row>
    <row r="14326" spans="1:2" ht="15">
      <c r="A14326" s="629" t="s">
        <v>14596</v>
      </c>
      <c r="B14326" s="630">
        <v>183.23</v>
      </c>
    </row>
    <row r="14327" spans="1:2" ht="15">
      <c r="A14327" s="629" t="s">
        <v>14597</v>
      </c>
      <c r="B14327" s="630">
        <v>346.16</v>
      </c>
    </row>
    <row r="14328" spans="1:2" ht="15">
      <c r="A14328" s="629" t="s">
        <v>14598</v>
      </c>
      <c r="B14328" s="630">
        <v>312.5</v>
      </c>
    </row>
    <row r="14329" spans="1:2" ht="15">
      <c r="A14329" s="629" t="s">
        <v>14599</v>
      </c>
      <c r="B14329" s="630">
        <v>158.13</v>
      </c>
    </row>
    <row r="14330" spans="1:2" ht="15">
      <c r="A14330" s="629" t="s">
        <v>14600</v>
      </c>
      <c r="B14330" s="630">
        <v>142.34</v>
      </c>
    </row>
    <row r="14331" spans="1:2" ht="15">
      <c r="A14331" s="629" t="s">
        <v>14601</v>
      </c>
      <c r="B14331" s="630">
        <v>148.82</v>
      </c>
    </row>
    <row r="14332" spans="1:2" ht="15">
      <c r="A14332" s="629" t="s">
        <v>14602</v>
      </c>
      <c r="B14332" s="630">
        <v>133.03</v>
      </c>
    </row>
    <row r="14333" spans="1:2" ht="15">
      <c r="A14333" s="629" t="s">
        <v>14603</v>
      </c>
      <c r="B14333" s="630">
        <v>308.92</v>
      </c>
    </row>
    <row r="14334" spans="1:2" ht="15">
      <c r="A14334" s="629" t="s">
        <v>14604</v>
      </c>
      <c r="B14334" s="630">
        <v>277.33999999999997</v>
      </c>
    </row>
    <row r="14335" spans="1:2" ht="15">
      <c r="A14335" s="629" t="s">
        <v>14605</v>
      </c>
      <c r="B14335" s="630">
        <v>267.77</v>
      </c>
    </row>
    <row r="14336" spans="1:2" ht="15">
      <c r="A14336" s="629" t="s">
        <v>14606</v>
      </c>
      <c r="B14336" s="630">
        <v>235.78</v>
      </c>
    </row>
    <row r="14337" spans="1:2" ht="15">
      <c r="A14337" s="629" t="s">
        <v>14607</v>
      </c>
      <c r="B14337" s="630">
        <v>266.41000000000003</v>
      </c>
    </row>
    <row r="14338" spans="1:2" ht="15">
      <c r="A14338" s="629" t="s">
        <v>14608</v>
      </c>
      <c r="B14338" s="630">
        <v>234.42</v>
      </c>
    </row>
    <row r="14339" spans="1:2" ht="15">
      <c r="A14339" s="629" t="s">
        <v>14609</v>
      </c>
      <c r="B14339" s="630">
        <v>141.4</v>
      </c>
    </row>
    <row r="14340" spans="1:2" ht="15">
      <c r="A14340" s="629" t="s">
        <v>14610</v>
      </c>
      <c r="B14340" s="630">
        <v>124.13</v>
      </c>
    </row>
    <row r="14341" spans="1:2" ht="15">
      <c r="A14341" s="629" t="s">
        <v>14611</v>
      </c>
      <c r="B14341" s="630">
        <v>220.57</v>
      </c>
    </row>
    <row r="14342" spans="1:2" ht="15">
      <c r="A14342" s="629" t="s">
        <v>14612</v>
      </c>
      <c r="B14342" s="630">
        <v>198.37</v>
      </c>
    </row>
    <row r="14343" spans="1:2" ht="15">
      <c r="A14343" s="629" t="s">
        <v>14613</v>
      </c>
      <c r="B14343" s="630">
        <v>283.36</v>
      </c>
    </row>
    <row r="14344" spans="1:2" ht="15">
      <c r="A14344" s="629" t="s">
        <v>14614</v>
      </c>
      <c r="B14344" s="630">
        <v>256.22000000000003</v>
      </c>
    </row>
    <row r="14345" spans="1:2" ht="15">
      <c r="A14345" s="629" t="s">
        <v>14615</v>
      </c>
      <c r="B14345" s="630">
        <v>278.52</v>
      </c>
    </row>
    <row r="14346" spans="1:2" ht="15">
      <c r="A14346" s="629" t="s">
        <v>14616</v>
      </c>
      <c r="B14346" s="630">
        <v>251.38</v>
      </c>
    </row>
    <row r="14347" spans="1:2" ht="15">
      <c r="A14347" s="629" t="s">
        <v>14617</v>
      </c>
      <c r="B14347" s="630">
        <v>162.94999999999999</v>
      </c>
    </row>
    <row r="14348" spans="1:2" ht="15">
      <c r="A14348" s="629" t="s">
        <v>14618</v>
      </c>
      <c r="B14348" s="630">
        <v>144.36000000000001</v>
      </c>
    </row>
    <row r="14349" spans="1:2" ht="15">
      <c r="A14349" s="629" t="s">
        <v>14619</v>
      </c>
      <c r="B14349" s="630">
        <v>206.04</v>
      </c>
    </row>
    <row r="14350" spans="1:2" ht="15">
      <c r="A14350" s="629" t="s">
        <v>14620</v>
      </c>
      <c r="B14350" s="630">
        <v>182.8</v>
      </c>
    </row>
    <row r="14351" spans="1:2" ht="15">
      <c r="A14351" s="629" t="s">
        <v>14621</v>
      </c>
      <c r="B14351" s="630">
        <v>140.65</v>
      </c>
    </row>
    <row r="14352" spans="1:2" ht="15">
      <c r="A14352" s="629" t="s">
        <v>14622</v>
      </c>
      <c r="B14352" s="630">
        <v>123.38</v>
      </c>
    </row>
    <row r="14353" spans="1:2" ht="15">
      <c r="A14353" s="629" t="s">
        <v>14623</v>
      </c>
      <c r="B14353" s="630">
        <v>158.55000000000001</v>
      </c>
    </row>
    <row r="14354" spans="1:2" ht="15">
      <c r="A14354" s="629" t="s">
        <v>14624</v>
      </c>
      <c r="B14354" s="630">
        <v>140.1</v>
      </c>
    </row>
    <row r="14355" spans="1:2" ht="15">
      <c r="A14355" s="629" t="s">
        <v>14625</v>
      </c>
      <c r="B14355" s="630">
        <v>220.81</v>
      </c>
    </row>
    <row r="14356" spans="1:2" ht="15">
      <c r="A14356" s="629" t="s">
        <v>14626</v>
      </c>
      <c r="B14356" s="630">
        <v>196.54</v>
      </c>
    </row>
    <row r="14357" spans="1:2" ht="15">
      <c r="A14357" s="629" t="s">
        <v>14627</v>
      </c>
      <c r="B14357" s="630">
        <v>312.31</v>
      </c>
    </row>
    <row r="14358" spans="1:2" ht="15">
      <c r="A14358" s="629" t="s">
        <v>14628</v>
      </c>
      <c r="B14358" s="630">
        <v>280.25</v>
      </c>
    </row>
    <row r="14359" spans="1:2" ht="15">
      <c r="A14359" s="629" t="s">
        <v>14629</v>
      </c>
      <c r="B14359" s="630">
        <v>158.72999999999999</v>
      </c>
    </row>
    <row r="14360" spans="1:2" ht="15">
      <c r="A14360" s="629" t="s">
        <v>14630</v>
      </c>
      <c r="B14360" s="630">
        <v>140.27000000000001</v>
      </c>
    </row>
    <row r="14361" spans="1:2" ht="15">
      <c r="A14361" s="629" t="s">
        <v>14631</v>
      </c>
      <c r="B14361" s="630">
        <v>35.92</v>
      </c>
    </row>
    <row r="14362" spans="1:2" ht="15">
      <c r="A14362" s="629" t="s">
        <v>14632</v>
      </c>
      <c r="B14362" s="630">
        <v>34.200000000000003</v>
      </c>
    </row>
    <row r="14363" spans="1:2" ht="15">
      <c r="A14363" s="629" t="s">
        <v>14633</v>
      </c>
      <c r="B14363" s="630">
        <v>190.16</v>
      </c>
    </row>
    <row r="14364" spans="1:2" ht="15">
      <c r="A14364" s="629" t="s">
        <v>14634</v>
      </c>
      <c r="B14364" s="630">
        <v>166.77</v>
      </c>
    </row>
    <row r="14365" spans="1:2" ht="15">
      <c r="A14365" s="629" t="s">
        <v>14635</v>
      </c>
      <c r="B14365" s="630">
        <v>189.69</v>
      </c>
    </row>
    <row r="14366" spans="1:2" ht="15">
      <c r="A14366" s="629" t="s">
        <v>14636</v>
      </c>
      <c r="B14366" s="630">
        <v>171.23</v>
      </c>
    </row>
    <row r="14367" spans="1:2" ht="15">
      <c r="A14367" s="629" t="s">
        <v>14637</v>
      </c>
      <c r="B14367" s="630">
        <v>16.690000000000001</v>
      </c>
    </row>
    <row r="14368" spans="1:2" ht="15">
      <c r="A14368" s="629" t="s">
        <v>14638</v>
      </c>
      <c r="B14368" s="630">
        <v>15.26</v>
      </c>
    </row>
    <row r="14369" spans="1:2" ht="15">
      <c r="A14369" s="629" t="s">
        <v>14639</v>
      </c>
      <c r="B14369" s="630">
        <v>142.56</v>
      </c>
    </row>
    <row r="14370" spans="1:2" ht="15">
      <c r="A14370" s="629" t="s">
        <v>14640</v>
      </c>
      <c r="B14370" s="630">
        <v>125.29</v>
      </c>
    </row>
    <row r="14371" spans="1:2" ht="15">
      <c r="A14371" s="629" t="s">
        <v>14641</v>
      </c>
      <c r="B14371" s="630">
        <v>329.41</v>
      </c>
    </row>
    <row r="14372" spans="1:2" ht="15">
      <c r="A14372" s="629" t="s">
        <v>14642</v>
      </c>
      <c r="B14372" s="630">
        <v>294.97000000000003</v>
      </c>
    </row>
    <row r="14373" spans="1:2" ht="15">
      <c r="A14373" s="629" t="s">
        <v>14643</v>
      </c>
      <c r="B14373" s="630">
        <v>283.83999999999997</v>
      </c>
    </row>
    <row r="14374" spans="1:2" ht="15">
      <c r="A14374" s="629" t="s">
        <v>14644</v>
      </c>
      <c r="B14374" s="630">
        <v>251.85</v>
      </c>
    </row>
    <row r="14375" spans="1:2" ht="15">
      <c r="A14375" s="629" t="s">
        <v>14645</v>
      </c>
      <c r="B14375" s="630">
        <v>293.04000000000002</v>
      </c>
    </row>
    <row r="14376" spans="1:2" ht="15">
      <c r="A14376" s="629" t="s">
        <v>14646</v>
      </c>
      <c r="B14376" s="630">
        <v>261.05</v>
      </c>
    </row>
    <row r="14377" spans="1:2" ht="15">
      <c r="A14377" s="629" t="s">
        <v>14647</v>
      </c>
      <c r="B14377" s="630">
        <v>310.92</v>
      </c>
    </row>
    <row r="14378" spans="1:2" ht="15">
      <c r="A14378" s="629" t="s">
        <v>14648</v>
      </c>
      <c r="B14378" s="630">
        <v>278.93</v>
      </c>
    </row>
    <row r="14379" spans="1:2" ht="15">
      <c r="A14379" s="629" t="s">
        <v>14649</v>
      </c>
      <c r="B14379" s="630">
        <v>274.54000000000002</v>
      </c>
    </row>
    <row r="14380" spans="1:2" ht="15">
      <c r="A14380" s="629" t="s">
        <v>14650</v>
      </c>
      <c r="B14380" s="630">
        <v>245.02</v>
      </c>
    </row>
    <row r="14381" spans="1:2" ht="15">
      <c r="A14381" s="629" t="s">
        <v>14651</v>
      </c>
      <c r="B14381" s="630">
        <v>267.02</v>
      </c>
    </row>
    <row r="14382" spans="1:2" ht="15">
      <c r="A14382" s="629" t="s">
        <v>14652</v>
      </c>
      <c r="B14382" s="630">
        <v>237.5</v>
      </c>
    </row>
    <row r="14383" spans="1:2" ht="15">
      <c r="A14383" s="629" t="s">
        <v>14653</v>
      </c>
      <c r="B14383" s="630">
        <v>291.66000000000003</v>
      </c>
    </row>
    <row r="14384" spans="1:2" ht="15">
      <c r="A14384" s="629" t="s">
        <v>14654</v>
      </c>
      <c r="B14384" s="630">
        <v>260.67</v>
      </c>
    </row>
    <row r="14385" spans="1:2" ht="15">
      <c r="A14385" s="629" t="s">
        <v>14655</v>
      </c>
      <c r="B14385" s="630">
        <v>266.04000000000002</v>
      </c>
    </row>
    <row r="14386" spans="1:2" ht="15">
      <c r="A14386" s="629" t="s">
        <v>14656</v>
      </c>
      <c r="B14386" s="630">
        <v>236.53</v>
      </c>
    </row>
    <row r="14387" spans="1:2" ht="15">
      <c r="A14387" s="629" t="s">
        <v>14657</v>
      </c>
      <c r="B14387" s="630">
        <v>258.52</v>
      </c>
    </row>
    <row r="14388" spans="1:2" ht="15">
      <c r="A14388" s="629" t="s">
        <v>14658</v>
      </c>
      <c r="B14388" s="630">
        <v>229.01</v>
      </c>
    </row>
    <row r="14389" spans="1:2" ht="15">
      <c r="A14389" s="629" t="s">
        <v>14659</v>
      </c>
      <c r="B14389" s="630">
        <v>280.56</v>
      </c>
    </row>
    <row r="14390" spans="1:2" ht="15">
      <c r="A14390" s="629" t="s">
        <v>14660</v>
      </c>
      <c r="B14390" s="630">
        <v>251.05</v>
      </c>
    </row>
    <row r="14391" spans="1:2" ht="15">
      <c r="A14391" s="629" t="s">
        <v>14661</v>
      </c>
      <c r="B14391" s="630">
        <v>247.54</v>
      </c>
    </row>
    <row r="14392" spans="1:2" ht="15">
      <c r="A14392" s="629" t="s">
        <v>14662</v>
      </c>
      <c r="B14392" s="630">
        <v>220.5</v>
      </c>
    </row>
    <row r="14393" spans="1:2" ht="15">
      <c r="A14393" s="629" t="s">
        <v>14663</v>
      </c>
      <c r="B14393" s="630">
        <v>240.02</v>
      </c>
    </row>
    <row r="14394" spans="1:2" ht="15">
      <c r="A14394" s="629" t="s">
        <v>14664</v>
      </c>
      <c r="B14394" s="630">
        <v>212.98</v>
      </c>
    </row>
    <row r="14395" spans="1:2" ht="15">
      <c r="A14395" s="629" t="s">
        <v>14665</v>
      </c>
      <c r="B14395" s="630">
        <v>221.55</v>
      </c>
    </row>
    <row r="14396" spans="1:2" ht="15">
      <c r="A14396" s="629" t="s">
        <v>14666</v>
      </c>
      <c r="B14396" s="630">
        <v>197.28</v>
      </c>
    </row>
    <row r="14397" spans="1:2" ht="15">
      <c r="A14397" s="629" t="s">
        <v>14667</v>
      </c>
      <c r="B14397" s="630">
        <v>186.68</v>
      </c>
    </row>
    <row r="14398" spans="1:2" ht="15">
      <c r="A14398" s="629" t="s">
        <v>14668</v>
      </c>
      <c r="B14398" s="630">
        <v>166.94</v>
      </c>
    </row>
    <row r="14399" spans="1:2" ht="15">
      <c r="A14399" s="629" t="s">
        <v>14669</v>
      </c>
      <c r="B14399" s="630">
        <v>135.33000000000001</v>
      </c>
    </row>
    <row r="14400" spans="1:2" ht="15">
      <c r="A14400" s="629" t="s">
        <v>14670</v>
      </c>
      <c r="B14400" s="630">
        <v>119.9</v>
      </c>
    </row>
    <row r="14401" spans="1:2" ht="15">
      <c r="A14401" s="629" t="s">
        <v>14671</v>
      </c>
      <c r="B14401" s="630">
        <v>172.95</v>
      </c>
    </row>
    <row r="14402" spans="1:2" ht="15">
      <c r="A14402" s="629" t="s">
        <v>14672</v>
      </c>
      <c r="B14402" s="630">
        <v>153.22999999999999</v>
      </c>
    </row>
    <row r="14403" spans="1:2" ht="15">
      <c r="A14403" s="629" t="s">
        <v>370</v>
      </c>
      <c r="B14403" s="630">
        <v>46.91</v>
      </c>
    </row>
    <row r="14404" spans="1:2" ht="15">
      <c r="A14404" s="629" t="s">
        <v>369</v>
      </c>
      <c r="B14404" s="630">
        <v>42.17</v>
      </c>
    </row>
    <row r="14405" spans="1:2" ht="15">
      <c r="A14405" s="629" t="s">
        <v>14673</v>
      </c>
      <c r="B14405" s="630">
        <v>191.88</v>
      </c>
    </row>
    <row r="14406" spans="1:2" ht="15">
      <c r="A14406" s="629" t="s">
        <v>14674</v>
      </c>
      <c r="B14406" s="630">
        <v>182.02</v>
      </c>
    </row>
    <row r="14407" spans="1:2" ht="15">
      <c r="A14407" s="629" t="s">
        <v>14675</v>
      </c>
      <c r="B14407" s="630">
        <v>106.77</v>
      </c>
    </row>
    <row r="14408" spans="1:2" ht="15">
      <c r="A14408" s="629" t="s">
        <v>14676</v>
      </c>
      <c r="B14408" s="630">
        <v>96.9</v>
      </c>
    </row>
    <row r="14409" spans="1:2" ht="15">
      <c r="A14409" s="629" t="s">
        <v>14677</v>
      </c>
      <c r="B14409" s="630">
        <v>95.69</v>
      </c>
    </row>
    <row r="14410" spans="1:2" ht="15">
      <c r="A14410" s="629" t="s">
        <v>14678</v>
      </c>
      <c r="B14410" s="630">
        <v>90.76</v>
      </c>
    </row>
    <row r="14411" spans="1:2" ht="15">
      <c r="A14411" s="629" t="s">
        <v>14679</v>
      </c>
      <c r="B14411" s="630">
        <v>62.11</v>
      </c>
    </row>
    <row r="14412" spans="1:2" ht="15">
      <c r="A14412" s="629" t="s">
        <v>14680</v>
      </c>
      <c r="B14412" s="630">
        <v>57.18</v>
      </c>
    </row>
    <row r="14413" spans="1:2" ht="15">
      <c r="A14413" s="629" t="s">
        <v>14681</v>
      </c>
      <c r="B14413" s="630">
        <v>42.77</v>
      </c>
    </row>
    <row r="14414" spans="1:2" ht="15">
      <c r="A14414" s="629" t="s">
        <v>14682</v>
      </c>
      <c r="B14414" s="630">
        <v>38.83</v>
      </c>
    </row>
    <row r="14415" spans="1:2" ht="15">
      <c r="A14415" s="629" t="s">
        <v>14683</v>
      </c>
      <c r="B14415" s="630">
        <v>133.26</v>
      </c>
    </row>
    <row r="14416" spans="1:2" ht="15">
      <c r="A14416" s="629" t="s">
        <v>14684</v>
      </c>
      <c r="B14416" s="630">
        <v>123.37</v>
      </c>
    </row>
    <row r="14417" spans="1:2" ht="15">
      <c r="A14417" s="629" t="s">
        <v>14685</v>
      </c>
      <c r="B14417" s="630">
        <v>81.56</v>
      </c>
    </row>
    <row r="14418" spans="1:2" ht="15">
      <c r="A14418" s="629" t="s">
        <v>14686</v>
      </c>
      <c r="B14418" s="630">
        <v>73.78</v>
      </c>
    </row>
    <row r="14419" spans="1:2" ht="15">
      <c r="A14419" s="629" t="s">
        <v>14687</v>
      </c>
      <c r="B14419" s="630">
        <v>49.72</v>
      </c>
    </row>
    <row r="14420" spans="1:2" ht="15">
      <c r="A14420" s="629" t="s">
        <v>14688</v>
      </c>
      <c r="B14420" s="630">
        <v>45.36</v>
      </c>
    </row>
    <row r="14421" spans="1:2" ht="15">
      <c r="A14421" s="629" t="s">
        <v>14689</v>
      </c>
      <c r="B14421" s="630">
        <v>23.28</v>
      </c>
    </row>
    <row r="14422" spans="1:2" ht="15">
      <c r="A14422" s="629" t="s">
        <v>14690</v>
      </c>
      <c r="B14422" s="630">
        <v>21.31</v>
      </c>
    </row>
    <row r="14423" spans="1:2" ht="15">
      <c r="A14423" s="629" t="s">
        <v>14691</v>
      </c>
      <c r="B14423" s="630">
        <v>19.27</v>
      </c>
    </row>
    <row r="14424" spans="1:2" ht="15">
      <c r="A14424" s="629" t="s">
        <v>14692</v>
      </c>
      <c r="B14424" s="630">
        <v>17.79</v>
      </c>
    </row>
    <row r="14425" spans="1:2" ht="15">
      <c r="A14425" s="629" t="s">
        <v>14693</v>
      </c>
      <c r="B14425" s="630">
        <v>141.21</v>
      </c>
    </row>
    <row r="14426" spans="1:2" ht="15">
      <c r="A14426" s="629" t="s">
        <v>14694</v>
      </c>
      <c r="B14426" s="630">
        <v>131.33000000000001</v>
      </c>
    </row>
    <row r="14427" spans="1:2" ht="15">
      <c r="A14427" s="629" t="s">
        <v>14695</v>
      </c>
      <c r="B14427" s="630">
        <v>101.61</v>
      </c>
    </row>
    <row r="14428" spans="1:2" ht="15">
      <c r="A14428" s="629" t="s">
        <v>14696</v>
      </c>
      <c r="B14428" s="630">
        <v>92.72</v>
      </c>
    </row>
    <row r="14429" spans="1:2" ht="15">
      <c r="A14429" s="629" t="s">
        <v>14697</v>
      </c>
      <c r="B14429" s="630">
        <v>53.35</v>
      </c>
    </row>
    <row r="14430" spans="1:2" ht="15">
      <c r="A14430" s="629" t="s">
        <v>14698</v>
      </c>
      <c r="B14430" s="630">
        <v>48.99</v>
      </c>
    </row>
    <row r="14431" spans="1:2" ht="15">
      <c r="A14431" s="629" t="s">
        <v>14699</v>
      </c>
      <c r="B14431" s="630">
        <v>231.83</v>
      </c>
    </row>
    <row r="14432" spans="1:2" ht="15">
      <c r="A14432" s="629" t="s">
        <v>14700</v>
      </c>
      <c r="B14432" s="630">
        <v>210.03</v>
      </c>
    </row>
    <row r="14433" spans="1:2" ht="15">
      <c r="A14433" s="629" t="s">
        <v>14701</v>
      </c>
      <c r="B14433" s="630">
        <v>314.08999999999997</v>
      </c>
    </row>
    <row r="14434" spans="1:2" ht="15">
      <c r="A14434" s="629" t="s">
        <v>14702</v>
      </c>
      <c r="B14434" s="630">
        <v>282.41000000000003</v>
      </c>
    </row>
    <row r="14435" spans="1:2" ht="15">
      <c r="A14435" s="629" t="s">
        <v>14703</v>
      </c>
      <c r="B14435" s="630">
        <v>278.98</v>
      </c>
    </row>
    <row r="14436" spans="1:2" ht="15">
      <c r="A14436" s="629" t="s">
        <v>14704</v>
      </c>
      <c r="B14436" s="630">
        <v>254.31</v>
      </c>
    </row>
    <row r="14437" spans="1:2" ht="15">
      <c r="A14437" s="629" t="s">
        <v>14705</v>
      </c>
      <c r="B14437" s="630">
        <v>4.6500000000000004</v>
      </c>
    </row>
    <row r="14438" spans="1:2" ht="15">
      <c r="A14438" s="629" t="s">
        <v>14706</v>
      </c>
      <c r="B14438" s="630">
        <v>4.6500000000000004</v>
      </c>
    </row>
    <row r="14439" spans="1:2" ht="15">
      <c r="A14439" s="629" t="s">
        <v>14707</v>
      </c>
      <c r="B14439" s="630">
        <v>1.53</v>
      </c>
    </row>
    <row r="14440" spans="1:2" ht="15">
      <c r="A14440" s="629" t="s">
        <v>14708</v>
      </c>
      <c r="B14440" s="630">
        <v>1.53</v>
      </c>
    </row>
    <row r="14441" spans="1:2" ht="15">
      <c r="A14441" s="629" t="s">
        <v>14709</v>
      </c>
      <c r="B14441" s="630">
        <v>7.92</v>
      </c>
    </row>
    <row r="14442" spans="1:2" ht="15">
      <c r="A14442" s="629" t="s">
        <v>14710</v>
      </c>
      <c r="B14442" s="630">
        <v>7.92</v>
      </c>
    </row>
    <row r="14443" spans="1:2" ht="15">
      <c r="A14443" s="629" t="s">
        <v>14711</v>
      </c>
      <c r="B14443" s="630">
        <v>2.7</v>
      </c>
    </row>
    <row r="14444" spans="1:2" ht="15">
      <c r="A14444" s="629" t="s">
        <v>14712</v>
      </c>
      <c r="B14444" s="630">
        <v>2.7</v>
      </c>
    </row>
    <row r="14445" spans="1:2" ht="15">
      <c r="A14445" s="629" t="s">
        <v>14713</v>
      </c>
      <c r="B14445" s="630">
        <v>4.54</v>
      </c>
    </row>
    <row r="14446" spans="1:2" ht="15">
      <c r="A14446" s="629" t="s">
        <v>14714</v>
      </c>
      <c r="B14446" s="630">
        <v>4.54</v>
      </c>
    </row>
    <row r="14447" spans="1:2" ht="15">
      <c r="A14447" s="629" t="s">
        <v>14715</v>
      </c>
      <c r="B14447" s="630">
        <v>23.1</v>
      </c>
    </row>
    <row r="14448" spans="1:2" ht="15">
      <c r="A14448" s="629" t="s">
        <v>14716</v>
      </c>
      <c r="B14448" s="630">
        <v>23.1</v>
      </c>
    </row>
    <row r="14449" spans="1:2" ht="15">
      <c r="A14449" s="629" t="s">
        <v>14717</v>
      </c>
      <c r="B14449" s="630">
        <v>18.170000000000002</v>
      </c>
    </row>
    <row r="14450" spans="1:2" ht="15">
      <c r="A14450" s="629" t="s">
        <v>14718</v>
      </c>
      <c r="B14450" s="630">
        <v>18.170000000000002</v>
      </c>
    </row>
    <row r="14451" spans="1:2" ht="15">
      <c r="A14451" s="629" t="s">
        <v>14719</v>
      </c>
      <c r="B14451" s="630">
        <v>14.61</v>
      </c>
    </row>
    <row r="14452" spans="1:2" ht="15">
      <c r="A14452" s="629" t="s">
        <v>14720</v>
      </c>
      <c r="B14452" s="630">
        <v>14.61</v>
      </c>
    </row>
    <row r="14453" spans="1:2" ht="15">
      <c r="A14453" s="629" t="s">
        <v>14721</v>
      </c>
      <c r="B14453" s="630">
        <v>84.03</v>
      </c>
    </row>
    <row r="14454" spans="1:2" ht="15">
      <c r="A14454" s="629" t="s">
        <v>14722</v>
      </c>
      <c r="B14454" s="630">
        <v>80.36</v>
      </c>
    </row>
    <row r="14455" spans="1:2" ht="15">
      <c r="A14455" s="629" t="s">
        <v>14723</v>
      </c>
      <c r="B14455" s="630">
        <v>134.93</v>
      </c>
    </row>
    <row r="14456" spans="1:2" ht="15">
      <c r="A14456" s="629" t="s">
        <v>14724</v>
      </c>
      <c r="B14456" s="630">
        <v>130.66</v>
      </c>
    </row>
    <row r="14457" spans="1:2" ht="15">
      <c r="A14457" s="629" t="s">
        <v>14725</v>
      </c>
      <c r="B14457" s="630">
        <v>44.38</v>
      </c>
    </row>
    <row r="14458" spans="1:2" ht="15">
      <c r="A14458" s="629" t="s">
        <v>14726</v>
      </c>
      <c r="B14458" s="630">
        <v>44.14</v>
      </c>
    </row>
    <row r="14459" spans="1:2" ht="15">
      <c r="A14459" s="629" t="s">
        <v>14727</v>
      </c>
      <c r="B14459" s="630">
        <v>79.540000000000006</v>
      </c>
    </row>
    <row r="14460" spans="1:2" ht="15">
      <c r="A14460" s="629" t="s">
        <v>14728</v>
      </c>
      <c r="B14460" s="630">
        <v>79.3</v>
      </c>
    </row>
    <row r="14461" spans="1:2" ht="15">
      <c r="A14461" s="629" t="s">
        <v>14729</v>
      </c>
      <c r="B14461" s="630">
        <v>128.5</v>
      </c>
    </row>
    <row r="14462" spans="1:2" ht="15">
      <c r="A14462" s="629" t="s">
        <v>14730</v>
      </c>
      <c r="B14462" s="630">
        <v>128.26</v>
      </c>
    </row>
    <row r="14463" spans="1:2" ht="15">
      <c r="A14463" s="629" t="s">
        <v>14731</v>
      </c>
      <c r="B14463" s="630">
        <v>3.38</v>
      </c>
    </row>
    <row r="14464" spans="1:2" ht="15">
      <c r="A14464" s="629" t="s">
        <v>14732</v>
      </c>
      <c r="B14464" s="630">
        <v>2.95</v>
      </c>
    </row>
    <row r="14465" spans="1:2" ht="15">
      <c r="A14465" s="629" t="s">
        <v>14733</v>
      </c>
      <c r="B14465" s="630">
        <v>4.47</v>
      </c>
    </row>
    <row r="14466" spans="1:2" ht="15">
      <c r="A14466" s="629" t="s">
        <v>14734</v>
      </c>
      <c r="B14466" s="630">
        <v>3.89</v>
      </c>
    </row>
    <row r="14467" spans="1:2" ht="15">
      <c r="A14467" s="629" t="s">
        <v>14735</v>
      </c>
      <c r="B14467" s="630">
        <v>6.71</v>
      </c>
    </row>
    <row r="14468" spans="1:2" ht="15">
      <c r="A14468" s="629" t="s">
        <v>14736</v>
      </c>
      <c r="B14468" s="630">
        <v>5.85</v>
      </c>
    </row>
    <row r="14469" spans="1:2" ht="15">
      <c r="A14469" s="629" t="s">
        <v>14737</v>
      </c>
      <c r="B14469" s="630">
        <v>8.89</v>
      </c>
    </row>
    <row r="14470" spans="1:2" ht="15">
      <c r="A14470" s="629" t="s">
        <v>14738</v>
      </c>
      <c r="B14470" s="630">
        <v>7.74</v>
      </c>
    </row>
    <row r="14471" spans="1:2" ht="15">
      <c r="A14471" s="629" t="s">
        <v>14739</v>
      </c>
      <c r="B14471" s="630">
        <v>17.48</v>
      </c>
    </row>
    <row r="14472" spans="1:2" ht="15">
      <c r="A14472" s="629" t="s">
        <v>14740</v>
      </c>
      <c r="B14472" s="630">
        <v>15.19</v>
      </c>
    </row>
    <row r="14473" spans="1:2" ht="15">
      <c r="A14473" s="629" t="s">
        <v>14741</v>
      </c>
      <c r="B14473" s="630">
        <v>249.58</v>
      </c>
    </row>
    <row r="14474" spans="1:2" ht="15">
      <c r="A14474" s="629" t="s">
        <v>14742</v>
      </c>
      <c r="B14474" s="630">
        <v>234.78</v>
      </c>
    </row>
    <row r="14475" spans="1:2" ht="15">
      <c r="A14475" s="629" t="s">
        <v>14743</v>
      </c>
      <c r="B14475" s="630">
        <v>395.11</v>
      </c>
    </row>
    <row r="14476" spans="1:2" ht="15">
      <c r="A14476" s="629" t="s">
        <v>14744</v>
      </c>
      <c r="B14476" s="630">
        <v>370.45</v>
      </c>
    </row>
    <row r="14477" spans="1:2" ht="15">
      <c r="A14477" s="629" t="s">
        <v>14745</v>
      </c>
      <c r="B14477" s="630">
        <v>229.67</v>
      </c>
    </row>
    <row r="14478" spans="1:2" ht="15">
      <c r="A14478" s="629" t="s">
        <v>14746</v>
      </c>
      <c r="B14478" s="630">
        <v>209.94</v>
      </c>
    </row>
    <row r="14479" spans="1:2" ht="15">
      <c r="A14479" s="629" t="s">
        <v>14747</v>
      </c>
      <c r="B14479" s="630">
        <v>240.92</v>
      </c>
    </row>
    <row r="14480" spans="1:2" ht="15">
      <c r="A14480" s="629" t="s">
        <v>14748</v>
      </c>
      <c r="B14480" s="630">
        <v>228.58</v>
      </c>
    </row>
    <row r="14481" spans="1:2" ht="15">
      <c r="A14481" s="629" t="s">
        <v>14749</v>
      </c>
      <c r="B14481" s="630">
        <v>272.02999999999997</v>
      </c>
    </row>
    <row r="14482" spans="1:2" ht="15">
      <c r="A14482" s="629" t="s">
        <v>14750</v>
      </c>
      <c r="B14482" s="630">
        <v>258.45999999999998</v>
      </c>
    </row>
    <row r="14483" spans="1:2" ht="15">
      <c r="A14483" s="629" t="s">
        <v>14751</v>
      </c>
      <c r="B14483" s="630">
        <v>271.36</v>
      </c>
    </row>
    <row r="14484" spans="1:2" ht="15">
      <c r="A14484" s="629" t="s">
        <v>14752</v>
      </c>
      <c r="B14484" s="630">
        <v>249.88</v>
      </c>
    </row>
    <row r="14485" spans="1:2" ht="15">
      <c r="A14485" s="629" t="s">
        <v>14753</v>
      </c>
      <c r="B14485" s="630">
        <v>248.69</v>
      </c>
    </row>
    <row r="14486" spans="1:2" ht="15">
      <c r="A14486" s="629" t="s">
        <v>14754</v>
      </c>
      <c r="B14486" s="630">
        <v>235.32</v>
      </c>
    </row>
    <row r="14487" spans="1:2" ht="15">
      <c r="A14487" s="629" t="s">
        <v>14755</v>
      </c>
      <c r="B14487" s="630">
        <v>66.37</v>
      </c>
    </row>
    <row r="14488" spans="1:2" ht="15">
      <c r="A14488" s="629" t="s">
        <v>14756</v>
      </c>
      <c r="B14488" s="630">
        <v>61.67</v>
      </c>
    </row>
    <row r="14489" spans="1:2" ht="15">
      <c r="A14489" s="629" t="s">
        <v>14757</v>
      </c>
      <c r="B14489" s="630">
        <v>101.28</v>
      </c>
    </row>
    <row r="14490" spans="1:2" ht="15">
      <c r="A14490" s="629" t="s">
        <v>14758</v>
      </c>
      <c r="B14490" s="630">
        <v>96.24</v>
      </c>
    </row>
    <row r="14491" spans="1:2" ht="15">
      <c r="A14491" s="629" t="s">
        <v>14759</v>
      </c>
      <c r="B14491" s="630">
        <v>109.51</v>
      </c>
    </row>
    <row r="14492" spans="1:2" ht="15">
      <c r="A14492" s="629" t="s">
        <v>14760</v>
      </c>
      <c r="B14492" s="630">
        <v>104.11</v>
      </c>
    </row>
    <row r="14493" spans="1:2" ht="15">
      <c r="A14493" s="629" t="s">
        <v>14761</v>
      </c>
      <c r="B14493" s="630">
        <v>141.08000000000001</v>
      </c>
    </row>
    <row r="14494" spans="1:2" ht="15">
      <c r="A14494" s="629" t="s">
        <v>14762</v>
      </c>
      <c r="B14494" s="630">
        <v>134.88</v>
      </c>
    </row>
    <row r="14495" spans="1:2" ht="15">
      <c r="A14495" s="629" t="s">
        <v>14763</v>
      </c>
      <c r="B14495" s="630">
        <v>185.74</v>
      </c>
    </row>
    <row r="14496" spans="1:2" ht="15">
      <c r="A14496" s="629" t="s">
        <v>14764</v>
      </c>
      <c r="B14496" s="630">
        <v>179.15</v>
      </c>
    </row>
    <row r="14497" spans="1:2" ht="15">
      <c r="A14497" s="629" t="s">
        <v>14765</v>
      </c>
      <c r="B14497" s="630">
        <v>412.92</v>
      </c>
    </row>
    <row r="14498" spans="1:2" ht="15">
      <c r="A14498" s="629" t="s">
        <v>14766</v>
      </c>
      <c r="B14498" s="630">
        <v>386.52</v>
      </c>
    </row>
    <row r="14499" spans="1:2" ht="15">
      <c r="A14499" s="629" t="s">
        <v>14767</v>
      </c>
      <c r="B14499" s="630">
        <v>454.86</v>
      </c>
    </row>
    <row r="14500" spans="1:2" ht="15">
      <c r="A14500" s="629" t="s">
        <v>14768</v>
      </c>
      <c r="B14500" s="630">
        <v>428.46</v>
      </c>
    </row>
    <row r="14501" spans="1:2" ht="15">
      <c r="A14501" s="629" t="s">
        <v>14769</v>
      </c>
      <c r="B14501" s="630">
        <v>869</v>
      </c>
    </row>
    <row r="14502" spans="1:2" ht="15">
      <c r="A14502" s="629" t="s">
        <v>14770</v>
      </c>
      <c r="B14502" s="630">
        <v>821.47</v>
      </c>
    </row>
    <row r="14503" spans="1:2" ht="15">
      <c r="A14503" s="629" t="s">
        <v>14771</v>
      </c>
      <c r="B14503" s="630">
        <v>1428.02</v>
      </c>
    </row>
    <row r="14504" spans="1:2" ht="15">
      <c r="A14504" s="629" t="s">
        <v>14772</v>
      </c>
      <c r="B14504" s="630">
        <v>1373.1</v>
      </c>
    </row>
    <row r="14505" spans="1:2" ht="15">
      <c r="A14505" s="629" t="s">
        <v>14773</v>
      </c>
      <c r="B14505" s="630">
        <v>937.96</v>
      </c>
    </row>
    <row r="14506" spans="1:2" ht="15">
      <c r="A14506" s="629" t="s">
        <v>14774</v>
      </c>
      <c r="B14506" s="630">
        <v>890.44</v>
      </c>
    </row>
    <row r="14507" spans="1:2" ht="15">
      <c r="A14507" s="629" t="s">
        <v>14775</v>
      </c>
      <c r="B14507" s="630">
        <v>1535.18</v>
      </c>
    </row>
    <row r="14508" spans="1:2" ht="15">
      <c r="A14508" s="629" t="s">
        <v>14776</v>
      </c>
      <c r="B14508" s="630">
        <v>1480.26</v>
      </c>
    </row>
    <row r="14509" spans="1:2" ht="15">
      <c r="A14509" s="629" t="s">
        <v>14777</v>
      </c>
      <c r="B14509" s="630">
        <v>1654.39</v>
      </c>
    </row>
    <row r="14510" spans="1:2" ht="15">
      <c r="A14510" s="629" t="s">
        <v>14778</v>
      </c>
      <c r="B14510" s="630">
        <v>1576.72</v>
      </c>
    </row>
    <row r="14511" spans="1:2" ht="15">
      <c r="A14511" s="629" t="s">
        <v>14779</v>
      </c>
      <c r="B14511" s="630">
        <v>1746.83</v>
      </c>
    </row>
    <row r="14512" spans="1:2" ht="15">
      <c r="A14512" s="629" t="s">
        <v>14780</v>
      </c>
      <c r="B14512" s="630">
        <v>1669.16</v>
      </c>
    </row>
    <row r="14513" spans="1:2" ht="15">
      <c r="A14513" s="629" t="s">
        <v>14781</v>
      </c>
      <c r="B14513" s="630">
        <v>2293.5700000000002</v>
      </c>
    </row>
    <row r="14514" spans="1:2" ht="15">
      <c r="A14514" s="629" t="s">
        <v>14782</v>
      </c>
      <c r="B14514" s="630">
        <v>2206.23</v>
      </c>
    </row>
    <row r="14515" spans="1:2" ht="15">
      <c r="A14515" s="629" t="s">
        <v>14783</v>
      </c>
      <c r="B14515" s="630">
        <v>2363.5300000000002</v>
      </c>
    </row>
    <row r="14516" spans="1:2" ht="15">
      <c r="A14516" s="629" t="s">
        <v>14784</v>
      </c>
      <c r="B14516" s="630">
        <v>2276.19</v>
      </c>
    </row>
    <row r="14517" spans="1:2" ht="15">
      <c r="A14517" s="629" t="s">
        <v>14785</v>
      </c>
      <c r="B14517" s="630">
        <v>39.979999999999997</v>
      </c>
    </row>
    <row r="14518" spans="1:2" ht="15">
      <c r="A14518" s="629" t="s">
        <v>14786</v>
      </c>
      <c r="B14518" s="630">
        <v>37.11</v>
      </c>
    </row>
    <row r="14519" spans="1:2" ht="15">
      <c r="A14519" s="629" t="s">
        <v>14787</v>
      </c>
      <c r="B14519" s="630">
        <v>151.65</v>
      </c>
    </row>
    <row r="14520" spans="1:2" ht="15">
      <c r="A14520" s="629" t="s">
        <v>14788</v>
      </c>
      <c r="B14520" s="630">
        <v>141.75</v>
      </c>
    </row>
    <row r="14521" spans="1:2" ht="15">
      <c r="A14521" s="629" t="s">
        <v>14789</v>
      </c>
      <c r="B14521" s="630">
        <v>173.37</v>
      </c>
    </row>
    <row r="14522" spans="1:2" ht="15">
      <c r="A14522" s="629" t="s">
        <v>14790</v>
      </c>
      <c r="B14522" s="630">
        <v>163.47</v>
      </c>
    </row>
    <row r="14523" spans="1:2" ht="15">
      <c r="A14523" s="629" t="s">
        <v>14791</v>
      </c>
      <c r="B14523" s="630">
        <v>38.619999999999997</v>
      </c>
    </row>
    <row r="14524" spans="1:2" ht="15">
      <c r="A14524" s="629" t="s">
        <v>14792</v>
      </c>
      <c r="B14524" s="630">
        <v>35.76</v>
      </c>
    </row>
    <row r="14525" spans="1:2" ht="15">
      <c r="A14525" s="629" t="s">
        <v>14793</v>
      </c>
      <c r="B14525" s="630">
        <v>24.73</v>
      </c>
    </row>
    <row r="14526" spans="1:2" ht="15">
      <c r="A14526" s="629" t="s">
        <v>14794</v>
      </c>
      <c r="B14526" s="630">
        <v>22.44</v>
      </c>
    </row>
    <row r="14527" spans="1:2" ht="15">
      <c r="A14527" s="629" t="s">
        <v>14795</v>
      </c>
      <c r="B14527" s="630">
        <v>40.19</v>
      </c>
    </row>
    <row r="14528" spans="1:2" ht="15">
      <c r="A14528" s="629" t="s">
        <v>14796</v>
      </c>
      <c r="B14528" s="630">
        <v>37.33</v>
      </c>
    </row>
    <row r="14529" spans="1:2" ht="15">
      <c r="A14529" s="629" t="s">
        <v>14797</v>
      </c>
      <c r="B14529" s="630">
        <v>812.39</v>
      </c>
    </row>
    <row r="14530" spans="1:2" ht="15">
      <c r="A14530" s="629" t="s">
        <v>14798</v>
      </c>
      <c r="B14530" s="630">
        <v>806.47</v>
      </c>
    </row>
    <row r="14531" spans="1:2" ht="15">
      <c r="A14531" s="629" t="s">
        <v>14799</v>
      </c>
      <c r="B14531" s="630">
        <v>804.99</v>
      </c>
    </row>
    <row r="14532" spans="1:2" ht="15">
      <c r="A14532" s="629" t="s">
        <v>14800</v>
      </c>
      <c r="B14532" s="630">
        <v>800.06</v>
      </c>
    </row>
    <row r="14533" spans="1:2" ht="15">
      <c r="A14533" s="629" t="s">
        <v>14801</v>
      </c>
      <c r="B14533" s="630">
        <v>192.29</v>
      </c>
    </row>
    <row r="14534" spans="1:2" ht="15">
      <c r="A14534" s="629" t="s">
        <v>14802</v>
      </c>
      <c r="B14534" s="630">
        <v>191.71</v>
      </c>
    </row>
    <row r="14535" spans="1:2" ht="15">
      <c r="A14535" s="629" t="s">
        <v>14803</v>
      </c>
      <c r="B14535" s="630">
        <v>383.5</v>
      </c>
    </row>
    <row r="14536" spans="1:2" ht="15">
      <c r="A14536" s="629" t="s">
        <v>14804</v>
      </c>
      <c r="B14536" s="630">
        <v>382.5</v>
      </c>
    </row>
    <row r="14537" spans="1:2" ht="15">
      <c r="A14537" s="629" t="s">
        <v>14805</v>
      </c>
      <c r="B14537" s="630">
        <v>5942.23</v>
      </c>
    </row>
    <row r="14538" spans="1:2" ht="15">
      <c r="A14538" s="629" t="s">
        <v>14806</v>
      </c>
      <c r="B14538" s="630">
        <v>5898.62</v>
      </c>
    </row>
    <row r="14539" spans="1:2" ht="15">
      <c r="A14539" s="629" t="s">
        <v>14807</v>
      </c>
      <c r="B14539" s="630">
        <v>891.03</v>
      </c>
    </row>
    <row r="14540" spans="1:2" ht="15">
      <c r="A14540" s="629" t="s">
        <v>14808</v>
      </c>
      <c r="B14540" s="630">
        <v>847.42</v>
      </c>
    </row>
    <row r="14541" spans="1:2" ht="15">
      <c r="A14541" s="629" t="s">
        <v>14809</v>
      </c>
      <c r="B14541" s="630">
        <v>1169.3399999999999</v>
      </c>
    </row>
    <row r="14542" spans="1:2" ht="15">
      <c r="A14542" s="629" t="s">
        <v>14810</v>
      </c>
      <c r="B14542" s="630">
        <v>1105.0999999999999</v>
      </c>
    </row>
    <row r="14543" spans="1:2" ht="15">
      <c r="A14543" s="629" t="s">
        <v>23663</v>
      </c>
      <c r="B14543" s="630">
        <v>65.91</v>
      </c>
    </row>
    <row r="14544" spans="1:2" ht="15">
      <c r="A14544" s="629" t="s">
        <v>23664</v>
      </c>
      <c r="B14544" s="630">
        <v>64.53</v>
      </c>
    </row>
    <row r="14545" spans="1:2" ht="15">
      <c r="A14545" s="629" t="s">
        <v>23665</v>
      </c>
      <c r="B14545" s="630">
        <v>56.24</v>
      </c>
    </row>
    <row r="14546" spans="1:2" ht="15">
      <c r="A14546" s="629" t="s">
        <v>23666</v>
      </c>
      <c r="B14546" s="630">
        <v>55.01</v>
      </c>
    </row>
    <row r="14547" spans="1:2" ht="15">
      <c r="A14547" s="629" t="s">
        <v>14811</v>
      </c>
      <c r="B14547" s="630">
        <v>50.78</v>
      </c>
    </row>
    <row r="14548" spans="1:2" ht="15">
      <c r="A14548" s="629" t="s">
        <v>14812</v>
      </c>
      <c r="B14548" s="630">
        <v>49.4</v>
      </c>
    </row>
    <row r="14549" spans="1:2" ht="15">
      <c r="A14549" s="629" t="s">
        <v>14813</v>
      </c>
      <c r="B14549" s="630">
        <v>38.090000000000003</v>
      </c>
    </row>
    <row r="14550" spans="1:2" ht="15">
      <c r="A14550" s="629" t="s">
        <v>14814</v>
      </c>
      <c r="B14550" s="630">
        <v>36.86</v>
      </c>
    </row>
    <row r="14551" spans="1:2" ht="15">
      <c r="A14551" s="629" t="s">
        <v>312</v>
      </c>
      <c r="B14551" s="630">
        <v>914.31</v>
      </c>
    </row>
    <row r="14552" spans="1:2" ht="15">
      <c r="A14552" s="629" t="s">
        <v>291</v>
      </c>
      <c r="B14552" s="630">
        <v>863.39</v>
      </c>
    </row>
    <row r="14553" spans="1:2" ht="15">
      <c r="A14553" s="629" t="s">
        <v>14815</v>
      </c>
      <c r="B14553" s="630">
        <v>22.04</v>
      </c>
    </row>
    <row r="14554" spans="1:2" ht="15">
      <c r="A14554" s="629" t="s">
        <v>14816</v>
      </c>
      <c r="B14554" s="630">
        <v>20.07</v>
      </c>
    </row>
    <row r="14555" spans="1:2" ht="15">
      <c r="A14555" s="629" t="s">
        <v>14817</v>
      </c>
      <c r="B14555" s="630">
        <v>30.39</v>
      </c>
    </row>
    <row r="14556" spans="1:2" ht="15">
      <c r="A14556" s="629" t="s">
        <v>14818</v>
      </c>
      <c r="B14556" s="630">
        <v>27.93</v>
      </c>
    </row>
    <row r="14557" spans="1:2" ht="15">
      <c r="A14557" s="629" t="s">
        <v>14819</v>
      </c>
      <c r="B14557" s="630">
        <v>13.07</v>
      </c>
    </row>
    <row r="14558" spans="1:2" ht="15">
      <c r="A14558" s="629" t="s">
        <v>14820</v>
      </c>
      <c r="B14558" s="630">
        <v>11.59</v>
      </c>
    </row>
    <row r="14559" spans="1:2" ht="15">
      <c r="A14559" s="629" t="s">
        <v>14821</v>
      </c>
      <c r="B14559" s="630">
        <v>37502.99</v>
      </c>
    </row>
    <row r="14560" spans="1:2" ht="15">
      <c r="A14560" s="629" t="s">
        <v>14822</v>
      </c>
      <c r="B14560" s="630">
        <v>37483.25</v>
      </c>
    </row>
    <row r="14561" spans="1:2" ht="15">
      <c r="A14561" s="629" t="s">
        <v>14823</v>
      </c>
      <c r="B14561" s="630">
        <v>1624.85</v>
      </c>
    </row>
    <row r="14562" spans="1:2" ht="15">
      <c r="A14562" s="629" t="s">
        <v>14824</v>
      </c>
      <c r="B14562" s="630">
        <v>1619.92</v>
      </c>
    </row>
    <row r="14563" spans="1:2" ht="15">
      <c r="A14563" s="629" t="s">
        <v>14825</v>
      </c>
      <c r="B14563" s="630">
        <v>713.99</v>
      </c>
    </row>
    <row r="14564" spans="1:2" ht="15">
      <c r="A14564" s="629" t="s">
        <v>14826</v>
      </c>
      <c r="B14564" s="630">
        <v>709.06</v>
      </c>
    </row>
    <row r="14565" spans="1:2" ht="15">
      <c r="A14565" s="629" t="s">
        <v>14827</v>
      </c>
      <c r="B14565" s="630">
        <v>2154.11</v>
      </c>
    </row>
    <row r="14566" spans="1:2" ht="15">
      <c r="A14566" s="629" t="s">
        <v>14828</v>
      </c>
      <c r="B14566" s="630">
        <v>2149.1799999999998</v>
      </c>
    </row>
    <row r="14567" spans="1:2" ht="15">
      <c r="A14567" s="629" t="s">
        <v>14829</v>
      </c>
      <c r="B14567" s="630">
        <v>1365</v>
      </c>
    </row>
    <row r="14568" spans="1:2" ht="15">
      <c r="A14568" s="629" t="s">
        <v>14830</v>
      </c>
      <c r="B14568" s="630">
        <v>1360.07</v>
      </c>
    </row>
    <row r="14569" spans="1:2" ht="15">
      <c r="A14569" s="629" t="s">
        <v>14831</v>
      </c>
      <c r="B14569" s="630">
        <v>178</v>
      </c>
    </row>
    <row r="14570" spans="1:2" ht="15">
      <c r="A14570" s="629" t="s">
        <v>14832</v>
      </c>
      <c r="B14570" s="630">
        <v>178</v>
      </c>
    </row>
    <row r="14571" spans="1:2" ht="15">
      <c r="A14571" s="629" t="s">
        <v>14833</v>
      </c>
      <c r="B14571" s="630">
        <v>232.61</v>
      </c>
    </row>
    <row r="14572" spans="1:2" ht="15">
      <c r="A14572" s="629" t="s">
        <v>14834</v>
      </c>
      <c r="B14572" s="630">
        <v>222.74</v>
      </c>
    </row>
    <row r="14573" spans="1:2" ht="15">
      <c r="A14573" s="629" t="s">
        <v>14835</v>
      </c>
      <c r="B14573" s="630">
        <v>49.35</v>
      </c>
    </row>
    <row r="14574" spans="1:2" ht="15">
      <c r="A14574" s="629" t="s">
        <v>14836</v>
      </c>
      <c r="B14574" s="630">
        <v>47.62</v>
      </c>
    </row>
    <row r="14575" spans="1:2" ht="15">
      <c r="A14575" s="629" t="s">
        <v>14837</v>
      </c>
      <c r="B14575" s="630">
        <v>25.05</v>
      </c>
    </row>
    <row r="14576" spans="1:2" ht="15">
      <c r="A14576" s="629" t="s">
        <v>14838</v>
      </c>
      <c r="B14576" s="630">
        <v>24.07</v>
      </c>
    </row>
    <row r="14577" spans="1:2" ht="15">
      <c r="A14577" s="629" t="s">
        <v>14839</v>
      </c>
      <c r="B14577" s="630">
        <v>78.87</v>
      </c>
    </row>
    <row r="14578" spans="1:2" ht="15">
      <c r="A14578" s="629" t="s">
        <v>14840</v>
      </c>
      <c r="B14578" s="630">
        <v>76.41</v>
      </c>
    </row>
    <row r="14579" spans="1:2" ht="15">
      <c r="A14579" s="629" t="s">
        <v>14841</v>
      </c>
      <c r="B14579" s="630">
        <v>1149.98</v>
      </c>
    </row>
    <row r="14580" spans="1:2" ht="15">
      <c r="A14580" s="629" t="s">
        <v>14842</v>
      </c>
      <c r="B14580" s="630">
        <v>1110.51</v>
      </c>
    </row>
    <row r="14581" spans="1:2" ht="15">
      <c r="A14581" s="629" t="s">
        <v>14843</v>
      </c>
      <c r="B14581" s="630">
        <v>421</v>
      </c>
    </row>
    <row r="14582" spans="1:2" ht="15">
      <c r="A14582" s="629" t="s">
        <v>14844</v>
      </c>
      <c r="B14582" s="630">
        <v>391.4</v>
      </c>
    </row>
    <row r="14583" spans="1:2" ht="15">
      <c r="A14583" s="629" t="s">
        <v>14845</v>
      </c>
      <c r="B14583" s="630">
        <v>253.29</v>
      </c>
    </row>
    <row r="14584" spans="1:2" ht="15">
      <c r="A14584" s="629" t="s">
        <v>14846</v>
      </c>
      <c r="B14584" s="630">
        <v>248.36</v>
      </c>
    </row>
    <row r="14585" spans="1:2" ht="15">
      <c r="A14585" s="629" t="s">
        <v>14847</v>
      </c>
      <c r="B14585" s="630">
        <v>543.77</v>
      </c>
    </row>
    <row r="14586" spans="1:2" ht="15">
      <c r="A14586" s="629" t="s">
        <v>14848</v>
      </c>
      <c r="B14586" s="630">
        <v>504.3</v>
      </c>
    </row>
    <row r="14587" spans="1:2" ht="15">
      <c r="A14587" s="629" t="s">
        <v>14849</v>
      </c>
      <c r="B14587" s="630">
        <v>84.3</v>
      </c>
    </row>
    <row r="14588" spans="1:2" ht="15">
      <c r="A14588" s="629" t="s">
        <v>14850</v>
      </c>
      <c r="B14588" s="630">
        <v>75.42</v>
      </c>
    </row>
    <row r="14589" spans="1:2" ht="15">
      <c r="A14589" s="629" t="s">
        <v>14851</v>
      </c>
      <c r="B14589" s="630">
        <v>92.34</v>
      </c>
    </row>
    <row r="14590" spans="1:2" ht="15">
      <c r="A14590" s="629" t="s">
        <v>14852</v>
      </c>
      <c r="B14590" s="630">
        <v>83.46</v>
      </c>
    </row>
    <row r="14591" spans="1:2" ht="15">
      <c r="A14591" s="629" t="s">
        <v>14853</v>
      </c>
      <c r="B14591" s="630">
        <v>122.68</v>
      </c>
    </row>
    <row r="14592" spans="1:2" ht="15">
      <c r="A14592" s="629" t="s">
        <v>14854</v>
      </c>
      <c r="B14592" s="630">
        <v>111.58</v>
      </c>
    </row>
    <row r="14593" spans="1:2" ht="15">
      <c r="A14593" s="629" t="s">
        <v>308</v>
      </c>
      <c r="B14593" s="630">
        <v>275.36</v>
      </c>
    </row>
    <row r="14594" spans="1:2" ht="15">
      <c r="A14594" s="629" t="s">
        <v>225</v>
      </c>
      <c r="B14594" s="630">
        <v>262.04000000000002</v>
      </c>
    </row>
    <row r="14595" spans="1:2" ht="15">
      <c r="A14595" s="629" t="s">
        <v>14855</v>
      </c>
      <c r="B14595" s="630">
        <v>289.48</v>
      </c>
    </row>
    <row r="14596" spans="1:2" ht="15">
      <c r="A14596" s="629" t="s">
        <v>14856</v>
      </c>
      <c r="B14596" s="630">
        <v>277.86</v>
      </c>
    </row>
    <row r="14597" spans="1:2" ht="15">
      <c r="A14597" s="629" t="s">
        <v>14857</v>
      </c>
      <c r="B14597" s="630">
        <v>421.75</v>
      </c>
    </row>
    <row r="14598" spans="1:2" ht="15">
      <c r="A14598" s="629" t="s">
        <v>14858</v>
      </c>
      <c r="B14598" s="630">
        <v>399.55</v>
      </c>
    </row>
    <row r="14599" spans="1:2" ht="15">
      <c r="A14599" s="629" t="s">
        <v>14859</v>
      </c>
      <c r="B14599" s="630">
        <v>471.4</v>
      </c>
    </row>
    <row r="14600" spans="1:2" ht="15">
      <c r="A14600" s="629" t="s">
        <v>14860</v>
      </c>
      <c r="B14600" s="630">
        <v>449.2</v>
      </c>
    </row>
    <row r="14601" spans="1:2" ht="15">
      <c r="A14601" s="629" t="s">
        <v>14861</v>
      </c>
      <c r="B14601" s="630">
        <v>603.83000000000004</v>
      </c>
    </row>
    <row r="14602" spans="1:2" ht="15">
      <c r="A14602" s="629" t="s">
        <v>14862</v>
      </c>
      <c r="B14602" s="630">
        <v>581.63</v>
      </c>
    </row>
    <row r="14603" spans="1:2" ht="15">
      <c r="A14603" s="629" t="s">
        <v>14863</v>
      </c>
      <c r="B14603" s="630">
        <v>744.01</v>
      </c>
    </row>
    <row r="14604" spans="1:2" ht="15">
      <c r="A14604" s="629" t="s">
        <v>14864</v>
      </c>
      <c r="B14604" s="630">
        <v>721.81</v>
      </c>
    </row>
    <row r="14605" spans="1:2" ht="15">
      <c r="A14605" s="629" t="s">
        <v>14865</v>
      </c>
      <c r="B14605" s="630">
        <v>91.7</v>
      </c>
    </row>
    <row r="14606" spans="1:2" ht="15">
      <c r="A14606" s="629" t="s">
        <v>14866</v>
      </c>
      <c r="B14606" s="630">
        <v>81.83</v>
      </c>
    </row>
    <row r="14607" spans="1:2" ht="15">
      <c r="A14607" s="629" t="s">
        <v>14867</v>
      </c>
      <c r="B14607" s="630">
        <v>99.74</v>
      </c>
    </row>
    <row r="14608" spans="1:2" ht="15">
      <c r="A14608" s="629" t="s">
        <v>14868</v>
      </c>
      <c r="B14608" s="630">
        <v>89.87</v>
      </c>
    </row>
    <row r="14609" spans="1:2" ht="15">
      <c r="A14609" s="629" t="s">
        <v>14869</v>
      </c>
      <c r="B14609" s="630">
        <v>131.93</v>
      </c>
    </row>
    <row r="14610" spans="1:2" ht="15">
      <c r="A14610" s="629" t="s">
        <v>14870</v>
      </c>
      <c r="B14610" s="630">
        <v>119.59</v>
      </c>
    </row>
    <row r="14611" spans="1:2" ht="15">
      <c r="A14611" s="629" t="s">
        <v>14871</v>
      </c>
      <c r="B14611" s="630">
        <v>286.45999999999998</v>
      </c>
    </row>
    <row r="14612" spans="1:2" ht="15">
      <c r="A14612" s="629" t="s">
        <v>14872</v>
      </c>
      <c r="B14612" s="630">
        <v>271.66000000000003</v>
      </c>
    </row>
    <row r="14613" spans="1:2" ht="15">
      <c r="A14613" s="629" t="s">
        <v>14873</v>
      </c>
      <c r="B14613" s="630">
        <v>331.84</v>
      </c>
    </row>
    <row r="14614" spans="1:2" ht="15">
      <c r="A14614" s="629" t="s">
        <v>14874</v>
      </c>
      <c r="B14614" s="630">
        <v>314.57</v>
      </c>
    </row>
    <row r="14615" spans="1:2" ht="15">
      <c r="A14615" s="629" t="s">
        <v>14875</v>
      </c>
      <c r="B14615" s="630">
        <v>440.25</v>
      </c>
    </row>
    <row r="14616" spans="1:2" ht="15">
      <c r="A14616" s="629" t="s">
        <v>14876</v>
      </c>
      <c r="B14616" s="630">
        <v>415.58</v>
      </c>
    </row>
    <row r="14617" spans="1:2" ht="15">
      <c r="A14617" s="629" t="s">
        <v>14877</v>
      </c>
      <c r="B14617" s="630">
        <v>526.9</v>
      </c>
    </row>
    <row r="14618" spans="1:2" ht="15">
      <c r="A14618" s="629" t="s">
        <v>14878</v>
      </c>
      <c r="B14618" s="630">
        <v>497.3</v>
      </c>
    </row>
    <row r="14619" spans="1:2" ht="15">
      <c r="A14619" s="629" t="s">
        <v>14879</v>
      </c>
      <c r="B14619" s="630">
        <v>677.83</v>
      </c>
    </row>
    <row r="14620" spans="1:2" ht="15">
      <c r="A14620" s="629" t="s">
        <v>14880</v>
      </c>
      <c r="B14620" s="630">
        <v>645.76</v>
      </c>
    </row>
    <row r="14621" spans="1:2" ht="15">
      <c r="A14621" s="629" t="s">
        <v>14881</v>
      </c>
      <c r="B14621" s="630">
        <v>818.01</v>
      </c>
    </row>
    <row r="14622" spans="1:2" ht="15">
      <c r="A14622" s="629" t="s">
        <v>14882</v>
      </c>
      <c r="B14622" s="630">
        <v>785.94</v>
      </c>
    </row>
    <row r="14623" spans="1:2" ht="15">
      <c r="A14623" s="629" t="s">
        <v>14883</v>
      </c>
      <c r="B14623" s="630">
        <v>82.44</v>
      </c>
    </row>
    <row r="14624" spans="1:2" ht="15">
      <c r="A14624" s="629" t="s">
        <v>14884</v>
      </c>
      <c r="B14624" s="630">
        <v>81.760000000000005</v>
      </c>
    </row>
    <row r="14625" spans="1:2" ht="15">
      <c r="A14625" s="629" t="s">
        <v>14885</v>
      </c>
      <c r="B14625" s="630">
        <v>84.5</v>
      </c>
    </row>
    <row r="14626" spans="1:2" ht="15">
      <c r="A14626" s="629" t="s">
        <v>14886</v>
      </c>
      <c r="B14626" s="630">
        <v>83.82</v>
      </c>
    </row>
    <row r="14627" spans="1:2" ht="15">
      <c r="A14627" s="629" t="s">
        <v>14887</v>
      </c>
      <c r="B14627" s="630">
        <v>90.21</v>
      </c>
    </row>
    <row r="14628" spans="1:2" ht="15">
      <c r="A14628" s="629" t="s">
        <v>14888</v>
      </c>
      <c r="B14628" s="630">
        <v>89.53</v>
      </c>
    </row>
    <row r="14629" spans="1:2" ht="15">
      <c r="A14629" s="629" t="s">
        <v>14889</v>
      </c>
      <c r="B14629" s="630">
        <v>91.92</v>
      </c>
    </row>
    <row r="14630" spans="1:2" ht="15">
      <c r="A14630" s="629" t="s">
        <v>14890</v>
      </c>
      <c r="B14630" s="630">
        <v>91.24</v>
      </c>
    </row>
    <row r="14631" spans="1:2" ht="15">
      <c r="A14631" s="629" t="s">
        <v>14891</v>
      </c>
      <c r="B14631" s="630">
        <v>111.84</v>
      </c>
    </row>
    <row r="14632" spans="1:2" ht="15">
      <c r="A14632" s="629" t="s">
        <v>14892</v>
      </c>
      <c r="B14632" s="630">
        <v>111.04</v>
      </c>
    </row>
    <row r="14633" spans="1:2" ht="15">
      <c r="A14633" s="629" t="s">
        <v>14893</v>
      </c>
      <c r="B14633" s="630">
        <v>111.83</v>
      </c>
    </row>
    <row r="14634" spans="1:2" ht="15">
      <c r="A14634" s="629" t="s">
        <v>14894</v>
      </c>
      <c r="B14634" s="630">
        <v>111.03</v>
      </c>
    </row>
    <row r="14635" spans="1:2" ht="15">
      <c r="A14635" s="629" t="s">
        <v>14895</v>
      </c>
      <c r="B14635" s="630">
        <v>117.25</v>
      </c>
    </row>
    <row r="14636" spans="1:2" ht="15">
      <c r="A14636" s="629" t="s">
        <v>14896</v>
      </c>
      <c r="B14636" s="630">
        <v>116.45</v>
      </c>
    </row>
    <row r="14637" spans="1:2" ht="15">
      <c r="A14637" s="629" t="s">
        <v>14897</v>
      </c>
      <c r="B14637" s="630">
        <v>163.66999999999999</v>
      </c>
    </row>
    <row r="14638" spans="1:2" ht="15">
      <c r="A14638" s="629" t="s">
        <v>14898</v>
      </c>
      <c r="B14638" s="630">
        <v>162.87</v>
      </c>
    </row>
    <row r="14639" spans="1:2" ht="15">
      <c r="A14639" s="629" t="s">
        <v>14899</v>
      </c>
      <c r="B14639" s="630">
        <v>191.63</v>
      </c>
    </row>
    <row r="14640" spans="1:2" ht="15">
      <c r="A14640" s="629" t="s">
        <v>14900</v>
      </c>
      <c r="B14640" s="630">
        <v>190.83</v>
      </c>
    </row>
    <row r="14641" spans="1:2" ht="15">
      <c r="A14641" s="629" t="s">
        <v>14901</v>
      </c>
      <c r="B14641" s="630">
        <v>891.04</v>
      </c>
    </row>
    <row r="14642" spans="1:2" ht="15">
      <c r="A14642" s="629" t="s">
        <v>14902</v>
      </c>
      <c r="B14642" s="630">
        <v>890.24</v>
      </c>
    </row>
    <row r="14643" spans="1:2" ht="15">
      <c r="A14643" s="629" t="s">
        <v>14903</v>
      </c>
      <c r="B14643" s="630">
        <v>18.350000000000001</v>
      </c>
    </row>
    <row r="14644" spans="1:2" ht="15">
      <c r="A14644" s="629" t="s">
        <v>14904</v>
      </c>
      <c r="B14644" s="630">
        <v>17.36</v>
      </c>
    </row>
    <row r="14645" spans="1:2" ht="15">
      <c r="A14645" s="629" t="s">
        <v>14905</v>
      </c>
      <c r="B14645" s="630">
        <v>18.350000000000001</v>
      </c>
    </row>
    <row r="14646" spans="1:2" ht="15">
      <c r="A14646" s="629" t="s">
        <v>14906</v>
      </c>
      <c r="B14646" s="630">
        <v>17.36</v>
      </c>
    </row>
    <row r="14647" spans="1:2" ht="15">
      <c r="A14647" s="629" t="s">
        <v>14907</v>
      </c>
      <c r="B14647" s="630">
        <v>18.350000000000001</v>
      </c>
    </row>
    <row r="14648" spans="1:2" ht="15">
      <c r="A14648" s="629" t="s">
        <v>14908</v>
      </c>
      <c r="B14648" s="630">
        <v>17.36</v>
      </c>
    </row>
    <row r="14649" spans="1:2" ht="15">
      <c r="A14649" s="629" t="s">
        <v>14909</v>
      </c>
      <c r="B14649" s="630">
        <v>19.18</v>
      </c>
    </row>
    <row r="14650" spans="1:2" ht="15">
      <c r="A14650" s="629" t="s">
        <v>14910</v>
      </c>
      <c r="B14650" s="630">
        <v>18.190000000000001</v>
      </c>
    </row>
    <row r="14651" spans="1:2" ht="15">
      <c r="A14651" s="629" t="s">
        <v>14911</v>
      </c>
      <c r="B14651" s="630">
        <v>20.04</v>
      </c>
    </row>
    <row r="14652" spans="1:2" ht="15">
      <c r="A14652" s="629" t="s">
        <v>14912</v>
      </c>
      <c r="B14652" s="630">
        <v>19.059999999999999</v>
      </c>
    </row>
    <row r="14653" spans="1:2" ht="15">
      <c r="A14653" s="629" t="s">
        <v>23619</v>
      </c>
      <c r="B14653" s="630">
        <v>23.26</v>
      </c>
    </row>
    <row r="14654" spans="1:2" ht="15">
      <c r="A14654" s="629" t="s">
        <v>23620</v>
      </c>
      <c r="B14654" s="630">
        <v>22.64</v>
      </c>
    </row>
    <row r="14655" spans="1:2" ht="15">
      <c r="A14655" s="629" t="s">
        <v>23621</v>
      </c>
      <c r="B14655" s="630">
        <v>44.79</v>
      </c>
    </row>
    <row r="14656" spans="1:2" ht="15">
      <c r="A14656" s="629" t="s">
        <v>23622</v>
      </c>
      <c r="B14656" s="630">
        <v>44.17</v>
      </c>
    </row>
    <row r="14657" spans="1:2" ht="15">
      <c r="A14657" s="629" t="s">
        <v>14913</v>
      </c>
      <c r="B14657" s="630">
        <v>5.21</v>
      </c>
    </row>
    <row r="14658" spans="1:2" ht="15">
      <c r="A14658" s="629" t="s">
        <v>14914</v>
      </c>
      <c r="B14658" s="630">
        <v>4.78</v>
      </c>
    </row>
    <row r="14659" spans="1:2" ht="15">
      <c r="A14659" s="629" t="s">
        <v>14915</v>
      </c>
      <c r="B14659" s="630">
        <v>6.25</v>
      </c>
    </row>
    <row r="14660" spans="1:2" ht="15">
      <c r="A14660" s="629" t="s">
        <v>14916</v>
      </c>
      <c r="B14660" s="630">
        <v>5.82</v>
      </c>
    </row>
    <row r="14661" spans="1:2" ht="15">
      <c r="A14661" s="629" t="s">
        <v>14917</v>
      </c>
      <c r="B14661" s="630">
        <v>38.979999999999997</v>
      </c>
    </row>
    <row r="14662" spans="1:2" ht="15">
      <c r="A14662" s="629" t="s">
        <v>14918</v>
      </c>
      <c r="B14662" s="630">
        <v>37.549999999999997</v>
      </c>
    </row>
    <row r="14663" spans="1:2" ht="15">
      <c r="A14663" s="629" t="s">
        <v>14919</v>
      </c>
      <c r="B14663" s="630">
        <v>80.489999999999995</v>
      </c>
    </row>
    <row r="14664" spans="1:2" ht="15">
      <c r="A14664" s="629" t="s">
        <v>14920</v>
      </c>
      <c r="B14664" s="630">
        <v>79.06</v>
      </c>
    </row>
    <row r="14665" spans="1:2" ht="15">
      <c r="A14665" s="629" t="s">
        <v>14921</v>
      </c>
      <c r="B14665" s="630">
        <v>193.87</v>
      </c>
    </row>
    <row r="14666" spans="1:2" ht="15">
      <c r="A14666" s="629" t="s">
        <v>14922</v>
      </c>
      <c r="B14666" s="630">
        <v>192.44</v>
      </c>
    </row>
    <row r="14667" spans="1:2" ht="15">
      <c r="A14667" s="629" t="s">
        <v>14923</v>
      </c>
      <c r="B14667" s="630">
        <v>199.1</v>
      </c>
    </row>
    <row r="14668" spans="1:2" ht="15">
      <c r="A14668" s="629" t="s">
        <v>14924</v>
      </c>
      <c r="B14668" s="630">
        <v>197.67</v>
      </c>
    </row>
    <row r="14669" spans="1:2" ht="15">
      <c r="A14669" s="629" t="s">
        <v>14925</v>
      </c>
      <c r="B14669" s="630">
        <v>20.100000000000001</v>
      </c>
    </row>
    <row r="14670" spans="1:2" ht="15">
      <c r="A14670" s="629" t="s">
        <v>14926</v>
      </c>
      <c r="B14670" s="630">
        <v>18.670000000000002</v>
      </c>
    </row>
    <row r="14671" spans="1:2" ht="15">
      <c r="A14671" s="629" t="s">
        <v>14927</v>
      </c>
      <c r="B14671" s="630">
        <v>38.08</v>
      </c>
    </row>
    <row r="14672" spans="1:2" ht="15">
      <c r="A14672" s="629" t="s">
        <v>14928</v>
      </c>
      <c r="B14672" s="630">
        <v>36.65</v>
      </c>
    </row>
    <row r="14673" spans="1:2" ht="15">
      <c r="A14673" s="629" t="s">
        <v>14929</v>
      </c>
      <c r="B14673" s="630">
        <v>38.08</v>
      </c>
    </row>
    <row r="14674" spans="1:2" ht="15">
      <c r="A14674" s="629" t="s">
        <v>14930</v>
      </c>
      <c r="B14674" s="630">
        <v>36.65</v>
      </c>
    </row>
    <row r="14675" spans="1:2" ht="15">
      <c r="A14675" s="629" t="s">
        <v>14931</v>
      </c>
      <c r="B14675" s="630">
        <v>54.68</v>
      </c>
    </row>
    <row r="14676" spans="1:2" ht="15">
      <c r="A14676" s="629" t="s">
        <v>14932</v>
      </c>
      <c r="B14676" s="630">
        <v>53.25</v>
      </c>
    </row>
    <row r="14677" spans="1:2" ht="15">
      <c r="A14677" s="629" t="s">
        <v>14933</v>
      </c>
      <c r="B14677" s="630">
        <v>10.89</v>
      </c>
    </row>
    <row r="14678" spans="1:2" ht="15">
      <c r="A14678" s="629" t="s">
        <v>14934</v>
      </c>
      <c r="B14678" s="630">
        <v>10.27</v>
      </c>
    </row>
    <row r="14679" spans="1:2" ht="15">
      <c r="A14679" s="629" t="s">
        <v>14935</v>
      </c>
      <c r="B14679" s="630">
        <v>12.03</v>
      </c>
    </row>
    <row r="14680" spans="1:2" ht="15">
      <c r="A14680" s="629" t="s">
        <v>14936</v>
      </c>
      <c r="B14680" s="630">
        <v>11.41</v>
      </c>
    </row>
    <row r="14681" spans="1:2" ht="15">
      <c r="A14681" s="629" t="s">
        <v>337</v>
      </c>
      <c r="B14681" s="630">
        <v>29.64</v>
      </c>
    </row>
    <row r="14682" spans="1:2" ht="15">
      <c r="A14682" s="629" t="s">
        <v>338</v>
      </c>
      <c r="B14682" s="630">
        <v>28.96</v>
      </c>
    </row>
    <row r="14683" spans="1:2" ht="15">
      <c r="A14683" s="629" t="s">
        <v>14937</v>
      </c>
      <c r="B14683" s="630">
        <v>42.81</v>
      </c>
    </row>
    <row r="14684" spans="1:2" ht="15">
      <c r="A14684" s="629" t="s">
        <v>14938</v>
      </c>
      <c r="B14684" s="630">
        <v>42.07</v>
      </c>
    </row>
    <row r="14685" spans="1:2" ht="15">
      <c r="A14685" s="629" t="s">
        <v>339</v>
      </c>
      <c r="B14685" s="630">
        <v>103.19</v>
      </c>
    </row>
    <row r="14686" spans="1:2" ht="15">
      <c r="A14686" s="629" t="s">
        <v>340</v>
      </c>
      <c r="B14686" s="630">
        <v>102.45</v>
      </c>
    </row>
    <row r="14687" spans="1:2" ht="15">
      <c r="A14687" s="629" t="s">
        <v>14939</v>
      </c>
      <c r="B14687" s="630">
        <v>255.3</v>
      </c>
    </row>
    <row r="14688" spans="1:2" ht="15">
      <c r="A14688" s="629" t="s">
        <v>14940</v>
      </c>
      <c r="B14688" s="630">
        <v>254.56</v>
      </c>
    </row>
    <row r="14689" spans="1:2" ht="15">
      <c r="A14689" s="629" t="s">
        <v>14941</v>
      </c>
      <c r="B14689" s="630">
        <v>276.44</v>
      </c>
    </row>
    <row r="14690" spans="1:2" ht="15">
      <c r="A14690" s="629" t="s">
        <v>14942</v>
      </c>
      <c r="B14690" s="630">
        <v>275.7</v>
      </c>
    </row>
    <row r="14691" spans="1:2" ht="15">
      <c r="A14691" s="629" t="s">
        <v>14943</v>
      </c>
      <c r="B14691" s="630">
        <v>627.94000000000005</v>
      </c>
    </row>
    <row r="14692" spans="1:2" ht="15">
      <c r="A14692" s="629" t="s">
        <v>14944</v>
      </c>
      <c r="B14692" s="630">
        <v>627.20000000000005</v>
      </c>
    </row>
    <row r="14693" spans="1:2" ht="15">
      <c r="A14693" s="629" t="s">
        <v>14945</v>
      </c>
      <c r="B14693" s="630">
        <v>779.34</v>
      </c>
    </row>
    <row r="14694" spans="1:2" ht="15">
      <c r="A14694" s="629" t="s">
        <v>14946</v>
      </c>
      <c r="B14694" s="630">
        <v>778.6</v>
      </c>
    </row>
    <row r="14695" spans="1:2" ht="15">
      <c r="A14695" s="629" t="s">
        <v>14947</v>
      </c>
      <c r="B14695" s="630">
        <v>1558.84</v>
      </c>
    </row>
    <row r="14696" spans="1:2" ht="15">
      <c r="A14696" s="629" t="s">
        <v>14948</v>
      </c>
      <c r="B14696" s="630">
        <v>1558.1</v>
      </c>
    </row>
    <row r="14697" spans="1:2" ht="15">
      <c r="A14697" s="629" t="s">
        <v>14949</v>
      </c>
      <c r="B14697" s="630">
        <v>1972.87</v>
      </c>
    </row>
    <row r="14698" spans="1:2" ht="15">
      <c r="A14698" s="629" t="s">
        <v>14950</v>
      </c>
      <c r="B14698" s="630">
        <v>1972.13</v>
      </c>
    </row>
    <row r="14699" spans="1:2" ht="15">
      <c r="A14699" s="629" t="s">
        <v>23667</v>
      </c>
      <c r="B14699" s="630">
        <v>48.04</v>
      </c>
    </row>
    <row r="14700" spans="1:2" ht="15">
      <c r="A14700" s="629" t="s">
        <v>23668</v>
      </c>
      <c r="B14700" s="630">
        <v>47.42</v>
      </c>
    </row>
    <row r="14701" spans="1:2" ht="15">
      <c r="A14701" s="629" t="s">
        <v>23669</v>
      </c>
      <c r="B14701" s="630">
        <v>61.22</v>
      </c>
    </row>
    <row r="14702" spans="1:2" ht="15">
      <c r="A14702" s="629" t="s">
        <v>23670</v>
      </c>
      <c r="B14702" s="630">
        <v>60.6</v>
      </c>
    </row>
    <row r="14703" spans="1:2" ht="15">
      <c r="A14703" s="629" t="s">
        <v>23671</v>
      </c>
      <c r="B14703" s="630">
        <v>151.46</v>
      </c>
    </row>
    <row r="14704" spans="1:2" ht="15">
      <c r="A14704" s="629" t="s">
        <v>23672</v>
      </c>
      <c r="B14704" s="630">
        <v>150.84</v>
      </c>
    </row>
    <row r="14705" spans="1:2" ht="15">
      <c r="A14705" s="629" t="s">
        <v>23673</v>
      </c>
      <c r="B14705" s="630">
        <v>44.82</v>
      </c>
    </row>
    <row r="14706" spans="1:2" ht="15">
      <c r="A14706" s="629" t="s">
        <v>23674</v>
      </c>
      <c r="B14706" s="630">
        <v>44.2</v>
      </c>
    </row>
    <row r="14707" spans="1:2" ht="15">
      <c r="A14707" s="629" t="s">
        <v>23675</v>
      </c>
      <c r="B14707" s="630">
        <v>57.84</v>
      </c>
    </row>
    <row r="14708" spans="1:2" ht="15">
      <c r="A14708" s="629" t="s">
        <v>23676</v>
      </c>
      <c r="B14708" s="630">
        <v>57.22</v>
      </c>
    </row>
    <row r="14709" spans="1:2" ht="15">
      <c r="A14709" s="629" t="s">
        <v>23677</v>
      </c>
      <c r="B14709" s="630">
        <v>151.46</v>
      </c>
    </row>
    <row r="14710" spans="1:2" ht="15">
      <c r="A14710" s="629" t="s">
        <v>23678</v>
      </c>
      <c r="B14710" s="630">
        <v>150.84</v>
      </c>
    </row>
    <row r="14711" spans="1:2" ht="15">
      <c r="A14711" s="629" t="s">
        <v>14951</v>
      </c>
      <c r="B14711" s="630">
        <v>273.29000000000002</v>
      </c>
    </row>
    <row r="14712" spans="1:2" ht="15">
      <c r="A14712" s="629" t="s">
        <v>14952</v>
      </c>
      <c r="B14712" s="630">
        <v>271.32</v>
      </c>
    </row>
    <row r="14713" spans="1:2" ht="15">
      <c r="A14713" s="629" t="s">
        <v>14953</v>
      </c>
      <c r="B14713" s="630">
        <v>289.79000000000002</v>
      </c>
    </row>
    <row r="14714" spans="1:2" ht="15">
      <c r="A14714" s="629" t="s">
        <v>14954</v>
      </c>
      <c r="B14714" s="630">
        <v>287.82</v>
      </c>
    </row>
    <row r="14715" spans="1:2" ht="15">
      <c r="A14715" s="629" t="s">
        <v>14955</v>
      </c>
      <c r="B14715" s="630">
        <v>562.72</v>
      </c>
    </row>
    <row r="14716" spans="1:2" ht="15">
      <c r="A14716" s="629" t="s">
        <v>14956</v>
      </c>
      <c r="B14716" s="630">
        <v>560.75</v>
      </c>
    </row>
    <row r="14717" spans="1:2" ht="15">
      <c r="A14717" s="629" t="s">
        <v>14957</v>
      </c>
      <c r="B14717" s="630">
        <v>1204.69</v>
      </c>
    </row>
    <row r="14718" spans="1:2" ht="15">
      <c r="A14718" s="629" t="s">
        <v>14958</v>
      </c>
      <c r="B14718" s="630">
        <v>1202.72</v>
      </c>
    </row>
    <row r="14719" spans="1:2" ht="15">
      <c r="A14719" s="629" t="s">
        <v>14959</v>
      </c>
      <c r="B14719" s="630">
        <v>1557.44</v>
      </c>
    </row>
    <row r="14720" spans="1:2" ht="15">
      <c r="A14720" s="629" t="s">
        <v>14960</v>
      </c>
      <c r="B14720" s="630">
        <v>1555.47</v>
      </c>
    </row>
    <row r="14721" spans="1:2" ht="15">
      <c r="A14721" s="629" t="s">
        <v>14961</v>
      </c>
      <c r="B14721" s="630">
        <v>2144.7800000000002</v>
      </c>
    </row>
    <row r="14722" spans="1:2" ht="15">
      <c r="A14722" s="629" t="s">
        <v>14962</v>
      </c>
      <c r="B14722" s="630">
        <v>2142.81</v>
      </c>
    </row>
    <row r="14723" spans="1:2" ht="15">
      <c r="A14723" s="629" t="s">
        <v>14963</v>
      </c>
      <c r="B14723" s="630">
        <v>183.47</v>
      </c>
    </row>
    <row r="14724" spans="1:2" ht="15">
      <c r="A14724" s="629" t="s">
        <v>14964</v>
      </c>
      <c r="B14724" s="630">
        <v>178.54</v>
      </c>
    </row>
    <row r="14725" spans="1:2" ht="15">
      <c r="A14725" s="629" t="s">
        <v>14965</v>
      </c>
      <c r="B14725" s="630">
        <v>202.37</v>
      </c>
    </row>
    <row r="14726" spans="1:2" ht="15">
      <c r="A14726" s="629" t="s">
        <v>14966</v>
      </c>
      <c r="B14726" s="630">
        <v>197.44</v>
      </c>
    </row>
    <row r="14727" spans="1:2" ht="15">
      <c r="A14727" s="629" t="s">
        <v>14967</v>
      </c>
      <c r="B14727" s="630">
        <v>226.99</v>
      </c>
    </row>
    <row r="14728" spans="1:2" ht="15">
      <c r="A14728" s="629" t="s">
        <v>14968</v>
      </c>
      <c r="B14728" s="630">
        <v>222.06</v>
      </c>
    </row>
    <row r="14729" spans="1:2" ht="15">
      <c r="A14729" s="629" t="s">
        <v>14969</v>
      </c>
      <c r="B14729" s="630">
        <v>97.61</v>
      </c>
    </row>
    <row r="14730" spans="1:2" ht="15">
      <c r="A14730" s="629" t="s">
        <v>14970</v>
      </c>
      <c r="B14730" s="630">
        <v>87.74</v>
      </c>
    </row>
    <row r="14731" spans="1:2" ht="15">
      <c r="A14731" s="629" t="s">
        <v>14971</v>
      </c>
      <c r="B14731" s="630">
        <v>100.34</v>
      </c>
    </row>
    <row r="14732" spans="1:2" ht="15">
      <c r="A14732" s="629" t="s">
        <v>14972</v>
      </c>
      <c r="B14732" s="630">
        <v>92.94</v>
      </c>
    </row>
    <row r="14733" spans="1:2" ht="15">
      <c r="A14733" s="629" t="s">
        <v>14973</v>
      </c>
      <c r="B14733" s="630">
        <v>145.58000000000001</v>
      </c>
    </row>
    <row r="14734" spans="1:2" ht="15">
      <c r="A14734" s="629" t="s">
        <v>14974</v>
      </c>
      <c r="B14734" s="630">
        <v>136.69999999999999</v>
      </c>
    </row>
    <row r="14735" spans="1:2" ht="15">
      <c r="A14735" s="629" t="s">
        <v>14975</v>
      </c>
      <c r="B14735" s="630">
        <v>158.37</v>
      </c>
    </row>
    <row r="14736" spans="1:2" ht="15">
      <c r="A14736" s="629" t="s">
        <v>14976</v>
      </c>
      <c r="B14736" s="630">
        <v>148.5</v>
      </c>
    </row>
    <row r="14737" spans="1:2" ht="15">
      <c r="A14737" s="629" t="s">
        <v>14977</v>
      </c>
      <c r="B14737" s="630">
        <v>1.57</v>
      </c>
    </row>
    <row r="14738" spans="1:2" ht="15">
      <c r="A14738" s="629" t="s">
        <v>14978</v>
      </c>
      <c r="B14738" s="630">
        <v>1.43</v>
      </c>
    </row>
    <row r="14739" spans="1:2" ht="15">
      <c r="A14739" s="629" t="s">
        <v>14979</v>
      </c>
      <c r="B14739" s="630">
        <v>2.09</v>
      </c>
    </row>
    <row r="14740" spans="1:2" ht="15">
      <c r="A14740" s="629" t="s">
        <v>14980</v>
      </c>
      <c r="B14740" s="630">
        <v>1.89</v>
      </c>
    </row>
    <row r="14741" spans="1:2" ht="15">
      <c r="A14741" s="629" t="s">
        <v>14981</v>
      </c>
      <c r="B14741" s="630">
        <v>2.8</v>
      </c>
    </row>
    <row r="14742" spans="1:2" ht="15">
      <c r="A14742" s="629" t="s">
        <v>14982</v>
      </c>
      <c r="B14742" s="630">
        <v>2.5499999999999998</v>
      </c>
    </row>
    <row r="14743" spans="1:2" ht="15">
      <c r="A14743" s="629" t="s">
        <v>14983</v>
      </c>
      <c r="B14743" s="630">
        <v>3.76</v>
      </c>
    </row>
    <row r="14744" spans="1:2" ht="15">
      <c r="A14744" s="629" t="s">
        <v>14984</v>
      </c>
      <c r="B14744" s="630">
        <v>3.46</v>
      </c>
    </row>
    <row r="14745" spans="1:2" ht="15">
      <c r="A14745" s="629" t="s">
        <v>14985</v>
      </c>
      <c r="B14745" s="630">
        <v>4.84</v>
      </c>
    </row>
    <row r="14746" spans="1:2" ht="15">
      <c r="A14746" s="629" t="s">
        <v>14986</v>
      </c>
      <c r="B14746" s="630">
        <v>4.5</v>
      </c>
    </row>
    <row r="14747" spans="1:2" ht="15">
      <c r="A14747" s="629" t="s">
        <v>14987</v>
      </c>
      <c r="B14747" s="630">
        <v>6.68</v>
      </c>
    </row>
    <row r="14748" spans="1:2" ht="15">
      <c r="A14748" s="629" t="s">
        <v>14988</v>
      </c>
      <c r="B14748" s="630">
        <v>6.28</v>
      </c>
    </row>
    <row r="14749" spans="1:2" ht="15">
      <c r="A14749" s="629" t="s">
        <v>14989</v>
      </c>
      <c r="B14749" s="630">
        <v>2.0499999999999998</v>
      </c>
    </row>
    <row r="14750" spans="1:2" ht="15">
      <c r="A14750" s="629" t="s">
        <v>14990</v>
      </c>
      <c r="B14750" s="630">
        <v>1.85</v>
      </c>
    </row>
    <row r="14751" spans="1:2" ht="15">
      <c r="A14751" s="629" t="s">
        <v>343</v>
      </c>
      <c r="B14751" s="630">
        <v>2.65</v>
      </c>
    </row>
    <row r="14752" spans="1:2" ht="15">
      <c r="A14752" s="629" t="s">
        <v>344</v>
      </c>
      <c r="B14752" s="630">
        <v>2.41</v>
      </c>
    </row>
    <row r="14753" spans="1:2" ht="15">
      <c r="A14753" s="629" t="s">
        <v>341</v>
      </c>
      <c r="B14753" s="630">
        <v>3.58</v>
      </c>
    </row>
    <row r="14754" spans="1:2" ht="15">
      <c r="A14754" s="629" t="s">
        <v>342</v>
      </c>
      <c r="B14754" s="630">
        <v>3.28</v>
      </c>
    </row>
    <row r="14755" spans="1:2" ht="15">
      <c r="A14755" s="629" t="s">
        <v>14991</v>
      </c>
      <c r="B14755" s="630">
        <v>4.49</v>
      </c>
    </row>
    <row r="14756" spans="1:2" ht="15">
      <c r="A14756" s="629" t="s">
        <v>14992</v>
      </c>
      <c r="B14756" s="630">
        <v>4.1399999999999997</v>
      </c>
    </row>
    <row r="14757" spans="1:2" ht="15">
      <c r="A14757" s="629" t="s">
        <v>14993</v>
      </c>
      <c r="B14757" s="630">
        <v>6.49</v>
      </c>
    </row>
    <row r="14758" spans="1:2" ht="15">
      <c r="A14758" s="629" t="s">
        <v>14994</v>
      </c>
      <c r="B14758" s="630">
        <v>6.09</v>
      </c>
    </row>
    <row r="14759" spans="1:2" ht="15">
      <c r="A14759" s="629" t="s">
        <v>309</v>
      </c>
      <c r="B14759" s="630">
        <v>8.59</v>
      </c>
    </row>
    <row r="14760" spans="1:2" ht="15">
      <c r="A14760" s="629" t="s">
        <v>226</v>
      </c>
      <c r="B14760" s="630">
        <v>8.14</v>
      </c>
    </row>
    <row r="14761" spans="1:2" ht="15">
      <c r="A14761" s="629" t="s">
        <v>14995</v>
      </c>
      <c r="B14761" s="630">
        <v>12.08</v>
      </c>
    </row>
    <row r="14762" spans="1:2" ht="15">
      <c r="A14762" s="629" t="s">
        <v>14996</v>
      </c>
      <c r="B14762" s="630">
        <v>11.58</v>
      </c>
    </row>
    <row r="14763" spans="1:2" ht="15">
      <c r="A14763" s="629" t="s">
        <v>14997</v>
      </c>
      <c r="B14763" s="630">
        <v>17.829999999999998</v>
      </c>
    </row>
    <row r="14764" spans="1:2" ht="15">
      <c r="A14764" s="629" t="s">
        <v>14998</v>
      </c>
      <c r="B14764" s="630">
        <v>17.09</v>
      </c>
    </row>
    <row r="14765" spans="1:2" ht="15">
      <c r="A14765" s="629" t="s">
        <v>14999</v>
      </c>
      <c r="B14765" s="630">
        <v>26.11</v>
      </c>
    </row>
    <row r="14766" spans="1:2" ht="15">
      <c r="A14766" s="629" t="s">
        <v>15000</v>
      </c>
      <c r="B14766" s="630">
        <v>25.12</v>
      </c>
    </row>
    <row r="14767" spans="1:2" ht="15">
      <c r="A14767" s="629" t="s">
        <v>15001</v>
      </c>
      <c r="B14767" s="630">
        <v>36.33</v>
      </c>
    </row>
    <row r="14768" spans="1:2" ht="15">
      <c r="A14768" s="629" t="s">
        <v>15002</v>
      </c>
      <c r="B14768" s="630">
        <v>35.1</v>
      </c>
    </row>
    <row r="14769" spans="1:2" ht="15">
      <c r="A14769" s="629" t="s">
        <v>15003</v>
      </c>
      <c r="B14769" s="630">
        <v>44.67</v>
      </c>
    </row>
    <row r="14770" spans="1:2" ht="15">
      <c r="A14770" s="629" t="s">
        <v>15004</v>
      </c>
      <c r="B14770" s="630">
        <v>43.19</v>
      </c>
    </row>
    <row r="14771" spans="1:2" ht="15">
      <c r="A14771" s="629" t="s">
        <v>15005</v>
      </c>
      <c r="B14771" s="630">
        <v>57.8</v>
      </c>
    </row>
    <row r="14772" spans="1:2" ht="15">
      <c r="A14772" s="629" t="s">
        <v>15006</v>
      </c>
      <c r="B14772" s="630">
        <v>56.07</v>
      </c>
    </row>
    <row r="14773" spans="1:2" ht="15">
      <c r="A14773" s="629" t="s">
        <v>15007</v>
      </c>
      <c r="B14773" s="630">
        <v>70.08</v>
      </c>
    </row>
    <row r="14774" spans="1:2" ht="15">
      <c r="A14774" s="629" t="s">
        <v>15008</v>
      </c>
      <c r="B14774" s="630">
        <v>68.11</v>
      </c>
    </row>
    <row r="14775" spans="1:2" ht="15">
      <c r="A14775" s="629" t="s">
        <v>15009</v>
      </c>
      <c r="B14775" s="630">
        <v>84.3</v>
      </c>
    </row>
    <row r="14776" spans="1:2" ht="15">
      <c r="A14776" s="629" t="s">
        <v>15010</v>
      </c>
      <c r="B14776" s="630">
        <v>82.08</v>
      </c>
    </row>
    <row r="14777" spans="1:2" ht="15">
      <c r="A14777" s="629" t="s">
        <v>15011</v>
      </c>
      <c r="B14777" s="630">
        <v>107.51</v>
      </c>
    </row>
    <row r="14778" spans="1:2" ht="15">
      <c r="A14778" s="629" t="s">
        <v>15012</v>
      </c>
      <c r="B14778" s="630">
        <v>105.04</v>
      </c>
    </row>
    <row r="14779" spans="1:2" ht="15">
      <c r="A14779" s="629" t="s">
        <v>15013</v>
      </c>
      <c r="B14779" s="630">
        <v>112.45</v>
      </c>
    </row>
    <row r="14780" spans="1:2" ht="15">
      <c r="A14780" s="629" t="s">
        <v>15014</v>
      </c>
      <c r="B14780" s="630">
        <v>109.73</v>
      </c>
    </row>
    <row r="14781" spans="1:2" ht="15">
      <c r="A14781" s="629" t="s">
        <v>15015</v>
      </c>
      <c r="B14781" s="630">
        <v>3.88</v>
      </c>
    </row>
    <row r="14782" spans="1:2" ht="15">
      <c r="A14782" s="629" t="s">
        <v>15016</v>
      </c>
      <c r="B14782" s="630">
        <v>3.63</v>
      </c>
    </row>
    <row r="14783" spans="1:2" ht="15">
      <c r="A14783" s="629" t="s">
        <v>15017</v>
      </c>
      <c r="B14783" s="630">
        <v>4.8099999999999996</v>
      </c>
    </row>
    <row r="14784" spans="1:2" ht="15">
      <c r="A14784" s="629" t="s">
        <v>15018</v>
      </c>
      <c r="B14784" s="630">
        <v>4.5599999999999996</v>
      </c>
    </row>
    <row r="14785" spans="1:2" ht="15">
      <c r="A14785" s="629" t="s">
        <v>15019</v>
      </c>
      <c r="B14785" s="630">
        <v>6.56</v>
      </c>
    </row>
    <row r="14786" spans="1:2" ht="15">
      <c r="A14786" s="629" t="s">
        <v>15020</v>
      </c>
      <c r="B14786" s="630">
        <v>6.27</v>
      </c>
    </row>
    <row r="14787" spans="1:2" ht="15">
      <c r="A14787" s="629" t="s">
        <v>15021</v>
      </c>
      <c r="B14787" s="630">
        <v>8.14</v>
      </c>
    </row>
    <row r="14788" spans="1:2" ht="15">
      <c r="A14788" s="629" t="s">
        <v>15022</v>
      </c>
      <c r="B14788" s="630">
        <v>7.84</v>
      </c>
    </row>
    <row r="14789" spans="1:2" ht="15">
      <c r="A14789" s="629" t="s">
        <v>15023</v>
      </c>
      <c r="B14789" s="630">
        <v>11.86</v>
      </c>
    </row>
    <row r="14790" spans="1:2" ht="15">
      <c r="A14790" s="629" t="s">
        <v>15024</v>
      </c>
      <c r="B14790" s="630">
        <v>11.51</v>
      </c>
    </row>
    <row r="14791" spans="1:2" ht="15">
      <c r="A14791" s="629" t="s">
        <v>15025</v>
      </c>
      <c r="B14791" s="630">
        <v>16.559999999999999</v>
      </c>
    </row>
    <row r="14792" spans="1:2" ht="15">
      <c r="A14792" s="629" t="s">
        <v>15026</v>
      </c>
      <c r="B14792" s="630">
        <v>16.22</v>
      </c>
    </row>
    <row r="14793" spans="1:2" ht="15">
      <c r="A14793" s="629" t="s">
        <v>15027</v>
      </c>
      <c r="B14793" s="630">
        <v>26.2</v>
      </c>
    </row>
    <row r="14794" spans="1:2" ht="15">
      <c r="A14794" s="629" t="s">
        <v>15028</v>
      </c>
      <c r="B14794" s="630">
        <v>25.81</v>
      </c>
    </row>
    <row r="14795" spans="1:2" ht="15">
      <c r="A14795" s="629" t="s">
        <v>15029</v>
      </c>
      <c r="B14795" s="630">
        <v>33.71</v>
      </c>
    </row>
    <row r="14796" spans="1:2" ht="15">
      <c r="A14796" s="629" t="s">
        <v>15030</v>
      </c>
      <c r="B14796" s="630">
        <v>33.31</v>
      </c>
    </row>
    <row r="14797" spans="1:2" ht="15">
      <c r="A14797" s="629" t="s">
        <v>15031</v>
      </c>
      <c r="B14797" s="630">
        <v>2.2799999999999998</v>
      </c>
    </row>
    <row r="14798" spans="1:2" ht="15">
      <c r="A14798" s="629" t="s">
        <v>15032</v>
      </c>
      <c r="B14798" s="630">
        <v>2.09</v>
      </c>
    </row>
    <row r="14799" spans="1:2" ht="15">
      <c r="A14799" s="629" t="s">
        <v>15033</v>
      </c>
      <c r="B14799" s="630">
        <v>3.08</v>
      </c>
    </row>
    <row r="14800" spans="1:2" ht="15">
      <c r="A14800" s="629" t="s">
        <v>15034</v>
      </c>
      <c r="B14800" s="630">
        <v>2.84</v>
      </c>
    </row>
    <row r="14801" spans="1:2" ht="15">
      <c r="A14801" s="629" t="s">
        <v>15035</v>
      </c>
      <c r="B14801" s="630">
        <v>3.88</v>
      </c>
    </row>
    <row r="14802" spans="1:2" ht="15">
      <c r="A14802" s="629" t="s">
        <v>15036</v>
      </c>
      <c r="B14802" s="630">
        <v>3.58</v>
      </c>
    </row>
    <row r="14803" spans="1:2" ht="15">
      <c r="A14803" s="629" t="s">
        <v>15037</v>
      </c>
      <c r="B14803" s="630">
        <v>5.24</v>
      </c>
    </row>
    <row r="14804" spans="1:2" ht="15">
      <c r="A14804" s="629" t="s">
        <v>15038</v>
      </c>
      <c r="B14804" s="630">
        <v>4.8899999999999997</v>
      </c>
    </row>
    <row r="14805" spans="1:2" ht="15">
      <c r="A14805" s="629" t="s">
        <v>15039</v>
      </c>
      <c r="B14805" s="630">
        <v>7.02</v>
      </c>
    </row>
    <row r="14806" spans="1:2" ht="15">
      <c r="A14806" s="629" t="s">
        <v>15040</v>
      </c>
      <c r="B14806" s="630">
        <v>6.63</v>
      </c>
    </row>
    <row r="14807" spans="1:2" ht="15">
      <c r="A14807" s="629" t="s">
        <v>15041</v>
      </c>
      <c r="B14807" s="630">
        <v>9.52</v>
      </c>
    </row>
    <row r="14808" spans="1:2" ht="15">
      <c r="A14808" s="629" t="s">
        <v>15042</v>
      </c>
      <c r="B14808" s="630">
        <v>9.08</v>
      </c>
    </row>
    <row r="14809" spans="1:2" ht="15">
      <c r="A14809" s="629" t="s">
        <v>15043</v>
      </c>
      <c r="B14809" s="630">
        <v>13.36</v>
      </c>
    </row>
    <row r="14810" spans="1:2" ht="15">
      <c r="A14810" s="629" t="s">
        <v>15044</v>
      </c>
      <c r="B14810" s="630">
        <v>12.87</v>
      </c>
    </row>
    <row r="14811" spans="1:2" ht="15">
      <c r="A14811" s="629" t="s">
        <v>15045</v>
      </c>
      <c r="B14811" s="630">
        <v>18.829999999999998</v>
      </c>
    </row>
    <row r="14812" spans="1:2" ht="15">
      <c r="A14812" s="629" t="s">
        <v>15046</v>
      </c>
      <c r="B14812" s="630">
        <v>18.09</v>
      </c>
    </row>
    <row r="14813" spans="1:2" ht="15">
      <c r="A14813" s="629" t="s">
        <v>15047</v>
      </c>
      <c r="B14813" s="630">
        <v>26.21</v>
      </c>
    </row>
    <row r="14814" spans="1:2" ht="15">
      <c r="A14814" s="629" t="s">
        <v>15048</v>
      </c>
      <c r="B14814" s="630">
        <v>25.23</v>
      </c>
    </row>
    <row r="14815" spans="1:2" ht="15">
      <c r="A14815" s="629" t="s">
        <v>15049</v>
      </c>
      <c r="B14815" s="630">
        <v>35.43</v>
      </c>
    </row>
    <row r="14816" spans="1:2" ht="15">
      <c r="A14816" s="629" t="s">
        <v>15050</v>
      </c>
      <c r="B14816" s="630">
        <v>34.200000000000003</v>
      </c>
    </row>
    <row r="14817" spans="1:2" ht="15">
      <c r="A14817" s="629" t="s">
        <v>15051</v>
      </c>
      <c r="B14817" s="630">
        <v>45.83</v>
      </c>
    </row>
    <row r="14818" spans="1:2" ht="15">
      <c r="A14818" s="629" t="s">
        <v>15052</v>
      </c>
      <c r="B14818" s="630">
        <v>44.35</v>
      </c>
    </row>
    <row r="14819" spans="1:2" ht="15">
      <c r="A14819" s="629" t="s">
        <v>15053</v>
      </c>
      <c r="B14819" s="630">
        <v>58.86</v>
      </c>
    </row>
    <row r="14820" spans="1:2" ht="15">
      <c r="A14820" s="629" t="s">
        <v>15054</v>
      </c>
      <c r="B14820" s="630">
        <v>57.14</v>
      </c>
    </row>
    <row r="14821" spans="1:2" ht="15">
      <c r="A14821" s="629" t="s">
        <v>15055</v>
      </c>
      <c r="B14821" s="630">
        <v>71.22</v>
      </c>
    </row>
    <row r="14822" spans="1:2" ht="15">
      <c r="A14822" s="629" t="s">
        <v>15056</v>
      </c>
      <c r="B14822" s="630">
        <v>69.25</v>
      </c>
    </row>
    <row r="14823" spans="1:2" ht="15">
      <c r="A14823" s="629" t="s">
        <v>15057</v>
      </c>
      <c r="B14823" s="630">
        <v>84.81</v>
      </c>
    </row>
    <row r="14824" spans="1:2" ht="15">
      <c r="A14824" s="629" t="s">
        <v>15058</v>
      </c>
      <c r="B14824" s="630">
        <v>82.59</v>
      </c>
    </row>
    <row r="14825" spans="1:2" ht="15">
      <c r="A14825" s="629" t="s">
        <v>15059</v>
      </c>
      <c r="B14825" s="630">
        <v>110.44</v>
      </c>
    </row>
    <row r="14826" spans="1:2" ht="15">
      <c r="A14826" s="629" t="s">
        <v>15060</v>
      </c>
      <c r="B14826" s="630">
        <v>107.98</v>
      </c>
    </row>
    <row r="14827" spans="1:2" ht="15">
      <c r="A14827" s="629" t="s">
        <v>15061</v>
      </c>
      <c r="B14827" s="630">
        <v>2.2400000000000002</v>
      </c>
    </row>
    <row r="14828" spans="1:2" ht="15">
      <c r="A14828" s="629" t="s">
        <v>15062</v>
      </c>
      <c r="B14828" s="630">
        <v>2.04</v>
      </c>
    </row>
    <row r="14829" spans="1:2" ht="15">
      <c r="A14829" s="629" t="s">
        <v>15063</v>
      </c>
      <c r="B14829" s="630">
        <v>3</v>
      </c>
    </row>
    <row r="14830" spans="1:2" ht="15">
      <c r="A14830" s="629" t="s">
        <v>15064</v>
      </c>
      <c r="B14830" s="630">
        <v>2.75</v>
      </c>
    </row>
    <row r="14831" spans="1:2" ht="15">
      <c r="A14831" s="629" t="s">
        <v>15065</v>
      </c>
      <c r="B14831" s="630">
        <v>3.97</v>
      </c>
    </row>
    <row r="14832" spans="1:2" ht="15">
      <c r="A14832" s="629" t="s">
        <v>15066</v>
      </c>
      <c r="B14832" s="630">
        <v>3.67</v>
      </c>
    </row>
    <row r="14833" spans="1:2" ht="15">
      <c r="A14833" s="629" t="s">
        <v>15067</v>
      </c>
      <c r="B14833" s="630">
        <v>5</v>
      </c>
    </row>
    <row r="14834" spans="1:2" ht="15">
      <c r="A14834" s="629" t="s">
        <v>15068</v>
      </c>
      <c r="B14834" s="630">
        <v>4.66</v>
      </c>
    </row>
    <row r="14835" spans="1:2" ht="15">
      <c r="A14835" s="629" t="s">
        <v>15069</v>
      </c>
      <c r="B14835" s="630">
        <v>6.73</v>
      </c>
    </row>
    <row r="14836" spans="1:2" ht="15">
      <c r="A14836" s="629" t="s">
        <v>15070</v>
      </c>
      <c r="B14836" s="630">
        <v>6.34</v>
      </c>
    </row>
    <row r="14837" spans="1:2" ht="15">
      <c r="A14837" s="629" t="s">
        <v>15071</v>
      </c>
      <c r="B14837" s="630">
        <v>9.16</v>
      </c>
    </row>
    <row r="14838" spans="1:2" ht="15">
      <c r="A14838" s="629" t="s">
        <v>15072</v>
      </c>
      <c r="B14838" s="630">
        <v>8.7100000000000009</v>
      </c>
    </row>
    <row r="14839" spans="1:2" ht="15">
      <c r="A14839" s="629" t="s">
        <v>15073</v>
      </c>
      <c r="B14839" s="630">
        <v>12.84</v>
      </c>
    </row>
    <row r="14840" spans="1:2" ht="15">
      <c r="A14840" s="629" t="s">
        <v>15074</v>
      </c>
      <c r="B14840" s="630">
        <v>12.35</v>
      </c>
    </row>
    <row r="14841" spans="1:2" ht="15">
      <c r="A14841" s="629" t="s">
        <v>15075</v>
      </c>
      <c r="B14841" s="630">
        <v>18.2</v>
      </c>
    </row>
    <row r="14842" spans="1:2" ht="15">
      <c r="A14842" s="629" t="s">
        <v>15076</v>
      </c>
      <c r="B14842" s="630">
        <v>17.46</v>
      </c>
    </row>
    <row r="14843" spans="1:2" ht="15">
      <c r="A14843" s="629" t="s">
        <v>15077</v>
      </c>
      <c r="B14843" s="630">
        <v>25.37</v>
      </c>
    </row>
    <row r="14844" spans="1:2" ht="15">
      <c r="A14844" s="629" t="s">
        <v>15078</v>
      </c>
      <c r="B14844" s="630">
        <v>24.38</v>
      </c>
    </row>
    <row r="14845" spans="1:2" ht="15">
      <c r="A14845" s="629" t="s">
        <v>15079</v>
      </c>
      <c r="B14845" s="630">
        <v>34.450000000000003</v>
      </c>
    </row>
    <row r="14846" spans="1:2" ht="15">
      <c r="A14846" s="629" t="s">
        <v>15080</v>
      </c>
      <c r="B14846" s="630">
        <v>33.22</v>
      </c>
    </row>
    <row r="14847" spans="1:2" ht="15">
      <c r="A14847" s="629" t="s">
        <v>15081</v>
      </c>
      <c r="B14847" s="630">
        <v>44.73</v>
      </c>
    </row>
    <row r="14848" spans="1:2" ht="15">
      <c r="A14848" s="629" t="s">
        <v>15082</v>
      </c>
      <c r="B14848" s="630">
        <v>43.25</v>
      </c>
    </row>
    <row r="14849" spans="1:2" ht="15">
      <c r="A14849" s="629" t="s">
        <v>15083</v>
      </c>
      <c r="B14849" s="630">
        <v>54.52</v>
      </c>
    </row>
    <row r="14850" spans="1:2" ht="15">
      <c r="A14850" s="629" t="s">
        <v>15084</v>
      </c>
      <c r="B14850" s="630">
        <v>52.8</v>
      </c>
    </row>
    <row r="14851" spans="1:2" ht="15">
      <c r="A14851" s="629" t="s">
        <v>15085</v>
      </c>
      <c r="B14851" s="630">
        <v>66.12</v>
      </c>
    </row>
    <row r="14852" spans="1:2" ht="15">
      <c r="A14852" s="629" t="s">
        <v>15086</v>
      </c>
      <c r="B14852" s="630">
        <v>64.14</v>
      </c>
    </row>
    <row r="14853" spans="1:2" ht="15">
      <c r="A14853" s="629" t="s">
        <v>15087</v>
      </c>
      <c r="B14853" s="630">
        <v>74.989999999999995</v>
      </c>
    </row>
    <row r="14854" spans="1:2" ht="15">
      <c r="A14854" s="629" t="s">
        <v>15088</v>
      </c>
      <c r="B14854" s="630">
        <v>72.77</v>
      </c>
    </row>
    <row r="14855" spans="1:2" ht="15">
      <c r="A14855" s="629" t="s">
        <v>15089</v>
      </c>
      <c r="B14855" s="630">
        <v>103.78</v>
      </c>
    </row>
    <row r="14856" spans="1:2" ht="15">
      <c r="A14856" s="629" t="s">
        <v>15090</v>
      </c>
      <c r="B14856" s="630">
        <v>101.31</v>
      </c>
    </row>
    <row r="14857" spans="1:2" ht="15">
      <c r="A14857" s="629" t="s">
        <v>15091</v>
      </c>
      <c r="B14857" s="630">
        <v>116.53</v>
      </c>
    </row>
    <row r="14858" spans="1:2" ht="15">
      <c r="A14858" s="629" t="s">
        <v>15092</v>
      </c>
      <c r="B14858" s="630">
        <v>113.81</v>
      </c>
    </row>
    <row r="14859" spans="1:2" ht="15">
      <c r="A14859" s="629" t="s">
        <v>15093</v>
      </c>
      <c r="B14859" s="630">
        <v>3.08</v>
      </c>
    </row>
    <row r="14860" spans="1:2" ht="15">
      <c r="A14860" s="629" t="s">
        <v>15094</v>
      </c>
      <c r="B14860" s="630">
        <v>2.83</v>
      </c>
    </row>
    <row r="14861" spans="1:2" ht="15">
      <c r="A14861" s="629" t="s">
        <v>15095</v>
      </c>
      <c r="B14861" s="630">
        <v>4.22</v>
      </c>
    </row>
    <row r="14862" spans="1:2" ht="15">
      <c r="A14862" s="629" t="s">
        <v>15096</v>
      </c>
      <c r="B14862" s="630">
        <v>3.92</v>
      </c>
    </row>
    <row r="14863" spans="1:2" ht="15">
      <c r="A14863" s="629" t="s">
        <v>15097</v>
      </c>
      <c r="B14863" s="630">
        <v>6.38</v>
      </c>
    </row>
    <row r="14864" spans="1:2" ht="15">
      <c r="A14864" s="629" t="s">
        <v>15098</v>
      </c>
      <c r="B14864" s="630">
        <v>5.94</v>
      </c>
    </row>
    <row r="14865" spans="1:2" ht="15">
      <c r="A14865" s="629" t="s">
        <v>15099</v>
      </c>
      <c r="B14865" s="630">
        <v>2.79</v>
      </c>
    </row>
    <row r="14866" spans="1:2" ht="15">
      <c r="A14866" s="629" t="s">
        <v>15100</v>
      </c>
      <c r="B14866" s="630">
        <v>2.5499999999999998</v>
      </c>
    </row>
    <row r="14867" spans="1:2" ht="15">
      <c r="A14867" s="629" t="s">
        <v>15101</v>
      </c>
      <c r="B14867" s="630">
        <v>3.2</v>
      </c>
    </row>
    <row r="14868" spans="1:2" ht="15">
      <c r="A14868" s="629" t="s">
        <v>15102</v>
      </c>
      <c r="B14868" s="630">
        <v>2.96</v>
      </c>
    </row>
    <row r="14869" spans="1:2" ht="15">
      <c r="A14869" s="629" t="s">
        <v>15103</v>
      </c>
      <c r="B14869" s="630">
        <v>35.74</v>
      </c>
    </row>
    <row r="14870" spans="1:2" ht="15">
      <c r="A14870" s="629" t="s">
        <v>15104</v>
      </c>
      <c r="B14870" s="630">
        <v>33.770000000000003</v>
      </c>
    </row>
    <row r="14871" spans="1:2" ht="15">
      <c r="A14871" s="629" t="s">
        <v>15105</v>
      </c>
      <c r="B14871" s="630">
        <v>44.2</v>
      </c>
    </row>
    <row r="14872" spans="1:2" ht="15">
      <c r="A14872" s="629" t="s">
        <v>15106</v>
      </c>
      <c r="B14872" s="630">
        <v>41.73</v>
      </c>
    </row>
    <row r="14873" spans="1:2" ht="15">
      <c r="A14873" s="629" t="s">
        <v>15107</v>
      </c>
      <c r="B14873" s="630">
        <v>55.14</v>
      </c>
    </row>
    <row r="14874" spans="1:2" ht="15">
      <c r="A14874" s="629" t="s">
        <v>15108</v>
      </c>
      <c r="B14874" s="630">
        <v>52.18</v>
      </c>
    </row>
    <row r="14875" spans="1:2" ht="15">
      <c r="A14875" s="629" t="s">
        <v>15109</v>
      </c>
      <c r="B14875" s="630">
        <v>19.47</v>
      </c>
    </row>
    <row r="14876" spans="1:2" ht="15">
      <c r="A14876" s="629" t="s">
        <v>15110</v>
      </c>
      <c r="B14876" s="630">
        <v>18.23</v>
      </c>
    </row>
    <row r="14877" spans="1:2" ht="15">
      <c r="A14877" s="629" t="s">
        <v>15111</v>
      </c>
      <c r="B14877" s="630">
        <v>23.55</v>
      </c>
    </row>
    <row r="14878" spans="1:2" ht="15">
      <c r="A14878" s="629" t="s">
        <v>15112</v>
      </c>
      <c r="B14878" s="630">
        <v>22.05</v>
      </c>
    </row>
    <row r="14879" spans="1:2" ht="15">
      <c r="A14879" s="629" t="s">
        <v>15113</v>
      </c>
      <c r="B14879" s="630">
        <v>26.81</v>
      </c>
    </row>
    <row r="14880" spans="1:2" ht="15">
      <c r="A14880" s="629" t="s">
        <v>15114</v>
      </c>
      <c r="B14880" s="630">
        <v>25.31</v>
      </c>
    </row>
    <row r="14881" spans="1:2" ht="15">
      <c r="A14881" s="629" t="s">
        <v>15115</v>
      </c>
      <c r="B14881" s="630">
        <v>30.43</v>
      </c>
    </row>
    <row r="14882" spans="1:2" ht="15">
      <c r="A14882" s="629" t="s">
        <v>15116</v>
      </c>
      <c r="B14882" s="630">
        <v>28.93</v>
      </c>
    </row>
    <row r="14883" spans="1:2" ht="15">
      <c r="A14883" s="629" t="s">
        <v>15117</v>
      </c>
      <c r="B14883" s="630">
        <v>0.66</v>
      </c>
    </row>
    <row r="14884" spans="1:2" ht="15">
      <c r="A14884" s="629" t="s">
        <v>15118</v>
      </c>
      <c r="B14884" s="630">
        <v>0.62</v>
      </c>
    </row>
    <row r="14885" spans="1:2" ht="15">
      <c r="A14885" s="629" t="s">
        <v>15119</v>
      </c>
      <c r="B14885" s="630">
        <v>0.9</v>
      </c>
    </row>
    <row r="14886" spans="1:2" ht="15">
      <c r="A14886" s="629" t="s">
        <v>15120</v>
      </c>
      <c r="B14886" s="630">
        <v>0.85</v>
      </c>
    </row>
    <row r="14887" spans="1:2" ht="15">
      <c r="A14887" s="629" t="s">
        <v>15121</v>
      </c>
      <c r="B14887" s="630">
        <v>1.3</v>
      </c>
    </row>
    <row r="14888" spans="1:2" ht="15">
      <c r="A14888" s="629" t="s">
        <v>15122</v>
      </c>
      <c r="B14888" s="630">
        <v>1.25</v>
      </c>
    </row>
    <row r="14889" spans="1:2" ht="15">
      <c r="A14889" s="629" t="s">
        <v>15123</v>
      </c>
      <c r="B14889" s="630">
        <v>1.94</v>
      </c>
    </row>
    <row r="14890" spans="1:2" ht="15">
      <c r="A14890" s="629" t="s">
        <v>15124</v>
      </c>
      <c r="B14890" s="630">
        <v>1.88</v>
      </c>
    </row>
    <row r="14891" spans="1:2" ht="15">
      <c r="A14891" s="629" t="s">
        <v>15125</v>
      </c>
      <c r="B14891" s="630">
        <v>2.97</v>
      </c>
    </row>
    <row r="14892" spans="1:2" ht="15">
      <c r="A14892" s="629" t="s">
        <v>15126</v>
      </c>
      <c r="B14892" s="630">
        <v>2.88</v>
      </c>
    </row>
    <row r="14893" spans="1:2" ht="15">
      <c r="A14893" s="629" t="s">
        <v>15127</v>
      </c>
      <c r="B14893" s="630">
        <v>4.54</v>
      </c>
    </row>
    <row r="14894" spans="1:2" ht="15">
      <c r="A14894" s="629" t="s">
        <v>15128</v>
      </c>
      <c r="B14894" s="630">
        <v>4.41</v>
      </c>
    </row>
    <row r="14895" spans="1:2" ht="15">
      <c r="A14895" s="629" t="s">
        <v>15129</v>
      </c>
      <c r="B14895" s="630">
        <v>7.26</v>
      </c>
    </row>
    <row r="14896" spans="1:2" ht="15">
      <c r="A14896" s="629" t="s">
        <v>15130</v>
      </c>
      <c r="B14896" s="630">
        <v>7.06</v>
      </c>
    </row>
    <row r="14897" spans="1:2" ht="15">
      <c r="A14897" s="629" t="s">
        <v>15131</v>
      </c>
      <c r="B14897" s="630">
        <v>12.01</v>
      </c>
    </row>
    <row r="14898" spans="1:2" ht="15">
      <c r="A14898" s="629" t="s">
        <v>15132</v>
      </c>
      <c r="B14898" s="630">
        <v>11.61</v>
      </c>
    </row>
    <row r="14899" spans="1:2" ht="15">
      <c r="A14899" s="629" t="s">
        <v>15133</v>
      </c>
      <c r="B14899" s="630">
        <v>15.63</v>
      </c>
    </row>
    <row r="14900" spans="1:2" ht="15">
      <c r="A14900" s="629" t="s">
        <v>15134</v>
      </c>
      <c r="B14900" s="630">
        <v>15.23</v>
      </c>
    </row>
    <row r="14901" spans="1:2" ht="15">
      <c r="A14901" s="629" t="s">
        <v>15135</v>
      </c>
      <c r="B14901" s="630">
        <v>21.85</v>
      </c>
    </row>
    <row r="14902" spans="1:2" ht="15">
      <c r="A14902" s="629" t="s">
        <v>15136</v>
      </c>
      <c r="B14902" s="630">
        <v>21.36</v>
      </c>
    </row>
    <row r="14903" spans="1:2" ht="15">
      <c r="A14903" s="629" t="s">
        <v>15137</v>
      </c>
      <c r="B14903" s="630">
        <v>28.49</v>
      </c>
    </row>
    <row r="14904" spans="1:2" ht="15">
      <c r="A14904" s="629" t="s">
        <v>15138</v>
      </c>
      <c r="B14904" s="630">
        <v>27.95</v>
      </c>
    </row>
    <row r="14905" spans="1:2" ht="15">
      <c r="A14905" s="629" t="s">
        <v>15139</v>
      </c>
      <c r="B14905" s="630">
        <v>38.39</v>
      </c>
    </row>
    <row r="14906" spans="1:2" ht="15">
      <c r="A14906" s="629" t="s">
        <v>15140</v>
      </c>
      <c r="B14906" s="630">
        <v>37.799999999999997</v>
      </c>
    </row>
    <row r="14907" spans="1:2" ht="15">
      <c r="A14907" s="629" t="s">
        <v>15141</v>
      </c>
      <c r="B14907" s="630">
        <v>1.23</v>
      </c>
    </row>
    <row r="14908" spans="1:2" ht="15">
      <c r="A14908" s="629" t="s">
        <v>15142</v>
      </c>
      <c r="B14908" s="630">
        <v>1.1100000000000001</v>
      </c>
    </row>
    <row r="14909" spans="1:2" ht="15">
      <c r="A14909" s="629" t="s">
        <v>15143</v>
      </c>
      <c r="B14909" s="630">
        <v>2.02</v>
      </c>
    </row>
    <row r="14910" spans="1:2" ht="15">
      <c r="A14910" s="629" t="s">
        <v>15144</v>
      </c>
      <c r="B14910" s="630">
        <v>1.83</v>
      </c>
    </row>
    <row r="14911" spans="1:2" ht="15">
      <c r="A14911" s="629" t="s">
        <v>15145</v>
      </c>
      <c r="B14911" s="630">
        <v>6.67</v>
      </c>
    </row>
    <row r="14912" spans="1:2" ht="15">
      <c r="A14912" s="629" t="s">
        <v>15146</v>
      </c>
      <c r="B14912" s="630">
        <v>6.38</v>
      </c>
    </row>
    <row r="14913" spans="1:2" ht="15">
      <c r="A14913" s="629" t="s">
        <v>15147</v>
      </c>
      <c r="B14913" s="630">
        <v>9.91</v>
      </c>
    </row>
    <row r="14914" spans="1:2" ht="15">
      <c r="A14914" s="629" t="s">
        <v>15148</v>
      </c>
      <c r="B14914" s="630">
        <v>9.57</v>
      </c>
    </row>
    <row r="14915" spans="1:2" ht="15">
      <c r="A14915" s="629" t="s">
        <v>15149</v>
      </c>
      <c r="B14915" s="630">
        <v>12.95</v>
      </c>
    </row>
    <row r="14916" spans="1:2" ht="15">
      <c r="A14916" s="629" t="s">
        <v>15150</v>
      </c>
      <c r="B14916" s="630">
        <v>12.56</v>
      </c>
    </row>
    <row r="14917" spans="1:2" ht="15">
      <c r="A14917" s="629" t="s">
        <v>15151</v>
      </c>
      <c r="B14917" s="630">
        <v>28.16</v>
      </c>
    </row>
    <row r="14918" spans="1:2" ht="15">
      <c r="A14918" s="629" t="s">
        <v>15152</v>
      </c>
      <c r="B14918" s="630">
        <v>26.68</v>
      </c>
    </row>
    <row r="14919" spans="1:2" ht="15">
      <c r="A14919" s="629" t="s">
        <v>15153</v>
      </c>
      <c r="B14919" s="630">
        <v>55</v>
      </c>
    </row>
    <row r="14920" spans="1:2" ht="15">
      <c r="A14920" s="629" t="s">
        <v>15154</v>
      </c>
      <c r="B14920" s="630">
        <v>52.04</v>
      </c>
    </row>
    <row r="14921" spans="1:2" ht="15">
      <c r="A14921" s="629" t="s">
        <v>15155</v>
      </c>
      <c r="B14921" s="630">
        <v>5.3</v>
      </c>
    </row>
    <row r="14922" spans="1:2" ht="15">
      <c r="A14922" s="629" t="s">
        <v>15156</v>
      </c>
      <c r="B14922" s="630">
        <v>5.01</v>
      </c>
    </row>
    <row r="14923" spans="1:2" ht="15">
      <c r="A14923" s="629" t="s">
        <v>15157</v>
      </c>
      <c r="B14923" s="630">
        <v>7.31</v>
      </c>
    </row>
    <row r="14924" spans="1:2" ht="15">
      <c r="A14924" s="629" t="s">
        <v>15158</v>
      </c>
      <c r="B14924" s="630">
        <v>6.97</v>
      </c>
    </row>
    <row r="14925" spans="1:2" ht="15">
      <c r="A14925" s="629" t="s">
        <v>15159</v>
      </c>
      <c r="B14925" s="630">
        <v>12.62</v>
      </c>
    </row>
    <row r="14926" spans="1:2" ht="15">
      <c r="A14926" s="629" t="s">
        <v>15160</v>
      </c>
      <c r="B14926" s="630">
        <v>12.23</v>
      </c>
    </row>
    <row r="14927" spans="1:2" ht="15">
      <c r="A14927" s="629" t="s">
        <v>15161</v>
      </c>
      <c r="B14927" s="630">
        <v>19.43</v>
      </c>
    </row>
    <row r="14928" spans="1:2" ht="15">
      <c r="A14928" s="629" t="s">
        <v>15162</v>
      </c>
      <c r="B14928" s="630">
        <v>18.940000000000001</v>
      </c>
    </row>
    <row r="14929" spans="1:2" ht="15">
      <c r="A14929" s="629" t="s">
        <v>15163</v>
      </c>
      <c r="B14929" s="630">
        <v>35.909999999999997</v>
      </c>
    </row>
    <row r="14930" spans="1:2" ht="15">
      <c r="A14930" s="629" t="s">
        <v>15164</v>
      </c>
      <c r="B14930" s="630">
        <v>35.22</v>
      </c>
    </row>
    <row r="14931" spans="1:2" ht="15">
      <c r="A14931" s="629" t="s">
        <v>15165</v>
      </c>
      <c r="B14931" s="630">
        <v>36.25</v>
      </c>
    </row>
    <row r="14932" spans="1:2" ht="15">
      <c r="A14932" s="629" t="s">
        <v>15166</v>
      </c>
      <c r="B14932" s="630">
        <v>35.270000000000003</v>
      </c>
    </row>
    <row r="14933" spans="1:2" ht="15">
      <c r="A14933" s="629" t="s">
        <v>15167</v>
      </c>
      <c r="B14933" s="630">
        <v>112.82</v>
      </c>
    </row>
    <row r="14934" spans="1:2" ht="15">
      <c r="A14934" s="629" t="s">
        <v>15168</v>
      </c>
      <c r="B14934" s="630">
        <v>103.94</v>
      </c>
    </row>
    <row r="14935" spans="1:2" ht="15">
      <c r="A14935" s="629" t="s">
        <v>15169</v>
      </c>
      <c r="B14935" s="630">
        <v>149.38</v>
      </c>
    </row>
    <row r="14936" spans="1:2" ht="15">
      <c r="A14936" s="629" t="s">
        <v>15170</v>
      </c>
      <c r="B14936" s="630">
        <v>137.54</v>
      </c>
    </row>
    <row r="14937" spans="1:2" ht="15">
      <c r="A14937" s="629" t="s">
        <v>15171</v>
      </c>
      <c r="B14937" s="630">
        <v>1.88</v>
      </c>
    </row>
    <row r="14938" spans="1:2" ht="15">
      <c r="A14938" s="629" t="s">
        <v>15172</v>
      </c>
      <c r="B14938" s="630">
        <v>1.79</v>
      </c>
    </row>
    <row r="14939" spans="1:2" ht="15">
      <c r="A14939" s="629" t="s">
        <v>15173</v>
      </c>
      <c r="B14939" s="630">
        <v>2.71</v>
      </c>
    </row>
    <row r="14940" spans="1:2" ht="15">
      <c r="A14940" s="629" t="s">
        <v>15174</v>
      </c>
      <c r="B14940" s="630">
        <v>2.57</v>
      </c>
    </row>
    <row r="14941" spans="1:2" ht="15">
      <c r="A14941" s="629" t="s">
        <v>15175</v>
      </c>
      <c r="B14941" s="630">
        <v>4.38</v>
      </c>
    </row>
    <row r="14942" spans="1:2" ht="15">
      <c r="A14942" s="629" t="s">
        <v>15176</v>
      </c>
      <c r="B14942" s="630">
        <v>4.1399999999999997</v>
      </c>
    </row>
    <row r="14943" spans="1:2" ht="15">
      <c r="A14943" s="629" t="s">
        <v>15177</v>
      </c>
      <c r="B14943" s="630">
        <v>4.46</v>
      </c>
    </row>
    <row r="14944" spans="1:2" ht="15">
      <c r="A14944" s="629" t="s">
        <v>15178</v>
      </c>
      <c r="B14944" s="630">
        <v>4.22</v>
      </c>
    </row>
    <row r="14945" spans="1:2" ht="15">
      <c r="A14945" s="629" t="s">
        <v>15179</v>
      </c>
      <c r="B14945" s="630">
        <v>2.4900000000000002</v>
      </c>
    </row>
    <row r="14946" spans="1:2" ht="15">
      <c r="A14946" s="629" t="s">
        <v>15180</v>
      </c>
      <c r="B14946" s="630">
        <v>2.4</v>
      </c>
    </row>
    <row r="14947" spans="1:2" ht="15">
      <c r="A14947" s="629" t="s">
        <v>15181</v>
      </c>
      <c r="B14947" s="630">
        <v>3.7</v>
      </c>
    </row>
    <row r="14948" spans="1:2" ht="15">
      <c r="A14948" s="629" t="s">
        <v>15182</v>
      </c>
      <c r="B14948" s="630">
        <v>3.56</v>
      </c>
    </row>
    <row r="14949" spans="1:2" ht="15">
      <c r="A14949" s="629" t="s">
        <v>15183</v>
      </c>
      <c r="B14949" s="630">
        <v>4.97</v>
      </c>
    </row>
    <row r="14950" spans="1:2" ht="15">
      <c r="A14950" s="629" t="s">
        <v>15184</v>
      </c>
      <c r="B14950" s="630">
        <v>4.7300000000000004</v>
      </c>
    </row>
    <row r="14951" spans="1:2" ht="15">
      <c r="A14951" s="629" t="s">
        <v>15185</v>
      </c>
      <c r="B14951" s="630">
        <v>5.33</v>
      </c>
    </row>
    <row r="14952" spans="1:2" ht="15">
      <c r="A14952" s="629" t="s">
        <v>15186</v>
      </c>
      <c r="B14952" s="630">
        <v>5.09</v>
      </c>
    </row>
    <row r="14953" spans="1:2" ht="15">
      <c r="A14953" s="629" t="s">
        <v>15187</v>
      </c>
      <c r="B14953" s="630">
        <v>1.2</v>
      </c>
    </row>
    <row r="14954" spans="1:2" ht="15">
      <c r="A14954" s="629" t="s">
        <v>15188</v>
      </c>
      <c r="B14954" s="630">
        <v>1.1100000000000001</v>
      </c>
    </row>
    <row r="14955" spans="1:2" ht="15">
      <c r="A14955" s="629" t="s">
        <v>15189</v>
      </c>
      <c r="B14955" s="630">
        <v>2.0299999999999998</v>
      </c>
    </row>
    <row r="14956" spans="1:2" ht="15">
      <c r="A14956" s="629" t="s">
        <v>15190</v>
      </c>
      <c r="B14956" s="630">
        <v>1.89</v>
      </c>
    </row>
    <row r="14957" spans="1:2" ht="15">
      <c r="A14957" s="629" t="s">
        <v>15191</v>
      </c>
      <c r="B14957" s="630">
        <v>3.23</v>
      </c>
    </row>
    <row r="14958" spans="1:2" ht="15">
      <c r="A14958" s="629" t="s">
        <v>15192</v>
      </c>
      <c r="B14958" s="630">
        <v>2.99</v>
      </c>
    </row>
    <row r="14959" spans="1:2" ht="15">
      <c r="A14959" s="629" t="s">
        <v>15193</v>
      </c>
      <c r="B14959" s="630">
        <v>3</v>
      </c>
    </row>
    <row r="14960" spans="1:2" ht="15">
      <c r="A14960" s="629" t="s">
        <v>15194</v>
      </c>
      <c r="B14960" s="630">
        <v>2.76</v>
      </c>
    </row>
    <row r="14961" spans="1:2" ht="15">
      <c r="A14961" s="629" t="s">
        <v>15195</v>
      </c>
      <c r="B14961" s="630">
        <v>67.03</v>
      </c>
    </row>
    <row r="14962" spans="1:2" ht="15">
      <c r="A14962" s="629" t="s">
        <v>15196</v>
      </c>
      <c r="B14962" s="630">
        <v>58.15</v>
      </c>
    </row>
    <row r="14963" spans="1:2" ht="15">
      <c r="A14963" s="629" t="s">
        <v>15197</v>
      </c>
      <c r="B14963" s="630">
        <v>111.73</v>
      </c>
    </row>
    <row r="14964" spans="1:2" ht="15">
      <c r="A14964" s="629" t="s">
        <v>15198</v>
      </c>
      <c r="B14964" s="630">
        <v>96.93</v>
      </c>
    </row>
    <row r="14965" spans="1:2" ht="15">
      <c r="A14965" s="629" t="s">
        <v>15199</v>
      </c>
      <c r="B14965" s="630">
        <v>1394.05</v>
      </c>
    </row>
    <row r="14966" spans="1:2" ht="15">
      <c r="A14966" s="629" t="s">
        <v>15200</v>
      </c>
      <c r="B14966" s="630">
        <v>1287.95</v>
      </c>
    </row>
    <row r="14967" spans="1:2" ht="15">
      <c r="A14967" s="629" t="s">
        <v>15201</v>
      </c>
      <c r="B14967" s="630">
        <v>1552.63</v>
      </c>
    </row>
    <row r="14968" spans="1:2" ht="15">
      <c r="A14968" s="629" t="s">
        <v>15202</v>
      </c>
      <c r="B14968" s="630">
        <v>1434.45</v>
      </c>
    </row>
    <row r="14969" spans="1:2" ht="15">
      <c r="A14969" s="629" t="s">
        <v>82</v>
      </c>
      <c r="B14969" s="630">
        <v>2170.23</v>
      </c>
    </row>
    <row r="14970" spans="1:2" ht="15">
      <c r="A14970" s="629" t="s">
        <v>15203</v>
      </c>
      <c r="B14970" s="630">
        <v>2009.74</v>
      </c>
    </row>
    <row r="14971" spans="1:2" ht="15">
      <c r="A14971" s="629" t="s">
        <v>15204</v>
      </c>
      <c r="B14971" s="630">
        <v>4047.47</v>
      </c>
    </row>
    <row r="14972" spans="1:2" ht="15">
      <c r="A14972" s="629" t="s">
        <v>15205</v>
      </c>
      <c r="B14972" s="630">
        <v>3848.58</v>
      </c>
    </row>
    <row r="14973" spans="1:2" ht="15">
      <c r="A14973" s="629" t="s">
        <v>15206</v>
      </c>
      <c r="B14973" s="630">
        <v>921.97</v>
      </c>
    </row>
    <row r="14974" spans="1:2" ht="15">
      <c r="A14974" s="629" t="s">
        <v>15207</v>
      </c>
      <c r="B14974" s="630">
        <v>829.49</v>
      </c>
    </row>
    <row r="14975" spans="1:2" ht="15">
      <c r="A14975" s="629" t="s">
        <v>15208</v>
      </c>
      <c r="B14975" s="630">
        <v>1187.32</v>
      </c>
    </row>
    <row r="14976" spans="1:2" ht="15">
      <c r="A14976" s="629" t="s">
        <v>15209</v>
      </c>
      <c r="B14976" s="630">
        <v>1070.18</v>
      </c>
    </row>
    <row r="14977" spans="1:2" ht="15">
      <c r="A14977" s="629" t="s">
        <v>15210</v>
      </c>
      <c r="B14977" s="630">
        <v>1264.74</v>
      </c>
    </row>
    <row r="14978" spans="1:2" ht="15">
      <c r="A14978" s="629" t="s">
        <v>15211</v>
      </c>
      <c r="B14978" s="630">
        <v>1137.74</v>
      </c>
    </row>
    <row r="14979" spans="1:2" ht="15">
      <c r="A14979" s="629" t="s">
        <v>15212</v>
      </c>
      <c r="B14979" s="630">
        <v>2773.96</v>
      </c>
    </row>
    <row r="14980" spans="1:2" ht="15">
      <c r="A14980" s="629" t="s">
        <v>15213</v>
      </c>
      <c r="B14980" s="630">
        <v>2573.84</v>
      </c>
    </row>
    <row r="14981" spans="1:2" ht="15">
      <c r="A14981" s="629" t="s">
        <v>15214</v>
      </c>
      <c r="B14981" s="630">
        <v>12379.98</v>
      </c>
    </row>
    <row r="14982" spans="1:2" ht="15">
      <c r="A14982" s="629" t="s">
        <v>15215</v>
      </c>
      <c r="B14982" s="630">
        <v>12083.07</v>
      </c>
    </row>
    <row r="14983" spans="1:2" ht="15">
      <c r="A14983" s="629" t="s">
        <v>15216</v>
      </c>
      <c r="B14983" s="630">
        <v>13159.92</v>
      </c>
    </row>
    <row r="14984" spans="1:2" ht="15">
      <c r="A14984" s="629" t="s">
        <v>15217</v>
      </c>
      <c r="B14984" s="630">
        <v>12863.01</v>
      </c>
    </row>
    <row r="14985" spans="1:2" ht="15">
      <c r="A14985" s="629" t="s">
        <v>15218</v>
      </c>
      <c r="B14985" s="630">
        <v>14946.99</v>
      </c>
    </row>
    <row r="14986" spans="1:2" ht="15">
      <c r="A14986" s="629" t="s">
        <v>15219</v>
      </c>
      <c r="B14986" s="630">
        <v>14650.08</v>
      </c>
    </row>
    <row r="14987" spans="1:2" ht="15">
      <c r="A14987" s="629" t="s">
        <v>15220</v>
      </c>
      <c r="B14987" s="630">
        <v>19971.79</v>
      </c>
    </row>
    <row r="14988" spans="1:2" ht="15">
      <c r="A14988" s="629" t="s">
        <v>15221</v>
      </c>
      <c r="B14988" s="630">
        <v>19674.88</v>
      </c>
    </row>
    <row r="14989" spans="1:2" ht="15">
      <c r="A14989" s="629" t="s">
        <v>15222</v>
      </c>
      <c r="B14989" s="630">
        <v>21675.759999999998</v>
      </c>
    </row>
    <row r="14990" spans="1:2" ht="15">
      <c r="A14990" s="629" t="s">
        <v>15223</v>
      </c>
      <c r="B14990" s="630">
        <v>21378.85</v>
      </c>
    </row>
    <row r="14991" spans="1:2" ht="15">
      <c r="A14991" s="629" t="s">
        <v>15224</v>
      </c>
      <c r="B14991" s="630">
        <v>19777.87</v>
      </c>
    </row>
    <row r="14992" spans="1:2" ht="15">
      <c r="A14992" s="629" t="s">
        <v>15225</v>
      </c>
      <c r="B14992" s="630">
        <v>19286.16</v>
      </c>
    </row>
    <row r="14993" spans="1:2" ht="15">
      <c r="A14993" s="629" t="s">
        <v>15226</v>
      </c>
      <c r="B14993" s="630">
        <v>21964.34</v>
      </c>
    </row>
    <row r="14994" spans="1:2" ht="15">
      <c r="A14994" s="629" t="s">
        <v>15227</v>
      </c>
      <c r="B14994" s="630">
        <v>21472.63</v>
      </c>
    </row>
    <row r="14995" spans="1:2" ht="15">
      <c r="A14995" s="629" t="s">
        <v>15228</v>
      </c>
      <c r="B14995" s="630">
        <v>23692.01</v>
      </c>
    </row>
    <row r="14996" spans="1:2" ht="15">
      <c r="A14996" s="629" t="s">
        <v>15229</v>
      </c>
      <c r="B14996" s="630">
        <v>23200.3</v>
      </c>
    </row>
    <row r="14997" spans="1:2" ht="15">
      <c r="A14997" s="629" t="s">
        <v>15230</v>
      </c>
      <c r="B14997" s="630">
        <v>30820.47</v>
      </c>
    </row>
    <row r="14998" spans="1:2" ht="15">
      <c r="A14998" s="629" t="s">
        <v>15231</v>
      </c>
      <c r="B14998" s="630">
        <v>30328.76</v>
      </c>
    </row>
    <row r="14999" spans="1:2" ht="15">
      <c r="A14999" s="629" t="s">
        <v>15232</v>
      </c>
      <c r="B14999" s="630">
        <v>33705.980000000003</v>
      </c>
    </row>
    <row r="15000" spans="1:2" ht="15">
      <c r="A15000" s="629" t="s">
        <v>15233</v>
      </c>
      <c r="B15000" s="630">
        <v>33218.050000000003</v>
      </c>
    </row>
    <row r="15001" spans="1:2" ht="15">
      <c r="A15001" s="629" t="s">
        <v>15234</v>
      </c>
      <c r="B15001" s="630">
        <v>2151.71</v>
      </c>
    </row>
    <row r="15002" spans="1:2" ht="15">
      <c r="A15002" s="629" t="s">
        <v>15235</v>
      </c>
      <c r="B15002" s="630">
        <v>2031.69</v>
      </c>
    </row>
    <row r="15003" spans="1:2" ht="15">
      <c r="A15003" s="629" t="s">
        <v>15236</v>
      </c>
      <c r="B15003" s="630">
        <v>2373.85</v>
      </c>
    </row>
    <row r="15004" spans="1:2" ht="15">
      <c r="A15004" s="629" t="s">
        <v>15237</v>
      </c>
      <c r="B15004" s="630">
        <v>2237.85</v>
      </c>
    </row>
    <row r="15005" spans="1:2" ht="15">
      <c r="A15005" s="629" t="s">
        <v>15238</v>
      </c>
      <c r="B15005" s="630">
        <v>2449.4699999999998</v>
      </c>
    </row>
    <row r="15006" spans="1:2" ht="15">
      <c r="A15006" s="629" t="s">
        <v>15239</v>
      </c>
      <c r="B15006" s="630">
        <v>2303.61</v>
      </c>
    </row>
    <row r="15007" spans="1:2" ht="15">
      <c r="A15007" s="629" t="s">
        <v>15240</v>
      </c>
      <c r="B15007" s="630">
        <v>3761.58</v>
      </c>
    </row>
    <row r="15008" spans="1:2" ht="15">
      <c r="A15008" s="629" t="s">
        <v>15241</v>
      </c>
      <c r="B15008" s="630">
        <v>3545.34</v>
      </c>
    </row>
    <row r="15009" spans="1:2" ht="15">
      <c r="A15009" s="629" t="s">
        <v>15242</v>
      </c>
      <c r="B15009" s="630">
        <v>13715.2</v>
      </c>
    </row>
    <row r="15010" spans="1:2" ht="15">
      <c r="A15010" s="629" t="s">
        <v>15243</v>
      </c>
      <c r="B15010" s="630">
        <v>13175.88</v>
      </c>
    </row>
    <row r="15011" spans="1:2" ht="15">
      <c r="A15011" s="629" t="s">
        <v>15244</v>
      </c>
      <c r="B15011" s="630">
        <v>15308.76</v>
      </c>
    </row>
    <row r="15012" spans="1:2" ht="15">
      <c r="A15012" s="629" t="s">
        <v>15245</v>
      </c>
      <c r="B15012" s="630">
        <v>14769.44</v>
      </c>
    </row>
    <row r="15013" spans="1:2" ht="15">
      <c r="A15013" s="629" t="s">
        <v>15246</v>
      </c>
      <c r="B15013" s="630">
        <v>18548.240000000002</v>
      </c>
    </row>
    <row r="15014" spans="1:2" ht="15">
      <c r="A15014" s="629" t="s">
        <v>15247</v>
      </c>
      <c r="B15014" s="630">
        <v>18008.919999999998</v>
      </c>
    </row>
    <row r="15015" spans="1:2" ht="15">
      <c r="A15015" s="629" t="s">
        <v>15248</v>
      </c>
      <c r="B15015" s="630">
        <v>18797.580000000002</v>
      </c>
    </row>
    <row r="15016" spans="1:2" ht="15">
      <c r="A15016" s="629" t="s">
        <v>15249</v>
      </c>
      <c r="B15016" s="630">
        <v>18253.060000000001</v>
      </c>
    </row>
    <row r="15017" spans="1:2" ht="15">
      <c r="A15017" s="629" t="s">
        <v>15250</v>
      </c>
      <c r="B15017" s="630">
        <v>21068.84</v>
      </c>
    </row>
    <row r="15018" spans="1:2" ht="15">
      <c r="A15018" s="629" t="s">
        <v>15251</v>
      </c>
      <c r="B15018" s="630">
        <v>20524.330000000002</v>
      </c>
    </row>
    <row r="15019" spans="1:2" ht="15">
      <c r="A15019" s="629" t="s">
        <v>15252</v>
      </c>
      <c r="B15019" s="630">
        <v>10604.24</v>
      </c>
    </row>
    <row r="15020" spans="1:2" ht="15">
      <c r="A15020" s="629" t="s">
        <v>15253</v>
      </c>
      <c r="B15020" s="630">
        <v>10254.540000000001</v>
      </c>
    </row>
    <row r="15021" spans="1:2" ht="15">
      <c r="A15021" s="629" t="s">
        <v>15254</v>
      </c>
      <c r="B15021" s="630">
        <v>11382.63</v>
      </c>
    </row>
    <row r="15022" spans="1:2" ht="15">
      <c r="A15022" s="629" t="s">
        <v>15255</v>
      </c>
      <c r="B15022" s="630">
        <v>11032.93</v>
      </c>
    </row>
    <row r="15023" spans="1:2" ht="15">
      <c r="A15023" s="629" t="s">
        <v>15256</v>
      </c>
      <c r="B15023" s="630">
        <v>12543.1</v>
      </c>
    </row>
    <row r="15024" spans="1:2" ht="15">
      <c r="A15024" s="629" t="s">
        <v>15257</v>
      </c>
      <c r="B15024" s="630">
        <v>12193.4</v>
      </c>
    </row>
    <row r="15025" spans="1:2" ht="15">
      <c r="A15025" s="629" t="s">
        <v>15258</v>
      </c>
      <c r="B15025" s="630">
        <v>13400.92</v>
      </c>
    </row>
    <row r="15026" spans="1:2" ht="15">
      <c r="A15026" s="629" t="s">
        <v>15259</v>
      </c>
      <c r="B15026" s="630">
        <v>13048.17</v>
      </c>
    </row>
    <row r="15027" spans="1:2" ht="15">
      <c r="A15027" s="629" t="s">
        <v>15260</v>
      </c>
      <c r="B15027" s="630">
        <v>15106.69</v>
      </c>
    </row>
    <row r="15028" spans="1:2" ht="15">
      <c r="A15028" s="629" t="s">
        <v>15261</v>
      </c>
      <c r="B15028" s="630">
        <v>14753.94</v>
      </c>
    </row>
    <row r="15029" spans="1:2" ht="15">
      <c r="A15029" s="629" t="s">
        <v>15262</v>
      </c>
      <c r="B15029" s="630">
        <v>29669.41</v>
      </c>
    </row>
    <row r="15030" spans="1:2" ht="15">
      <c r="A15030" s="629" t="s">
        <v>15263</v>
      </c>
      <c r="B15030" s="630">
        <v>29118.51</v>
      </c>
    </row>
    <row r="15031" spans="1:2" ht="15">
      <c r="A15031" s="629" t="s">
        <v>15264</v>
      </c>
      <c r="B15031" s="630">
        <v>21625.94</v>
      </c>
    </row>
    <row r="15032" spans="1:2" ht="15">
      <c r="A15032" s="629" t="s">
        <v>15265</v>
      </c>
      <c r="B15032" s="630">
        <v>21266.81</v>
      </c>
    </row>
    <row r="15033" spans="1:2" ht="15">
      <c r="A15033" s="629" t="s">
        <v>15266</v>
      </c>
      <c r="B15033" s="630">
        <v>17.16</v>
      </c>
    </row>
    <row r="15034" spans="1:2" ht="15">
      <c r="A15034" s="629" t="s">
        <v>15267</v>
      </c>
      <c r="B15034" s="630">
        <v>16.2</v>
      </c>
    </row>
    <row r="15035" spans="1:2" ht="15">
      <c r="A15035" s="629" t="s">
        <v>15268</v>
      </c>
      <c r="B15035" s="630">
        <v>81.5</v>
      </c>
    </row>
    <row r="15036" spans="1:2" ht="15">
      <c r="A15036" s="629" t="s">
        <v>15269</v>
      </c>
      <c r="B15036" s="630">
        <v>74.03</v>
      </c>
    </row>
    <row r="15037" spans="1:2" ht="15">
      <c r="A15037" s="629" t="s">
        <v>15270</v>
      </c>
      <c r="B15037" s="630">
        <v>94.25</v>
      </c>
    </row>
    <row r="15038" spans="1:2" ht="15">
      <c r="A15038" s="629" t="s">
        <v>15271</v>
      </c>
      <c r="B15038" s="630">
        <v>86.59</v>
      </c>
    </row>
    <row r="15039" spans="1:2" ht="15">
      <c r="A15039" s="629" t="s">
        <v>15272</v>
      </c>
      <c r="B15039" s="630">
        <v>104.99</v>
      </c>
    </row>
    <row r="15040" spans="1:2" ht="15">
      <c r="A15040" s="629" t="s">
        <v>15273</v>
      </c>
      <c r="B15040" s="630">
        <v>97.14</v>
      </c>
    </row>
    <row r="15041" spans="1:2" ht="15">
      <c r="A15041" s="629" t="s">
        <v>15274</v>
      </c>
      <c r="B15041" s="630">
        <v>138.5</v>
      </c>
    </row>
    <row r="15042" spans="1:2" ht="15">
      <c r="A15042" s="629" t="s">
        <v>15275</v>
      </c>
      <c r="B15042" s="630">
        <v>130.44999999999999</v>
      </c>
    </row>
    <row r="15043" spans="1:2" ht="15">
      <c r="A15043" s="629" t="s">
        <v>15276</v>
      </c>
      <c r="B15043" s="630">
        <v>155.97999999999999</v>
      </c>
    </row>
    <row r="15044" spans="1:2" ht="15">
      <c r="A15044" s="629" t="s">
        <v>15277</v>
      </c>
      <c r="B15044" s="630">
        <v>147.72</v>
      </c>
    </row>
    <row r="15045" spans="1:2" ht="15">
      <c r="A15045" s="629" t="s">
        <v>15278</v>
      </c>
      <c r="B15045" s="630">
        <v>182.67</v>
      </c>
    </row>
    <row r="15046" spans="1:2" ht="15">
      <c r="A15046" s="629" t="s">
        <v>15279</v>
      </c>
      <c r="B15046" s="630">
        <v>174.2</v>
      </c>
    </row>
    <row r="15047" spans="1:2" ht="15">
      <c r="A15047" s="629" t="s">
        <v>15280</v>
      </c>
      <c r="B15047" s="630">
        <v>235.22</v>
      </c>
    </row>
    <row r="15048" spans="1:2" ht="15">
      <c r="A15048" s="629" t="s">
        <v>15281</v>
      </c>
      <c r="B15048" s="630">
        <v>226.53</v>
      </c>
    </row>
    <row r="15049" spans="1:2" ht="15">
      <c r="A15049" s="629" t="s">
        <v>15282</v>
      </c>
      <c r="B15049" s="630">
        <v>2691.4</v>
      </c>
    </row>
    <row r="15050" spans="1:2" ht="15">
      <c r="A15050" s="629" t="s">
        <v>15283</v>
      </c>
      <c r="B15050" s="630">
        <v>2588.41</v>
      </c>
    </row>
    <row r="15051" spans="1:2" ht="15">
      <c r="A15051" s="629" t="s">
        <v>15284</v>
      </c>
      <c r="B15051" s="630">
        <v>2972.85</v>
      </c>
    </row>
    <row r="15052" spans="1:2" ht="15">
      <c r="A15052" s="629" t="s">
        <v>15285</v>
      </c>
      <c r="B15052" s="630">
        <v>2835.53</v>
      </c>
    </row>
    <row r="15053" spans="1:2" ht="15">
      <c r="A15053" s="629" t="s">
        <v>15286</v>
      </c>
      <c r="B15053" s="630">
        <v>2938.56</v>
      </c>
    </row>
    <row r="15054" spans="1:2" ht="15">
      <c r="A15054" s="629" t="s">
        <v>15287</v>
      </c>
      <c r="B15054" s="630">
        <v>2801.24</v>
      </c>
    </row>
    <row r="15055" spans="1:2" ht="15">
      <c r="A15055" s="629" t="s">
        <v>15288</v>
      </c>
      <c r="B15055" s="630">
        <v>3291.38</v>
      </c>
    </row>
    <row r="15056" spans="1:2" ht="15">
      <c r="A15056" s="629" t="s">
        <v>15289</v>
      </c>
      <c r="B15056" s="630">
        <v>3119.74</v>
      </c>
    </row>
    <row r="15057" spans="1:2" ht="15">
      <c r="A15057" s="629" t="s">
        <v>15290</v>
      </c>
      <c r="B15057" s="630">
        <v>3291.38</v>
      </c>
    </row>
    <row r="15058" spans="1:2" ht="15">
      <c r="A15058" s="629" t="s">
        <v>15291</v>
      </c>
      <c r="B15058" s="630">
        <v>3119.74</v>
      </c>
    </row>
    <row r="15059" spans="1:2" ht="15">
      <c r="A15059" s="629" t="s">
        <v>15292</v>
      </c>
      <c r="B15059" s="630">
        <v>3611.25</v>
      </c>
    </row>
    <row r="15060" spans="1:2" ht="15">
      <c r="A15060" s="629" t="s">
        <v>15293</v>
      </c>
      <c r="B15060" s="630">
        <v>3405.28</v>
      </c>
    </row>
    <row r="15061" spans="1:2" ht="15">
      <c r="A15061" s="629" t="s">
        <v>15294</v>
      </c>
      <c r="B15061" s="630">
        <v>3672.77</v>
      </c>
    </row>
    <row r="15062" spans="1:2" ht="15">
      <c r="A15062" s="629" t="s">
        <v>15295</v>
      </c>
      <c r="B15062" s="630">
        <v>3466.76</v>
      </c>
    </row>
    <row r="15063" spans="1:2" ht="15">
      <c r="A15063" s="629" t="s">
        <v>15296</v>
      </c>
      <c r="B15063" s="630">
        <v>278.75</v>
      </c>
    </row>
    <row r="15064" spans="1:2" ht="15">
      <c r="A15064" s="629" t="s">
        <v>15297</v>
      </c>
      <c r="B15064" s="630">
        <v>245.93</v>
      </c>
    </row>
    <row r="15065" spans="1:2" ht="15">
      <c r="A15065" s="629" t="s">
        <v>15298</v>
      </c>
      <c r="B15065" s="630">
        <v>215.58</v>
      </c>
    </row>
    <row r="15066" spans="1:2" ht="15">
      <c r="A15066" s="629" t="s">
        <v>15299</v>
      </c>
      <c r="B15066" s="630">
        <v>191.7</v>
      </c>
    </row>
    <row r="15067" spans="1:2" ht="15">
      <c r="A15067" s="629" t="s">
        <v>15300</v>
      </c>
      <c r="B15067" s="630">
        <v>303.83999999999997</v>
      </c>
    </row>
    <row r="15068" spans="1:2" ht="15">
      <c r="A15068" s="629" t="s">
        <v>15301</v>
      </c>
      <c r="B15068" s="630">
        <v>277.5</v>
      </c>
    </row>
    <row r="15069" spans="1:2" ht="15">
      <c r="A15069" s="629" t="s">
        <v>15302</v>
      </c>
      <c r="B15069" s="630">
        <v>212.55</v>
      </c>
    </row>
    <row r="15070" spans="1:2" ht="15">
      <c r="A15070" s="629" t="s">
        <v>15303</v>
      </c>
      <c r="B15070" s="630">
        <v>187.81</v>
      </c>
    </row>
    <row r="15071" spans="1:2" ht="15">
      <c r="A15071" s="629" t="s">
        <v>15304</v>
      </c>
      <c r="B15071" s="630">
        <v>185.29</v>
      </c>
    </row>
    <row r="15072" spans="1:2" ht="15">
      <c r="A15072" s="629" t="s">
        <v>15305</v>
      </c>
      <c r="B15072" s="630">
        <v>164.91</v>
      </c>
    </row>
    <row r="15073" spans="1:2" ht="15">
      <c r="A15073" s="629" t="s">
        <v>15306</v>
      </c>
      <c r="B15073" s="630">
        <v>257.3</v>
      </c>
    </row>
    <row r="15074" spans="1:2" ht="15">
      <c r="A15074" s="629" t="s">
        <v>15307</v>
      </c>
      <c r="B15074" s="630">
        <v>236.92</v>
      </c>
    </row>
    <row r="15075" spans="1:2" ht="15">
      <c r="A15075" s="629" t="s">
        <v>15308</v>
      </c>
      <c r="B15075" s="630">
        <v>521.21</v>
      </c>
    </row>
    <row r="15076" spans="1:2" ht="15">
      <c r="A15076" s="629" t="s">
        <v>15309</v>
      </c>
      <c r="B15076" s="630">
        <v>462.13</v>
      </c>
    </row>
    <row r="15077" spans="1:2" ht="15">
      <c r="A15077" s="629" t="s">
        <v>15310</v>
      </c>
      <c r="B15077" s="630">
        <v>362.56</v>
      </c>
    </row>
    <row r="15078" spans="1:2" ht="15">
      <c r="A15078" s="629" t="s">
        <v>15311</v>
      </c>
      <c r="B15078" s="630">
        <v>325.86</v>
      </c>
    </row>
    <row r="15079" spans="1:2" ht="15">
      <c r="A15079" s="629" t="s">
        <v>15312</v>
      </c>
      <c r="B15079" s="630">
        <v>452.81</v>
      </c>
    </row>
    <row r="15080" spans="1:2" ht="15">
      <c r="A15080" s="629" t="s">
        <v>15313</v>
      </c>
      <c r="B15080" s="630">
        <v>414.13</v>
      </c>
    </row>
    <row r="15081" spans="1:2" ht="15">
      <c r="A15081" s="629" t="s">
        <v>15314</v>
      </c>
      <c r="B15081" s="630">
        <v>394.54</v>
      </c>
    </row>
    <row r="15082" spans="1:2" ht="15">
      <c r="A15082" s="629" t="s">
        <v>15315</v>
      </c>
      <c r="B15082" s="630">
        <v>350.5</v>
      </c>
    </row>
    <row r="15083" spans="1:2" ht="15">
      <c r="A15083" s="629" t="s">
        <v>15316</v>
      </c>
      <c r="B15083" s="630">
        <v>325.68</v>
      </c>
    </row>
    <row r="15084" spans="1:2" ht="15">
      <c r="A15084" s="629" t="s">
        <v>15317</v>
      </c>
      <c r="B15084" s="630">
        <v>292.56</v>
      </c>
    </row>
    <row r="15085" spans="1:2" ht="15">
      <c r="A15085" s="629" t="s">
        <v>15318</v>
      </c>
      <c r="B15085" s="630">
        <v>431.45</v>
      </c>
    </row>
    <row r="15086" spans="1:2" ht="15">
      <c r="A15086" s="629" t="s">
        <v>15319</v>
      </c>
      <c r="B15086" s="630">
        <v>396.28</v>
      </c>
    </row>
    <row r="15087" spans="1:2" ht="15">
      <c r="A15087" s="629" t="s">
        <v>15320</v>
      </c>
      <c r="B15087" s="630">
        <v>662.34</v>
      </c>
    </row>
    <row r="15088" spans="1:2" ht="15">
      <c r="A15088" s="629" t="s">
        <v>15321</v>
      </c>
      <c r="B15088" s="630">
        <v>587.98</v>
      </c>
    </row>
    <row r="15089" spans="1:2" ht="15">
      <c r="A15089" s="629" t="s">
        <v>15322</v>
      </c>
      <c r="B15089" s="630">
        <v>471.88</v>
      </c>
    </row>
    <row r="15090" spans="1:2" ht="15">
      <c r="A15090" s="629" t="s">
        <v>15323</v>
      </c>
      <c r="B15090" s="630">
        <v>424.37</v>
      </c>
    </row>
    <row r="15091" spans="1:2" ht="15">
      <c r="A15091" s="629" t="s">
        <v>15324</v>
      </c>
      <c r="B15091" s="630">
        <v>617.02</v>
      </c>
    </row>
    <row r="15092" spans="1:2" ht="15">
      <c r="A15092" s="629" t="s">
        <v>15325</v>
      </c>
      <c r="B15092" s="630">
        <v>567.04999999999995</v>
      </c>
    </row>
    <row r="15093" spans="1:2" ht="15">
      <c r="A15093" s="629" t="s">
        <v>15326</v>
      </c>
      <c r="B15093" s="630">
        <v>507.12</v>
      </c>
    </row>
    <row r="15094" spans="1:2" ht="15">
      <c r="A15094" s="629" t="s">
        <v>15327</v>
      </c>
      <c r="B15094" s="630">
        <v>451.23</v>
      </c>
    </row>
    <row r="15095" spans="1:2" ht="15">
      <c r="A15095" s="629" t="s">
        <v>15328</v>
      </c>
      <c r="B15095" s="630">
        <v>424.39</v>
      </c>
    </row>
    <row r="15096" spans="1:2" ht="15">
      <c r="A15096" s="629" t="s">
        <v>15329</v>
      </c>
      <c r="B15096" s="630">
        <v>381.61</v>
      </c>
    </row>
    <row r="15097" spans="1:2" ht="15">
      <c r="A15097" s="629" t="s">
        <v>15330</v>
      </c>
      <c r="B15097" s="630">
        <v>586.30999999999995</v>
      </c>
    </row>
    <row r="15098" spans="1:2" ht="15">
      <c r="A15098" s="629" t="s">
        <v>15331</v>
      </c>
      <c r="B15098" s="630">
        <v>541.26</v>
      </c>
    </row>
    <row r="15099" spans="1:2" ht="15">
      <c r="A15099" s="629" t="s">
        <v>15332</v>
      </c>
      <c r="B15099" s="630">
        <v>719.54</v>
      </c>
    </row>
    <row r="15100" spans="1:2" ht="15">
      <c r="A15100" s="629" t="s">
        <v>15333</v>
      </c>
      <c r="B15100" s="630">
        <v>639.66999999999996</v>
      </c>
    </row>
    <row r="15101" spans="1:2" ht="15">
      <c r="A15101" s="629" t="s">
        <v>15334</v>
      </c>
      <c r="B15101" s="630">
        <v>497.71</v>
      </c>
    </row>
    <row r="15102" spans="1:2" ht="15">
      <c r="A15102" s="629" t="s">
        <v>15335</v>
      </c>
      <c r="B15102" s="630">
        <v>449.16</v>
      </c>
    </row>
    <row r="15103" spans="1:2" ht="15">
      <c r="A15103" s="629" t="s">
        <v>15336</v>
      </c>
      <c r="B15103" s="630">
        <v>694.05</v>
      </c>
    </row>
    <row r="15104" spans="1:2" ht="15">
      <c r="A15104" s="629" t="s">
        <v>15337</v>
      </c>
      <c r="B15104" s="630">
        <v>643.04</v>
      </c>
    </row>
    <row r="15105" spans="1:2" ht="15">
      <c r="A15105" s="629" t="s">
        <v>15338</v>
      </c>
      <c r="B15105" s="630">
        <v>558.16999999999996</v>
      </c>
    </row>
    <row r="15106" spans="1:2" ht="15">
      <c r="A15106" s="629" t="s">
        <v>15339</v>
      </c>
      <c r="B15106" s="630">
        <v>497.22</v>
      </c>
    </row>
    <row r="15107" spans="1:2" ht="15">
      <c r="A15107" s="629" t="s">
        <v>15340</v>
      </c>
      <c r="B15107" s="630">
        <v>462.04</v>
      </c>
    </row>
    <row r="15108" spans="1:2" ht="15">
      <c r="A15108" s="629" t="s">
        <v>15341</v>
      </c>
      <c r="B15108" s="630">
        <v>416.38</v>
      </c>
    </row>
    <row r="15109" spans="1:2" ht="15">
      <c r="A15109" s="629" t="s">
        <v>15342</v>
      </c>
      <c r="B15109" s="630">
        <v>666.52</v>
      </c>
    </row>
    <row r="15110" spans="1:2" ht="15">
      <c r="A15110" s="629" t="s">
        <v>15343</v>
      </c>
      <c r="B15110" s="630">
        <v>618.39</v>
      </c>
    </row>
    <row r="15111" spans="1:2" ht="15">
      <c r="A15111" s="629" t="s">
        <v>15344</v>
      </c>
      <c r="B15111" s="630">
        <v>814.83</v>
      </c>
    </row>
    <row r="15112" spans="1:2" ht="15">
      <c r="A15112" s="629" t="s">
        <v>15345</v>
      </c>
      <c r="B15112" s="630">
        <v>724.52</v>
      </c>
    </row>
    <row r="15113" spans="1:2" ht="15">
      <c r="A15113" s="629" t="s">
        <v>15346</v>
      </c>
      <c r="B15113" s="630">
        <v>569.48</v>
      </c>
    </row>
    <row r="15114" spans="1:2" ht="15">
      <c r="A15114" s="629" t="s">
        <v>15347</v>
      </c>
      <c r="B15114" s="630">
        <v>514.97</v>
      </c>
    </row>
    <row r="15115" spans="1:2" ht="15">
      <c r="A15115" s="629" t="s">
        <v>15348</v>
      </c>
      <c r="B15115" s="630">
        <v>802.49</v>
      </c>
    </row>
    <row r="15116" spans="1:2" ht="15">
      <c r="A15116" s="629" t="s">
        <v>15349</v>
      </c>
      <c r="B15116" s="630">
        <v>745.51</v>
      </c>
    </row>
    <row r="15117" spans="1:2" ht="15">
      <c r="A15117" s="629" t="s">
        <v>15350</v>
      </c>
      <c r="B15117" s="630">
        <v>625.48</v>
      </c>
    </row>
    <row r="15118" spans="1:2" ht="15">
      <c r="A15118" s="629" t="s">
        <v>15351</v>
      </c>
      <c r="B15118" s="630">
        <v>557.47</v>
      </c>
    </row>
    <row r="15119" spans="1:2" ht="15">
      <c r="A15119" s="629" t="s">
        <v>15352</v>
      </c>
      <c r="B15119" s="630">
        <v>523.79</v>
      </c>
    </row>
    <row r="15120" spans="1:2" ht="15">
      <c r="A15120" s="629" t="s">
        <v>15353</v>
      </c>
      <c r="B15120" s="630">
        <v>473.24</v>
      </c>
    </row>
    <row r="15121" spans="1:2" ht="15">
      <c r="A15121" s="629" t="s">
        <v>15354</v>
      </c>
      <c r="B15121" s="630">
        <v>766.38</v>
      </c>
    </row>
    <row r="15122" spans="1:2" ht="15">
      <c r="A15122" s="629" t="s">
        <v>15355</v>
      </c>
      <c r="B15122" s="630">
        <v>713.36</v>
      </c>
    </row>
    <row r="15123" spans="1:2" ht="15">
      <c r="A15123" s="629" t="s">
        <v>15356</v>
      </c>
      <c r="B15123" s="630">
        <v>936.74</v>
      </c>
    </row>
    <row r="15124" spans="1:2" ht="15">
      <c r="A15124" s="629" t="s">
        <v>15357</v>
      </c>
      <c r="B15124" s="630">
        <v>832.51</v>
      </c>
    </row>
    <row r="15125" spans="1:2" ht="15">
      <c r="A15125" s="629" t="s">
        <v>15358</v>
      </c>
      <c r="B15125" s="630">
        <v>659.56</v>
      </c>
    </row>
    <row r="15126" spans="1:2" ht="15">
      <c r="A15126" s="629" t="s">
        <v>15359</v>
      </c>
      <c r="B15126" s="630">
        <v>595.61</v>
      </c>
    </row>
    <row r="15127" spans="1:2" ht="15">
      <c r="A15127" s="629" t="s">
        <v>15360</v>
      </c>
      <c r="B15127" s="630">
        <v>929.23</v>
      </c>
    </row>
    <row r="15128" spans="1:2" ht="15">
      <c r="A15128" s="629" t="s">
        <v>15361</v>
      </c>
      <c r="B15128" s="630">
        <v>862.81</v>
      </c>
    </row>
    <row r="15129" spans="1:2" ht="15">
      <c r="A15129" s="629" t="s">
        <v>15362</v>
      </c>
      <c r="B15129" s="630">
        <v>723.41</v>
      </c>
    </row>
    <row r="15130" spans="1:2" ht="15">
      <c r="A15130" s="629" t="s">
        <v>15363</v>
      </c>
      <c r="B15130" s="630">
        <v>644.33000000000004</v>
      </c>
    </row>
    <row r="15131" spans="1:2" ht="15">
      <c r="A15131" s="629" t="s">
        <v>15364</v>
      </c>
      <c r="B15131" s="630">
        <v>607.85</v>
      </c>
    </row>
    <row r="15132" spans="1:2" ht="15">
      <c r="A15132" s="629" t="s">
        <v>15365</v>
      </c>
      <c r="B15132" s="630">
        <v>548.41999999999996</v>
      </c>
    </row>
    <row r="15133" spans="1:2" ht="15">
      <c r="A15133" s="629" t="s">
        <v>15366</v>
      </c>
      <c r="B15133" s="630">
        <v>887.58</v>
      </c>
    </row>
    <row r="15134" spans="1:2" ht="15">
      <c r="A15134" s="629" t="s">
        <v>15367</v>
      </c>
      <c r="B15134" s="630">
        <v>825.68</v>
      </c>
    </row>
    <row r="15135" spans="1:2" ht="15">
      <c r="A15135" s="629" t="s">
        <v>15368</v>
      </c>
      <c r="B15135" s="630">
        <v>1066.43</v>
      </c>
    </row>
    <row r="15136" spans="1:2" ht="15">
      <c r="A15136" s="629" t="s">
        <v>15369</v>
      </c>
      <c r="B15136" s="630">
        <v>949.71</v>
      </c>
    </row>
    <row r="15137" spans="1:2" ht="15">
      <c r="A15137" s="629" t="s">
        <v>15370</v>
      </c>
      <c r="B15137" s="630">
        <v>759.43</v>
      </c>
    </row>
    <row r="15138" spans="1:2" ht="15">
      <c r="A15138" s="629" t="s">
        <v>15371</v>
      </c>
      <c r="B15138" s="630">
        <v>686.22</v>
      </c>
    </row>
    <row r="15139" spans="1:2" ht="15">
      <c r="A15139" s="629" t="s">
        <v>15372</v>
      </c>
      <c r="B15139" s="630">
        <v>1125.18</v>
      </c>
    </row>
    <row r="15140" spans="1:2" ht="15">
      <c r="A15140" s="629" t="s">
        <v>15373</v>
      </c>
      <c r="B15140" s="630">
        <v>1049.5</v>
      </c>
    </row>
    <row r="15141" spans="1:2" ht="15">
      <c r="A15141" s="629" t="s">
        <v>15374</v>
      </c>
      <c r="B15141" s="630">
        <v>435.2</v>
      </c>
    </row>
    <row r="15142" spans="1:2" ht="15">
      <c r="A15142" s="629" t="s">
        <v>15375</v>
      </c>
      <c r="B15142" s="630">
        <v>383.1</v>
      </c>
    </row>
    <row r="15143" spans="1:2" ht="15">
      <c r="A15143" s="629" t="s">
        <v>15376</v>
      </c>
      <c r="B15143" s="630">
        <v>339.74</v>
      </c>
    </row>
    <row r="15144" spans="1:2" ht="15">
      <c r="A15144" s="629" t="s">
        <v>15377</v>
      </c>
      <c r="B15144" s="630">
        <v>301.06</v>
      </c>
    </row>
    <row r="15145" spans="1:2" ht="15">
      <c r="A15145" s="629" t="s">
        <v>15378</v>
      </c>
      <c r="B15145" s="630">
        <v>508.28</v>
      </c>
    </row>
    <row r="15146" spans="1:2" ht="15">
      <c r="A15146" s="629" t="s">
        <v>15379</v>
      </c>
      <c r="B15146" s="630">
        <v>467.14</v>
      </c>
    </row>
    <row r="15147" spans="1:2" ht="15">
      <c r="A15147" s="629" t="s">
        <v>15380</v>
      </c>
      <c r="B15147" s="630">
        <v>375.47</v>
      </c>
    </row>
    <row r="15148" spans="1:2" ht="15">
      <c r="A15148" s="629" t="s">
        <v>15381</v>
      </c>
      <c r="B15148" s="630">
        <v>330.24</v>
      </c>
    </row>
    <row r="15149" spans="1:2" ht="15">
      <c r="A15149" s="629" t="s">
        <v>15382</v>
      </c>
      <c r="B15149" s="630">
        <v>333.88</v>
      </c>
    </row>
    <row r="15150" spans="1:2" ht="15">
      <c r="A15150" s="629" t="s">
        <v>15383</v>
      </c>
      <c r="B15150" s="630">
        <v>295.2</v>
      </c>
    </row>
    <row r="15151" spans="1:2" ht="15">
      <c r="A15151" s="629" t="s">
        <v>15384</v>
      </c>
      <c r="B15151" s="630">
        <v>505.45</v>
      </c>
    </row>
    <row r="15152" spans="1:2" ht="15">
      <c r="A15152" s="629" t="s">
        <v>15385</v>
      </c>
      <c r="B15152" s="630">
        <v>464.31</v>
      </c>
    </row>
    <row r="15153" spans="1:2" ht="15">
      <c r="A15153" s="629" t="s">
        <v>15386</v>
      </c>
      <c r="B15153" s="630">
        <v>564.79</v>
      </c>
    </row>
    <row r="15154" spans="1:2" ht="15">
      <c r="A15154" s="629" t="s">
        <v>15387</v>
      </c>
      <c r="B15154" s="630">
        <v>498.81</v>
      </c>
    </row>
    <row r="15155" spans="1:2" ht="15">
      <c r="A15155" s="629" t="s">
        <v>15388</v>
      </c>
      <c r="B15155" s="630">
        <v>405.68</v>
      </c>
    </row>
    <row r="15156" spans="1:2" ht="15">
      <c r="A15156" s="629" t="s">
        <v>15389</v>
      </c>
      <c r="B15156" s="630">
        <v>362.07</v>
      </c>
    </row>
    <row r="15157" spans="1:2" ht="15">
      <c r="A15157" s="629" t="s">
        <v>15390</v>
      </c>
      <c r="B15157" s="630">
        <v>614.69000000000005</v>
      </c>
    </row>
    <row r="15158" spans="1:2" ht="15">
      <c r="A15158" s="629" t="s">
        <v>15391</v>
      </c>
      <c r="B15158" s="630">
        <v>568.61</v>
      </c>
    </row>
    <row r="15159" spans="1:2" ht="15">
      <c r="A15159" s="629" t="s">
        <v>15392</v>
      </c>
      <c r="B15159" s="630">
        <v>465.35</v>
      </c>
    </row>
    <row r="15160" spans="1:2" ht="15">
      <c r="A15160" s="629" t="s">
        <v>15393</v>
      </c>
      <c r="B15160" s="630">
        <v>410.82</v>
      </c>
    </row>
    <row r="15161" spans="1:2" ht="15">
      <c r="A15161" s="629" t="s">
        <v>15394</v>
      </c>
      <c r="B15161" s="630">
        <v>396.02</v>
      </c>
    </row>
    <row r="15162" spans="1:2" ht="15">
      <c r="A15162" s="629" t="s">
        <v>15395</v>
      </c>
      <c r="B15162" s="630">
        <v>352.41</v>
      </c>
    </row>
    <row r="15163" spans="1:2" ht="15">
      <c r="A15163" s="629" t="s">
        <v>15396</v>
      </c>
      <c r="B15163" s="630">
        <v>615.04999999999995</v>
      </c>
    </row>
    <row r="15164" spans="1:2" ht="15">
      <c r="A15164" s="629" t="s">
        <v>15397</v>
      </c>
      <c r="B15164" s="630">
        <v>568.97</v>
      </c>
    </row>
    <row r="15165" spans="1:2" ht="15">
      <c r="A15165" s="629" t="s">
        <v>15398</v>
      </c>
      <c r="B15165" s="630">
        <v>570.04</v>
      </c>
    </row>
    <row r="15166" spans="1:2" ht="15">
      <c r="A15166" s="629" t="s">
        <v>15399</v>
      </c>
      <c r="B15166" s="630">
        <v>506.58</v>
      </c>
    </row>
    <row r="15167" spans="1:2" ht="15">
      <c r="A15167" s="629" t="s">
        <v>15400</v>
      </c>
      <c r="B15167" s="630">
        <v>379.1</v>
      </c>
    </row>
    <row r="15168" spans="1:2" ht="15">
      <c r="A15168" s="629" t="s">
        <v>15401</v>
      </c>
      <c r="B15168" s="630">
        <v>342.5</v>
      </c>
    </row>
    <row r="15169" spans="1:2" ht="15">
      <c r="A15169" s="629" t="s">
        <v>15402</v>
      </c>
      <c r="B15169" s="630">
        <v>634.35</v>
      </c>
    </row>
    <row r="15170" spans="1:2" ht="15">
      <c r="A15170" s="629" t="s">
        <v>15403</v>
      </c>
      <c r="B15170" s="630">
        <v>595.11</v>
      </c>
    </row>
    <row r="15171" spans="1:2" ht="15">
      <c r="A15171" s="629" t="s">
        <v>15404</v>
      </c>
      <c r="B15171" s="630">
        <v>422.45</v>
      </c>
    </row>
    <row r="15172" spans="1:2" ht="15">
      <c r="A15172" s="629" t="s">
        <v>15405</v>
      </c>
      <c r="B15172" s="630">
        <v>376.44</v>
      </c>
    </row>
    <row r="15173" spans="1:2" ht="15">
      <c r="A15173" s="629" t="s">
        <v>15406</v>
      </c>
      <c r="B15173" s="630">
        <v>339.26</v>
      </c>
    </row>
    <row r="15174" spans="1:2" ht="15">
      <c r="A15174" s="629" t="s">
        <v>15407</v>
      </c>
      <c r="B15174" s="630">
        <v>306.35000000000002</v>
      </c>
    </row>
    <row r="15175" spans="1:2" ht="15">
      <c r="A15175" s="629" t="s">
        <v>15408</v>
      </c>
      <c r="B15175" s="630">
        <v>593.83000000000004</v>
      </c>
    </row>
    <row r="15176" spans="1:2" ht="15">
      <c r="A15176" s="629" t="s">
        <v>15409</v>
      </c>
      <c r="B15176" s="630">
        <v>558.46</v>
      </c>
    </row>
    <row r="15177" spans="1:2" ht="15">
      <c r="A15177" s="629" t="s">
        <v>15410</v>
      </c>
      <c r="B15177" s="630">
        <v>655.86</v>
      </c>
    </row>
    <row r="15178" spans="1:2" ht="15">
      <c r="A15178" s="629" t="s">
        <v>15411</v>
      </c>
      <c r="B15178" s="630">
        <v>583</v>
      </c>
    </row>
    <row r="15179" spans="1:2" ht="15">
      <c r="A15179" s="629" t="s">
        <v>15412</v>
      </c>
      <c r="B15179" s="630">
        <v>433.11</v>
      </c>
    </row>
    <row r="15180" spans="1:2" ht="15">
      <c r="A15180" s="629" t="s">
        <v>15413</v>
      </c>
      <c r="B15180" s="630">
        <v>391.57</v>
      </c>
    </row>
    <row r="15181" spans="1:2" ht="15">
      <c r="A15181" s="629" t="s">
        <v>15414</v>
      </c>
      <c r="B15181" s="630">
        <v>776.11</v>
      </c>
    </row>
    <row r="15182" spans="1:2" ht="15">
      <c r="A15182" s="629" t="s">
        <v>15415</v>
      </c>
      <c r="B15182" s="630">
        <v>732.1</v>
      </c>
    </row>
    <row r="15183" spans="1:2" ht="15">
      <c r="A15183" s="629" t="s">
        <v>15416</v>
      </c>
      <c r="B15183" s="630">
        <v>490.14</v>
      </c>
    </row>
    <row r="15184" spans="1:2" ht="15">
      <c r="A15184" s="629" t="s">
        <v>15417</v>
      </c>
      <c r="B15184" s="630">
        <v>436.77</v>
      </c>
    </row>
    <row r="15185" spans="1:2" ht="15">
      <c r="A15185" s="629" t="s">
        <v>15418</v>
      </c>
      <c r="B15185" s="630">
        <v>393.09</v>
      </c>
    </row>
    <row r="15186" spans="1:2" ht="15">
      <c r="A15186" s="629" t="s">
        <v>15419</v>
      </c>
      <c r="B15186" s="630">
        <v>355</v>
      </c>
    </row>
    <row r="15187" spans="1:2" ht="15">
      <c r="A15187" s="629" t="s">
        <v>15420</v>
      </c>
      <c r="B15187" s="630">
        <v>685.77</v>
      </c>
    </row>
    <row r="15188" spans="1:2" ht="15">
      <c r="A15188" s="629" t="s">
        <v>15421</v>
      </c>
      <c r="B15188" s="630">
        <v>645.22</v>
      </c>
    </row>
    <row r="15189" spans="1:2" ht="15">
      <c r="A15189" s="629" t="s">
        <v>15422</v>
      </c>
      <c r="B15189" s="630">
        <v>761.59</v>
      </c>
    </row>
    <row r="15190" spans="1:2" ht="15">
      <c r="A15190" s="629" t="s">
        <v>15423</v>
      </c>
      <c r="B15190" s="630">
        <v>676.85</v>
      </c>
    </row>
    <row r="15191" spans="1:2" ht="15">
      <c r="A15191" s="629" t="s">
        <v>15424</v>
      </c>
      <c r="B15191" s="630">
        <v>507.01</v>
      </c>
    </row>
    <row r="15192" spans="1:2" ht="15">
      <c r="A15192" s="629" t="s">
        <v>15425</v>
      </c>
      <c r="B15192" s="630">
        <v>458.07</v>
      </c>
    </row>
    <row r="15193" spans="1:2" ht="15">
      <c r="A15193" s="629" t="s">
        <v>15426</v>
      </c>
      <c r="B15193" s="630">
        <v>784.89</v>
      </c>
    </row>
    <row r="15194" spans="1:2" ht="15">
      <c r="A15194" s="629" t="s">
        <v>15427</v>
      </c>
      <c r="B15194" s="630">
        <v>733.49</v>
      </c>
    </row>
    <row r="15195" spans="1:2" ht="15">
      <c r="A15195" s="629" t="s">
        <v>15428</v>
      </c>
      <c r="B15195" s="630">
        <v>564.92999999999995</v>
      </c>
    </row>
    <row r="15196" spans="1:2" ht="15">
      <c r="A15196" s="629" t="s">
        <v>15429</v>
      </c>
      <c r="B15196" s="630">
        <v>503.46</v>
      </c>
    </row>
    <row r="15197" spans="1:2" ht="15">
      <c r="A15197" s="629" t="s">
        <v>15430</v>
      </c>
      <c r="B15197" s="630">
        <v>454.01</v>
      </c>
    </row>
    <row r="15198" spans="1:2" ht="15">
      <c r="A15198" s="629" t="s">
        <v>15431</v>
      </c>
      <c r="B15198" s="630">
        <v>410</v>
      </c>
    </row>
    <row r="15199" spans="1:2" ht="15">
      <c r="A15199" s="629" t="s">
        <v>15432</v>
      </c>
      <c r="B15199" s="630">
        <v>842.97</v>
      </c>
    </row>
    <row r="15200" spans="1:2" ht="15">
      <c r="A15200" s="629" t="s">
        <v>15433</v>
      </c>
      <c r="B15200" s="630">
        <v>796.49</v>
      </c>
    </row>
    <row r="15201" spans="1:2" ht="15">
      <c r="A15201" s="629" t="s">
        <v>15434</v>
      </c>
      <c r="B15201" s="630">
        <v>851.53</v>
      </c>
    </row>
    <row r="15202" spans="1:2" ht="15">
      <c r="A15202" s="629" t="s">
        <v>15435</v>
      </c>
      <c r="B15202" s="630">
        <v>757.38</v>
      </c>
    </row>
    <row r="15203" spans="1:2" ht="15">
      <c r="A15203" s="629" t="s">
        <v>15436</v>
      </c>
      <c r="B15203" s="630">
        <v>565.13</v>
      </c>
    </row>
    <row r="15204" spans="1:2" ht="15">
      <c r="A15204" s="629" t="s">
        <v>15437</v>
      </c>
      <c r="B15204" s="630">
        <v>511.25</v>
      </c>
    </row>
    <row r="15205" spans="1:2" ht="15">
      <c r="A15205" s="629" t="s">
        <v>15438</v>
      </c>
      <c r="B15205" s="630">
        <v>1040.8699999999999</v>
      </c>
    </row>
    <row r="15206" spans="1:2" ht="15">
      <c r="A15206" s="629" t="s">
        <v>15439</v>
      </c>
      <c r="B15206" s="630">
        <v>984.53</v>
      </c>
    </row>
    <row r="15207" spans="1:2" ht="15">
      <c r="A15207" s="629" t="s">
        <v>15440</v>
      </c>
      <c r="B15207" s="630">
        <v>362.29</v>
      </c>
    </row>
    <row r="15208" spans="1:2" ht="15">
      <c r="A15208" s="629" t="s">
        <v>15441</v>
      </c>
      <c r="B15208" s="630">
        <v>317.88</v>
      </c>
    </row>
    <row r="15209" spans="1:2" ht="15">
      <c r="A15209" s="629" t="s">
        <v>15442</v>
      </c>
      <c r="B15209" s="630">
        <v>412.67</v>
      </c>
    </row>
    <row r="15210" spans="1:2" ht="15">
      <c r="A15210" s="629" t="s">
        <v>15443</v>
      </c>
      <c r="B15210" s="630">
        <v>363.33</v>
      </c>
    </row>
    <row r="15211" spans="1:2" ht="15">
      <c r="A15211" s="629" t="s">
        <v>15444</v>
      </c>
      <c r="B15211" s="630">
        <v>486.67</v>
      </c>
    </row>
    <row r="15212" spans="1:2" ht="15">
      <c r="A15212" s="629" t="s">
        <v>15445</v>
      </c>
      <c r="B15212" s="630">
        <v>427.46</v>
      </c>
    </row>
    <row r="15213" spans="1:2" ht="15">
      <c r="A15213" s="629" t="s">
        <v>15446</v>
      </c>
      <c r="B15213" s="630">
        <v>619.62</v>
      </c>
    </row>
    <row r="15214" spans="1:2" ht="15">
      <c r="A15214" s="629" t="s">
        <v>15447</v>
      </c>
      <c r="B15214" s="630">
        <v>545.61</v>
      </c>
    </row>
    <row r="15215" spans="1:2" ht="15">
      <c r="A15215" s="629" t="s">
        <v>15448</v>
      </c>
      <c r="B15215" s="630">
        <v>735.94</v>
      </c>
    </row>
    <row r="15216" spans="1:2" ht="15">
      <c r="A15216" s="629" t="s">
        <v>15449</v>
      </c>
      <c r="B15216" s="630">
        <v>652.07000000000005</v>
      </c>
    </row>
    <row r="15217" spans="1:2" ht="15">
      <c r="A15217" s="629" t="s">
        <v>15450</v>
      </c>
      <c r="B15217" s="630">
        <v>350.59</v>
      </c>
    </row>
    <row r="15218" spans="1:2" ht="15">
      <c r="A15218" s="629" t="s">
        <v>15451</v>
      </c>
      <c r="B15218" s="630">
        <v>308.66000000000003</v>
      </c>
    </row>
    <row r="15219" spans="1:2" ht="15">
      <c r="A15219" s="629" t="s">
        <v>15452</v>
      </c>
      <c r="B15219" s="630">
        <v>327.20999999999998</v>
      </c>
    </row>
    <row r="15220" spans="1:2" ht="15">
      <c r="A15220" s="629" t="s">
        <v>15453</v>
      </c>
      <c r="B15220" s="630">
        <v>287.75</v>
      </c>
    </row>
    <row r="15221" spans="1:2" ht="15">
      <c r="A15221" s="629" t="s">
        <v>15454</v>
      </c>
      <c r="B15221" s="630">
        <v>290.22000000000003</v>
      </c>
    </row>
    <row r="15222" spans="1:2" ht="15">
      <c r="A15222" s="629" t="s">
        <v>15455</v>
      </c>
      <c r="B15222" s="630">
        <v>255.68</v>
      </c>
    </row>
    <row r="15223" spans="1:2" ht="15">
      <c r="A15223" s="629" t="s">
        <v>15456</v>
      </c>
      <c r="B15223" s="630">
        <v>178.24</v>
      </c>
    </row>
    <row r="15224" spans="1:2" ht="15">
      <c r="A15224" s="629" t="s">
        <v>15457</v>
      </c>
      <c r="B15224" s="630">
        <v>158.5</v>
      </c>
    </row>
    <row r="15225" spans="1:2" ht="15">
      <c r="A15225" s="629" t="s">
        <v>15458</v>
      </c>
      <c r="B15225" s="630">
        <v>310.35000000000002</v>
      </c>
    </row>
    <row r="15226" spans="1:2" ht="15">
      <c r="A15226" s="629" t="s">
        <v>15459</v>
      </c>
      <c r="B15226" s="630">
        <v>285.68</v>
      </c>
    </row>
    <row r="15227" spans="1:2" ht="15">
      <c r="A15227" s="629" t="s">
        <v>15460</v>
      </c>
      <c r="B15227" s="630">
        <v>134.22999999999999</v>
      </c>
    </row>
    <row r="15228" spans="1:2" ht="15">
      <c r="A15228" s="629" t="s">
        <v>15461</v>
      </c>
      <c r="B15228" s="630">
        <v>129.30000000000001</v>
      </c>
    </row>
    <row r="15229" spans="1:2" ht="15">
      <c r="A15229" s="629" t="s">
        <v>15462</v>
      </c>
      <c r="B15229" s="630">
        <v>246.58</v>
      </c>
    </row>
    <row r="15230" spans="1:2" ht="15">
      <c r="A15230" s="629" t="s">
        <v>15463</v>
      </c>
      <c r="B15230" s="630">
        <v>217.58</v>
      </c>
    </row>
    <row r="15231" spans="1:2" ht="15">
      <c r="A15231" s="629" t="s">
        <v>15464</v>
      </c>
      <c r="B15231" s="630">
        <v>182.94</v>
      </c>
    </row>
    <row r="15232" spans="1:2" ht="15">
      <c r="A15232" s="629" t="s">
        <v>15465</v>
      </c>
      <c r="B15232" s="630">
        <v>162.88999999999999</v>
      </c>
    </row>
    <row r="15233" spans="1:2" ht="15">
      <c r="A15233" s="629" t="s">
        <v>15466</v>
      </c>
      <c r="B15233" s="630">
        <v>290.17</v>
      </c>
    </row>
    <row r="15234" spans="1:2" ht="15">
      <c r="A15234" s="629" t="s">
        <v>15467</v>
      </c>
      <c r="B15234" s="630">
        <v>267.64</v>
      </c>
    </row>
    <row r="15235" spans="1:2" ht="15">
      <c r="A15235" s="629" t="s">
        <v>15468</v>
      </c>
      <c r="B15235" s="630">
        <v>326.26</v>
      </c>
    </row>
    <row r="15236" spans="1:2" ht="15">
      <c r="A15236" s="629" t="s">
        <v>15469</v>
      </c>
      <c r="B15236" s="630">
        <v>289.33999999999997</v>
      </c>
    </row>
    <row r="15237" spans="1:2" ht="15">
      <c r="A15237" s="629" t="s">
        <v>15470</v>
      </c>
      <c r="B15237" s="630">
        <v>241.4</v>
      </c>
    </row>
    <row r="15238" spans="1:2" ht="15">
      <c r="A15238" s="629" t="s">
        <v>15471</v>
      </c>
      <c r="B15238" s="630">
        <v>216.41</v>
      </c>
    </row>
    <row r="15239" spans="1:2" ht="15">
      <c r="A15239" s="629" t="s">
        <v>15472</v>
      </c>
      <c r="B15239" s="630">
        <v>377.71</v>
      </c>
    </row>
    <row r="15240" spans="1:2" ht="15">
      <c r="A15240" s="629" t="s">
        <v>15473</v>
      </c>
      <c r="B15240" s="630">
        <v>350.25</v>
      </c>
    </row>
    <row r="15241" spans="1:2" ht="15">
      <c r="A15241" s="629" t="s">
        <v>15474</v>
      </c>
      <c r="B15241" s="630">
        <v>376.89</v>
      </c>
    </row>
    <row r="15242" spans="1:2" ht="15">
      <c r="A15242" s="629" t="s">
        <v>15475</v>
      </c>
      <c r="B15242" s="630">
        <v>334.52</v>
      </c>
    </row>
    <row r="15243" spans="1:2" ht="15">
      <c r="A15243" s="629" t="s">
        <v>15476</v>
      </c>
      <c r="B15243" s="630">
        <v>270.82</v>
      </c>
    </row>
    <row r="15244" spans="1:2" ht="15">
      <c r="A15244" s="629" t="s">
        <v>15477</v>
      </c>
      <c r="B15244" s="630">
        <v>243.36</v>
      </c>
    </row>
    <row r="15245" spans="1:2" ht="15">
      <c r="A15245" s="629" t="s">
        <v>15478</v>
      </c>
      <c r="B15245" s="630">
        <v>465.28</v>
      </c>
    </row>
    <row r="15246" spans="1:2" ht="15">
      <c r="A15246" s="629" t="s">
        <v>15479</v>
      </c>
      <c r="B15246" s="630">
        <v>435.36</v>
      </c>
    </row>
    <row r="15247" spans="1:2" ht="15">
      <c r="A15247" s="629" t="s">
        <v>15480</v>
      </c>
      <c r="B15247" s="630">
        <v>267.68</v>
      </c>
    </row>
    <row r="15248" spans="1:2" ht="15">
      <c r="A15248" s="629" t="s">
        <v>15481</v>
      </c>
      <c r="B15248" s="630">
        <v>237.32</v>
      </c>
    </row>
    <row r="15249" spans="1:2" ht="15">
      <c r="A15249" s="629" t="s">
        <v>15482</v>
      </c>
      <c r="B15249" s="630">
        <v>201.86</v>
      </c>
    </row>
    <row r="15250" spans="1:2" ht="15">
      <c r="A15250" s="629" t="s">
        <v>15483</v>
      </c>
      <c r="B15250" s="630">
        <v>180.45</v>
      </c>
    </row>
    <row r="15251" spans="1:2" ht="15">
      <c r="A15251" s="629" t="s">
        <v>15484</v>
      </c>
      <c r="B15251" s="630">
        <v>269.08999999999997</v>
      </c>
    </row>
    <row r="15252" spans="1:2" ht="15">
      <c r="A15252" s="629" t="s">
        <v>15485</v>
      </c>
      <c r="B15252" s="630">
        <v>238.73</v>
      </c>
    </row>
    <row r="15253" spans="1:2" ht="15">
      <c r="A15253" s="629" t="s">
        <v>15486</v>
      </c>
      <c r="B15253" s="630">
        <v>205.71</v>
      </c>
    </row>
    <row r="15254" spans="1:2" ht="15">
      <c r="A15254" s="629" t="s">
        <v>15487</v>
      </c>
      <c r="B15254" s="630">
        <v>184.3</v>
      </c>
    </row>
    <row r="15255" spans="1:2" ht="15">
      <c r="A15255" s="629" t="s">
        <v>15488</v>
      </c>
      <c r="B15255" s="630">
        <v>314.73</v>
      </c>
    </row>
    <row r="15256" spans="1:2" ht="15">
      <c r="A15256" s="629" t="s">
        <v>15489</v>
      </c>
      <c r="B15256" s="630">
        <v>290.86</v>
      </c>
    </row>
    <row r="15257" spans="1:2" ht="15">
      <c r="A15257" s="629" t="s">
        <v>15490</v>
      </c>
      <c r="B15257" s="630">
        <v>318.58</v>
      </c>
    </row>
    <row r="15258" spans="1:2" ht="15">
      <c r="A15258" s="629" t="s">
        <v>15491</v>
      </c>
      <c r="B15258" s="630">
        <v>294.70999999999998</v>
      </c>
    </row>
    <row r="15259" spans="1:2" ht="15">
      <c r="A15259" s="629" t="s">
        <v>15492</v>
      </c>
      <c r="B15259" s="630">
        <v>209.24</v>
      </c>
    </row>
    <row r="15260" spans="1:2" ht="15">
      <c r="A15260" s="629" t="s">
        <v>15493</v>
      </c>
      <c r="B15260" s="630">
        <v>185.94</v>
      </c>
    </row>
    <row r="15261" spans="1:2" ht="15">
      <c r="A15261" s="629" t="s">
        <v>15494</v>
      </c>
      <c r="B15261" s="630">
        <v>179.34</v>
      </c>
    </row>
    <row r="15262" spans="1:2" ht="15">
      <c r="A15262" s="629" t="s">
        <v>15495</v>
      </c>
      <c r="B15262" s="630">
        <v>160.4</v>
      </c>
    </row>
    <row r="15263" spans="1:2" ht="15">
      <c r="A15263" s="629" t="s">
        <v>15496</v>
      </c>
      <c r="B15263" s="630">
        <v>210.65</v>
      </c>
    </row>
    <row r="15264" spans="1:2" ht="15">
      <c r="A15264" s="629" t="s">
        <v>15497</v>
      </c>
      <c r="B15264" s="630">
        <v>187.35</v>
      </c>
    </row>
    <row r="15265" spans="1:2" ht="15">
      <c r="A15265" s="629" t="s">
        <v>15498</v>
      </c>
      <c r="B15265" s="630">
        <v>183.19</v>
      </c>
    </row>
    <row r="15266" spans="1:2" ht="15">
      <c r="A15266" s="629" t="s">
        <v>15499</v>
      </c>
      <c r="B15266" s="630">
        <v>164.25</v>
      </c>
    </row>
    <row r="15267" spans="1:2" ht="15">
      <c r="A15267" s="629" t="s">
        <v>15500</v>
      </c>
      <c r="B15267" s="630">
        <v>275.49</v>
      </c>
    </row>
    <row r="15268" spans="1:2" ht="15">
      <c r="A15268" s="629" t="s">
        <v>15501</v>
      </c>
      <c r="B15268" s="630">
        <v>254.09</v>
      </c>
    </row>
    <row r="15269" spans="1:2" ht="15">
      <c r="A15269" s="629" t="s">
        <v>15502</v>
      </c>
      <c r="B15269" s="630">
        <v>279.33999999999997</v>
      </c>
    </row>
    <row r="15270" spans="1:2" ht="15">
      <c r="A15270" s="629" t="s">
        <v>15503</v>
      </c>
      <c r="B15270" s="630">
        <v>257.94</v>
      </c>
    </row>
    <row r="15271" spans="1:2" ht="15">
      <c r="A15271" s="629" t="s">
        <v>15504</v>
      </c>
      <c r="B15271" s="630">
        <v>356.02</v>
      </c>
    </row>
    <row r="15272" spans="1:2" ht="15">
      <c r="A15272" s="629" t="s">
        <v>15505</v>
      </c>
      <c r="B15272" s="630">
        <v>316.63</v>
      </c>
    </row>
    <row r="15273" spans="1:2" ht="15">
      <c r="A15273" s="629" t="s">
        <v>15506</v>
      </c>
      <c r="B15273" s="630">
        <v>259.02999999999997</v>
      </c>
    </row>
    <row r="15274" spans="1:2" ht="15">
      <c r="A15274" s="629" t="s">
        <v>15507</v>
      </c>
      <c r="B15274" s="630">
        <v>232.68</v>
      </c>
    </row>
    <row r="15275" spans="1:2" ht="15">
      <c r="A15275" s="629" t="s">
        <v>15508</v>
      </c>
      <c r="B15275" s="630">
        <v>361.65</v>
      </c>
    </row>
    <row r="15276" spans="1:2" ht="15">
      <c r="A15276" s="629" t="s">
        <v>15509</v>
      </c>
      <c r="B15276" s="630">
        <v>321.89</v>
      </c>
    </row>
    <row r="15277" spans="1:2" ht="15">
      <c r="A15277" s="629" t="s">
        <v>15510</v>
      </c>
      <c r="B15277" s="630">
        <v>266.73</v>
      </c>
    </row>
    <row r="15278" spans="1:2" ht="15">
      <c r="A15278" s="629" t="s">
        <v>15511</v>
      </c>
      <c r="B15278" s="630">
        <v>240.38</v>
      </c>
    </row>
    <row r="15279" spans="1:2" ht="15">
      <c r="A15279" s="629" t="s">
        <v>15512</v>
      </c>
      <c r="B15279" s="630">
        <v>400.98</v>
      </c>
    </row>
    <row r="15280" spans="1:2" ht="15">
      <c r="A15280" s="629" t="s">
        <v>15513</v>
      </c>
      <c r="B15280" s="630">
        <v>372.17</v>
      </c>
    </row>
    <row r="15281" spans="1:2" ht="15">
      <c r="A15281" s="629" t="s">
        <v>15514</v>
      </c>
      <c r="B15281" s="630">
        <v>408.68</v>
      </c>
    </row>
    <row r="15282" spans="1:2" ht="15">
      <c r="A15282" s="629" t="s">
        <v>15515</v>
      </c>
      <c r="B15282" s="630">
        <v>379.87</v>
      </c>
    </row>
    <row r="15283" spans="1:2" ht="15">
      <c r="A15283" s="629" t="s">
        <v>15516</v>
      </c>
      <c r="B15283" s="630">
        <v>283.8</v>
      </c>
    </row>
    <row r="15284" spans="1:2" ht="15">
      <c r="A15284" s="629" t="s">
        <v>15517</v>
      </c>
      <c r="B15284" s="630">
        <v>253.38</v>
      </c>
    </row>
    <row r="15285" spans="1:2" ht="15">
      <c r="A15285" s="629" t="s">
        <v>15518</v>
      </c>
      <c r="B15285" s="630">
        <v>237.87</v>
      </c>
    </row>
    <row r="15286" spans="1:2" ht="15">
      <c r="A15286" s="629" t="s">
        <v>15519</v>
      </c>
      <c r="B15286" s="630">
        <v>213.99</v>
      </c>
    </row>
    <row r="15287" spans="1:2" ht="15">
      <c r="A15287" s="629" t="s">
        <v>15520</v>
      </c>
      <c r="B15287" s="630">
        <v>286.62</v>
      </c>
    </row>
    <row r="15288" spans="1:2" ht="15">
      <c r="A15288" s="629" t="s">
        <v>15521</v>
      </c>
      <c r="B15288" s="630">
        <v>256.2</v>
      </c>
    </row>
    <row r="15289" spans="1:2" ht="15">
      <c r="A15289" s="629" t="s">
        <v>15522</v>
      </c>
      <c r="B15289" s="630">
        <v>245.57</v>
      </c>
    </row>
    <row r="15290" spans="1:2" ht="15">
      <c r="A15290" s="629" t="s">
        <v>15523</v>
      </c>
      <c r="B15290" s="630">
        <v>221.69</v>
      </c>
    </row>
    <row r="15291" spans="1:2" ht="15">
      <c r="A15291" s="629" t="s">
        <v>15524</v>
      </c>
      <c r="B15291" s="630">
        <v>363.1</v>
      </c>
    </row>
    <row r="15292" spans="1:2" ht="15">
      <c r="A15292" s="629" t="s">
        <v>15525</v>
      </c>
      <c r="B15292" s="630">
        <v>336.75</v>
      </c>
    </row>
    <row r="15293" spans="1:2" ht="15">
      <c r="A15293" s="629" t="s">
        <v>15526</v>
      </c>
      <c r="B15293" s="630">
        <v>370.8</v>
      </c>
    </row>
    <row r="15294" spans="1:2" ht="15">
      <c r="A15294" s="629" t="s">
        <v>15527</v>
      </c>
      <c r="B15294" s="630">
        <v>344.45</v>
      </c>
    </row>
    <row r="15295" spans="1:2" ht="15">
      <c r="A15295" s="629" t="s">
        <v>15528</v>
      </c>
      <c r="B15295" s="630">
        <v>457.69</v>
      </c>
    </row>
    <row r="15296" spans="1:2" ht="15">
      <c r="A15296" s="629" t="s">
        <v>15529</v>
      </c>
      <c r="B15296" s="630">
        <v>408.51</v>
      </c>
    </row>
    <row r="15297" spans="1:2" ht="15">
      <c r="A15297" s="629" t="s">
        <v>15530</v>
      </c>
      <c r="B15297" s="630">
        <v>323.89</v>
      </c>
    </row>
    <row r="15298" spans="1:2" ht="15">
      <c r="A15298" s="629" t="s">
        <v>15531</v>
      </c>
      <c r="B15298" s="630">
        <v>292.61</v>
      </c>
    </row>
    <row r="15299" spans="1:2" ht="15">
      <c r="A15299" s="629" t="s">
        <v>15532</v>
      </c>
      <c r="B15299" s="630">
        <v>461.92</v>
      </c>
    </row>
    <row r="15300" spans="1:2" ht="15">
      <c r="A15300" s="629" t="s">
        <v>15533</v>
      </c>
      <c r="B15300" s="630">
        <v>412.74</v>
      </c>
    </row>
    <row r="15301" spans="1:2" ht="15">
      <c r="A15301" s="629" t="s">
        <v>15534</v>
      </c>
      <c r="B15301" s="630">
        <v>335.44</v>
      </c>
    </row>
    <row r="15302" spans="1:2" ht="15">
      <c r="A15302" s="629" t="s">
        <v>15535</v>
      </c>
      <c r="B15302" s="630">
        <v>304.16000000000003</v>
      </c>
    </row>
    <row r="15303" spans="1:2" ht="15">
      <c r="A15303" s="629" t="s">
        <v>15536</v>
      </c>
      <c r="B15303" s="630">
        <v>524</v>
      </c>
    </row>
    <row r="15304" spans="1:2" ht="15">
      <c r="A15304" s="629" t="s">
        <v>15537</v>
      </c>
      <c r="B15304" s="630">
        <v>490.26</v>
      </c>
    </row>
    <row r="15305" spans="1:2" ht="15">
      <c r="A15305" s="629" t="s">
        <v>15538</v>
      </c>
      <c r="B15305" s="630">
        <v>535.54999999999995</v>
      </c>
    </row>
    <row r="15306" spans="1:2" ht="15">
      <c r="A15306" s="629" t="s">
        <v>15539</v>
      </c>
      <c r="B15306" s="630">
        <v>501.81</v>
      </c>
    </row>
    <row r="15307" spans="1:2" ht="15">
      <c r="A15307" s="629" t="s">
        <v>15540</v>
      </c>
      <c r="B15307" s="630">
        <v>359.3</v>
      </c>
    </row>
    <row r="15308" spans="1:2" ht="15">
      <c r="A15308" s="629" t="s">
        <v>15541</v>
      </c>
      <c r="B15308" s="630">
        <v>321.76</v>
      </c>
    </row>
    <row r="15309" spans="1:2" ht="15">
      <c r="A15309" s="629" t="s">
        <v>15542</v>
      </c>
      <c r="B15309" s="630">
        <v>297.33</v>
      </c>
    </row>
    <row r="15310" spans="1:2" ht="15">
      <c r="A15310" s="629" t="s">
        <v>15543</v>
      </c>
      <c r="B15310" s="630">
        <v>268.52</v>
      </c>
    </row>
    <row r="15311" spans="1:2" ht="15">
      <c r="A15311" s="629" t="s">
        <v>15544</v>
      </c>
      <c r="B15311" s="630">
        <v>363.53</v>
      </c>
    </row>
    <row r="15312" spans="1:2" ht="15">
      <c r="A15312" s="629" t="s">
        <v>15545</v>
      </c>
      <c r="B15312" s="630">
        <v>325.99</v>
      </c>
    </row>
    <row r="15313" spans="1:2" ht="15">
      <c r="A15313" s="629" t="s">
        <v>15546</v>
      </c>
      <c r="B15313" s="630">
        <v>308.88</v>
      </c>
    </row>
    <row r="15314" spans="1:2" ht="15">
      <c r="A15314" s="629" t="s">
        <v>15547</v>
      </c>
      <c r="B15314" s="630">
        <v>280.07</v>
      </c>
    </row>
    <row r="15315" spans="1:2" ht="15">
      <c r="A15315" s="629" t="s">
        <v>15548</v>
      </c>
      <c r="B15315" s="630">
        <v>480.72</v>
      </c>
    </row>
    <row r="15316" spans="1:2" ht="15">
      <c r="A15316" s="629" t="s">
        <v>15549</v>
      </c>
      <c r="B15316" s="630">
        <v>449.44</v>
      </c>
    </row>
    <row r="15317" spans="1:2" ht="15">
      <c r="A15317" s="629" t="s">
        <v>15550</v>
      </c>
      <c r="B15317" s="630">
        <v>492.27</v>
      </c>
    </row>
    <row r="15318" spans="1:2" ht="15">
      <c r="A15318" s="629" t="s">
        <v>15551</v>
      </c>
      <c r="B15318" s="630">
        <v>460.99</v>
      </c>
    </row>
    <row r="15319" spans="1:2" ht="15">
      <c r="A15319" s="629" t="s">
        <v>15552</v>
      </c>
      <c r="B15319" s="630">
        <v>551.28</v>
      </c>
    </row>
    <row r="15320" spans="1:2" ht="15">
      <c r="A15320" s="629" t="s">
        <v>15553</v>
      </c>
      <c r="B15320" s="630">
        <v>492.7</v>
      </c>
    </row>
    <row r="15321" spans="1:2" ht="15">
      <c r="A15321" s="629" t="s">
        <v>15554</v>
      </c>
      <c r="B15321" s="630">
        <v>383.49</v>
      </c>
    </row>
    <row r="15322" spans="1:2" ht="15">
      <c r="A15322" s="629" t="s">
        <v>15555</v>
      </c>
      <c r="B15322" s="630">
        <v>347.28</v>
      </c>
    </row>
    <row r="15323" spans="1:2" ht="15">
      <c r="A15323" s="629" t="s">
        <v>15556</v>
      </c>
      <c r="B15323" s="630">
        <v>541.38</v>
      </c>
    </row>
    <row r="15324" spans="1:2" ht="15">
      <c r="A15324" s="629" t="s">
        <v>15557</v>
      </c>
      <c r="B15324" s="630">
        <v>484.87</v>
      </c>
    </row>
    <row r="15325" spans="1:2" ht="15">
      <c r="A15325" s="629" t="s">
        <v>15558</v>
      </c>
      <c r="B15325" s="630">
        <v>398.89</v>
      </c>
    </row>
    <row r="15326" spans="1:2" ht="15">
      <c r="A15326" s="629" t="s">
        <v>15559</v>
      </c>
      <c r="B15326" s="630">
        <v>362.68</v>
      </c>
    </row>
    <row r="15327" spans="1:2" ht="15">
      <c r="A15327" s="629" t="s">
        <v>15560</v>
      </c>
      <c r="B15327" s="630">
        <v>641.76</v>
      </c>
    </row>
    <row r="15328" spans="1:2" ht="15">
      <c r="A15328" s="629" t="s">
        <v>15561</v>
      </c>
      <c r="B15328" s="630">
        <v>603.08000000000004</v>
      </c>
    </row>
    <row r="15329" spans="1:2" ht="15">
      <c r="A15329" s="629" t="s">
        <v>15562</v>
      </c>
      <c r="B15329" s="630">
        <v>657.16</v>
      </c>
    </row>
    <row r="15330" spans="1:2" ht="15">
      <c r="A15330" s="629" t="s">
        <v>15563</v>
      </c>
      <c r="B15330" s="630">
        <v>618.48</v>
      </c>
    </row>
    <row r="15331" spans="1:2" ht="15">
      <c r="A15331" s="629" t="s">
        <v>15564</v>
      </c>
      <c r="B15331" s="630">
        <v>432.92</v>
      </c>
    </row>
    <row r="15332" spans="1:2" ht="15">
      <c r="A15332" s="629" t="s">
        <v>15565</v>
      </c>
      <c r="B15332" s="630">
        <v>388.26</v>
      </c>
    </row>
    <row r="15333" spans="1:2" ht="15">
      <c r="A15333" s="629" t="s">
        <v>15566</v>
      </c>
      <c r="B15333" s="630">
        <v>354.91</v>
      </c>
    </row>
    <row r="15334" spans="1:2" ht="15">
      <c r="A15334" s="629" t="s">
        <v>15567</v>
      </c>
      <c r="B15334" s="630">
        <v>321.17</v>
      </c>
    </row>
    <row r="15335" spans="1:2" ht="15">
      <c r="A15335" s="629" t="s">
        <v>15568</v>
      </c>
      <c r="B15335" s="630">
        <v>438.56</v>
      </c>
    </row>
    <row r="15336" spans="1:2" ht="15">
      <c r="A15336" s="629" t="s">
        <v>15569</v>
      </c>
      <c r="B15336" s="630">
        <v>393.9</v>
      </c>
    </row>
    <row r="15337" spans="1:2" ht="15">
      <c r="A15337" s="629" t="s">
        <v>15570</v>
      </c>
      <c r="B15337" s="630">
        <v>370.31</v>
      </c>
    </row>
    <row r="15338" spans="1:2" ht="15">
      <c r="A15338" s="629" t="s">
        <v>15571</v>
      </c>
      <c r="B15338" s="630">
        <v>336.57</v>
      </c>
    </row>
    <row r="15339" spans="1:2" ht="15">
      <c r="A15339" s="629" t="s">
        <v>15572</v>
      </c>
      <c r="B15339" s="630">
        <v>596.46</v>
      </c>
    </row>
    <row r="15340" spans="1:2" ht="15">
      <c r="A15340" s="629" t="s">
        <v>15573</v>
      </c>
      <c r="B15340" s="630">
        <v>560.25</v>
      </c>
    </row>
    <row r="15341" spans="1:2" ht="15">
      <c r="A15341" s="629" t="s">
        <v>15574</v>
      </c>
      <c r="B15341" s="630">
        <v>611.86</v>
      </c>
    </row>
    <row r="15342" spans="1:2" ht="15">
      <c r="A15342" s="629" t="s">
        <v>15575</v>
      </c>
      <c r="B15342" s="630">
        <v>575.65</v>
      </c>
    </row>
    <row r="15343" spans="1:2" ht="15">
      <c r="A15343" s="629" t="s">
        <v>15576</v>
      </c>
      <c r="B15343" s="630">
        <v>183.73</v>
      </c>
    </row>
    <row r="15344" spans="1:2" ht="15">
      <c r="A15344" s="629" t="s">
        <v>15577</v>
      </c>
      <c r="B15344" s="630">
        <v>162.36000000000001</v>
      </c>
    </row>
    <row r="15345" spans="1:2" ht="15">
      <c r="A15345" s="629" t="s">
        <v>15578</v>
      </c>
      <c r="B15345" s="630">
        <v>265.95999999999998</v>
      </c>
    </row>
    <row r="15346" spans="1:2" ht="15">
      <c r="A15346" s="629" t="s">
        <v>15579</v>
      </c>
      <c r="B15346" s="630">
        <v>239.22</v>
      </c>
    </row>
    <row r="15347" spans="1:2" ht="15">
      <c r="A15347" s="629" t="s">
        <v>15580</v>
      </c>
      <c r="B15347" s="630">
        <v>243.41</v>
      </c>
    </row>
    <row r="15348" spans="1:2" ht="15">
      <c r="A15348" s="629" t="s">
        <v>15581</v>
      </c>
      <c r="B15348" s="630">
        <v>218.1</v>
      </c>
    </row>
    <row r="15349" spans="1:2" ht="15">
      <c r="A15349" s="629" t="s">
        <v>15582</v>
      </c>
      <c r="B15349" s="630">
        <v>486.83</v>
      </c>
    </row>
    <row r="15350" spans="1:2" ht="15">
      <c r="A15350" s="629" t="s">
        <v>15583</v>
      </c>
      <c r="B15350" s="630">
        <v>441.79</v>
      </c>
    </row>
    <row r="15351" spans="1:2" ht="15">
      <c r="A15351" s="629" t="s">
        <v>15584</v>
      </c>
      <c r="B15351" s="630">
        <v>624.61</v>
      </c>
    </row>
    <row r="15352" spans="1:2" ht="15">
      <c r="A15352" s="629" t="s">
        <v>15585</v>
      </c>
      <c r="B15352" s="630">
        <v>568.27</v>
      </c>
    </row>
    <row r="15353" spans="1:2" ht="15">
      <c r="A15353" s="629" t="s">
        <v>15586</v>
      </c>
      <c r="B15353" s="630">
        <v>666.23</v>
      </c>
    </row>
    <row r="15354" spans="1:2" ht="15">
      <c r="A15354" s="629" t="s">
        <v>15587</v>
      </c>
      <c r="B15354" s="630">
        <v>606.1</v>
      </c>
    </row>
    <row r="15355" spans="1:2" ht="15">
      <c r="A15355" s="629" t="s">
        <v>15588</v>
      </c>
      <c r="B15355" s="630">
        <v>788.88</v>
      </c>
    </row>
    <row r="15356" spans="1:2" ht="15">
      <c r="A15356" s="629" t="s">
        <v>15589</v>
      </c>
      <c r="B15356" s="630">
        <v>717.49</v>
      </c>
    </row>
    <row r="15357" spans="1:2" ht="15">
      <c r="A15357" s="629" t="s">
        <v>15590</v>
      </c>
      <c r="B15357" s="630">
        <v>891.45</v>
      </c>
    </row>
    <row r="15358" spans="1:2" ht="15">
      <c r="A15358" s="629" t="s">
        <v>15591</v>
      </c>
      <c r="B15358" s="630">
        <v>810.44</v>
      </c>
    </row>
    <row r="15359" spans="1:2" ht="15">
      <c r="A15359" s="629" t="s">
        <v>15592</v>
      </c>
      <c r="B15359" s="630">
        <v>1019.3</v>
      </c>
    </row>
    <row r="15360" spans="1:2" ht="15">
      <c r="A15360" s="629" t="s">
        <v>15593</v>
      </c>
      <c r="B15360" s="630">
        <v>926.35</v>
      </c>
    </row>
    <row r="15361" spans="1:2" ht="15">
      <c r="A15361" s="629" t="s">
        <v>15594</v>
      </c>
      <c r="B15361" s="630">
        <v>360.55</v>
      </c>
    </row>
    <row r="15362" spans="1:2" ht="15">
      <c r="A15362" s="629" t="s">
        <v>15595</v>
      </c>
      <c r="B15362" s="630">
        <v>323.95</v>
      </c>
    </row>
    <row r="15363" spans="1:2" ht="15">
      <c r="A15363" s="629" t="s">
        <v>15596</v>
      </c>
      <c r="B15363" s="630">
        <v>450.61</v>
      </c>
    </row>
    <row r="15364" spans="1:2" ht="15">
      <c r="A15364" s="629" t="s">
        <v>15597</v>
      </c>
      <c r="B15364" s="630">
        <v>409.07</v>
      </c>
    </row>
    <row r="15365" spans="1:2" ht="15">
      <c r="A15365" s="629" t="s">
        <v>15598</v>
      </c>
      <c r="B15365" s="630">
        <v>520.92999999999995</v>
      </c>
    </row>
    <row r="15366" spans="1:2" ht="15">
      <c r="A15366" s="629" t="s">
        <v>15599</v>
      </c>
      <c r="B15366" s="630">
        <v>474.3</v>
      </c>
    </row>
    <row r="15367" spans="1:2" ht="15">
      <c r="A15367" s="629" t="s">
        <v>15600</v>
      </c>
      <c r="B15367" s="630">
        <v>609.13</v>
      </c>
    </row>
    <row r="15368" spans="1:2" ht="15">
      <c r="A15368" s="629" t="s">
        <v>15601</v>
      </c>
      <c r="B15368" s="630">
        <v>554.39</v>
      </c>
    </row>
    <row r="15369" spans="1:2" ht="15">
      <c r="A15369" s="629" t="s">
        <v>15602</v>
      </c>
      <c r="B15369" s="630">
        <v>746.97</v>
      </c>
    </row>
    <row r="15370" spans="1:2" ht="15">
      <c r="A15370" s="629" t="s">
        <v>15603</v>
      </c>
      <c r="B15370" s="630">
        <v>683.64</v>
      </c>
    </row>
    <row r="15371" spans="1:2" ht="15">
      <c r="A15371" s="629" t="s">
        <v>15604</v>
      </c>
      <c r="B15371" s="630">
        <v>853.11</v>
      </c>
    </row>
    <row r="15372" spans="1:2" ht="15">
      <c r="A15372" s="629" t="s">
        <v>15605</v>
      </c>
      <c r="B15372" s="630">
        <v>780.23</v>
      </c>
    </row>
    <row r="15373" spans="1:2" ht="15">
      <c r="A15373" s="629" t="s">
        <v>15606</v>
      </c>
      <c r="B15373" s="630">
        <v>429.83</v>
      </c>
    </row>
    <row r="15374" spans="1:2" ht="15">
      <c r="A15374" s="629" t="s">
        <v>15607</v>
      </c>
      <c r="B15374" s="630">
        <v>380.5</v>
      </c>
    </row>
    <row r="15375" spans="1:2" ht="15">
      <c r="A15375" s="629" t="s">
        <v>15608</v>
      </c>
      <c r="B15375" s="630">
        <v>488.9</v>
      </c>
    </row>
    <row r="15376" spans="1:2" ht="15">
      <c r="A15376" s="629" t="s">
        <v>15609</v>
      </c>
      <c r="B15376" s="630">
        <v>434.63</v>
      </c>
    </row>
    <row r="15377" spans="1:2" ht="15">
      <c r="A15377" s="629" t="s">
        <v>15610</v>
      </c>
      <c r="B15377" s="630">
        <v>562.89</v>
      </c>
    </row>
    <row r="15378" spans="1:2" ht="15">
      <c r="A15378" s="629" t="s">
        <v>15611</v>
      </c>
      <c r="B15378" s="630">
        <v>498.76</v>
      </c>
    </row>
    <row r="15379" spans="1:2" ht="15">
      <c r="A15379" s="629" t="s">
        <v>15612</v>
      </c>
      <c r="B15379" s="630">
        <v>702.15</v>
      </c>
    </row>
    <row r="15380" spans="1:2" ht="15">
      <c r="A15380" s="629" t="s">
        <v>15613</v>
      </c>
      <c r="B15380" s="630">
        <v>623.21</v>
      </c>
    </row>
    <row r="15381" spans="1:2" ht="15">
      <c r="A15381" s="629" t="s">
        <v>15614</v>
      </c>
      <c r="B15381" s="630">
        <v>829.52</v>
      </c>
    </row>
    <row r="15382" spans="1:2" ht="15">
      <c r="A15382" s="629" t="s">
        <v>15615</v>
      </c>
      <c r="B15382" s="630">
        <v>740.71</v>
      </c>
    </row>
    <row r="15383" spans="1:2" ht="15">
      <c r="A15383" s="629" t="s">
        <v>15616</v>
      </c>
      <c r="B15383" s="630">
        <v>253.19</v>
      </c>
    </row>
    <row r="15384" spans="1:2" ht="15">
      <c r="A15384" s="629" t="s">
        <v>15617</v>
      </c>
      <c r="B15384" s="630">
        <v>228.92</v>
      </c>
    </row>
    <row r="15385" spans="1:2" ht="15">
      <c r="A15385" s="629" t="s">
        <v>15618</v>
      </c>
      <c r="B15385" s="630">
        <v>326.56</v>
      </c>
    </row>
    <row r="15386" spans="1:2" ht="15">
      <c r="A15386" s="629" t="s">
        <v>15619</v>
      </c>
      <c r="B15386" s="630">
        <v>297.35000000000002</v>
      </c>
    </row>
    <row r="15387" spans="1:2" ht="15">
      <c r="A15387" s="629" t="s">
        <v>15620</v>
      </c>
      <c r="B15387" s="630">
        <v>400.86</v>
      </c>
    </row>
    <row r="15388" spans="1:2" ht="15">
      <c r="A15388" s="629" t="s">
        <v>15621</v>
      </c>
      <c r="B15388" s="630">
        <v>366.72</v>
      </c>
    </row>
    <row r="15389" spans="1:2" ht="15">
      <c r="A15389" s="629" t="s">
        <v>15622</v>
      </c>
      <c r="B15389" s="630">
        <v>473.28</v>
      </c>
    </row>
    <row r="15390" spans="1:2" ht="15">
      <c r="A15390" s="629" t="s">
        <v>15623</v>
      </c>
      <c r="B15390" s="630">
        <v>434.2</v>
      </c>
    </row>
    <row r="15391" spans="1:2" ht="15">
      <c r="A15391" s="629" t="s">
        <v>15624</v>
      </c>
      <c r="B15391" s="630">
        <v>12.92</v>
      </c>
    </row>
    <row r="15392" spans="1:2" ht="15">
      <c r="A15392" s="629" t="s">
        <v>15625</v>
      </c>
      <c r="B15392" s="630">
        <v>11.69</v>
      </c>
    </row>
    <row r="15393" spans="1:2" ht="15">
      <c r="A15393" s="629" t="s">
        <v>15626</v>
      </c>
      <c r="B15393" s="630">
        <v>14.03</v>
      </c>
    </row>
    <row r="15394" spans="1:2" ht="15">
      <c r="A15394" s="629" t="s">
        <v>15627</v>
      </c>
      <c r="B15394" s="630">
        <v>12.65</v>
      </c>
    </row>
    <row r="15395" spans="1:2" ht="15">
      <c r="A15395" s="629" t="s">
        <v>15628</v>
      </c>
      <c r="B15395" s="630">
        <v>15.61</v>
      </c>
    </row>
    <row r="15396" spans="1:2" ht="15">
      <c r="A15396" s="629" t="s">
        <v>15629</v>
      </c>
      <c r="B15396" s="630">
        <v>14.08</v>
      </c>
    </row>
    <row r="15397" spans="1:2" ht="15">
      <c r="A15397" s="629" t="s">
        <v>15630</v>
      </c>
      <c r="B15397" s="630">
        <v>18.559999999999999</v>
      </c>
    </row>
    <row r="15398" spans="1:2" ht="15">
      <c r="A15398" s="629" t="s">
        <v>15631</v>
      </c>
      <c r="B15398" s="630">
        <v>16.89</v>
      </c>
    </row>
    <row r="15399" spans="1:2" ht="15">
      <c r="A15399" s="629" t="s">
        <v>15632</v>
      </c>
      <c r="B15399" s="630">
        <v>24.92</v>
      </c>
    </row>
    <row r="15400" spans="1:2" ht="15">
      <c r="A15400" s="629" t="s">
        <v>15633</v>
      </c>
      <c r="B15400" s="630">
        <v>23.1</v>
      </c>
    </row>
    <row r="15401" spans="1:2" ht="15">
      <c r="A15401" s="629" t="s">
        <v>15634</v>
      </c>
      <c r="B15401" s="630">
        <v>32.33</v>
      </c>
    </row>
    <row r="15402" spans="1:2" ht="15">
      <c r="A15402" s="629" t="s">
        <v>15635</v>
      </c>
      <c r="B15402" s="630">
        <v>30.36</v>
      </c>
    </row>
    <row r="15403" spans="1:2" ht="15">
      <c r="A15403" s="629" t="s">
        <v>15636</v>
      </c>
      <c r="B15403" s="630">
        <v>37.74</v>
      </c>
    </row>
    <row r="15404" spans="1:2" ht="15">
      <c r="A15404" s="629" t="s">
        <v>15637</v>
      </c>
      <c r="B15404" s="630">
        <v>35.619999999999997</v>
      </c>
    </row>
    <row r="15405" spans="1:2" ht="15">
      <c r="A15405" s="629" t="s">
        <v>15638</v>
      </c>
      <c r="B15405" s="630">
        <v>42.9</v>
      </c>
    </row>
    <row r="15406" spans="1:2" ht="15">
      <c r="A15406" s="629" t="s">
        <v>15639</v>
      </c>
      <c r="B15406" s="630">
        <v>40.590000000000003</v>
      </c>
    </row>
    <row r="15407" spans="1:2" ht="15">
      <c r="A15407" s="629" t="s">
        <v>15640</v>
      </c>
      <c r="B15407" s="630">
        <v>55.48</v>
      </c>
    </row>
    <row r="15408" spans="1:2" ht="15">
      <c r="A15408" s="629" t="s">
        <v>15641</v>
      </c>
      <c r="B15408" s="630">
        <v>52.42</v>
      </c>
    </row>
    <row r="15409" spans="1:2" ht="15">
      <c r="A15409" s="629" t="s">
        <v>15642</v>
      </c>
      <c r="B15409" s="630">
        <v>62.23</v>
      </c>
    </row>
    <row r="15410" spans="1:2" ht="15">
      <c r="A15410" s="629" t="s">
        <v>15643</v>
      </c>
      <c r="B15410" s="630">
        <v>58.88</v>
      </c>
    </row>
    <row r="15411" spans="1:2" ht="15">
      <c r="A15411" s="629" t="s">
        <v>15644</v>
      </c>
      <c r="B15411" s="630">
        <v>77.239999999999995</v>
      </c>
    </row>
    <row r="15412" spans="1:2" ht="15">
      <c r="A15412" s="629" t="s">
        <v>15645</v>
      </c>
      <c r="B15412" s="630">
        <v>73.59</v>
      </c>
    </row>
    <row r="15413" spans="1:2" ht="15">
      <c r="A15413" s="629" t="s">
        <v>15646</v>
      </c>
      <c r="B15413" s="630">
        <v>98.6</v>
      </c>
    </row>
    <row r="15414" spans="1:2" ht="15">
      <c r="A15414" s="629" t="s">
        <v>15647</v>
      </c>
      <c r="B15414" s="630">
        <v>94.66</v>
      </c>
    </row>
    <row r="15415" spans="1:2" ht="15">
      <c r="A15415" s="629" t="s">
        <v>15648</v>
      </c>
      <c r="B15415" s="630">
        <v>124.51</v>
      </c>
    </row>
    <row r="15416" spans="1:2" ht="15">
      <c r="A15416" s="629" t="s">
        <v>15649</v>
      </c>
      <c r="B15416" s="630">
        <v>120.27</v>
      </c>
    </row>
    <row r="15417" spans="1:2" ht="15">
      <c r="A15417" s="629" t="s">
        <v>15650</v>
      </c>
      <c r="B15417" s="630">
        <v>183.44</v>
      </c>
    </row>
    <row r="15418" spans="1:2" ht="15">
      <c r="A15418" s="629" t="s">
        <v>15651</v>
      </c>
      <c r="B15418" s="630">
        <v>178.81</v>
      </c>
    </row>
    <row r="15419" spans="1:2" ht="15">
      <c r="A15419" s="629" t="s">
        <v>15652</v>
      </c>
      <c r="B15419" s="630">
        <v>24.82</v>
      </c>
    </row>
    <row r="15420" spans="1:2" ht="15">
      <c r="A15420" s="629" t="s">
        <v>15653</v>
      </c>
      <c r="B15420" s="630">
        <v>23.58</v>
      </c>
    </row>
    <row r="15421" spans="1:2" ht="15">
      <c r="A15421" s="629" t="s">
        <v>15654</v>
      </c>
      <c r="B15421" s="630">
        <v>40.32</v>
      </c>
    </row>
    <row r="15422" spans="1:2" ht="15">
      <c r="A15422" s="629" t="s">
        <v>15655</v>
      </c>
      <c r="B15422" s="630">
        <v>38.94</v>
      </c>
    </row>
    <row r="15423" spans="1:2" ht="15">
      <c r="A15423" s="629" t="s">
        <v>15656</v>
      </c>
      <c r="B15423" s="630">
        <v>92.59</v>
      </c>
    </row>
    <row r="15424" spans="1:2" ht="15">
      <c r="A15424" s="629" t="s">
        <v>15657</v>
      </c>
      <c r="B15424" s="630">
        <v>90.92</v>
      </c>
    </row>
    <row r="15425" spans="1:2" ht="15">
      <c r="A15425" s="629" t="s">
        <v>15658</v>
      </c>
      <c r="B15425" s="630">
        <v>9.6</v>
      </c>
    </row>
    <row r="15426" spans="1:2" ht="15">
      <c r="A15426" s="629" t="s">
        <v>15659</v>
      </c>
      <c r="B15426" s="630">
        <v>8.3699999999999992</v>
      </c>
    </row>
    <row r="15427" spans="1:2" ht="15">
      <c r="A15427" s="629" t="s">
        <v>15660</v>
      </c>
      <c r="B15427" s="630">
        <v>9.76</v>
      </c>
    </row>
    <row r="15428" spans="1:2" ht="15">
      <c r="A15428" s="629" t="s">
        <v>15661</v>
      </c>
      <c r="B15428" s="630">
        <v>8.5299999999999994</v>
      </c>
    </row>
    <row r="15429" spans="1:2" ht="15">
      <c r="A15429" s="629" t="s">
        <v>15662</v>
      </c>
      <c r="B15429" s="630">
        <v>9.89</v>
      </c>
    </row>
    <row r="15430" spans="1:2" ht="15">
      <c r="A15430" s="629" t="s">
        <v>15663</v>
      </c>
      <c r="B15430" s="630">
        <v>8.66</v>
      </c>
    </row>
    <row r="15431" spans="1:2" ht="15">
      <c r="A15431" s="629" t="s">
        <v>15664</v>
      </c>
      <c r="B15431" s="630">
        <v>9.77</v>
      </c>
    </row>
    <row r="15432" spans="1:2" ht="15">
      <c r="A15432" s="629" t="s">
        <v>15665</v>
      </c>
      <c r="B15432" s="630">
        <v>8.5399999999999991</v>
      </c>
    </row>
    <row r="15433" spans="1:2" ht="15">
      <c r="A15433" s="629" t="s">
        <v>15666</v>
      </c>
      <c r="B15433" s="630">
        <v>9.85</v>
      </c>
    </row>
    <row r="15434" spans="1:2" ht="15">
      <c r="A15434" s="629" t="s">
        <v>15667</v>
      </c>
      <c r="B15434" s="630">
        <v>8.6199999999999992</v>
      </c>
    </row>
    <row r="15435" spans="1:2" ht="15">
      <c r="A15435" s="629" t="s">
        <v>15668</v>
      </c>
      <c r="B15435" s="630">
        <v>11.19</v>
      </c>
    </row>
    <row r="15436" spans="1:2" ht="15">
      <c r="A15436" s="629" t="s">
        <v>15669</v>
      </c>
      <c r="B15436" s="630">
        <v>9.81</v>
      </c>
    </row>
    <row r="15437" spans="1:2" ht="15">
      <c r="A15437" s="629" t="s">
        <v>15670</v>
      </c>
      <c r="B15437" s="630">
        <v>11.4</v>
      </c>
    </row>
    <row r="15438" spans="1:2" ht="15">
      <c r="A15438" s="629" t="s">
        <v>15671</v>
      </c>
      <c r="B15438" s="630">
        <v>10.02</v>
      </c>
    </row>
    <row r="15439" spans="1:2" ht="15">
      <c r="A15439" s="629" t="s">
        <v>15672</v>
      </c>
      <c r="B15439" s="630">
        <v>12.64</v>
      </c>
    </row>
    <row r="15440" spans="1:2" ht="15">
      <c r="A15440" s="629" t="s">
        <v>15673</v>
      </c>
      <c r="B15440" s="630">
        <v>11.11</v>
      </c>
    </row>
    <row r="15441" spans="1:2" ht="15">
      <c r="A15441" s="629" t="s">
        <v>15674</v>
      </c>
      <c r="B15441" s="630">
        <v>15.26</v>
      </c>
    </row>
    <row r="15442" spans="1:2" ht="15">
      <c r="A15442" s="629" t="s">
        <v>15675</v>
      </c>
      <c r="B15442" s="630">
        <v>13.59</v>
      </c>
    </row>
    <row r="15443" spans="1:2" ht="15">
      <c r="A15443" s="629" t="s">
        <v>15676</v>
      </c>
      <c r="B15443" s="630">
        <v>15.71</v>
      </c>
    </row>
    <row r="15444" spans="1:2" ht="15">
      <c r="A15444" s="629" t="s">
        <v>15677</v>
      </c>
      <c r="B15444" s="630">
        <v>14.04</v>
      </c>
    </row>
    <row r="15445" spans="1:2" ht="15">
      <c r="A15445" s="629" t="s">
        <v>15678</v>
      </c>
      <c r="B15445" s="630">
        <v>17.489999999999998</v>
      </c>
    </row>
    <row r="15446" spans="1:2" ht="15">
      <c r="A15446" s="629" t="s">
        <v>15679</v>
      </c>
      <c r="B15446" s="630">
        <v>15.67</v>
      </c>
    </row>
    <row r="15447" spans="1:2" ht="15">
      <c r="A15447" s="629" t="s">
        <v>15680</v>
      </c>
      <c r="B15447" s="630">
        <v>21.97</v>
      </c>
    </row>
    <row r="15448" spans="1:2" ht="15">
      <c r="A15448" s="629" t="s">
        <v>15681</v>
      </c>
      <c r="B15448" s="630">
        <v>20</v>
      </c>
    </row>
    <row r="15449" spans="1:2" ht="15">
      <c r="A15449" s="629" t="s">
        <v>15682</v>
      </c>
      <c r="B15449" s="630">
        <v>23.15</v>
      </c>
    </row>
    <row r="15450" spans="1:2" ht="15">
      <c r="A15450" s="629" t="s">
        <v>15683</v>
      </c>
      <c r="B15450" s="630">
        <v>21.18</v>
      </c>
    </row>
    <row r="15451" spans="1:2" ht="15">
      <c r="A15451" s="629" t="s">
        <v>15684</v>
      </c>
      <c r="B15451" s="630">
        <v>24.51</v>
      </c>
    </row>
    <row r="15452" spans="1:2" ht="15">
      <c r="A15452" s="629" t="s">
        <v>15685</v>
      </c>
      <c r="B15452" s="630">
        <v>22.54</v>
      </c>
    </row>
    <row r="15453" spans="1:2" ht="15">
      <c r="A15453" s="629" t="s">
        <v>15686</v>
      </c>
      <c r="B15453" s="630">
        <v>32.64</v>
      </c>
    </row>
    <row r="15454" spans="1:2" ht="15">
      <c r="A15454" s="629" t="s">
        <v>15687</v>
      </c>
      <c r="B15454" s="630">
        <v>30.52</v>
      </c>
    </row>
    <row r="15455" spans="1:2" ht="15">
      <c r="A15455" s="629" t="s">
        <v>15688</v>
      </c>
      <c r="B15455" s="630">
        <v>43.73</v>
      </c>
    </row>
    <row r="15456" spans="1:2" ht="15">
      <c r="A15456" s="629" t="s">
        <v>15689</v>
      </c>
      <c r="B15456" s="630">
        <v>41.42</v>
      </c>
    </row>
    <row r="15457" spans="1:2" ht="15">
      <c r="A15457" s="629" t="s">
        <v>15690</v>
      </c>
      <c r="B15457" s="630">
        <v>11.83</v>
      </c>
    </row>
    <row r="15458" spans="1:2" ht="15">
      <c r="A15458" s="629" t="s">
        <v>15691</v>
      </c>
      <c r="B15458" s="630">
        <v>10.6</v>
      </c>
    </row>
    <row r="15459" spans="1:2" ht="15">
      <c r="A15459" s="629" t="s">
        <v>15692</v>
      </c>
      <c r="B15459" s="630">
        <v>13.64</v>
      </c>
    </row>
    <row r="15460" spans="1:2" ht="15">
      <c r="A15460" s="629" t="s">
        <v>15693</v>
      </c>
      <c r="B15460" s="630">
        <v>12.26</v>
      </c>
    </row>
    <row r="15461" spans="1:2" ht="15">
      <c r="A15461" s="629" t="s">
        <v>15694</v>
      </c>
      <c r="B15461" s="630">
        <v>14.87</v>
      </c>
    </row>
    <row r="15462" spans="1:2" ht="15">
      <c r="A15462" s="629" t="s">
        <v>15695</v>
      </c>
      <c r="B15462" s="630">
        <v>13.44</v>
      </c>
    </row>
    <row r="15463" spans="1:2" ht="15">
      <c r="A15463" s="629" t="s">
        <v>15696</v>
      </c>
      <c r="B15463" s="630">
        <v>16.18</v>
      </c>
    </row>
    <row r="15464" spans="1:2" ht="15">
      <c r="A15464" s="629" t="s">
        <v>15697</v>
      </c>
      <c r="B15464" s="630">
        <v>14.7</v>
      </c>
    </row>
    <row r="15465" spans="1:2" ht="15">
      <c r="A15465" s="629" t="s">
        <v>15698</v>
      </c>
      <c r="B15465" s="630">
        <v>18.07</v>
      </c>
    </row>
    <row r="15466" spans="1:2" ht="15">
      <c r="A15466" s="629" t="s">
        <v>15699</v>
      </c>
      <c r="B15466" s="630">
        <v>16.54</v>
      </c>
    </row>
    <row r="15467" spans="1:2" ht="15">
      <c r="A15467" s="629" t="s">
        <v>15700</v>
      </c>
      <c r="B15467" s="630">
        <v>21.6</v>
      </c>
    </row>
    <row r="15468" spans="1:2" ht="15">
      <c r="A15468" s="629" t="s">
        <v>15701</v>
      </c>
      <c r="B15468" s="630">
        <v>20.03</v>
      </c>
    </row>
    <row r="15469" spans="1:2" ht="15">
      <c r="A15469" s="629" t="s">
        <v>15702</v>
      </c>
      <c r="B15469" s="630">
        <v>24.63</v>
      </c>
    </row>
    <row r="15470" spans="1:2" ht="15">
      <c r="A15470" s="629" t="s">
        <v>15703</v>
      </c>
      <c r="B15470" s="630">
        <v>23.01</v>
      </c>
    </row>
    <row r="15471" spans="1:2" ht="15">
      <c r="A15471" s="629" t="s">
        <v>15704</v>
      </c>
      <c r="B15471" s="630">
        <v>26.75</v>
      </c>
    </row>
    <row r="15472" spans="1:2" ht="15">
      <c r="A15472" s="629" t="s">
        <v>15705</v>
      </c>
      <c r="B15472" s="630">
        <v>25.08</v>
      </c>
    </row>
    <row r="15473" spans="1:2" ht="15">
      <c r="A15473" s="629" t="s">
        <v>15706</v>
      </c>
      <c r="B15473" s="630">
        <v>33.83</v>
      </c>
    </row>
    <row r="15474" spans="1:2" ht="15">
      <c r="A15474" s="629" t="s">
        <v>15707</v>
      </c>
      <c r="B15474" s="630">
        <v>32.06</v>
      </c>
    </row>
    <row r="15475" spans="1:2" ht="15">
      <c r="A15475" s="629" t="s">
        <v>15708</v>
      </c>
      <c r="B15475" s="630">
        <v>40.69</v>
      </c>
    </row>
    <row r="15476" spans="1:2" ht="15">
      <c r="A15476" s="629" t="s">
        <v>15709</v>
      </c>
      <c r="B15476" s="630">
        <v>38.86</v>
      </c>
    </row>
    <row r="15477" spans="1:2" ht="15">
      <c r="A15477" s="629" t="s">
        <v>15710</v>
      </c>
      <c r="B15477" s="630">
        <v>50.57</v>
      </c>
    </row>
    <row r="15478" spans="1:2" ht="15">
      <c r="A15478" s="629" t="s">
        <v>15711</v>
      </c>
      <c r="B15478" s="630">
        <v>48.6</v>
      </c>
    </row>
    <row r="15479" spans="1:2" ht="15">
      <c r="A15479" s="629" t="s">
        <v>15712</v>
      </c>
      <c r="B15479" s="630">
        <v>13.38</v>
      </c>
    </row>
    <row r="15480" spans="1:2" ht="15">
      <c r="A15480" s="629" t="s">
        <v>15713</v>
      </c>
      <c r="B15480" s="630">
        <v>12.8</v>
      </c>
    </row>
    <row r="15481" spans="1:2" ht="15">
      <c r="A15481" s="629" t="s">
        <v>15714</v>
      </c>
      <c r="B15481" s="630">
        <v>14.91</v>
      </c>
    </row>
    <row r="15482" spans="1:2" ht="15">
      <c r="A15482" s="629" t="s">
        <v>15715</v>
      </c>
      <c r="B15482" s="630">
        <v>14.19</v>
      </c>
    </row>
    <row r="15483" spans="1:2" ht="15">
      <c r="A15483" s="629" t="s">
        <v>15716</v>
      </c>
      <c r="B15483" s="630">
        <v>18.66</v>
      </c>
    </row>
    <row r="15484" spans="1:2" ht="15">
      <c r="A15484" s="629" t="s">
        <v>15717</v>
      </c>
      <c r="B15484" s="630">
        <v>17.8</v>
      </c>
    </row>
    <row r="15485" spans="1:2" ht="15">
      <c r="A15485" s="629" t="s">
        <v>15718</v>
      </c>
      <c r="B15485" s="630">
        <v>14.29</v>
      </c>
    </row>
    <row r="15486" spans="1:2" ht="15">
      <c r="A15486" s="629" t="s">
        <v>15719</v>
      </c>
      <c r="B15486" s="630">
        <v>13.71</v>
      </c>
    </row>
    <row r="15487" spans="1:2" ht="15">
      <c r="A15487" s="629" t="s">
        <v>15720</v>
      </c>
      <c r="B15487" s="630">
        <v>14.8</v>
      </c>
    </row>
    <row r="15488" spans="1:2" ht="15">
      <c r="A15488" s="629" t="s">
        <v>15721</v>
      </c>
      <c r="B15488" s="630">
        <v>14.08</v>
      </c>
    </row>
    <row r="15489" spans="1:2" ht="15">
      <c r="A15489" s="629" t="s">
        <v>15722</v>
      </c>
      <c r="B15489" s="630">
        <v>19.079999999999998</v>
      </c>
    </row>
    <row r="15490" spans="1:2" ht="15">
      <c r="A15490" s="629" t="s">
        <v>15723</v>
      </c>
      <c r="B15490" s="630">
        <v>18.22</v>
      </c>
    </row>
    <row r="15491" spans="1:2" ht="15">
      <c r="A15491" s="629" t="s">
        <v>15724</v>
      </c>
      <c r="B15491" s="630">
        <v>13.37</v>
      </c>
    </row>
    <row r="15492" spans="1:2" ht="15">
      <c r="A15492" s="629" t="s">
        <v>15725</v>
      </c>
      <c r="B15492" s="630">
        <v>12.79</v>
      </c>
    </row>
    <row r="15493" spans="1:2" ht="15">
      <c r="A15493" s="629" t="s">
        <v>15726</v>
      </c>
      <c r="B15493" s="630">
        <v>13.69</v>
      </c>
    </row>
    <row r="15494" spans="1:2" ht="15">
      <c r="A15494" s="629" t="s">
        <v>15727</v>
      </c>
      <c r="B15494" s="630">
        <v>12.97</v>
      </c>
    </row>
    <row r="15495" spans="1:2" ht="15">
      <c r="A15495" s="629" t="s">
        <v>15728</v>
      </c>
      <c r="B15495" s="630">
        <v>19.38</v>
      </c>
    </row>
    <row r="15496" spans="1:2" ht="15">
      <c r="A15496" s="629" t="s">
        <v>15729</v>
      </c>
      <c r="B15496" s="630">
        <v>18.52</v>
      </c>
    </row>
    <row r="15497" spans="1:2" ht="15">
      <c r="A15497" s="629" t="s">
        <v>15730</v>
      </c>
      <c r="B15497" s="630">
        <v>14.29</v>
      </c>
    </row>
    <row r="15498" spans="1:2" ht="15">
      <c r="A15498" s="629" t="s">
        <v>15731</v>
      </c>
      <c r="B15498" s="630">
        <v>13.71</v>
      </c>
    </row>
    <row r="15499" spans="1:2" ht="15">
      <c r="A15499" s="629" t="s">
        <v>15732</v>
      </c>
      <c r="B15499" s="630">
        <v>15.18</v>
      </c>
    </row>
    <row r="15500" spans="1:2" ht="15">
      <c r="A15500" s="629" t="s">
        <v>15733</v>
      </c>
      <c r="B15500" s="630">
        <v>14.46</v>
      </c>
    </row>
    <row r="15501" spans="1:2" ht="15">
      <c r="A15501" s="629" t="s">
        <v>15734</v>
      </c>
      <c r="B15501" s="630">
        <v>16.98</v>
      </c>
    </row>
    <row r="15502" spans="1:2" ht="15">
      <c r="A15502" s="629" t="s">
        <v>15735</v>
      </c>
      <c r="B15502" s="630">
        <v>16.12</v>
      </c>
    </row>
    <row r="15503" spans="1:2" ht="15">
      <c r="A15503" s="629" t="s">
        <v>15736</v>
      </c>
      <c r="B15503" s="630">
        <v>14.11</v>
      </c>
    </row>
    <row r="15504" spans="1:2" ht="15">
      <c r="A15504" s="629" t="s">
        <v>15737</v>
      </c>
      <c r="B15504" s="630">
        <v>13.53</v>
      </c>
    </row>
    <row r="15505" spans="1:2" ht="15">
      <c r="A15505" s="629" t="s">
        <v>15738</v>
      </c>
      <c r="B15505" s="630">
        <v>13.93</v>
      </c>
    </row>
    <row r="15506" spans="1:2" ht="15">
      <c r="A15506" s="629" t="s">
        <v>15739</v>
      </c>
      <c r="B15506" s="630">
        <v>13.21</v>
      </c>
    </row>
    <row r="15507" spans="1:2" ht="15">
      <c r="A15507" s="629" t="s">
        <v>15740</v>
      </c>
      <c r="B15507" s="630">
        <v>16.98</v>
      </c>
    </row>
    <row r="15508" spans="1:2" ht="15">
      <c r="A15508" s="629" t="s">
        <v>15741</v>
      </c>
      <c r="B15508" s="630">
        <v>16.12</v>
      </c>
    </row>
    <row r="15509" spans="1:2" ht="15">
      <c r="A15509" s="629" t="s">
        <v>15742</v>
      </c>
      <c r="B15509" s="630">
        <v>16.05</v>
      </c>
    </row>
    <row r="15510" spans="1:2" ht="15">
      <c r="A15510" s="629" t="s">
        <v>15743</v>
      </c>
      <c r="B15510" s="630">
        <v>15.47</v>
      </c>
    </row>
    <row r="15511" spans="1:2" ht="15">
      <c r="A15511" s="629" t="s">
        <v>15744</v>
      </c>
      <c r="B15511" s="630">
        <v>18.25</v>
      </c>
    </row>
    <row r="15512" spans="1:2" ht="15">
      <c r="A15512" s="629" t="s">
        <v>15745</v>
      </c>
      <c r="B15512" s="630">
        <v>17.53</v>
      </c>
    </row>
    <row r="15513" spans="1:2" ht="15">
      <c r="A15513" s="629" t="s">
        <v>15746</v>
      </c>
      <c r="B15513" s="630">
        <v>21.48</v>
      </c>
    </row>
    <row r="15514" spans="1:2" ht="15">
      <c r="A15514" s="629" t="s">
        <v>15747</v>
      </c>
      <c r="B15514" s="630">
        <v>20.62</v>
      </c>
    </row>
    <row r="15515" spans="1:2" ht="15">
      <c r="A15515" s="629" t="s">
        <v>15748</v>
      </c>
      <c r="B15515" s="630">
        <v>14.91</v>
      </c>
    </row>
    <row r="15516" spans="1:2" ht="15">
      <c r="A15516" s="629" t="s">
        <v>15749</v>
      </c>
      <c r="B15516" s="630">
        <v>14.33</v>
      </c>
    </row>
    <row r="15517" spans="1:2" ht="15">
      <c r="A15517" s="629" t="s">
        <v>15750</v>
      </c>
      <c r="B15517" s="630">
        <v>14.58</v>
      </c>
    </row>
    <row r="15518" spans="1:2" ht="15">
      <c r="A15518" s="629" t="s">
        <v>15751</v>
      </c>
      <c r="B15518" s="630">
        <v>13.86</v>
      </c>
    </row>
    <row r="15519" spans="1:2" ht="15">
      <c r="A15519" s="629" t="s">
        <v>15752</v>
      </c>
      <c r="B15519" s="630">
        <v>21.58</v>
      </c>
    </row>
    <row r="15520" spans="1:2" ht="15">
      <c r="A15520" s="629" t="s">
        <v>15753</v>
      </c>
      <c r="B15520" s="630">
        <v>20.72</v>
      </c>
    </row>
    <row r="15521" spans="1:2" ht="15">
      <c r="A15521" s="629" t="s">
        <v>15754</v>
      </c>
      <c r="B15521" s="630">
        <v>9.39</v>
      </c>
    </row>
    <row r="15522" spans="1:2" ht="15">
      <c r="A15522" s="629" t="s">
        <v>15755</v>
      </c>
      <c r="B15522" s="630">
        <v>8.81</v>
      </c>
    </row>
    <row r="15523" spans="1:2" ht="15">
      <c r="A15523" s="629" t="s">
        <v>15756</v>
      </c>
      <c r="B15523" s="630">
        <v>10.46</v>
      </c>
    </row>
    <row r="15524" spans="1:2" ht="15">
      <c r="A15524" s="629" t="s">
        <v>15757</v>
      </c>
      <c r="B15524" s="630">
        <v>9.74</v>
      </c>
    </row>
    <row r="15525" spans="1:2" ht="15">
      <c r="A15525" s="629" t="s">
        <v>15758</v>
      </c>
      <c r="B15525" s="630">
        <v>11.53</v>
      </c>
    </row>
    <row r="15526" spans="1:2" ht="15">
      <c r="A15526" s="629" t="s">
        <v>15759</v>
      </c>
      <c r="B15526" s="630">
        <v>10.67</v>
      </c>
    </row>
    <row r="15527" spans="1:2" ht="15">
      <c r="A15527" s="629" t="s">
        <v>15760</v>
      </c>
      <c r="B15527" s="630">
        <v>6.39</v>
      </c>
    </row>
    <row r="15528" spans="1:2" ht="15">
      <c r="A15528" s="629" t="s">
        <v>15761</v>
      </c>
      <c r="B15528" s="630">
        <v>5.8</v>
      </c>
    </row>
    <row r="15529" spans="1:2" ht="15">
      <c r="A15529" s="629" t="s">
        <v>15762</v>
      </c>
      <c r="B15529" s="630">
        <v>6.75</v>
      </c>
    </row>
    <row r="15530" spans="1:2" ht="15">
      <c r="A15530" s="629" t="s">
        <v>15763</v>
      </c>
      <c r="B15530" s="630">
        <v>6.16</v>
      </c>
    </row>
    <row r="15531" spans="1:2" ht="15">
      <c r="A15531" s="629" t="s">
        <v>15764</v>
      </c>
      <c r="B15531" s="630">
        <v>7.09</v>
      </c>
    </row>
    <row r="15532" spans="1:2" ht="15">
      <c r="A15532" s="629" t="s">
        <v>15765</v>
      </c>
      <c r="B15532" s="630">
        <v>6.5</v>
      </c>
    </row>
    <row r="15533" spans="1:2" ht="15">
      <c r="A15533" s="629" t="s">
        <v>15766</v>
      </c>
      <c r="B15533" s="630">
        <v>32.590000000000003</v>
      </c>
    </row>
    <row r="15534" spans="1:2" ht="15">
      <c r="A15534" s="629" t="s">
        <v>15767</v>
      </c>
      <c r="B15534" s="630">
        <v>29.14</v>
      </c>
    </row>
    <row r="15535" spans="1:2" ht="15">
      <c r="A15535" s="629" t="s">
        <v>15768</v>
      </c>
      <c r="B15535" s="630">
        <v>16.25</v>
      </c>
    </row>
    <row r="15536" spans="1:2" ht="15">
      <c r="A15536" s="629" t="s">
        <v>15769</v>
      </c>
      <c r="B15536" s="630">
        <v>14.25</v>
      </c>
    </row>
    <row r="15537" spans="1:2" ht="15">
      <c r="A15537" s="629" t="s">
        <v>15770</v>
      </c>
      <c r="B15537" s="630">
        <v>43.18</v>
      </c>
    </row>
    <row r="15538" spans="1:2" ht="15">
      <c r="A15538" s="629" t="s">
        <v>15771</v>
      </c>
      <c r="B15538" s="630">
        <v>41.18</v>
      </c>
    </row>
    <row r="15539" spans="1:2" ht="15">
      <c r="A15539" s="629" t="s">
        <v>15772</v>
      </c>
      <c r="B15539" s="630">
        <v>102.82</v>
      </c>
    </row>
    <row r="15540" spans="1:2" ht="15">
      <c r="A15540" s="629" t="s">
        <v>15773</v>
      </c>
      <c r="B15540" s="630">
        <v>100.67</v>
      </c>
    </row>
    <row r="15541" spans="1:2" ht="15">
      <c r="A15541" s="629" t="s">
        <v>15774</v>
      </c>
      <c r="B15541" s="630">
        <v>157.85</v>
      </c>
    </row>
    <row r="15542" spans="1:2" ht="15">
      <c r="A15542" s="629" t="s">
        <v>15775</v>
      </c>
      <c r="B15542" s="630">
        <v>155.56</v>
      </c>
    </row>
    <row r="15543" spans="1:2" ht="15">
      <c r="A15543" s="629" t="s">
        <v>15776</v>
      </c>
      <c r="B15543" s="630">
        <v>259.47000000000003</v>
      </c>
    </row>
    <row r="15544" spans="1:2" ht="15">
      <c r="A15544" s="629" t="s">
        <v>15777</v>
      </c>
      <c r="B15544" s="630">
        <v>257.04000000000002</v>
      </c>
    </row>
    <row r="15545" spans="1:2" ht="15">
      <c r="A15545" s="629" t="s">
        <v>15778</v>
      </c>
      <c r="B15545" s="630">
        <v>535.78</v>
      </c>
    </row>
    <row r="15546" spans="1:2" ht="15">
      <c r="A15546" s="629" t="s">
        <v>15779</v>
      </c>
      <c r="B15546" s="630">
        <v>533.21</v>
      </c>
    </row>
    <row r="15547" spans="1:2" ht="15">
      <c r="A15547" s="629" t="s">
        <v>15780</v>
      </c>
      <c r="B15547" s="630">
        <v>733.8</v>
      </c>
    </row>
    <row r="15548" spans="1:2" ht="15">
      <c r="A15548" s="629" t="s">
        <v>15781</v>
      </c>
      <c r="B15548" s="630">
        <v>730.94</v>
      </c>
    </row>
    <row r="15549" spans="1:2" ht="15">
      <c r="A15549" s="629" t="s">
        <v>15782</v>
      </c>
      <c r="B15549" s="630">
        <v>1805.18</v>
      </c>
    </row>
    <row r="15550" spans="1:2" ht="15">
      <c r="A15550" s="629" t="s">
        <v>15783</v>
      </c>
      <c r="B15550" s="630">
        <v>1802.03</v>
      </c>
    </row>
    <row r="15551" spans="1:2" ht="15">
      <c r="A15551" s="629" t="s">
        <v>15784</v>
      </c>
      <c r="B15551" s="630">
        <v>53.5</v>
      </c>
    </row>
    <row r="15552" spans="1:2" ht="15">
      <c r="A15552" s="629" t="s">
        <v>15785</v>
      </c>
      <c r="B15552" s="630">
        <v>48.57</v>
      </c>
    </row>
    <row r="15553" spans="1:2" ht="15">
      <c r="A15553" s="629" t="s">
        <v>15786</v>
      </c>
      <c r="B15553" s="630">
        <v>31.15</v>
      </c>
    </row>
    <row r="15554" spans="1:2" ht="15">
      <c r="A15554" s="629" t="s">
        <v>15787</v>
      </c>
      <c r="B15554" s="630">
        <v>28.92</v>
      </c>
    </row>
    <row r="15555" spans="1:2" ht="15">
      <c r="A15555" s="629" t="s">
        <v>15788</v>
      </c>
      <c r="B15555" s="630">
        <v>24.24</v>
      </c>
    </row>
    <row r="15556" spans="1:2" ht="15">
      <c r="A15556" s="629" t="s">
        <v>15789</v>
      </c>
      <c r="B15556" s="630">
        <v>21.78</v>
      </c>
    </row>
    <row r="15557" spans="1:2" ht="15">
      <c r="A15557" s="629" t="s">
        <v>15790</v>
      </c>
      <c r="B15557" s="630">
        <v>29.48</v>
      </c>
    </row>
    <row r="15558" spans="1:2" ht="15">
      <c r="A15558" s="629" t="s">
        <v>15791</v>
      </c>
      <c r="B15558" s="630">
        <v>26.52</v>
      </c>
    </row>
    <row r="15559" spans="1:2" ht="15">
      <c r="A15559" s="629" t="s">
        <v>15792</v>
      </c>
      <c r="B15559" s="630">
        <v>44.11</v>
      </c>
    </row>
    <row r="15560" spans="1:2" ht="15">
      <c r="A15560" s="629" t="s">
        <v>15793</v>
      </c>
      <c r="B15560" s="630">
        <v>39.67</v>
      </c>
    </row>
    <row r="15561" spans="1:2" ht="15">
      <c r="A15561" s="629" t="s">
        <v>15794</v>
      </c>
      <c r="B15561" s="630">
        <v>51.59</v>
      </c>
    </row>
    <row r="15562" spans="1:2" ht="15">
      <c r="A15562" s="629" t="s">
        <v>15795</v>
      </c>
      <c r="B15562" s="630">
        <v>46.66</v>
      </c>
    </row>
    <row r="15563" spans="1:2" ht="15">
      <c r="A15563" s="629" t="s">
        <v>15796</v>
      </c>
      <c r="B15563" s="630">
        <v>73.48</v>
      </c>
    </row>
    <row r="15564" spans="1:2" ht="15">
      <c r="A15564" s="629" t="s">
        <v>15797</v>
      </c>
      <c r="B15564" s="630">
        <v>67.56</v>
      </c>
    </row>
    <row r="15565" spans="1:2" ht="15">
      <c r="A15565" s="629" t="s">
        <v>15798</v>
      </c>
      <c r="B15565" s="630">
        <v>105.09</v>
      </c>
    </row>
    <row r="15566" spans="1:2" ht="15">
      <c r="A15566" s="629" t="s">
        <v>15799</v>
      </c>
      <c r="B15566" s="630">
        <v>97.69</v>
      </c>
    </row>
    <row r="15567" spans="1:2" ht="15">
      <c r="A15567" s="629" t="s">
        <v>15800</v>
      </c>
      <c r="B15567" s="630">
        <v>138.96</v>
      </c>
    </row>
    <row r="15568" spans="1:2" ht="15">
      <c r="A15568" s="629" t="s">
        <v>15801</v>
      </c>
      <c r="B15568" s="630">
        <v>129.59</v>
      </c>
    </row>
    <row r="15569" spans="1:2" ht="15">
      <c r="A15569" s="629" t="s">
        <v>15802</v>
      </c>
      <c r="B15569" s="630">
        <v>73.849999999999994</v>
      </c>
    </row>
    <row r="15570" spans="1:2" ht="15">
      <c r="A15570" s="629" t="s">
        <v>15803</v>
      </c>
      <c r="B15570" s="630">
        <v>68.91</v>
      </c>
    </row>
    <row r="15571" spans="1:2" ht="15">
      <c r="A15571" s="629" t="s">
        <v>15804</v>
      </c>
      <c r="B15571" s="630">
        <v>74.77</v>
      </c>
    </row>
    <row r="15572" spans="1:2" ht="15">
      <c r="A15572" s="629" t="s">
        <v>15805</v>
      </c>
      <c r="B15572" s="630">
        <v>69.84</v>
      </c>
    </row>
    <row r="15573" spans="1:2" ht="15">
      <c r="A15573" s="629" t="s">
        <v>15806</v>
      </c>
      <c r="B15573" s="630">
        <v>92.84</v>
      </c>
    </row>
    <row r="15574" spans="1:2" ht="15">
      <c r="A15574" s="629" t="s">
        <v>15807</v>
      </c>
      <c r="B15574" s="630">
        <v>87.91</v>
      </c>
    </row>
    <row r="15575" spans="1:2" ht="15">
      <c r="A15575" s="629" t="s">
        <v>15808</v>
      </c>
      <c r="B15575" s="630">
        <v>96.94</v>
      </c>
    </row>
    <row r="15576" spans="1:2" ht="15">
      <c r="A15576" s="629" t="s">
        <v>15809</v>
      </c>
      <c r="B15576" s="630">
        <v>92</v>
      </c>
    </row>
    <row r="15577" spans="1:2" ht="15">
      <c r="A15577" s="629" t="s">
        <v>15810</v>
      </c>
      <c r="B15577" s="630">
        <v>54</v>
      </c>
    </row>
    <row r="15578" spans="1:2" ht="15">
      <c r="A15578" s="629" t="s">
        <v>15811</v>
      </c>
      <c r="B15578" s="630">
        <v>49.07</v>
      </c>
    </row>
    <row r="15579" spans="1:2" ht="15">
      <c r="A15579" s="629" t="s">
        <v>15812</v>
      </c>
      <c r="B15579" s="630">
        <v>59.64</v>
      </c>
    </row>
    <row r="15580" spans="1:2" ht="15">
      <c r="A15580" s="629" t="s">
        <v>15813</v>
      </c>
      <c r="B15580" s="630">
        <v>54.7</v>
      </c>
    </row>
    <row r="15581" spans="1:2" ht="15">
      <c r="A15581" s="629" t="s">
        <v>15814</v>
      </c>
      <c r="B15581" s="630">
        <v>62.97</v>
      </c>
    </row>
    <row r="15582" spans="1:2" ht="15">
      <c r="A15582" s="629" t="s">
        <v>15815</v>
      </c>
      <c r="B15582" s="630">
        <v>58.04</v>
      </c>
    </row>
    <row r="15583" spans="1:2" ht="15">
      <c r="A15583" s="629" t="s">
        <v>15816</v>
      </c>
      <c r="B15583" s="630">
        <v>63.85</v>
      </c>
    </row>
    <row r="15584" spans="1:2" ht="15">
      <c r="A15584" s="629" t="s">
        <v>15817</v>
      </c>
      <c r="B15584" s="630">
        <v>58.91</v>
      </c>
    </row>
    <row r="15585" spans="1:2" ht="15">
      <c r="A15585" s="629" t="s">
        <v>15818</v>
      </c>
      <c r="B15585" s="630">
        <v>81.040000000000006</v>
      </c>
    </row>
    <row r="15586" spans="1:2" ht="15">
      <c r="A15586" s="629" t="s">
        <v>15819</v>
      </c>
      <c r="B15586" s="630">
        <v>76.099999999999994</v>
      </c>
    </row>
    <row r="15587" spans="1:2" ht="15">
      <c r="A15587" s="629" t="s">
        <v>15820</v>
      </c>
      <c r="B15587" s="630">
        <v>91.03</v>
      </c>
    </row>
    <row r="15588" spans="1:2" ht="15">
      <c r="A15588" s="629" t="s">
        <v>15821</v>
      </c>
      <c r="B15588" s="630">
        <v>86.1</v>
      </c>
    </row>
    <row r="15589" spans="1:2" ht="15">
      <c r="A15589" s="629" t="s">
        <v>15822</v>
      </c>
      <c r="B15589" s="630">
        <v>59.93</v>
      </c>
    </row>
    <row r="15590" spans="1:2" ht="15">
      <c r="A15590" s="629" t="s">
        <v>15823</v>
      </c>
      <c r="B15590" s="630">
        <v>55</v>
      </c>
    </row>
    <row r="15591" spans="1:2" ht="15">
      <c r="A15591" s="629" t="s">
        <v>15824</v>
      </c>
      <c r="B15591" s="630">
        <v>67.33</v>
      </c>
    </row>
    <row r="15592" spans="1:2" ht="15">
      <c r="A15592" s="629" t="s">
        <v>15825</v>
      </c>
      <c r="B15592" s="630">
        <v>62.4</v>
      </c>
    </row>
    <row r="15593" spans="1:2" ht="15">
      <c r="A15593" s="629" t="s">
        <v>15826</v>
      </c>
      <c r="B15593" s="630">
        <v>71.069999999999993</v>
      </c>
    </row>
    <row r="15594" spans="1:2" ht="15">
      <c r="A15594" s="629" t="s">
        <v>15827</v>
      </c>
      <c r="B15594" s="630">
        <v>66.13</v>
      </c>
    </row>
    <row r="15595" spans="1:2" ht="15">
      <c r="A15595" s="629" t="s">
        <v>15828</v>
      </c>
      <c r="B15595" s="630">
        <v>85.37</v>
      </c>
    </row>
    <row r="15596" spans="1:2" ht="15">
      <c r="A15596" s="629" t="s">
        <v>15829</v>
      </c>
      <c r="B15596" s="630">
        <v>80.44</v>
      </c>
    </row>
    <row r="15597" spans="1:2" ht="15">
      <c r="A15597" s="629" t="s">
        <v>15830</v>
      </c>
      <c r="B15597" s="630">
        <v>112.28</v>
      </c>
    </row>
    <row r="15598" spans="1:2" ht="15">
      <c r="A15598" s="629" t="s">
        <v>15831</v>
      </c>
      <c r="B15598" s="630">
        <v>107.35</v>
      </c>
    </row>
    <row r="15599" spans="1:2" ht="15">
      <c r="A15599" s="629" t="s">
        <v>15832</v>
      </c>
      <c r="B15599" s="630">
        <v>62.14</v>
      </c>
    </row>
    <row r="15600" spans="1:2" ht="15">
      <c r="A15600" s="629" t="s">
        <v>15833</v>
      </c>
      <c r="B15600" s="630">
        <v>57.2</v>
      </c>
    </row>
    <row r="15601" spans="1:2" ht="15">
      <c r="A15601" s="629" t="s">
        <v>15834</v>
      </c>
      <c r="B15601" s="630">
        <v>69.62</v>
      </c>
    </row>
    <row r="15602" spans="1:2" ht="15">
      <c r="A15602" s="629" t="s">
        <v>15835</v>
      </c>
      <c r="B15602" s="630">
        <v>64.680000000000007</v>
      </c>
    </row>
    <row r="15603" spans="1:2" ht="15">
      <c r="A15603" s="629" t="s">
        <v>15836</v>
      </c>
      <c r="B15603" s="630">
        <v>77.81</v>
      </c>
    </row>
    <row r="15604" spans="1:2" ht="15">
      <c r="A15604" s="629" t="s">
        <v>15837</v>
      </c>
      <c r="B15604" s="630">
        <v>72.87</v>
      </c>
    </row>
    <row r="15605" spans="1:2" ht="15">
      <c r="A15605" s="629" t="s">
        <v>15838</v>
      </c>
      <c r="B15605" s="630">
        <v>90.13</v>
      </c>
    </row>
    <row r="15606" spans="1:2" ht="15">
      <c r="A15606" s="629" t="s">
        <v>15839</v>
      </c>
      <c r="B15606" s="630">
        <v>85.2</v>
      </c>
    </row>
    <row r="15607" spans="1:2" ht="15">
      <c r="A15607" s="629" t="s">
        <v>15840</v>
      </c>
      <c r="B15607" s="630">
        <v>106.64</v>
      </c>
    </row>
    <row r="15608" spans="1:2" ht="15">
      <c r="A15608" s="629" t="s">
        <v>15841</v>
      </c>
      <c r="B15608" s="630">
        <v>101.7</v>
      </c>
    </row>
    <row r="15609" spans="1:2" ht="15">
      <c r="A15609" s="629" t="s">
        <v>15842</v>
      </c>
      <c r="B15609" s="630">
        <v>43.74</v>
      </c>
    </row>
    <row r="15610" spans="1:2" ht="15">
      <c r="A15610" s="629" t="s">
        <v>15843</v>
      </c>
      <c r="B15610" s="630">
        <v>38.81</v>
      </c>
    </row>
    <row r="15611" spans="1:2" ht="15">
      <c r="A15611" s="629" t="s">
        <v>15844</v>
      </c>
      <c r="B15611" s="630">
        <v>48.19</v>
      </c>
    </row>
    <row r="15612" spans="1:2" ht="15">
      <c r="A15612" s="629" t="s">
        <v>15845</v>
      </c>
      <c r="B15612" s="630">
        <v>43.26</v>
      </c>
    </row>
    <row r="15613" spans="1:2" ht="15">
      <c r="A15613" s="629" t="s">
        <v>15846</v>
      </c>
      <c r="B15613" s="630">
        <v>50.73</v>
      </c>
    </row>
    <row r="15614" spans="1:2" ht="15">
      <c r="A15614" s="629" t="s">
        <v>15847</v>
      </c>
      <c r="B15614" s="630">
        <v>45.79</v>
      </c>
    </row>
    <row r="15615" spans="1:2" ht="15">
      <c r="A15615" s="629" t="s">
        <v>15848</v>
      </c>
      <c r="B15615" s="630">
        <v>51.09</v>
      </c>
    </row>
    <row r="15616" spans="1:2" ht="15">
      <c r="A15616" s="629" t="s">
        <v>15849</v>
      </c>
      <c r="B15616" s="630">
        <v>46.15</v>
      </c>
    </row>
    <row r="15617" spans="1:2" ht="15">
      <c r="A15617" s="629" t="s">
        <v>15850</v>
      </c>
      <c r="B15617" s="630">
        <v>64.92</v>
      </c>
    </row>
    <row r="15618" spans="1:2" ht="15">
      <c r="A15618" s="629" t="s">
        <v>15851</v>
      </c>
      <c r="B15618" s="630">
        <v>59.99</v>
      </c>
    </row>
    <row r="15619" spans="1:2" ht="15">
      <c r="A15619" s="629" t="s">
        <v>15852</v>
      </c>
      <c r="B15619" s="630">
        <v>71.900000000000006</v>
      </c>
    </row>
    <row r="15620" spans="1:2" ht="15">
      <c r="A15620" s="629" t="s">
        <v>15853</v>
      </c>
      <c r="B15620" s="630">
        <v>66.959999999999994</v>
      </c>
    </row>
    <row r="15621" spans="1:2" ht="15">
      <c r="A15621" s="629" t="s">
        <v>15854</v>
      </c>
      <c r="B15621" s="630">
        <v>48.52</v>
      </c>
    </row>
    <row r="15622" spans="1:2" ht="15">
      <c r="A15622" s="629" t="s">
        <v>15855</v>
      </c>
      <c r="B15622" s="630">
        <v>43.58</v>
      </c>
    </row>
    <row r="15623" spans="1:2" ht="15">
      <c r="A15623" s="629" t="s">
        <v>15856</v>
      </c>
      <c r="B15623" s="630">
        <v>54.02</v>
      </c>
    </row>
    <row r="15624" spans="1:2" ht="15">
      <c r="A15624" s="629" t="s">
        <v>15857</v>
      </c>
      <c r="B15624" s="630">
        <v>49.09</v>
      </c>
    </row>
    <row r="15625" spans="1:2" ht="15">
      <c r="A15625" s="629" t="s">
        <v>15858</v>
      </c>
      <c r="B15625" s="630">
        <v>56.86</v>
      </c>
    </row>
    <row r="15626" spans="1:2" ht="15">
      <c r="A15626" s="629" t="s">
        <v>15859</v>
      </c>
      <c r="B15626" s="630">
        <v>51.92</v>
      </c>
    </row>
    <row r="15627" spans="1:2" ht="15">
      <c r="A15627" s="629" t="s">
        <v>15860</v>
      </c>
      <c r="B15627" s="630">
        <v>68.41</v>
      </c>
    </row>
    <row r="15628" spans="1:2" ht="15">
      <c r="A15628" s="629" t="s">
        <v>15861</v>
      </c>
      <c r="B15628" s="630">
        <v>63.47</v>
      </c>
    </row>
    <row r="15629" spans="1:2" ht="15">
      <c r="A15629" s="629" t="s">
        <v>15862</v>
      </c>
      <c r="B15629" s="630">
        <v>89.36</v>
      </c>
    </row>
    <row r="15630" spans="1:2" ht="15">
      <c r="A15630" s="629" t="s">
        <v>15863</v>
      </c>
      <c r="B15630" s="630">
        <v>84.42</v>
      </c>
    </row>
    <row r="15631" spans="1:2" ht="15">
      <c r="A15631" s="629" t="s">
        <v>15864</v>
      </c>
      <c r="B15631" s="630">
        <v>50.62</v>
      </c>
    </row>
    <row r="15632" spans="1:2" ht="15">
      <c r="A15632" s="629" t="s">
        <v>15865</v>
      </c>
      <c r="B15632" s="630">
        <v>45.69</v>
      </c>
    </row>
    <row r="15633" spans="1:2" ht="15">
      <c r="A15633" s="629" t="s">
        <v>15866</v>
      </c>
      <c r="B15633" s="630">
        <v>56.86</v>
      </c>
    </row>
    <row r="15634" spans="1:2" ht="15">
      <c r="A15634" s="629" t="s">
        <v>15867</v>
      </c>
      <c r="B15634" s="630">
        <v>51.92</v>
      </c>
    </row>
    <row r="15635" spans="1:2" ht="15">
      <c r="A15635" s="629" t="s">
        <v>15868</v>
      </c>
      <c r="B15635" s="630">
        <v>62.77</v>
      </c>
    </row>
    <row r="15636" spans="1:2" ht="15">
      <c r="A15636" s="629" t="s">
        <v>15869</v>
      </c>
      <c r="B15636" s="630">
        <v>57.84</v>
      </c>
    </row>
    <row r="15637" spans="1:2" ht="15">
      <c r="A15637" s="629" t="s">
        <v>15870</v>
      </c>
      <c r="B15637" s="630">
        <v>72.03</v>
      </c>
    </row>
    <row r="15638" spans="1:2" ht="15">
      <c r="A15638" s="629" t="s">
        <v>15871</v>
      </c>
      <c r="B15638" s="630">
        <v>67.099999999999994</v>
      </c>
    </row>
    <row r="15639" spans="1:2" ht="15">
      <c r="A15639" s="629" t="s">
        <v>15872</v>
      </c>
      <c r="B15639" s="630">
        <v>84.53</v>
      </c>
    </row>
    <row r="15640" spans="1:2" ht="15">
      <c r="A15640" s="629" t="s">
        <v>15873</v>
      </c>
      <c r="B15640" s="630">
        <v>79.599999999999994</v>
      </c>
    </row>
    <row r="15641" spans="1:2" ht="15">
      <c r="A15641" s="629" t="s">
        <v>15874</v>
      </c>
      <c r="B15641" s="630">
        <v>58.87</v>
      </c>
    </row>
    <row r="15642" spans="1:2" ht="15">
      <c r="A15642" s="629" t="s">
        <v>15875</v>
      </c>
      <c r="B15642" s="630">
        <v>53.94</v>
      </c>
    </row>
    <row r="15643" spans="1:2" ht="15">
      <c r="A15643" s="629" t="s">
        <v>15876</v>
      </c>
      <c r="B15643" s="630">
        <v>67.760000000000005</v>
      </c>
    </row>
    <row r="15644" spans="1:2" ht="15">
      <c r="A15644" s="629" t="s">
        <v>15877</v>
      </c>
      <c r="B15644" s="630">
        <v>62.82</v>
      </c>
    </row>
    <row r="15645" spans="1:2" ht="15">
      <c r="A15645" s="629" t="s">
        <v>15878</v>
      </c>
      <c r="B15645" s="630">
        <v>74.319999999999993</v>
      </c>
    </row>
    <row r="15646" spans="1:2" ht="15">
      <c r="A15646" s="629" t="s">
        <v>15879</v>
      </c>
      <c r="B15646" s="630">
        <v>69.39</v>
      </c>
    </row>
    <row r="15647" spans="1:2" ht="15">
      <c r="A15647" s="629" t="s">
        <v>15880</v>
      </c>
      <c r="B15647" s="630">
        <v>78.45</v>
      </c>
    </row>
    <row r="15648" spans="1:2" ht="15">
      <c r="A15648" s="629" t="s">
        <v>15881</v>
      </c>
      <c r="B15648" s="630">
        <v>73.52</v>
      </c>
    </row>
    <row r="15649" spans="1:2" ht="15">
      <c r="A15649" s="629" t="s">
        <v>15882</v>
      </c>
      <c r="B15649" s="630">
        <v>103.16</v>
      </c>
    </row>
    <row r="15650" spans="1:2" ht="15">
      <c r="A15650" s="629" t="s">
        <v>15883</v>
      </c>
      <c r="B15650" s="630">
        <v>98.23</v>
      </c>
    </row>
    <row r="15651" spans="1:2" ht="15">
      <c r="A15651" s="629" t="s">
        <v>15884</v>
      </c>
      <c r="B15651" s="630">
        <v>119.97</v>
      </c>
    </row>
    <row r="15652" spans="1:2" ht="15">
      <c r="A15652" s="629" t="s">
        <v>15885</v>
      </c>
      <c r="B15652" s="630">
        <v>115.03</v>
      </c>
    </row>
    <row r="15653" spans="1:2" ht="15">
      <c r="A15653" s="629" t="s">
        <v>15886</v>
      </c>
      <c r="B15653" s="630">
        <v>68.05</v>
      </c>
    </row>
    <row r="15654" spans="1:2" ht="15">
      <c r="A15654" s="629" t="s">
        <v>15887</v>
      </c>
      <c r="B15654" s="630">
        <v>63.12</v>
      </c>
    </row>
    <row r="15655" spans="1:2" ht="15">
      <c r="A15655" s="629" t="s">
        <v>15888</v>
      </c>
      <c r="B15655" s="630">
        <v>78.72</v>
      </c>
    </row>
    <row r="15656" spans="1:2" ht="15">
      <c r="A15656" s="629" t="s">
        <v>15889</v>
      </c>
      <c r="B15656" s="630">
        <v>73.790000000000006</v>
      </c>
    </row>
    <row r="15657" spans="1:2" ht="15">
      <c r="A15657" s="629" t="s">
        <v>15890</v>
      </c>
      <c r="B15657" s="630">
        <v>85.67</v>
      </c>
    </row>
    <row r="15658" spans="1:2" ht="15">
      <c r="A15658" s="629" t="s">
        <v>15891</v>
      </c>
      <c r="B15658" s="630">
        <v>80.739999999999995</v>
      </c>
    </row>
    <row r="15659" spans="1:2" ht="15">
      <c r="A15659" s="629" t="s">
        <v>15892</v>
      </c>
      <c r="B15659" s="630">
        <v>107.5</v>
      </c>
    </row>
    <row r="15660" spans="1:2" ht="15">
      <c r="A15660" s="629" t="s">
        <v>15893</v>
      </c>
      <c r="B15660" s="630">
        <v>102.56</v>
      </c>
    </row>
    <row r="15661" spans="1:2" ht="15">
      <c r="A15661" s="629" t="s">
        <v>15894</v>
      </c>
      <c r="B15661" s="630">
        <v>141.22</v>
      </c>
    </row>
    <row r="15662" spans="1:2" ht="15">
      <c r="A15662" s="629" t="s">
        <v>15895</v>
      </c>
      <c r="B15662" s="630">
        <v>136.29</v>
      </c>
    </row>
    <row r="15663" spans="1:2" ht="15">
      <c r="A15663" s="629" t="s">
        <v>15896</v>
      </c>
      <c r="B15663" s="630">
        <v>70.260000000000005</v>
      </c>
    </row>
    <row r="15664" spans="1:2" ht="15">
      <c r="A15664" s="629" t="s">
        <v>15897</v>
      </c>
      <c r="B15664" s="630">
        <v>65.33</v>
      </c>
    </row>
    <row r="15665" spans="1:2" ht="15">
      <c r="A15665" s="629" t="s">
        <v>15898</v>
      </c>
      <c r="B15665" s="630">
        <v>80.97</v>
      </c>
    </row>
    <row r="15666" spans="1:2" ht="15">
      <c r="A15666" s="629" t="s">
        <v>15899</v>
      </c>
      <c r="B15666" s="630">
        <v>76.040000000000006</v>
      </c>
    </row>
    <row r="15667" spans="1:2" ht="15">
      <c r="A15667" s="629" t="s">
        <v>15900</v>
      </c>
      <c r="B15667" s="630">
        <v>92.41</v>
      </c>
    </row>
    <row r="15668" spans="1:2" ht="15">
      <c r="A15668" s="629" t="s">
        <v>15901</v>
      </c>
      <c r="B15668" s="630">
        <v>87.48</v>
      </c>
    </row>
    <row r="15669" spans="1:2" ht="15">
      <c r="A15669" s="629" t="s">
        <v>15902</v>
      </c>
      <c r="B15669" s="630">
        <v>112.26</v>
      </c>
    </row>
    <row r="15670" spans="1:2" ht="15">
      <c r="A15670" s="629" t="s">
        <v>15903</v>
      </c>
      <c r="B15670" s="630">
        <v>107.32</v>
      </c>
    </row>
    <row r="15671" spans="1:2" ht="15">
      <c r="A15671" s="629" t="s">
        <v>15904</v>
      </c>
      <c r="B15671" s="630">
        <v>135.57</v>
      </c>
    </row>
    <row r="15672" spans="1:2" ht="15">
      <c r="A15672" s="629" t="s">
        <v>15905</v>
      </c>
      <c r="B15672" s="630">
        <v>130.63999999999999</v>
      </c>
    </row>
    <row r="15673" spans="1:2" ht="15">
      <c r="A15673" s="629" t="s">
        <v>15906</v>
      </c>
      <c r="B15673" s="630">
        <v>47.8</v>
      </c>
    </row>
    <row r="15674" spans="1:2" ht="15">
      <c r="A15674" s="629" t="s">
        <v>15907</v>
      </c>
      <c r="B15674" s="630">
        <v>42.87</v>
      </c>
    </row>
    <row r="15675" spans="1:2" ht="15">
      <c r="A15675" s="629" t="s">
        <v>15908</v>
      </c>
      <c r="B15675" s="630">
        <v>54.96</v>
      </c>
    </row>
    <row r="15676" spans="1:2" ht="15">
      <c r="A15676" s="629" t="s">
        <v>15909</v>
      </c>
      <c r="B15676" s="630">
        <v>50.03</v>
      </c>
    </row>
    <row r="15677" spans="1:2" ht="15">
      <c r="A15677" s="629" t="s">
        <v>15910</v>
      </c>
      <c r="B15677" s="630">
        <v>60.19</v>
      </c>
    </row>
    <row r="15678" spans="1:2" ht="15">
      <c r="A15678" s="629" t="s">
        <v>15911</v>
      </c>
      <c r="B15678" s="630">
        <v>55.25</v>
      </c>
    </row>
    <row r="15679" spans="1:2" ht="15">
      <c r="A15679" s="629" t="s">
        <v>15912</v>
      </c>
      <c r="B15679" s="630">
        <v>63.26</v>
      </c>
    </row>
    <row r="15680" spans="1:2" ht="15">
      <c r="A15680" s="629" t="s">
        <v>15913</v>
      </c>
      <c r="B15680" s="630">
        <v>58.32</v>
      </c>
    </row>
    <row r="15681" spans="1:2" ht="15">
      <c r="A15681" s="629" t="s">
        <v>15914</v>
      </c>
      <c r="B15681" s="630">
        <v>83.36</v>
      </c>
    </row>
    <row r="15682" spans="1:2" ht="15">
      <c r="A15682" s="629" t="s">
        <v>15915</v>
      </c>
      <c r="B15682" s="630">
        <v>78.42</v>
      </c>
    </row>
    <row r="15683" spans="1:2" ht="15">
      <c r="A15683" s="629" t="s">
        <v>15916</v>
      </c>
      <c r="B15683" s="630">
        <v>96.01</v>
      </c>
    </row>
    <row r="15684" spans="1:2" ht="15">
      <c r="A15684" s="629" t="s">
        <v>15917</v>
      </c>
      <c r="B15684" s="630">
        <v>91.08</v>
      </c>
    </row>
    <row r="15685" spans="1:2" ht="15">
      <c r="A15685" s="629" t="s">
        <v>15918</v>
      </c>
      <c r="B15685" s="630">
        <v>55.29</v>
      </c>
    </row>
    <row r="15686" spans="1:2" ht="15">
      <c r="A15686" s="629" t="s">
        <v>15919</v>
      </c>
      <c r="B15686" s="630">
        <v>50.35</v>
      </c>
    </row>
    <row r="15687" spans="1:2" ht="15">
      <c r="A15687" s="629" t="s">
        <v>15920</v>
      </c>
      <c r="B15687" s="630">
        <v>63.48</v>
      </c>
    </row>
    <row r="15688" spans="1:2" ht="15">
      <c r="A15688" s="629" t="s">
        <v>15921</v>
      </c>
      <c r="B15688" s="630">
        <v>58.55</v>
      </c>
    </row>
    <row r="15689" spans="1:2" ht="15">
      <c r="A15689" s="629" t="s">
        <v>15922</v>
      </c>
      <c r="B15689" s="630">
        <v>69.03</v>
      </c>
    </row>
    <row r="15690" spans="1:2" ht="15">
      <c r="A15690" s="629" t="s">
        <v>15923</v>
      </c>
      <c r="B15690" s="630">
        <v>64.09</v>
      </c>
    </row>
    <row r="15691" spans="1:2" ht="15">
      <c r="A15691" s="629" t="s">
        <v>15924</v>
      </c>
      <c r="B15691" s="630">
        <v>86.84</v>
      </c>
    </row>
    <row r="15692" spans="1:2" ht="15">
      <c r="A15692" s="629" t="s">
        <v>15925</v>
      </c>
      <c r="B15692" s="630">
        <v>81.91</v>
      </c>
    </row>
    <row r="15693" spans="1:2" ht="15">
      <c r="A15693" s="629" t="s">
        <v>15926</v>
      </c>
      <c r="B15693" s="630">
        <v>113.47</v>
      </c>
    </row>
    <row r="15694" spans="1:2" ht="15">
      <c r="A15694" s="629" t="s">
        <v>15927</v>
      </c>
      <c r="B15694" s="630">
        <v>108.54</v>
      </c>
    </row>
    <row r="15695" spans="1:2" ht="15">
      <c r="A15695" s="629" t="s">
        <v>15928</v>
      </c>
      <c r="B15695" s="630">
        <v>57.39</v>
      </c>
    </row>
    <row r="15696" spans="1:2" ht="15">
      <c r="A15696" s="629" t="s">
        <v>15929</v>
      </c>
      <c r="B15696" s="630">
        <v>52.46</v>
      </c>
    </row>
    <row r="15697" spans="1:2" ht="15">
      <c r="A15697" s="629" t="s">
        <v>15930</v>
      </c>
      <c r="B15697" s="630">
        <v>66.319999999999993</v>
      </c>
    </row>
    <row r="15698" spans="1:2" ht="15">
      <c r="A15698" s="629" t="s">
        <v>15931</v>
      </c>
      <c r="B15698" s="630">
        <v>61.38</v>
      </c>
    </row>
    <row r="15699" spans="1:2" ht="15">
      <c r="A15699" s="629" t="s">
        <v>15932</v>
      </c>
      <c r="B15699" s="630">
        <v>74.94</v>
      </c>
    </row>
    <row r="15700" spans="1:2" ht="15">
      <c r="A15700" s="629" t="s">
        <v>15933</v>
      </c>
      <c r="B15700" s="630">
        <v>70.010000000000005</v>
      </c>
    </row>
    <row r="15701" spans="1:2" ht="15">
      <c r="A15701" s="629" t="s">
        <v>15934</v>
      </c>
      <c r="B15701" s="630">
        <v>90.47</v>
      </c>
    </row>
    <row r="15702" spans="1:2" ht="15">
      <c r="A15702" s="629" t="s">
        <v>15935</v>
      </c>
      <c r="B15702" s="630">
        <v>85.53</v>
      </c>
    </row>
    <row r="15703" spans="1:2" ht="15">
      <c r="A15703" s="629" t="s">
        <v>15936</v>
      </c>
      <c r="B15703" s="630">
        <v>108.65</v>
      </c>
    </row>
    <row r="15704" spans="1:2" ht="15">
      <c r="A15704" s="629" t="s">
        <v>15937</v>
      </c>
      <c r="B15704" s="630">
        <v>103.71</v>
      </c>
    </row>
    <row r="15705" spans="1:2" ht="15">
      <c r="A15705" s="629" t="s">
        <v>15938</v>
      </c>
      <c r="B15705" s="630">
        <v>57.7</v>
      </c>
    </row>
    <row r="15706" spans="1:2" ht="15">
      <c r="A15706" s="629" t="s">
        <v>15939</v>
      </c>
      <c r="B15706" s="630">
        <v>52.77</v>
      </c>
    </row>
    <row r="15707" spans="1:2" ht="15">
      <c r="A15707" s="629" t="s">
        <v>15940</v>
      </c>
      <c r="B15707" s="630">
        <v>64.319999999999993</v>
      </c>
    </row>
    <row r="15708" spans="1:2" ht="15">
      <c r="A15708" s="629" t="s">
        <v>15941</v>
      </c>
      <c r="B15708" s="630">
        <v>59.39</v>
      </c>
    </row>
    <row r="15709" spans="1:2" ht="15">
      <c r="A15709" s="629" t="s">
        <v>15942</v>
      </c>
      <c r="B15709" s="630">
        <v>74.87</v>
      </c>
    </row>
    <row r="15710" spans="1:2" ht="15">
      <c r="A15710" s="629" t="s">
        <v>15943</v>
      </c>
      <c r="B15710" s="630">
        <v>69.94</v>
      </c>
    </row>
    <row r="15711" spans="1:2" ht="15">
      <c r="A15711" s="629" t="s">
        <v>15944</v>
      </c>
      <c r="B15711" s="630">
        <v>81.97</v>
      </c>
    </row>
    <row r="15712" spans="1:2" ht="15">
      <c r="A15712" s="629" t="s">
        <v>15945</v>
      </c>
      <c r="B15712" s="630">
        <v>77.040000000000006</v>
      </c>
    </row>
    <row r="15713" spans="1:2" ht="15">
      <c r="A15713" s="629" t="s">
        <v>15946</v>
      </c>
      <c r="B15713" s="630">
        <v>103.17</v>
      </c>
    </row>
    <row r="15714" spans="1:2" ht="15">
      <c r="A15714" s="629" t="s">
        <v>15947</v>
      </c>
      <c r="B15714" s="630">
        <v>98.24</v>
      </c>
    </row>
    <row r="15715" spans="1:2" ht="15">
      <c r="A15715" s="629" t="s">
        <v>15948</v>
      </c>
      <c r="B15715" s="630">
        <v>119.96</v>
      </c>
    </row>
    <row r="15716" spans="1:2" ht="15">
      <c r="A15716" s="629" t="s">
        <v>15949</v>
      </c>
      <c r="B15716" s="630">
        <v>115.03</v>
      </c>
    </row>
    <row r="15717" spans="1:2" ht="15">
      <c r="A15717" s="629" t="s">
        <v>15950</v>
      </c>
      <c r="B15717" s="630">
        <v>71.25</v>
      </c>
    </row>
    <row r="15718" spans="1:2" ht="15">
      <c r="A15718" s="629" t="s">
        <v>15951</v>
      </c>
      <c r="B15718" s="630">
        <v>66.319999999999993</v>
      </c>
    </row>
    <row r="15719" spans="1:2" ht="15">
      <c r="A15719" s="629" t="s">
        <v>15952</v>
      </c>
      <c r="B15719" s="630">
        <v>78.72</v>
      </c>
    </row>
    <row r="15720" spans="1:2" ht="15">
      <c r="A15720" s="629" t="s">
        <v>15953</v>
      </c>
      <c r="B15720" s="630">
        <v>73.790000000000006</v>
      </c>
    </row>
    <row r="15721" spans="1:2" ht="15">
      <c r="A15721" s="629" t="s">
        <v>15954</v>
      </c>
      <c r="B15721" s="630">
        <v>85.68</v>
      </c>
    </row>
    <row r="15722" spans="1:2" ht="15">
      <c r="A15722" s="629" t="s">
        <v>15955</v>
      </c>
      <c r="B15722" s="630">
        <v>80.739999999999995</v>
      </c>
    </row>
    <row r="15723" spans="1:2" ht="15">
      <c r="A15723" s="629" t="s">
        <v>15956</v>
      </c>
      <c r="B15723" s="630">
        <v>107.49</v>
      </c>
    </row>
    <row r="15724" spans="1:2" ht="15">
      <c r="A15724" s="629" t="s">
        <v>15957</v>
      </c>
      <c r="B15724" s="630">
        <v>102.55</v>
      </c>
    </row>
    <row r="15725" spans="1:2" ht="15">
      <c r="A15725" s="629" t="s">
        <v>15958</v>
      </c>
      <c r="B15725" s="630">
        <v>141.18</v>
      </c>
    </row>
    <row r="15726" spans="1:2" ht="15">
      <c r="A15726" s="629" t="s">
        <v>15959</v>
      </c>
      <c r="B15726" s="630">
        <v>136.25</v>
      </c>
    </row>
    <row r="15727" spans="1:2" ht="15">
      <c r="A15727" s="629" t="s">
        <v>15960</v>
      </c>
      <c r="B15727" s="630">
        <v>68.89</v>
      </c>
    </row>
    <row r="15728" spans="1:2" ht="15">
      <c r="A15728" s="629" t="s">
        <v>15961</v>
      </c>
      <c r="B15728" s="630">
        <v>63.95</v>
      </c>
    </row>
    <row r="15729" spans="1:2" ht="15">
      <c r="A15729" s="629" t="s">
        <v>15962</v>
      </c>
      <c r="B15729" s="630">
        <v>80.959999999999994</v>
      </c>
    </row>
    <row r="15730" spans="1:2" ht="15">
      <c r="A15730" s="629" t="s">
        <v>15963</v>
      </c>
      <c r="B15730" s="630">
        <v>76.02</v>
      </c>
    </row>
    <row r="15731" spans="1:2" ht="15">
      <c r="A15731" s="629" t="s">
        <v>15964</v>
      </c>
      <c r="B15731" s="630">
        <v>88.73</v>
      </c>
    </row>
    <row r="15732" spans="1:2" ht="15">
      <c r="A15732" s="629" t="s">
        <v>15965</v>
      </c>
      <c r="B15732" s="630">
        <v>83.8</v>
      </c>
    </row>
    <row r="15733" spans="1:2" ht="15">
      <c r="A15733" s="629" t="s">
        <v>15966</v>
      </c>
      <c r="B15733" s="630">
        <v>112.11</v>
      </c>
    </row>
    <row r="15734" spans="1:2" ht="15">
      <c r="A15734" s="629" t="s">
        <v>15967</v>
      </c>
      <c r="B15734" s="630">
        <v>107.18</v>
      </c>
    </row>
    <row r="15735" spans="1:2" ht="15">
      <c r="A15735" s="629" t="s">
        <v>15968</v>
      </c>
      <c r="B15735" s="630">
        <v>128.80000000000001</v>
      </c>
    </row>
    <row r="15736" spans="1:2" ht="15">
      <c r="A15736" s="629" t="s">
        <v>15969</v>
      </c>
      <c r="B15736" s="630">
        <v>123.86</v>
      </c>
    </row>
    <row r="15737" spans="1:2" ht="15">
      <c r="A15737" s="629" t="s">
        <v>15970</v>
      </c>
      <c r="B15737" s="630">
        <v>46.83</v>
      </c>
    </row>
    <row r="15738" spans="1:2" ht="15">
      <c r="A15738" s="629" t="s">
        <v>15971</v>
      </c>
      <c r="B15738" s="630">
        <v>41.9</v>
      </c>
    </row>
    <row r="15739" spans="1:2" ht="15">
      <c r="A15739" s="629" t="s">
        <v>15972</v>
      </c>
      <c r="B15739" s="630">
        <v>52.1</v>
      </c>
    </row>
    <row r="15740" spans="1:2" ht="15">
      <c r="A15740" s="629" t="s">
        <v>15973</v>
      </c>
      <c r="B15740" s="630">
        <v>47.17</v>
      </c>
    </row>
    <row r="15741" spans="1:2" ht="15">
      <c r="A15741" s="629" t="s">
        <v>15974</v>
      </c>
      <c r="B15741" s="630">
        <v>60.64</v>
      </c>
    </row>
    <row r="15742" spans="1:2" ht="15">
      <c r="A15742" s="629" t="s">
        <v>15975</v>
      </c>
      <c r="B15742" s="630">
        <v>55.71</v>
      </c>
    </row>
    <row r="15743" spans="1:2" ht="15">
      <c r="A15743" s="629" t="s">
        <v>15976</v>
      </c>
      <c r="B15743" s="630">
        <v>66.19</v>
      </c>
    </row>
    <row r="15744" spans="1:2" ht="15">
      <c r="A15744" s="629" t="s">
        <v>15977</v>
      </c>
      <c r="B15744" s="630">
        <v>61.26</v>
      </c>
    </row>
    <row r="15745" spans="1:2" ht="15">
      <c r="A15745" s="629" t="s">
        <v>15978</v>
      </c>
      <c r="B15745" s="630">
        <v>83.36</v>
      </c>
    </row>
    <row r="15746" spans="1:2" ht="15">
      <c r="A15746" s="629" t="s">
        <v>15979</v>
      </c>
      <c r="B15746" s="630">
        <v>78.430000000000007</v>
      </c>
    </row>
    <row r="15747" spans="1:2" ht="15">
      <c r="A15747" s="629" t="s">
        <v>15980</v>
      </c>
      <c r="B15747" s="630">
        <v>96</v>
      </c>
    </row>
    <row r="15748" spans="1:2" ht="15">
      <c r="A15748" s="629" t="s">
        <v>15981</v>
      </c>
      <c r="B15748" s="630">
        <v>91.07</v>
      </c>
    </row>
    <row r="15749" spans="1:2" ht="15">
      <c r="A15749" s="629" t="s">
        <v>15982</v>
      </c>
      <c r="B15749" s="630">
        <v>57.95</v>
      </c>
    </row>
    <row r="15750" spans="1:2" ht="15">
      <c r="A15750" s="629" t="s">
        <v>15983</v>
      </c>
      <c r="B15750" s="630">
        <v>53.02</v>
      </c>
    </row>
    <row r="15751" spans="1:2" ht="15">
      <c r="A15751" s="629" t="s">
        <v>15984</v>
      </c>
      <c r="B15751" s="630">
        <v>63.48</v>
      </c>
    </row>
    <row r="15752" spans="1:2" ht="15">
      <c r="A15752" s="629" t="s">
        <v>15985</v>
      </c>
      <c r="B15752" s="630">
        <v>58.55</v>
      </c>
    </row>
    <row r="15753" spans="1:2" ht="15">
      <c r="A15753" s="629" t="s">
        <v>15986</v>
      </c>
      <c r="B15753" s="630">
        <v>69.03</v>
      </c>
    </row>
    <row r="15754" spans="1:2" ht="15">
      <c r="A15754" s="629" t="s">
        <v>15987</v>
      </c>
      <c r="B15754" s="630">
        <v>64.099999999999994</v>
      </c>
    </row>
    <row r="15755" spans="1:2" ht="15">
      <c r="A15755" s="629" t="s">
        <v>15988</v>
      </c>
      <c r="B15755" s="630">
        <v>86.84</v>
      </c>
    </row>
    <row r="15756" spans="1:2" ht="15">
      <c r="A15756" s="629" t="s">
        <v>15989</v>
      </c>
      <c r="B15756" s="630">
        <v>81.900000000000006</v>
      </c>
    </row>
    <row r="15757" spans="1:2" ht="15">
      <c r="A15757" s="629" t="s">
        <v>15990</v>
      </c>
      <c r="B15757" s="630">
        <v>113.44</v>
      </c>
    </row>
    <row r="15758" spans="1:2" ht="15">
      <c r="A15758" s="629" t="s">
        <v>15991</v>
      </c>
      <c r="B15758" s="630">
        <v>108.51</v>
      </c>
    </row>
    <row r="15759" spans="1:2" ht="15">
      <c r="A15759" s="629" t="s">
        <v>15992</v>
      </c>
      <c r="B15759" s="630">
        <v>56.25</v>
      </c>
    </row>
    <row r="15760" spans="1:2" ht="15">
      <c r="A15760" s="629" t="s">
        <v>15993</v>
      </c>
      <c r="B15760" s="630">
        <v>51.31</v>
      </c>
    </row>
    <row r="15761" spans="1:2" ht="15">
      <c r="A15761" s="629" t="s">
        <v>15994</v>
      </c>
      <c r="B15761" s="630">
        <v>66.319999999999993</v>
      </c>
    </row>
    <row r="15762" spans="1:2" ht="15">
      <c r="A15762" s="629" t="s">
        <v>15995</v>
      </c>
      <c r="B15762" s="630">
        <v>61.39</v>
      </c>
    </row>
    <row r="15763" spans="1:2" ht="15">
      <c r="A15763" s="629" t="s">
        <v>15996</v>
      </c>
      <c r="B15763" s="630">
        <v>71.87</v>
      </c>
    </row>
    <row r="15764" spans="1:2" ht="15">
      <c r="A15764" s="629" t="s">
        <v>15997</v>
      </c>
      <c r="B15764" s="630">
        <v>66.94</v>
      </c>
    </row>
    <row r="15765" spans="1:2" ht="15">
      <c r="A15765" s="629" t="s">
        <v>15998</v>
      </c>
      <c r="B15765" s="630">
        <v>90.35</v>
      </c>
    </row>
    <row r="15766" spans="1:2" ht="15">
      <c r="A15766" s="629" t="s">
        <v>15999</v>
      </c>
      <c r="B15766" s="630">
        <v>85.41</v>
      </c>
    </row>
    <row r="15767" spans="1:2" ht="15">
      <c r="A15767" s="629" t="s">
        <v>16000</v>
      </c>
      <c r="B15767" s="630">
        <v>103</v>
      </c>
    </row>
    <row r="15768" spans="1:2" ht="15">
      <c r="A15768" s="629" t="s">
        <v>16001</v>
      </c>
      <c r="B15768" s="630">
        <v>98.07</v>
      </c>
    </row>
    <row r="15769" spans="1:2" ht="15">
      <c r="A15769" s="629" t="s">
        <v>16002</v>
      </c>
      <c r="B15769" s="630">
        <v>23.74</v>
      </c>
    </row>
    <row r="15770" spans="1:2" ht="15">
      <c r="A15770" s="629" t="s">
        <v>16003</v>
      </c>
      <c r="B15770" s="630">
        <v>21.28</v>
      </c>
    </row>
    <row r="15771" spans="1:2" ht="15">
      <c r="A15771" s="629" t="s">
        <v>16004</v>
      </c>
      <c r="B15771" s="630">
        <v>25.59</v>
      </c>
    </row>
    <row r="15772" spans="1:2" ht="15">
      <c r="A15772" s="629" t="s">
        <v>16005</v>
      </c>
      <c r="B15772" s="630">
        <v>23.13</v>
      </c>
    </row>
    <row r="15773" spans="1:2" ht="15">
      <c r="A15773" s="629" t="s">
        <v>16006</v>
      </c>
      <c r="B15773" s="630">
        <v>27.38</v>
      </c>
    </row>
    <row r="15774" spans="1:2" ht="15">
      <c r="A15774" s="629" t="s">
        <v>16007</v>
      </c>
      <c r="B15774" s="630">
        <v>24.92</v>
      </c>
    </row>
    <row r="15775" spans="1:2" ht="15">
      <c r="A15775" s="629" t="s">
        <v>16008</v>
      </c>
      <c r="B15775" s="630">
        <v>31.87</v>
      </c>
    </row>
    <row r="15776" spans="1:2" ht="15">
      <c r="A15776" s="629" t="s">
        <v>16009</v>
      </c>
      <c r="B15776" s="630">
        <v>29.41</v>
      </c>
    </row>
    <row r="15777" spans="1:2" ht="15">
      <c r="A15777" s="629" t="s">
        <v>16010</v>
      </c>
      <c r="B15777" s="630">
        <v>37.6</v>
      </c>
    </row>
    <row r="15778" spans="1:2" ht="15">
      <c r="A15778" s="629" t="s">
        <v>16011</v>
      </c>
      <c r="B15778" s="630">
        <v>35.14</v>
      </c>
    </row>
    <row r="15779" spans="1:2" ht="15">
      <c r="A15779" s="629" t="s">
        <v>16012</v>
      </c>
      <c r="B15779" s="630">
        <v>45.72</v>
      </c>
    </row>
    <row r="15780" spans="1:2" ht="15">
      <c r="A15780" s="629" t="s">
        <v>16013</v>
      </c>
      <c r="B15780" s="630">
        <v>43.25</v>
      </c>
    </row>
    <row r="15781" spans="1:2" ht="15">
      <c r="A15781" s="629" t="s">
        <v>16014</v>
      </c>
      <c r="B15781" s="630">
        <v>26.67</v>
      </c>
    </row>
    <row r="15782" spans="1:2" ht="15">
      <c r="A15782" s="629" t="s">
        <v>16015</v>
      </c>
      <c r="B15782" s="630">
        <v>24.2</v>
      </c>
    </row>
    <row r="15783" spans="1:2" ht="15">
      <c r="A15783" s="629" t="s">
        <v>16016</v>
      </c>
      <c r="B15783" s="630">
        <v>29.19</v>
      </c>
    </row>
    <row r="15784" spans="1:2" ht="15">
      <c r="A15784" s="629" t="s">
        <v>16017</v>
      </c>
      <c r="B15784" s="630">
        <v>26.72</v>
      </c>
    </row>
    <row r="15785" spans="1:2" ht="15">
      <c r="A15785" s="629" t="s">
        <v>16018</v>
      </c>
      <c r="B15785" s="630">
        <v>30.84</v>
      </c>
    </row>
    <row r="15786" spans="1:2" ht="15">
      <c r="A15786" s="629" t="s">
        <v>16019</v>
      </c>
      <c r="B15786" s="630">
        <v>28.37</v>
      </c>
    </row>
    <row r="15787" spans="1:2" ht="15">
      <c r="A15787" s="629" t="s">
        <v>16020</v>
      </c>
      <c r="B15787" s="630">
        <v>39.99</v>
      </c>
    </row>
    <row r="15788" spans="1:2" ht="15">
      <c r="A15788" s="629" t="s">
        <v>16021</v>
      </c>
      <c r="B15788" s="630">
        <v>37.520000000000003</v>
      </c>
    </row>
    <row r="15789" spans="1:2" ht="15">
      <c r="A15789" s="629" t="s">
        <v>16022</v>
      </c>
      <c r="B15789" s="630">
        <v>47.23</v>
      </c>
    </row>
    <row r="15790" spans="1:2" ht="15">
      <c r="A15790" s="629" t="s">
        <v>16023</v>
      </c>
      <c r="B15790" s="630">
        <v>44.77</v>
      </c>
    </row>
    <row r="15791" spans="1:2" ht="15">
      <c r="A15791" s="629" t="s">
        <v>16024</v>
      </c>
      <c r="B15791" s="630">
        <v>29.61</v>
      </c>
    </row>
    <row r="15792" spans="1:2" ht="15">
      <c r="A15792" s="629" t="s">
        <v>16025</v>
      </c>
      <c r="B15792" s="630">
        <v>27.15</v>
      </c>
    </row>
    <row r="15793" spans="1:2" ht="15">
      <c r="A15793" s="629" t="s">
        <v>16026</v>
      </c>
      <c r="B15793" s="630">
        <v>31</v>
      </c>
    </row>
    <row r="15794" spans="1:2" ht="15">
      <c r="A15794" s="629" t="s">
        <v>16027</v>
      </c>
      <c r="B15794" s="630">
        <v>28.54</v>
      </c>
    </row>
    <row r="15795" spans="1:2" ht="15">
      <c r="A15795" s="629" t="s">
        <v>16028</v>
      </c>
      <c r="B15795" s="630">
        <v>36.18</v>
      </c>
    </row>
    <row r="15796" spans="1:2" ht="15">
      <c r="A15796" s="629" t="s">
        <v>16029</v>
      </c>
      <c r="B15796" s="630">
        <v>33.72</v>
      </c>
    </row>
    <row r="15797" spans="1:2" ht="15">
      <c r="A15797" s="629" t="s">
        <v>16030</v>
      </c>
      <c r="B15797" s="630">
        <v>46.56</v>
      </c>
    </row>
    <row r="15798" spans="1:2" ht="15">
      <c r="A15798" s="629" t="s">
        <v>16031</v>
      </c>
      <c r="B15798" s="630">
        <v>44.1</v>
      </c>
    </row>
    <row r="15799" spans="1:2" ht="15">
      <c r="A15799" s="629" t="s">
        <v>16032</v>
      </c>
      <c r="B15799" s="630">
        <v>55.11</v>
      </c>
    </row>
    <row r="15800" spans="1:2" ht="15">
      <c r="A15800" s="629" t="s">
        <v>16033</v>
      </c>
      <c r="B15800" s="630">
        <v>52.64</v>
      </c>
    </row>
    <row r="15801" spans="1:2" ht="15">
      <c r="A15801" s="629" t="s">
        <v>16034</v>
      </c>
      <c r="B15801" s="630">
        <v>27.33</v>
      </c>
    </row>
    <row r="15802" spans="1:2" ht="15">
      <c r="A15802" s="629" t="s">
        <v>16035</v>
      </c>
      <c r="B15802" s="630">
        <v>24.87</v>
      </c>
    </row>
    <row r="15803" spans="1:2" ht="15">
      <c r="A15803" s="629" t="s">
        <v>16036</v>
      </c>
      <c r="B15803" s="630">
        <v>29.03</v>
      </c>
    </row>
    <row r="15804" spans="1:2" ht="15">
      <c r="A15804" s="629" t="s">
        <v>16037</v>
      </c>
      <c r="B15804" s="630">
        <v>26.57</v>
      </c>
    </row>
    <row r="15805" spans="1:2" ht="15">
      <c r="A15805" s="629" t="s">
        <v>16038</v>
      </c>
      <c r="B15805" s="630">
        <v>32.97</v>
      </c>
    </row>
    <row r="15806" spans="1:2" ht="15">
      <c r="A15806" s="629" t="s">
        <v>16039</v>
      </c>
      <c r="B15806" s="630">
        <v>30.51</v>
      </c>
    </row>
    <row r="15807" spans="1:2" ht="15">
      <c r="A15807" s="629" t="s">
        <v>16040</v>
      </c>
      <c r="B15807" s="630">
        <v>40.25</v>
      </c>
    </row>
    <row r="15808" spans="1:2" ht="15">
      <c r="A15808" s="629" t="s">
        <v>16041</v>
      </c>
      <c r="B15808" s="630">
        <v>37.79</v>
      </c>
    </row>
    <row r="15809" spans="1:2" ht="15">
      <c r="A15809" s="629" t="s">
        <v>16042</v>
      </c>
      <c r="B15809" s="630">
        <v>56.87</v>
      </c>
    </row>
    <row r="15810" spans="1:2" ht="15">
      <c r="A15810" s="629" t="s">
        <v>16043</v>
      </c>
      <c r="B15810" s="630">
        <v>54.4</v>
      </c>
    </row>
    <row r="15811" spans="1:2" ht="15">
      <c r="A15811" s="629" t="s">
        <v>16044</v>
      </c>
      <c r="B15811" s="630">
        <v>73.489999999999995</v>
      </c>
    </row>
    <row r="15812" spans="1:2" ht="15">
      <c r="A15812" s="629" t="s">
        <v>16045</v>
      </c>
      <c r="B15812" s="630">
        <v>71.02</v>
      </c>
    </row>
    <row r="15813" spans="1:2" ht="15">
      <c r="A15813" s="629" t="s">
        <v>16046</v>
      </c>
      <c r="B15813" s="630">
        <v>30.08</v>
      </c>
    </row>
    <row r="15814" spans="1:2" ht="15">
      <c r="A15814" s="629" t="s">
        <v>16047</v>
      </c>
      <c r="B15814" s="630">
        <v>27.61</v>
      </c>
    </row>
    <row r="15815" spans="1:2" ht="15">
      <c r="A15815" s="629" t="s">
        <v>16048</v>
      </c>
      <c r="B15815" s="630">
        <v>33.72</v>
      </c>
    </row>
    <row r="15816" spans="1:2" ht="15">
      <c r="A15816" s="629" t="s">
        <v>16049</v>
      </c>
      <c r="B15816" s="630">
        <v>31.25</v>
      </c>
    </row>
    <row r="15817" spans="1:2" ht="15">
      <c r="A15817" s="629" t="s">
        <v>16050</v>
      </c>
      <c r="B15817" s="630">
        <v>37.92</v>
      </c>
    </row>
    <row r="15818" spans="1:2" ht="15">
      <c r="A15818" s="629" t="s">
        <v>16051</v>
      </c>
      <c r="B15818" s="630">
        <v>35.450000000000003</v>
      </c>
    </row>
    <row r="15819" spans="1:2" ht="15">
      <c r="A15819" s="629" t="s">
        <v>16052</v>
      </c>
      <c r="B15819" s="630">
        <v>61.72</v>
      </c>
    </row>
    <row r="15820" spans="1:2" ht="15">
      <c r="A15820" s="629" t="s">
        <v>16053</v>
      </c>
      <c r="B15820" s="630">
        <v>59.25</v>
      </c>
    </row>
    <row r="15821" spans="1:2" ht="15">
      <c r="A15821" s="629" t="s">
        <v>16054</v>
      </c>
      <c r="B15821" s="630">
        <v>78.97</v>
      </c>
    </row>
    <row r="15822" spans="1:2" ht="15">
      <c r="A15822" s="629" t="s">
        <v>16055</v>
      </c>
      <c r="B15822" s="630">
        <v>76.510000000000005</v>
      </c>
    </row>
    <row r="15823" spans="1:2" ht="15">
      <c r="A15823" s="629" t="s">
        <v>16056</v>
      </c>
      <c r="B15823" s="630">
        <v>35.68</v>
      </c>
    </row>
    <row r="15824" spans="1:2" ht="15">
      <c r="A15824" s="629" t="s">
        <v>16057</v>
      </c>
      <c r="B15824" s="630">
        <v>33.22</v>
      </c>
    </row>
    <row r="15825" spans="1:2" ht="15">
      <c r="A15825" s="629" t="s">
        <v>16058</v>
      </c>
      <c r="B15825" s="630">
        <v>36.32</v>
      </c>
    </row>
    <row r="15826" spans="1:2" ht="15">
      <c r="A15826" s="629" t="s">
        <v>16059</v>
      </c>
      <c r="B15826" s="630">
        <v>33.85</v>
      </c>
    </row>
    <row r="15827" spans="1:2" ht="15">
      <c r="A15827" s="629" t="s">
        <v>16060</v>
      </c>
      <c r="B15827" s="630">
        <v>40.67</v>
      </c>
    </row>
    <row r="15828" spans="1:2" ht="15">
      <c r="A15828" s="629" t="s">
        <v>16061</v>
      </c>
      <c r="B15828" s="630">
        <v>38.200000000000003</v>
      </c>
    </row>
    <row r="15829" spans="1:2" ht="15">
      <c r="A15829" s="629" t="s">
        <v>16062</v>
      </c>
      <c r="B15829" s="630">
        <v>64.16</v>
      </c>
    </row>
    <row r="15830" spans="1:2" ht="15">
      <c r="A15830" s="629" t="s">
        <v>16063</v>
      </c>
      <c r="B15830" s="630">
        <v>61.7</v>
      </c>
    </row>
    <row r="15831" spans="1:2" ht="15">
      <c r="A15831" s="629" t="s">
        <v>16064</v>
      </c>
      <c r="B15831" s="630">
        <v>76.92</v>
      </c>
    </row>
    <row r="15832" spans="1:2" ht="15">
      <c r="A15832" s="629" t="s">
        <v>16065</v>
      </c>
      <c r="B15832" s="630">
        <v>74.459999999999994</v>
      </c>
    </row>
    <row r="15833" spans="1:2" ht="15">
      <c r="A15833" s="629" t="s">
        <v>16066</v>
      </c>
      <c r="B15833" s="630">
        <v>22.84</v>
      </c>
    </row>
    <row r="15834" spans="1:2" ht="15">
      <c r="A15834" s="629" t="s">
        <v>16067</v>
      </c>
      <c r="B15834" s="630">
        <v>20.37</v>
      </c>
    </row>
    <row r="15835" spans="1:2" ht="15">
      <c r="A15835" s="629" t="s">
        <v>16068</v>
      </c>
      <c r="B15835" s="630">
        <v>25.89</v>
      </c>
    </row>
    <row r="15836" spans="1:2" ht="15">
      <c r="A15836" s="629" t="s">
        <v>16069</v>
      </c>
      <c r="B15836" s="630">
        <v>23.43</v>
      </c>
    </row>
    <row r="15837" spans="1:2" ht="15">
      <c r="A15837" s="629" t="s">
        <v>16070</v>
      </c>
      <c r="B15837" s="630">
        <v>25.74</v>
      </c>
    </row>
    <row r="15838" spans="1:2" ht="15">
      <c r="A15838" s="629" t="s">
        <v>16071</v>
      </c>
      <c r="B15838" s="630">
        <v>23.28</v>
      </c>
    </row>
    <row r="15839" spans="1:2" ht="15">
      <c r="A15839" s="629" t="s">
        <v>16072</v>
      </c>
      <c r="B15839" s="630">
        <v>27.19</v>
      </c>
    </row>
    <row r="15840" spans="1:2" ht="15">
      <c r="A15840" s="629" t="s">
        <v>16073</v>
      </c>
      <c r="B15840" s="630">
        <v>24.72</v>
      </c>
    </row>
    <row r="15841" spans="1:2" ht="15">
      <c r="A15841" s="629" t="s">
        <v>16074</v>
      </c>
      <c r="B15841" s="630">
        <v>29.95</v>
      </c>
    </row>
    <row r="15842" spans="1:2" ht="15">
      <c r="A15842" s="629" t="s">
        <v>16075</v>
      </c>
      <c r="B15842" s="630">
        <v>27.48</v>
      </c>
    </row>
    <row r="15843" spans="1:2" ht="15">
      <c r="A15843" s="629" t="s">
        <v>16076</v>
      </c>
      <c r="B15843" s="630">
        <v>32.700000000000003</v>
      </c>
    </row>
    <row r="15844" spans="1:2" ht="15">
      <c r="A15844" s="629" t="s">
        <v>16077</v>
      </c>
      <c r="B15844" s="630">
        <v>30.24</v>
      </c>
    </row>
    <row r="15845" spans="1:2" ht="15">
      <c r="A15845" s="629" t="s">
        <v>16078</v>
      </c>
      <c r="B15845" s="630">
        <v>26.19</v>
      </c>
    </row>
    <row r="15846" spans="1:2" ht="15">
      <c r="A15846" s="629" t="s">
        <v>16079</v>
      </c>
      <c r="B15846" s="630">
        <v>23.73</v>
      </c>
    </row>
    <row r="15847" spans="1:2" ht="15">
      <c r="A15847" s="629" t="s">
        <v>16080</v>
      </c>
      <c r="B15847" s="630">
        <v>27.55</v>
      </c>
    </row>
    <row r="15848" spans="1:2" ht="15">
      <c r="A15848" s="629" t="s">
        <v>16081</v>
      </c>
      <c r="B15848" s="630">
        <v>25.08</v>
      </c>
    </row>
    <row r="15849" spans="1:2" ht="15">
      <c r="A15849" s="629" t="s">
        <v>16082</v>
      </c>
      <c r="B15849" s="630">
        <v>29.18</v>
      </c>
    </row>
    <row r="15850" spans="1:2" ht="15">
      <c r="A15850" s="629" t="s">
        <v>16083</v>
      </c>
      <c r="B15850" s="630">
        <v>26.71</v>
      </c>
    </row>
    <row r="15851" spans="1:2" ht="15">
      <c r="A15851" s="629" t="s">
        <v>16084</v>
      </c>
      <c r="B15851" s="630">
        <v>31.74</v>
      </c>
    </row>
    <row r="15852" spans="1:2" ht="15">
      <c r="A15852" s="629" t="s">
        <v>16085</v>
      </c>
      <c r="B15852" s="630">
        <v>29.27</v>
      </c>
    </row>
    <row r="15853" spans="1:2" ht="15">
      <c r="A15853" s="629" t="s">
        <v>16086</v>
      </c>
      <c r="B15853" s="630">
        <v>34.49</v>
      </c>
    </row>
    <row r="15854" spans="1:2" ht="15">
      <c r="A15854" s="629" t="s">
        <v>16087</v>
      </c>
      <c r="B15854" s="630">
        <v>32.03</v>
      </c>
    </row>
    <row r="15855" spans="1:2" ht="15">
      <c r="A15855" s="629" t="s">
        <v>16088</v>
      </c>
      <c r="B15855" s="630">
        <v>28.11</v>
      </c>
    </row>
    <row r="15856" spans="1:2" ht="15">
      <c r="A15856" s="629" t="s">
        <v>16089</v>
      </c>
      <c r="B15856" s="630">
        <v>25.65</v>
      </c>
    </row>
    <row r="15857" spans="1:2" ht="15">
      <c r="A15857" s="629" t="s">
        <v>16090</v>
      </c>
      <c r="B15857" s="630">
        <v>29.74</v>
      </c>
    </row>
    <row r="15858" spans="1:2" ht="15">
      <c r="A15858" s="629" t="s">
        <v>16091</v>
      </c>
      <c r="B15858" s="630">
        <v>27.27</v>
      </c>
    </row>
    <row r="15859" spans="1:2" ht="15">
      <c r="A15859" s="629" t="s">
        <v>16092</v>
      </c>
      <c r="B15859" s="630">
        <v>31.36</v>
      </c>
    </row>
    <row r="15860" spans="1:2" ht="15">
      <c r="A15860" s="629" t="s">
        <v>16093</v>
      </c>
      <c r="B15860" s="630">
        <v>28.89</v>
      </c>
    </row>
    <row r="15861" spans="1:2" ht="15">
      <c r="A15861" s="629" t="s">
        <v>16094</v>
      </c>
      <c r="B15861" s="630">
        <v>33.71</v>
      </c>
    </row>
    <row r="15862" spans="1:2" ht="15">
      <c r="A15862" s="629" t="s">
        <v>16095</v>
      </c>
      <c r="B15862" s="630">
        <v>31.24</v>
      </c>
    </row>
    <row r="15863" spans="1:2" ht="15">
      <c r="A15863" s="629" t="s">
        <v>16096</v>
      </c>
      <c r="B15863" s="630">
        <v>36.47</v>
      </c>
    </row>
    <row r="15864" spans="1:2" ht="15">
      <c r="A15864" s="629" t="s">
        <v>16097</v>
      </c>
      <c r="B15864" s="630">
        <v>34.01</v>
      </c>
    </row>
    <row r="15865" spans="1:2" ht="15">
      <c r="A15865" s="629" t="s">
        <v>16098</v>
      </c>
      <c r="B15865" s="630">
        <v>22.84</v>
      </c>
    </row>
    <row r="15866" spans="1:2" ht="15">
      <c r="A15866" s="629" t="s">
        <v>16099</v>
      </c>
      <c r="B15866" s="630">
        <v>20.37</v>
      </c>
    </row>
    <row r="15867" spans="1:2" ht="15">
      <c r="A15867" s="629" t="s">
        <v>16100</v>
      </c>
      <c r="B15867" s="630">
        <v>25.01</v>
      </c>
    </row>
    <row r="15868" spans="1:2" ht="15">
      <c r="A15868" s="629" t="s">
        <v>16101</v>
      </c>
      <c r="B15868" s="630">
        <v>22.55</v>
      </c>
    </row>
    <row r="15869" spans="1:2" ht="15">
      <c r="A15869" s="629" t="s">
        <v>16102</v>
      </c>
      <c r="B15869" s="630">
        <v>25.74</v>
      </c>
    </row>
    <row r="15870" spans="1:2" ht="15">
      <c r="A15870" s="629" t="s">
        <v>16103</v>
      </c>
      <c r="B15870" s="630">
        <v>23.28</v>
      </c>
    </row>
    <row r="15871" spans="1:2" ht="15">
      <c r="A15871" s="629" t="s">
        <v>16104</v>
      </c>
      <c r="B15871" s="630">
        <v>27.19</v>
      </c>
    </row>
    <row r="15872" spans="1:2" ht="15">
      <c r="A15872" s="629" t="s">
        <v>16105</v>
      </c>
      <c r="B15872" s="630">
        <v>24.72</v>
      </c>
    </row>
    <row r="15873" spans="1:2" ht="15">
      <c r="A15873" s="629" t="s">
        <v>16106</v>
      </c>
      <c r="B15873" s="630">
        <v>29.95</v>
      </c>
    </row>
    <row r="15874" spans="1:2" ht="15">
      <c r="A15874" s="629" t="s">
        <v>16107</v>
      </c>
      <c r="B15874" s="630">
        <v>27.48</v>
      </c>
    </row>
    <row r="15875" spans="1:2" ht="15">
      <c r="A15875" s="629" t="s">
        <v>16108</v>
      </c>
      <c r="B15875" s="630">
        <v>32.700000000000003</v>
      </c>
    </row>
    <row r="15876" spans="1:2" ht="15">
      <c r="A15876" s="629" t="s">
        <v>16109</v>
      </c>
      <c r="B15876" s="630">
        <v>30.24</v>
      </c>
    </row>
    <row r="15877" spans="1:2" ht="15">
      <c r="A15877" s="629" t="s">
        <v>16110</v>
      </c>
      <c r="B15877" s="630">
        <v>26.19</v>
      </c>
    </row>
    <row r="15878" spans="1:2" ht="15">
      <c r="A15878" s="629" t="s">
        <v>16111</v>
      </c>
      <c r="B15878" s="630">
        <v>23.73</v>
      </c>
    </row>
    <row r="15879" spans="1:2" ht="15">
      <c r="A15879" s="629" t="s">
        <v>16112</v>
      </c>
      <c r="B15879" s="630">
        <v>27.55</v>
      </c>
    </row>
    <row r="15880" spans="1:2" ht="15">
      <c r="A15880" s="629" t="s">
        <v>16113</v>
      </c>
      <c r="B15880" s="630">
        <v>25.08</v>
      </c>
    </row>
    <row r="15881" spans="1:2" ht="15">
      <c r="A15881" s="629" t="s">
        <v>16114</v>
      </c>
      <c r="B15881" s="630">
        <v>29.18</v>
      </c>
    </row>
    <row r="15882" spans="1:2" ht="15">
      <c r="A15882" s="629" t="s">
        <v>16115</v>
      </c>
      <c r="B15882" s="630">
        <v>26.71</v>
      </c>
    </row>
    <row r="15883" spans="1:2" ht="15">
      <c r="A15883" s="629" t="s">
        <v>16116</v>
      </c>
      <c r="B15883" s="630">
        <v>31.74</v>
      </c>
    </row>
    <row r="15884" spans="1:2" ht="15">
      <c r="A15884" s="629" t="s">
        <v>16117</v>
      </c>
      <c r="B15884" s="630">
        <v>29.27</v>
      </c>
    </row>
    <row r="15885" spans="1:2" ht="15">
      <c r="A15885" s="629" t="s">
        <v>16118</v>
      </c>
      <c r="B15885" s="630">
        <v>34.49</v>
      </c>
    </row>
    <row r="15886" spans="1:2" ht="15">
      <c r="A15886" s="629" t="s">
        <v>16119</v>
      </c>
      <c r="B15886" s="630">
        <v>32.03</v>
      </c>
    </row>
    <row r="15887" spans="1:2" ht="15">
      <c r="A15887" s="629" t="s">
        <v>16120</v>
      </c>
      <c r="B15887" s="630">
        <v>28.11</v>
      </c>
    </row>
    <row r="15888" spans="1:2" ht="15">
      <c r="A15888" s="629" t="s">
        <v>16121</v>
      </c>
      <c r="B15888" s="630">
        <v>25.65</v>
      </c>
    </row>
    <row r="15889" spans="1:2" ht="15">
      <c r="A15889" s="629" t="s">
        <v>16122</v>
      </c>
      <c r="B15889" s="630">
        <v>29.74</v>
      </c>
    </row>
    <row r="15890" spans="1:2" ht="15">
      <c r="A15890" s="629" t="s">
        <v>16123</v>
      </c>
      <c r="B15890" s="630">
        <v>27.27</v>
      </c>
    </row>
    <row r="15891" spans="1:2" ht="15">
      <c r="A15891" s="629" t="s">
        <v>16124</v>
      </c>
      <c r="B15891" s="630">
        <v>31.36</v>
      </c>
    </row>
    <row r="15892" spans="1:2" ht="15">
      <c r="A15892" s="629" t="s">
        <v>16125</v>
      </c>
      <c r="B15892" s="630">
        <v>28.89</v>
      </c>
    </row>
    <row r="15893" spans="1:2" ht="15">
      <c r="A15893" s="629" t="s">
        <v>16126</v>
      </c>
      <c r="B15893" s="630">
        <v>33.71</v>
      </c>
    </row>
    <row r="15894" spans="1:2" ht="15">
      <c r="A15894" s="629" t="s">
        <v>16127</v>
      </c>
      <c r="B15894" s="630">
        <v>31.24</v>
      </c>
    </row>
    <row r="15895" spans="1:2" ht="15">
      <c r="A15895" s="629" t="s">
        <v>16128</v>
      </c>
      <c r="B15895" s="630">
        <v>36.47</v>
      </c>
    </row>
    <row r="15896" spans="1:2" ht="15">
      <c r="A15896" s="629" t="s">
        <v>16129</v>
      </c>
      <c r="B15896" s="630">
        <v>34.01</v>
      </c>
    </row>
    <row r="15897" spans="1:2" ht="15">
      <c r="A15897" s="629" t="s">
        <v>16130</v>
      </c>
      <c r="B15897" s="630">
        <v>25.51</v>
      </c>
    </row>
    <row r="15898" spans="1:2" ht="15">
      <c r="A15898" s="629" t="s">
        <v>16131</v>
      </c>
      <c r="B15898" s="630">
        <v>23.04</v>
      </c>
    </row>
    <row r="15899" spans="1:2" ht="15">
      <c r="A15899" s="629" t="s">
        <v>16132</v>
      </c>
      <c r="B15899" s="630">
        <v>27.58</v>
      </c>
    </row>
    <row r="15900" spans="1:2" ht="15">
      <c r="A15900" s="629" t="s">
        <v>16133</v>
      </c>
      <c r="B15900" s="630">
        <v>25.11</v>
      </c>
    </row>
    <row r="15901" spans="1:2" ht="15">
      <c r="A15901" s="629" t="s">
        <v>16134</v>
      </c>
      <c r="B15901" s="630">
        <v>29.65</v>
      </c>
    </row>
    <row r="15902" spans="1:2" ht="15">
      <c r="A15902" s="629" t="s">
        <v>16135</v>
      </c>
      <c r="B15902" s="630">
        <v>27.18</v>
      </c>
    </row>
    <row r="15903" spans="1:2" ht="15">
      <c r="A15903" s="629" t="s">
        <v>16136</v>
      </c>
      <c r="B15903" s="630">
        <v>31.58</v>
      </c>
    </row>
    <row r="15904" spans="1:2" ht="15">
      <c r="A15904" s="629" t="s">
        <v>16137</v>
      </c>
      <c r="B15904" s="630">
        <v>29.11</v>
      </c>
    </row>
    <row r="15905" spans="1:2" ht="15">
      <c r="A15905" s="629" t="s">
        <v>16138</v>
      </c>
      <c r="B15905" s="630">
        <v>38.880000000000003</v>
      </c>
    </row>
    <row r="15906" spans="1:2" ht="15">
      <c r="A15906" s="629" t="s">
        <v>16139</v>
      </c>
      <c r="B15906" s="630">
        <v>36.409999999999997</v>
      </c>
    </row>
    <row r="15907" spans="1:2" ht="15">
      <c r="A15907" s="629" t="s">
        <v>16140</v>
      </c>
      <c r="B15907" s="630">
        <v>42.76</v>
      </c>
    </row>
    <row r="15908" spans="1:2" ht="15">
      <c r="A15908" s="629" t="s">
        <v>16141</v>
      </c>
      <c r="B15908" s="630">
        <v>40.29</v>
      </c>
    </row>
    <row r="15909" spans="1:2" ht="15">
      <c r="A15909" s="629" t="s">
        <v>16142</v>
      </c>
      <c r="B15909" s="630">
        <v>29.8</v>
      </c>
    </row>
    <row r="15910" spans="1:2" ht="15">
      <c r="A15910" s="629" t="s">
        <v>16143</v>
      </c>
      <c r="B15910" s="630">
        <v>27.33</v>
      </c>
    </row>
    <row r="15911" spans="1:2" ht="15">
      <c r="A15911" s="629" t="s">
        <v>16144</v>
      </c>
      <c r="B15911" s="630">
        <v>31.68</v>
      </c>
    </row>
    <row r="15912" spans="1:2" ht="15">
      <c r="A15912" s="629" t="s">
        <v>16145</v>
      </c>
      <c r="B15912" s="630">
        <v>29.22</v>
      </c>
    </row>
    <row r="15913" spans="1:2" ht="15">
      <c r="A15913" s="629" t="s">
        <v>16146</v>
      </c>
      <c r="B15913" s="630">
        <v>33.42</v>
      </c>
    </row>
    <row r="15914" spans="1:2" ht="15">
      <c r="A15914" s="629" t="s">
        <v>16147</v>
      </c>
      <c r="B15914" s="630">
        <v>30.95</v>
      </c>
    </row>
    <row r="15915" spans="1:2" ht="15">
      <c r="A15915" s="629" t="s">
        <v>16148</v>
      </c>
      <c r="B15915" s="630">
        <v>41.85</v>
      </c>
    </row>
    <row r="15916" spans="1:2" ht="15">
      <c r="A15916" s="629" t="s">
        <v>16149</v>
      </c>
      <c r="B15916" s="630">
        <v>39.380000000000003</v>
      </c>
    </row>
    <row r="15917" spans="1:2" ht="15">
      <c r="A15917" s="629" t="s">
        <v>16150</v>
      </c>
      <c r="B15917" s="630">
        <v>45.84</v>
      </c>
    </row>
    <row r="15918" spans="1:2" ht="15">
      <c r="A15918" s="629" t="s">
        <v>16151</v>
      </c>
      <c r="B15918" s="630">
        <v>43.37</v>
      </c>
    </row>
    <row r="15919" spans="1:2" ht="15">
      <c r="A15919" s="629" t="s">
        <v>16152</v>
      </c>
      <c r="B15919" s="630">
        <v>33.28</v>
      </c>
    </row>
    <row r="15920" spans="1:2" ht="15">
      <c r="A15920" s="629" t="s">
        <v>16153</v>
      </c>
      <c r="B15920" s="630">
        <v>30.81</v>
      </c>
    </row>
    <row r="15921" spans="1:2" ht="15">
      <c r="A15921" s="629" t="s">
        <v>16154</v>
      </c>
      <c r="B15921" s="630">
        <v>36.82</v>
      </c>
    </row>
    <row r="15922" spans="1:2" ht="15">
      <c r="A15922" s="629" t="s">
        <v>16155</v>
      </c>
      <c r="B15922" s="630">
        <v>34.35</v>
      </c>
    </row>
    <row r="15923" spans="1:2" ht="15">
      <c r="A15923" s="629" t="s">
        <v>16156</v>
      </c>
      <c r="B15923" s="630">
        <v>36.89</v>
      </c>
    </row>
    <row r="15924" spans="1:2" ht="15">
      <c r="A15924" s="629" t="s">
        <v>16157</v>
      </c>
      <c r="B15924" s="630">
        <v>34.42</v>
      </c>
    </row>
    <row r="15925" spans="1:2" ht="15">
      <c r="A15925" s="629" t="s">
        <v>16158</v>
      </c>
      <c r="B15925" s="630">
        <v>45.21</v>
      </c>
    </row>
    <row r="15926" spans="1:2" ht="15">
      <c r="A15926" s="629" t="s">
        <v>16159</v>
      </c>
      <c r="B15926" s="630">
        <v>42.74</v>
      </c>
    </row>
    <row r="15927" spans="1:2" ht="15">
      <c r="A15927" s="629" t="s">
        <v>16160</v>
      </c>
      <c r="B15927" s="630">
        <v>49.2</v>
      </c>
    </row>
    <row r="15928" spans="1:2" ht="15">
      <c r="A15928" s="629" t="s">
        <v>16161</v>
      </c>
      <c r="B15928" s="630">
        <v>46.73</v>
      </c>
    </row>
    <row r="15929" spans="1:2" ht="15">
      <c r="A15929" s="629" t="s">
        <v>16162</v>
      </c>
      <c r="B15929" s="630">
        <v>25.3</v>
      </c>
    </row>
    <row r="15930" spans="1:2" ht="15">
      <c r="A15930" s="629" t="s">
        <v>16163</v>
      </c>
      <c r="B15930" s="630">
        <v>22.83</v>
      </c>
    </row>
    <row r="15931" spans="1:2" ht="15">
      <c r="A15931" s="629" t="s">
        <v>16164</v>
      </c>
      <c r="B15931" s="630">
        <v>29.26</v>
      </c>
    </row>
    <row r="15932" spans="1:2" ht="15">
      <c r="A15932" s="629" t="s">
        <v>16165</v>
      </c>
      <c r="B15932" s="630">
        <v>26.79</v>
      </c>
    </row>
    <row r="15933" spans="1:2" ht="15">
      <c r="A15933" s="629" t="s">
        <v>16166</v>
      </c>
      <c r="B15933" s="630">
        <v>31.1</v>
      </c>
    </row>
    <row r="15934" spans="1:2" ht="15">
      <c r="A15934" s="629" t="s">
        <v>16167</v>
      </c>
      <c r="B15934" s="630">
        <v>28.63</v>
      </c>
    </row>
    <row r="15935" spans="1:2" ht="15">
      <c r="A15935" s="629" t="s">
        <v>16168</v>
      </c>
      <c r="B15935" s="630">
        <v>34.44</v>
      </c>
    </row>
    <row r="15936" spans="1:2" ht="15">
      <c r="A15936" s="629" t="s">
        <v>16169</v>
      </c>
      <c r="B15936" s="630">
        <v>31.97</v>
      </c>
    </row>
    <row r="15937" spans="1:2" ht="15">
      <c r="A15937" s="629" t="s">
        <v>16170</v>
      </c>
      <c r="B15937" s="630">
        <v>27.74</v>
      </c>
    </row>
    <row r="15938" spans="1:2" ht="15">
      <c r="A15938" s="629" t="s">
        <v>16171</v>
      </c>
      <c r="B15938" s="630">
        <v>25.28</v>
      </c>
    </row>
    <row r="15939" spans="1:2" ht="15">
      <c r="A15939" s="629" t="s">
        <v>16172</v>
      </c>
      <c r="B15939" s="630">
        <v>48.17</v>
      </c>
    </row>
    <row r="15940" spans="1:2" ht="15">
      <c r="A15940" s="629" t="s">
        <v>16173</v>
      </c>
      <c r="B15940" s="630">
        <v>45.7</v>
      </c>
    </row>
    <row r="15941" spans="1:2" ht="15">
      <c r="A15941" s="629" t="s">
        <v>16174</v>
      </c>
      <c r="B15941" s="630">
        <v>30.53</v>
      </c>
    </row>
    <row r="15942" spans="1:2" ht="15">
      <c r="A15942" s="629" t="s">
        <v>16175</v>
      </c>
      <c r="B15942" s="630">
        <v>28.06</v>
      </c>
    </row>
    <row r="15943" spans="1:2" ht="15">
      <c r="A15943" s="629" t="s">
        <v>16176</v>
      </c>
      <c r="B15943" s="630">
        <v>29.12</v>
      </c>
    </row>
    <row r="15944" spans="1:2" ht="15">
      <c r="A15944" s="629" t="s">
        <v>16177</v>
      </c>
      <c r="B15944" s="630">
        <v>26.65</v>
      </c>
    </row>
    <row r="15945" spans="1:2" ht="15">
      <c r="A15945" s="629" t="s">
        <v>16178</v>
      </c>
      <c r="B15945" s="630">
        <v>37.04</v>
      </c>
    </row>
    <row r="15946" spans="1:2" ht="15">
      <c r="A15946" s="629" t="s">
        <v>16179</v>
      </c>
      <c r="B15946" s="630">
        <v>34.57</v>
      </c>
    </row>
    <row r="15947" spans="1:2" ht="15">
      <c r="A15947" s="629" t="s">
        <v>16180</v>
      </c>
      <c r="B15947" s="630">
        <v>37.72</v>
      </c>
    </row>
    <row r="15948" spans="1:2" ht="15">
      <c r="A15948" s="629" t="s">
        <v>16181</v>
      </c>
      <c r="B15948" s="630">
        <v>35.25</v>
      </c>
    </row>
    <row r="15949" spans="1:2" ht="15">
      <c r="A15949" s="629" t="s">
        <v>16182</v>
      </c>
      <c r="B15949" s="630">
        <v>42.51</v>
      </c>
    </row>
    <row r="15950" spans="1:2" ht="15">
      <c r="A15950" s="629" t="s">
        <v>16183</v>
      </c>
      <c r="B15950" s="630">
        <v>40.04</v>
      </c>
    </row>
    <row r="15951" spans="1:2" ht="15">
      <c r="A15951" s="629" t="s">
        <v>16184</v>
      </c>
      <c r="B15951" s="630">
        <v>32.99</v>
      </c>
    </row>
    <row r="15952" spans="1:2" ht="15">
      <c r="A15952" s="629" t="s">
        <v>16185</v>
      </c>
      <c r="B15952" s="630">
        <v>30.52</v>
      </c>
    </row>
    <row r="15953" spans="1:2" ht="15">
      <c r="A15953" s="629" t="s">
        <v>16186</v>
      </c>
      <c r="B15953" s="630">
        <v>36.17</v>
      </c>
    </row>
    <row r="15954" spans="1:2" ht="15">
      <c r="A15954" s="629" t="s">
        <v>16187</v>
      </c>
      <c r="B15954" s="630">
        <v>33.700000000000003</v>
      </c>
    </row>
    <row r="15955" spans="1:2" ht="15">
      <c r="A15955" s="629" t="s">
        <v>16188</v>
      </c>
      <c r="B15955" s="630">
        <v>39.81</v>
      </c>
    </row>
    <row r="15956" spans="1:2" ht="15">
      <c r="A15956" s="629" t="s">
        <v>16189</v>
      </c>
      <c r="B15956" s="630">
        <v>37.340000000000003</v>
      </c>
    </row>
    <row r="15957" spans="1:2" ht="15">
      <c r="A15957" s="629" t="s">
        <v>16190</v>
      </c>
      <c r="B15957" s="630">
        <v>32.43</v>
      </c>
    </row>
    <row r="15958" spans="1:2" ht="15">
      <c r="A15958" s="629" t="s">
        <v>16191</v>
      </c>
      <c r="B15958" s="630">
        <v>29.96</v>
      </c>
    </row>
    <row r="15959" spans="1:2" ht="15">
      <c r="A15959" s="629" t="s">
        <v>16192</v>
      </c>
      <c r="B15959" s="630">
        <v>47.16</v>
      </c>
    </row>
    <row r="15960" spans="1:2" ht="15">
      <c r="A15960" s="629" t="s">
        <v>16193</v>
      </c>
      <c r="B15960" s="630">
        <v>44.69</v>
      </c>
    </row>
    <row r="15961" spans="1:2" ht="15">
      <c r="A15961" s="629" t="s">
        <v>16194</v>
      </c>
      <c r="B15961" s="630">
        <v>27.78</v>
      </c>
    </row>
    <row r="15962" spans="1:2" ht="15">
      <c r="A15962" s="629" t="s">
        <v>16195</v>
      </c>
      <c r="B15962" s="630">
        <v>25.31</v>
      </c>
    </row>
    <row r="15963" spans="1:2" ht="15">
      <c r="A15963" s="629" t="s">
        <v>16196</v>
      </c>
      <c r="B15963" s="630">
        <v>30.82</v>
      </c>
    </row>
    <row r="15964" spans="1:2" ht="15">
      <c r="A15964" s="629" t="s">
        <v>16197</v>
      </c>
      <c r="B15964" s="630">
        <v>28.35</v>
      </c>
    </row>
    <row r="15965" spans="1:2" ht="15">
      <c r="A15965" s="629" t="s">
        <v>16198</v>
      </c>
      <c r="B15965" s="630">
        <v>33.869999999999997</v>
      </c>
    </row>
    <row r="15966" spans="1:2" ht="15">
      <c r="A15966" s="629" t="s">
        <v>16199</v>
      </c>
      <c r="B15966" s="630">
        <v>31.4</v>
      </c>
    </row>
    <row r="15967" spans="1:2" ht="15">
      <c r="A15967" s="629" t="s">
        <v>16200</v>
      </c>
      <c r="B15967" s="630">
        <v>37.04</v>
      </c>
    </row>
    <row r="15968" spans="1:2" ht="15">
      <c r="A15968" s="629" t="s">
        <v>16201</v>
      </c>
      <c r="B15968" s="630">
        <v>34.57</v>
      </c>
    </row>
    <row r="15969" spans="1:2" ht="15">
      <c r="A15969" s="629" t="s">
        <v>16202</v>
      </c>
      <c r="B15969" s="630">
        <v>41.85</v>
      </c>
    </row>
    <row r="15970" spans="1:2" ht="15">
      <c r="A15970" s="629" t="s">
        <v>16203</v>
      </c>
      <c r="B15970" s="630">
        <v>39.380000000000003</v>
      </c>
    </row>
    <row r="15971" spans="1:2" ht="15">
      <c r="A15971" s="629" t="s">
        <v>16204</v>
      </c>
      <c r="B15971" s="630">
        <v>46.89</v>
      </c>
    </row>
    <row r="15972" spans="1:2" ht="15">
      <c r="A15972" s="629" t="s">
        <v>16205</v>
      </c>
      <c r="B15972" s="630">
        <v>44.42</v>
      </c>
    </row>
    <row r="15973" spans="1:2" ht="15">
      <c r="A15973" s="629" t="s">
        <v>16206</v>
      </c>
      <c r="B15973" s="630">
        <v>35.159999999999997</v>
      </c>
    </row>
    <row r="15974" spans="1:2" ht="15">
      <c r="A15974" s="629" t="s">
        <v>16207</v>
      </c>
      <c r="B15974" s="630">
        <v>32.700000000000003</v>
      </c>
    </row>
    <row r="15975" spans="1:2" ht="15">
      <c r="A15975" s="629" t="s">
        <v>16208</v>
      </c>
      <c r="B15975" s="630">
        <v>40.21</v>
      </c>
    </row>
    <row r="15976" spans="1:2" ht="15">
      <c r="A15976" s="629" t="s">
        <v>16209</v>
      </c>
      <c r="B15976" s="630">
        <v>37.74</v>
      </c>
    </row>
    <row r="15977" spans="1:2" ht="15">
      <c r="A15977" s="629" t="s">
        <v>16210</v>
      </c>
      <c r="B15977" s="630">
        <v>37.92</v>
      </c>
    </row>
    <row r="15978" spans="1:2" ht="15">
      <c r="A15978" s="629" t="s">
        <v>16211</v>
      </c>
      <c r="B15978" s="630">
        <v>35.450000000000003</v>
      </c>
    </row>
    <row r="15979" spans="1:2" ht="15">
      <c r="A15979" s="629" t="s">
        <v>16212</v>
      </c>
      <c r="B15979" s="630">
        <v>46.49</v>
      </c>
    </row>
    <row r="15980" spans="1:2" ht="15">
      <c r="A15980" s="629" t="s">
        <v>16213</v>
      </c>
      <c r="B15980" s="630">
        <v>44.03</v>
      </c>
    </row>
    <row r="15981" spans="1:2" ht="15">
      <c r="A15981" s="629" t="s">
        <v>16214</v>
      </c>
      <c r="B15981" s="630">
        <v>51.9</v>
      </c>
    </row>
    <row r="15982" spans="1:2" ht="15">
      <c r="A15982" s="629" t="s">
        <v>16215</v>
      </c>
      <c r="B15982" s="630">
        <v>49.43</v>
      </c>
    </row>
    <row r="15983" spans="1:2" ht="15">
      <c r="A15983" s="629" t="s">
        <v>16216</v>
      </c>
      <c r="B15983" s="630">
        <v>39.81</v>
      </c>
    </row>
    <row r="15984" spans="1:2" ht="15">
      <c r="A15984" s="629" t="s">
        <v>16217</v>
      </c>
      <c r="B15984" s="630">
        <v>37.340000000000003</v>
      </c>
    </row>
    <row r="15985" spans="1:2" ht="15">
      <c r="A15985" s="629" t="s">
        <v>16218</v>
      </c>
      <c r="B15985" s="630">
        <v>37.92</v>
      </c>
    </row>
    <row r="15986" spans="1:2" ht="15">
      <c r="A15986" s="629" t="s">
        <v>16219</v>
      </c>
      <c r="B15986" s="630">
        <v>35.450000000000003</v>
      </c>
    </row>
    <row r="15987" spans="1:2" ht="15">
      <c r="A15987" s="629" t="s">
        <v>16220</v>
      </c>
      <c r="B15987" s="630">
        <v>49.75</v>
      </c>
    </row>
    <row r="15988" spans="1:2" ht="15">
      <c r="A15988" s="629" t="s">
        <v>16221</v>
      </c>
      <c r="B15988" s="630">
        <v>47.28</v>
      </c>
    </row>
    <row r="15989" spans="1:2" ht="15">
      <c r="A15989" s="629" t="s">
        <v>16222</v>
      </c>
      <c r="B15989" s="630">
        <v>51.26</v>
      </c>
    </row>
    <row r="15990" spans="1:2" ht="15">
      <c r="A15990" s="629" t="s">
        <v>16223</v>
      </c>
      <c r="B15990" s="630">
        <v>48.79</v>
      </c>
    </row>
    <row r="15991" spans="1:2" ht="15">
      <c r="A15991" s="629" t="s">
        <v>16224</v>
      </c>
      <c r="B15991" s="630">
        <v>57.32</v>
      </c>
    </row>
    <row r="15992" spans="1:2" ht="15">
      <c r="A15992" s="629" t="s">
        <v>16225</v>
      </c>
      <c r="B15992" s="630">
        <v>54.85</v>
      </c>
    </row>
    <row r="15993" spans="1:2" ht="15">
      <c r="A15993" s="629" t="s">
        <v>16226</v>
      </c>
      <c r="B15993" s="630">
        <v>26.41</v>
      </c>
    </row>
    <row r="15994" spans="1:2" ht="15">
      <c r="A15994" s="629" t="s">
        <v>16227</v>
      </c>
      <c r="B15994" s="630">
        <v>23.94</v>
      </c>
    </row>
    <row r="15995" spans="1:2" ht="15">
      <c r="A15995" s="629" t="s">
        <v>16228</v>
      </c>
      <c r="B15995" s="630">
        <v>29.74</v>
      </c>
    </row>
    <row r="15996" spans="1:2" ht="15">
      <c r="A15996" s="629" t="s">
        <v>16229</v>
      </c>
      <c r="B15996" s="630">
        <v>27.28</v>
      </c>
    </row>
    <row r="15997" spans="1:2" ht="15">
      <c r="A15997" s="629" t="s">
        <v>16230</v>
      </c>
      <c r="B15997" s="630">
        <v>33.630000000000003</v>
      </c>
    </row>
    <row r="15998" spans="1:2" ht="15">
      <c r="A15998" s="629" t="s">
        <v>16231</v>
      </c>
      <c r="B15998" s="630">
        <v>31.16</v>
      </c>
    </row>
    <row r="15999" spans="1:2" ht="15">
      <c r="A15999" s="629" t="s">
        <v>16232</v>
      </c>
      <c r="B15999" s="630">
        <v>38.06</v>
      </c>
    </row>
    <row r="16000" spans="1:2" ht="15">
      <c r="A16000" s="629" t="s">
        <v>16233</v>
      </c>
      <c r="B16000" s="630">
        <v>35.590000000000003</v>
      </c>
    </row>
    <row r="16001" spans="1:2" ht="15">
      <c r="A16001" s="629" t="s">
        <v>16234</v>
      </c>
      <c r="B16001" s="630">
        <v>51.65</v>
      </c>
    </row>
    <row r="16002" spans="1:2" ht="15">
      <c r="A16002" s="629" t="s">
        <v>16235</v>
      </c>
      <c r="B16002" s="630">
        <v>49.19</v>
      </c>
    </row>
    <row r="16003" spans="1:2" ht="15">
      <c r="A16003" s="629" t="s">
        <v>16236</v>
      </c>
      <c r="B16003" s="630">
        <v>58.48</v>
      </c>
    </row>
    <row r="16004" spans="1:2" ht="15">
      <c r="A16004" s="629" t="s">
        <v>16237</v>
      </c>
      <c r="B16004" s="630">
        <v>56.02</v>
      </c>
    </row>
    <row r="16005" spans="1:2" ht="15">
      <c r="A16005" s="629" t="s">
        <v>16238</v>
      </c>
      <c r="B16005" s="630">
        <v>32.270000000000003</v>
      </c>
    </row>
    <row r="16006" spans="1:2" ht="15">
      <c r="A16006" s="629" t="s">
        <v>16239</v>
      </c>
      <c r="B16006" s="630">
        <v>29.81</v>
      </c>
    </row>
    <row r="16007" spans="1:2" ht="15">
      <c r="A16007" s="629" t="s">
        <v>16240</v>
      </c>
      <c r="B16007" s="630">
        <v>36.17</v>
      </c>
    </row>
    <row r="16008" spans="1:2" ht="15">
      <c r="A16008" s="629" t="s">
        <v>16241</v>
      </c>
      <c r="B16008" s="630">
        <v>33.700000000000003</v>
      </c>
    </row>
    <row r="16009" spans="1:2" ht="15">
      <c r="A16009" s="629" t="s">
        <v>16242</v>
      </c>
      <c r="B16009" s="630">
        <v>40.619999999999997</v>
      </c>
    </row>
    <row r="16010" spans="1:2" ht="15">
      <c r="A16010" s="629" t="s">
        <v>16243</v>
      </c>
      <c r="B16010" s="630">
        <v>38.15</v>
      </c>
    </row>
    <row r="16011" spans="1:2" ht="15">
      <c r="A16011" s="629" t="s">
        <v>16244</v>
      </c>
      <c r="B16011" s="630">
        <v>55.65</v>
      </c>
    </row>
    <row r="16012" spans="1:2" ht="15">
      <c r="A16012" s="629" t="s">
        <v>16245</v>
      </c>
      <c r="B16012" s="630">
        <v>53.19</v>
      </c>
    </row>
    <row r="16013" spans="1:2" ht="15">
      <c r="A16013" s="629" t="s">
        <v>16246</v>
      </c>
      <c r="B16013" s="630">
        <v>62.73</v>
      </c>
    </row>
    <row r="16014" spans="1:2" ht="15">
      <c r="A16014" s="629" t="s">
        <v>16247</v>
      </c>
      <c r="B16014" s="630">
        <v>60.26</v>
      </c>
    </row>
    <row r="16015" spans="1:2" ht="15">
      <c r="A16015" s="629" t="s">
        <v>16248</v>
      </c>
      <c r="B16015" s="630">
        <v>35.1</v>
      </c>
    </row>
    <row r="16016" spans="1:2" ht="15">
      <c r="A16016" s="629" t="s">
        <v>16249</v>
      </c>
      <c r="B16016" s="630">
        <v>32.630000000000003</v>
      </c>
    </row>
    <row r="16017" spans="1:2" ht="15">
      <c r="A16017" s="629" t="s">
        <v>16250</v>
      </c>
      <c r="B16017" s="630">
        <v>40.380000000000003</v>
      </c>
    </row>
    <row r="16018" spans="1:2" ht="15">
      <c r="A16018" s="629" t="s">
        <v>16251</v>
      </c>
      <c r="B16018" s="630">
        <v>37.909999999999997</v>
      </c>
    </row>
    <row r="16019" spans="1:2" ht="15">
      <c r="A16019" s="629" t="s">
        <v>16252</v>
      </c>
      <c r="B16019" s="630">
        <v>41.23</v>
      </c>
    </row>
    <row r="16020" spans="1:2" ht="15">
      <c r="A16020" s="629" t="s">
        <v>16253</v>
      </c>
      <c r="B16020" s="630">
        <v>38.770000000000003</v>
      </c>
    </row>
    <row r="16021" spans="1:2" ht="15">
      <c r="A16021" s="629" t="s">
        <v>16254</v>
      </c>
      <c r="B16021" s="630">
        <v>59.9</v>
      </c>
    </row>
    <row r="16022" spans="1:2" ht="15">
      <c r="A16022" s="629" t="s">
        <v>16255</v>
      </c>
      <c r="B16022" s="630">
        <v>57.43</v>
      </c>
    </row>
    <row r="16023" spans="1:2" ht="15">
      <c r="A16023" s="629" t="s">
        <v>16256</v>
      </c>
      <c r="B16023" s="630">
        <v>67.39</v>
      </c>
    </row>
    <row r="16024" spans="1:2" ht="15">
      <c r="A16024" s="629" t="s">
        <v>16257</v>
      </c>
      <c r="B16024" s="630">
        <v>64.92</v>
      </c>
    </row>
    <row r="16025" spans="1:2" ht="15">
      <c r="A16025" s="629" t="s">
        <v>16258</v>
      </c>
      <c r="B16025" s="630">
        <v>34.93</v>
      </c>
    </row>
    <row r="16026" spans="1:2" ht="15">
      <c r="A16026" s="629" t="s">
        <v>16259</v>
      </c>
      <c r="B16026" s="630">
        <v>32.47</v>
      </c>
    </row>
    <row r="16027" spans="1:2" ht="15">
      <c r="A16027" s="629" t="s">
        <v>16260</v>
      </c>
      <c r="B16027" s="630">
        <v>38.78</v>
      </c>
    </row>
    <row r="16028" spans="1:2" ht="15">
      <c r="A16028" s="629" t="s">
        <v>16261</v>
      </c>
      <c r="B16028" s="630">
        <v>36.32</v>
      </c>
    </row>
    <row r="16029" spans="1:2" ht="15">
      <c r="A16029" s="629" t="s">
        <v>16262</v>
      </c>
      <c r="B16029" s="630">
        <v>43.28</v>
      </c>
    </row>
    <row r="16030" spans="1:2" ht="15">
      <c r="A16030" s="629" t="s">
        <v>16263</v>
      </c>
      <c r="B16030" s="630">
        <v>40.81</v>
      </c>
    </row>
    <row r="16031" spans="1:2" ht="15">
      <c r="A16031" s="629" t="s">
        <v>16264</v>
      </c>
      <c r="B16031" s="630">
        <v>48.35</v>
      </c>
    </row>
    <row r="16032" spans="1:2" ht="15">
      <c r="A16032" s="629" t="s">
        <v>16265</v>
      </c>
      <c r="B16032" s="630">
        <v>45.88</v>
      </c>
    </row>
    <row r="16033" spans="1:2" ht="15">
      <c r="A16033" s="629" t="s">
        <v>16266</v>
      </c>
      <c r="B16033" s="630">
        <v>62.73</v>
      </c>
    </row>
    <row r="16034" spans="1:2" ht="15">
      <c r="A16034" s="629" t="s">
        <v>16267</v>
      </c>
      <c r="B16034" s="630">
        <v>60.26</v>
      </c>
    </row>
    <row r="16035" spans="1:2" ht="15">
      <c r="A16035" s="629" t="s">
        <v>16268</v>
      </c>
      <c r="B16035" s="630">
        <v>79.13</v>
      </c>
    </row>
    <row r="16036" spans="1:2" ht="15">
      <c r="A16036" s="629" t="s">
        <v>16269</v>
      </c>
      <c r="B16036" s="630">
        <v>76.67</v>
      </c>
    </row>
    <row r="16037" spans="1:2" ht="15">
      <c r="A16037" s="629" t="s">
        <v>16270</v>
      </c>
      <c r="B16037" s="630">
        <v>42.4</v>
      </c>
    </row>
    <row r="16038" spans="1:2" ht="15">
      <c r="A16038" s="629" t="s">
        <v>16271</v>
      </c>
      <c r="B16038" s="630">
        <v>39.94</v>
      </c>
    </row>
    <row r="16039" spans="1:2" ht="15">
      <c r="A16039" s="629" t="s">
        <v>16272</v>
      </c>
      <c r="B16039" s="630">
        <v>47.11</v>
      </c>
    </row>
    <row r="16040" spans="1:2" ht="15">
      <c r="A16040" s="629" t="s">
        <v>16273</v>
      </c>
      <c r="B16040" s="630">
        <v>44.64</v>
      </c>
    </row>
    <row r="16041" spans="1:2" ht="15">
      <c r="A16041" s="629" t="s">
        <v>16274</v>
      </c>
      <c r="B16041" s="630">
        <v>50.81</v>
      </c>
    </row>
    <row r="16042" spans="1:2" ht="15">
      <c r="A16042" s="629" t="s">
        <v>16275</v>
      </c>
      <c r="B16042" s="630">
        <v>48.34</v>
      </c>
    </row>
    <row r="16043" spans="1:2" ht="15">
      <c r="A16043" s="629" t="s">
        <v>16276</v>
      </c>
      <c r="B16043" s="630">
        <v>75.319999999999993</v>
      </c>
    </row>
    <row r="16044" spans="1:2" ht="15">
      <c r="A16044" s="629" t="s">
        <v>16277</v>
      </c>
      <c r="B16044" s="630">
        <v>72.849999999999994</v>
      </c>
    </row>
    <row r="16045" spans="1:2" ht="15">
      <c r="A16045" s="629" t="s">
        <v>16278</v>
      </c>
      <c r="B16045" s="630">
        <v>84.55</v>
      </c>
    </row>
    <row r="16046" spans="1:2" ht="15">
      <c r="A16046" s="629" t="s">
        <v>16279</v>
      </c>
      <c r="B16046" s="630">
        <v>82.08</v>
      </c>
    </row>
    <row r="16047" spans="1:2" ht="15">
      <c r="A16047" s="629" t="s">
        <v>16280</v>
      </c>
      <c r="B16047" s="630">
        <v>46.02</v>
      </c>
    </row>
    <row r="16048" spans="1:2" ht="15">
      <c r="A16048" s="629" t="s">
        <v>16281</v>
      </c>
      <c r="B16048" s="630">
        <v>43.56</v>
      </c>
    </row>
    <row r="16049" spans="1:2" ht="15">
      <c r="A16049" s="629" t="s">
        <v>16282</v>
      </c>
      <c r="B16049" s="630">
        <v>43.46</v>
      </c>
    </row>
    <row r="16050" spans="1:2" ht="15">
      <c r="A16050" s="629" t="s">
        <v>16283</v>
      </c>
      <c r="B16050" s="630">
        <v>40.99</v>
      </c>
    </row>
    <row r="16051" spans="1:2" ht="15">
      <c r="A16051" s="629" t="s">
        <v>16284</v>
      </c>
      <c r="B16051" s="630">
        <v>54.72</v>
      </c>
    </row>
    <row r="16052" spans="1:2" ht="15">
      <c r="A16052" s="629" t="s">
        <v>16285</v>
      </c>
      <c r="B16052" s="630">
        <v>52.25</v>
      </c>
    </row>
    <row r="16053" spans="1:2" ht="15">
      <c r="A16053" s="629" t="s">
        <v>16286</v>
      </c>
      <c r="B16053" s="630">
        <v>72.92</v>
      </c>
    </row>
    <row r="16054" spans="1:2" ht="15">
      <c r="A16054" s="629" t="s">
        <v>16287</v>
      </c>
      <c r="B16054" s="630">
        <v>70.459999999999994</v>
      </c>
    </row>
    <row r="16055" spans="1:2" ht="15">
      <c r="A16055" s="629" t="s">
        <v>16288</v>
      </c>
      <c r="B16055" s="630">
        <v>89.97</v>
      </c>
    </row>
    <row r="16056" spans="1:2" ht="15">
      <c r="A16056" s="629" t="s">
        <v>16289</v>
      </c>
      <c r="B16056" s="630">
        <v>87.5</v>
      </c>
    </row>
    <row r="16057" spans="1:2" ht="15">
      <c r="A16057" s="629" t="s">
        <v>16290</v>
      </c>
      <c r="B16057" s="630">
        <v>35.159999999999997</v>
      </c>
    </row>
    <row r="16058" spans="1:2" ht="15">
      <c r="A16058" s="629" t="s">
        <v>16291</v>
      </c>
      <c r="B16058" s="630">
        <v>32.700000000000003</v>
      </c>
    </row>
    <row r="16059" spans="1:2" ht="15">
      <c r="A16059" s="629" t="s">
        <v>16292</v>
      </c>
      <c r="B16059" s="630">
        <v>42.96</v>
      </c>
    </row>
    <row r="16060" spans="1:2" ht="15">
      <c r="A16060" s="629" t="s">
        <v>16293</v>
      </c>
      <c r="B16060" s="630">
        <v>40.49</v>
      </c>
    </row>
    <row r="16061" spans="1:2" ht="15">
      <c r="A16061" s="629" t="s">
        <v>16294</v>
      </c>
      <c r="B16061" s="630">
        <v>45.88</v>
      </c>
    </row>
    <row r="16062" spans="1:2" ht="15">
      <c r="A16062" s="629" t="s">
        <v>16295</v>
      </c>
      <c r="B16062" s="630">
        <v>43.41</v>
      </c>
    </row>
    <row r="16063" spans="1:2" ht="15">
      <c r="A16063" s="629" t="s">
        <v>16296</v>
      </c>
      <c r="B16063" s="630">
        <v>52.11</v>
      </c>
    </row>
    <row r="16064" spans="1:2" ht="15">
      <c r="A16064" s="629" t="s">
        <v>16297</v>
      </c>
      <c r="B16064" s="630">
        <v>49.65</v>
      </c>
    </row>
    <row r="16065" spans="1:2" ht="15">
      <c r="A16065" s="629" t="s">
        <v>16298</v>
      </c>
      <c r="B16065" s="630">
        <v>73.84</v>
      </c>
    </row>
    <row r="16066" spans="1:2" ht="15">
      <c r="A16066" s="629" t="s">
        <v>16299</v>
      </c>
      <c r="B16066" s="630">
        <v>71.37</v>
      </c>
    </row>
    <row r="16067" spans="1:2" ht="15">
      <c r="A16067" s="629" t="s">
        <v>16300</v>
      </c>
      <c r="B16067" s="630">
        <v>93.08</v>
      </c>
    </row>
    <row r="16068" spans="1:2" ht="15">
      <c r="A16068" s="629" t="s">
        <v>16301</v>
      </c>
      <c r="B16068" s="630">
        <v>90.61</v>
      </c>
    </row>
    <row r="16069" spans="1:2" ht="15">
      <c r="A16069" s="629" t="s">
        <v>16302</v>
      </c>
      <c r="B16069" s="630">
        <v>43.24</v>
      </c>
    </row>
    <row r="16070" spans="1:2" ht="15">
      <c r="A16070" s="629" t="s">
        <v>16303</v>
      </c>
      <c r="B16070" s="630">
        <v>40.770000000000003</v>
      </c>
    </row>
    <row r="16071" spans="1:2" ht="15">
      <c r="A16071" s="629" t="s">
        <v>16304</v>
      </c>
      <c r="B16071" s="630">
        <v>49.51</v>
      </c>
    </row>
    <row r="16072" spans="1:2" ht="15">
      <c r="A16072" s="629" t="s">
        <v>16305</v>
      </c>
      <c r="B16072" s="630">
        <v>47.05</v>
      </c>
    </row>
    <row r="16073" spans="1:2" ht="15">
      <c r="A16073" s="629" t="s">
        <v>16306</v>
      </c>
      <c r="B16073" s="630">
        <v>56.03</v>
      </c>
    </row>
    <row r="16074" spans="1:2" ht="15">
      <c r="A16074" s="629" t="s">
        <v>16307</v>
      </c>
      <c r="B16074" s="630">
        <v>53.57</v>
      </c>
    </row>
    <row r="16075" spans="1:2" ht="15">
      <c r="A16075" s="629" t="s">
        <v>16308</v>
      </c>
      <c r="B16075" s="630">
        <v>79.13</v>
      </c>
    </row>
    <row r="16076" spans="1:2" ht="15">
      <c r="A16076" s="629" t="s">
        <v>16309</v>
      </c>
      <c r="B16076" s="630">
        <v>76.67</v>
      </c>
    </row>
    <row r="16077" spans="1:2" ht="15">
      <c r="A16077" s="629" t="s">
        <v>16310</v>
      </c>
      <c r="B16077" s="630">
        <v>98.99</v>
      </c>
    </row>
    <row r="16078" spans="1:2" ht="15">
      <c r="A16078" s="629" t="s">
        <v>16311</v>
      </c>
      <c r="B16078" s="630">
        <v>96.52</v>
      </c>
    </row>
    <row r="16079" spans="1:2" ht="15">
      <c r="A16079" s="629" t="s">
        <v>16312</v>
      </c>
      <c r="B16079" s="630">
        <v>41.06</v>
      </c>
    </row>
    <row r="16080" spans="1:2" ht="15">
      <c r="A16080" s="629" t="s">
        <v>16313</v>
      </c>
      <c r="B16080" s="630">
        <v>38.590000000000003</v>
      </c>
    </row>
    <row r="16081" spans="1:2" ht="15">
      <c r="A16081" s="629" t="s">
        <v>16314</v>
      </c>
      <c r="B16081" s="630">
        <v>53.27</v>
      </c>
    </row>
    <row r="16082" spans="1:2" ht="15">
      <c r="A16082" s="629" t="s">
        <v>16315</v>
      </c>
      <c r="B16082" s="630">
        <v>50.8</v>
      </c>
    </row>
    <row r="16083" spans="1:2" ht="15">
      <c r="A16083" s="629" t="s">
        <v>16316</v>
      </c>
      <c r="B16083" s="630">
        <v>57.66</v>
      </c>
    </row>
    <row r="16084" spans="1:2" ht="15">
      <c r="A16084" s="629" t="s">
        <v>16317</v>
      </c>
      <c r="B16084" s="630">
        <v>55.2</v>
      </c>
    </row>
    <row r="16085" spans="1:2" ht="15">
      <c r="A16085" s="629" t="s">
        <v>16318</v>
      </c>
      <c r="B16085" s="630">
        <v>57.94</v>
      </c>
    </row>
    <row r="16086" spans="1:2" ht="15">
      <c r="A16086" s="629" t="s">
        <v>16319</v>
      </c>
      <c r="B16086" s="630">
        <v>55.47</v>
      </c>
    </row>
    <row r="16087" spans="1:2" ht="15">
      <c r="A16087" s="629" t="s">
        <v>16320</v>
      </c>
      <c r="B16087" s="630">
        <v>104.93</v>
      </c>
    </row>
    <row r="16088" spans="1:2" ht="15">
      <c r="A16088" s="629" t="s">
        <v>16321</v>
      </c>
      <c r="B16088" s="630">
        <v>102.46</v>
      </c>
    </row>
    <row r="16089" spans="1:2" ht="15">
      <c r="A16089" s="629" t="s">
        <v>16322</v>
      </c>
      <c r="B16089" s="630">
        <v>42.84</v>
      </c>
    </row>
    <row r="16090" spans="1:2" ht="15">
      <c r="A16090" s="629" t="s">
        <v>16323</v>
      </c>
      <c r="B16090" s="630">
        <v>40.369999999999997</v>
      </c>
    </row>
    <row r="16091" spans="1:2" ht="15">
      <c r="A16091" s="629" t="s">
        <v>16324</v>
      </c>
      <c r="B16091" s="630">
        <v>51.12</v>
      </c>
    </row>
    <row r="16092" spans="1:2" ht="15">
      <c r="A16092" s="629" t="s">
        <v>16325</v>
      </c>
      <c r="B16092" s="630">
        <v>48.65</v>
      </c>
    </row>
    <row r="16093" spans="1:2" ht="15">
      <c r="A16093" s="629" t="s">
        <v>16326</v>
      </c>
      <c r="B16093" s="630">
        <v>52.56</v>
      </c>
    </row>
    <row r="16094" spans="1:2" ht="15">
      <c r="A16094" s="629" t="s">
        <v>16327</v>
      </c>
      <c r="B16094" s="630">
        <v>50.1</v>
      </c>
    </row>
    <row r="16095" spans="1:2" ht="15">
      <c r="A16095" s="629" t="s">
        <v>16328</v>
      </c>
      <c r="B16095" s="630">
        <v>58.2</v>
      </c>
    </row>
    <row r="16096" spans="1:2" ht="15">
      <c r="A16096" s="629" t="s">
        <v>16329</v>
      </c>
      <c r="B16096" s="630">
        <v>55.73</v>
      </c>
    </row>
    <row r="16097" spans="1:2" ht="15">
      <c r="A16097" s="629" t="s">
        <v>16330</v>
      </c>
      <c r="B16097" s="630">
        <v>80.819999999999993</v>
      </c>
    </row>
    <row r="16098" spans="1:2" ht="15">
      <c r="A16098" s="629" t="s">
        <v>16331</v>
      </c>
      <c r="B16098" s="630">
        <v>78.349999999999994</v>
      </c>
    </row>
    <row r="16099" spans="1:2" ht="15">
      <c r="A16099" s="629" t="s">
        <v>16332</v>
      </c>
      <c r="B16099" s="630">
        <v>98.74</v>
      </c>
    </row>
    <row r="16100" spans="1:2" ht="15">
      <c r="A16100" s="629" t="s">
        <v>16333</v>
      </c>
      <c r="B16100" s="630">
        <v>96.27</v>
      </c>
    </row>
    <row r="16101" spans="1:2" ht="15">
      <c r="A16101" s="629" t="s">
        <v>16334</v>
      </c>
      <c r="B16101" s="630">
        <v>51.12</v>
      </c>
    </row>
    <row r="16102" spans="1:2" ht="15">
      <c r="A16102" s="629" t="s">
        <v>16335</v>
      </c>
      <c r="B16102" s="630">
        <v>48.65</v>
      </c>
    </row>
    <row r="16103" spans="1:2" ht="15">
      <c r="A16103" s="629" t="s">
        <v>16336</v>
      </c>
      <c r="B16103" s="630">
        <v>56.32</v>
      </c>
    </row>
    <row r="16104" spans="1:2" ht="15">
      <c r="A16104" s="629" t="s">
        <v>16337</v>
      </c>
      <c r="B16104" s="630">
        <v>53.85</v>
      </c>
    </row>
    <row r="16105" spans="1:2" ht="15">
      <c r="A16105" s="629" t="s">
        <v>16338</v>
      </c>
      <c r="B16105" s="630">
        <v>69.84</v>
      </c>
    </row>
    <row r="16106" spans="1:2" ht="15">
      <c r="A16106" s="629" t="s">
        <v>16339</v>
      </c>
      <c r="B16106" s="630">
        <v>67.37</v>
      </c>
    </row>
    <row r="16107" spans="1:2" ht="15">
      <c r="A16107" s="629" t="s">
        <v>16340</v>
      </c>
      <c r="B16107" s="630">
        <v>85.19</v>
      </c>
    </row>
    <row r="16108" spans="1:2" ht="15">
      <c r="A16108" s="629" t="s">
        <v>16341</v>
      </c>
      <c r="B16108" s="630">
        <v>82.72</v>
      </c>
    </row>
    <row r="16109" spans="1:2" ht="15">
      <c r="A16109" s="629" t="s">
        <v>16342</v>
      </c>
      <c r="B16109" s="630">
        <v>103.12</v>
      </c>
    </row>
    <row r="16110" spans="1:2" ht="15">
      <c r="A16110" s="629" t="s">
        <v>16343</v>
      </c>
      <c r="B16110" s="630">
        <v>100.66</v>
      </c>
    </row>
    <row r="16111" spans="1:2" ht="15">
      <c r="A16111" s="629" t="s">
        <v>16344</v>
      </c>
      <c r="B16111" s="630">
        <v>54.86</v>
      </c>
    </row>
    <row r="16112" spans="1:2" ht="15">
      <c r="A16112" s="629" t="s">
        <v>16345</v>
      </c>
      <c r="B16112" s="630">
        <v>52.39</v>
      </c>
    </row>
    <row r="16113" spans="1:2" ht="15">
      <c r="A16113" s="629" t="s">
        <v>16346</v>
      </c>
      <c r="B16113" s="630">
        <v>59.94</v>
      </c>
    </row>
    <row r="16114" spans="1:2" ht="15">
      <c r="A16114" s="629" t="s">
        <v>16347</v>
      </c>
      <c r="B16114" s="630">
        <v>57.48</v>
      </c>
    </row>
    <row r="16115" spans="1:2" ht="15">
      <c r="A16115" s="629" t="s">
        <v>16348</v>
      </c>
      <c r="B16115" s="630">
        <v>65.599999999999994</v>
      </c>
    </row>
    <row r="16116" spans="1:2" ht="15">
      <c r="A16116" s="629" t="s">
        <v>16349</v>
      </c>
      <c r="B16116" s="630">
        <v>63.13</v>
      </c>
    </row>
    <row r="16117" spans="1:2" ht="15">
      <c r="A16117" s="629" t="s">
        <v>16350</v>
      </c>
      <c r="B16117" s="630">
        <v>89.58</v>
      </c>
    </row>
    <row r="16118" spans="1:2" ht="15">
      <c r="A16118" s="629" t="s">
        <v>16351</v>
      </c>
      <c r="B16118" s="630">
        <v>87.11</v>
      </c>
    </row>
    <row r="16119" spans="1:2" ht="15">
      <c r="A16119" s="629" t="s">
        <v>16352</v>
      </c>
      <c r="B16119" s="630">
        <v>107.52</v>
      </c>
    </row>
    <row r="16120" spans="1:2" ht="15">
      <c r="A16120" s="629" t="s">
        <v>16353</v>
      </c>
      <c r="B16120" s="630">
        <v>105.05</v>
      </c>
    </row>
    <row r="16121" spans="1:2" ht="15">
      <c r="A16121" s="629" t="s">
        <v>16354</v>
      </c>
      <c r="B16121" s="630">
        <v>23.71</v>
      </c>
    </row>
    <row r="16122" spans="1:2" ht="15">
      <c r="A16122" s="629" t="s">
        <v>16355</v>
      </c>
      <c r="B16122" s="630">
        <v>21.24</v>
      </c>
    </row>
    <row r="16123" spans="1:2" ht="15">
      <c r="A16123" s="629" t="s">
        <v>16356</v>
      </c>
      <c r="B16123" s="630">
        <v>26.18</v>
      </c>
    </row>
    <row r="16124" spans="1:2" ht="15">
      <c r="A16124" s="629" t="s">
        <v>16357</v>
      </c>
      <c r="B16124" s="630">
        <v>23.72</v>
      </c>
    </row>
    <row r="16125" spans="1:2" ht="15">
      <c r="A16125" s="629" t="s">
        <v>16358</v>
      </c>
      <c r="B16125" s="630">
        <v>29.08</v>
      </c>
    </row>
    <row r="16126" spans="1:2" ht="15">
      <c r="A16126" s="629" t="s">
        <v>16359</v>
      </c>
      <c r="B16126" s="630">
        <v>26.62</v>
      </c>
    </row>
    <row r="16127" spans="1:2" ht="15">
      <c r="A16127" s="629" t="s">
        <v>16360</v>
      </c>
      <c r="B16127" s="630">
        <v>32.69</v>
      </c>
    </row>
    <row r="16128" spans="1:2" ht="15">
      <c r="A16128" s="629" t="s">
        <v>16361</v>
      </c>
      <c r="B16128" s="630">
        <v>30.22</v>
      </c>
    </row>
    <row r="16129" spans="1:2" ht="15">
      <c r="A16129" s="629" t="s">
        <v>16362</v>
      </c>
      <c r="B16129" s="630">
        <v>45.58</v>
      </c>
    </row>
    <row r="16130" spans="1:2" ht="15">
      <c r="A16130" s="629" t="s">
        <v>16363</v>
      </c>
      <c r="B16130" s="630">
        <v>43.12</v>
      </c>
    </row>
    <row r="16131" spans="1:2" ht="15">
      <c r="A16131" s="629" t="s">
        <v>16364</v>
      </c>
      <c r="B16131" s="630">
        <v>58.48</v>
      </c>
    </row>
    <row r="16132" spans="1:2" ht="15">
      <c r="A16132" s="629" t="s">
        <v>16365</v>
      </c>
      <c r="B16132" s="630">
        <v>56.02</v>
      </c>
    </row>
    <row r="16133" spans="1:2" ht="15">
      <c r="A16133" s="629" t="s">
        <v>16366</v>
      </c>
      <c r="B16133" s="630">
        <v>25.89</v>
      </c>
    </row>
    <row r="16134" spans="1:2" ht="15">
      <c r="A16134" s="629" t="s">
        <v>16367</v>
      </c>
      <c r="B16134" s="630">
        <v>23.42</v>
      </c>
    </row>
    <row r="16135" spans="1:2" ht="15">
      <c r="A16135" s="629" t="s">
        <v>16368</v>
      </c>
      <c r="B16135" s="630">
        <v>30.14</v>
      </c>
    </row>
    <row r="16136" spans="1:2" ht="15">
      <c r="A16136" s="629" t="s">
        <v>16369</v>
      </c>
      <c r="B16136" s="630">
        <v>27.67</v>
      </c>
    </row>
    <row r="16137" spans="1:2" ht="15">
      <c r="A16137" s="629" t="s">
        <v>16370</v>
      </c>
      <c r="B16137" s="630">
        <v>34.869999999999997</v>
      </c>
    </row>
    <row r="16138" spans="1:2" ht="15">
      <c r="A16138" s="629" t="s">
        <v>16371</v>
      </c>
      <c r="B16138" s="630">
        <v>32.4</v>
      </c>
    </row>
    <row r="16139" spans="1:2" ht="15">
      <c r="A16139" s="629" t="s">
        <v>16372</v>
      </c>
      <c r="B16139" s="630">
        <v>48.81</v>
      </c>
    </row>
    <row r="16140" spans="1:2" ht="15">
      <c r="A16140" s="629" t="s">
        <v>16373</v>
      </c>
      <c r="B16140" s="630">
        <v>46.34</v>
      </c>
    </row>
    <row r="16141" spans="1:2" ht="15">
      <c r="A16141" s="629" t="s">
        <v>16374</v>
      </c>
      <c r="B16141" s="630">
        <v>66.17</v>
      </c>
    </row>
    <row r="16142" spans="1:2" ht="15">
      <c r="A16142" s="629" t="s">
        <v>16375</v>
      </c>
      <c r="B16142" s="630">
        <v>63.71</v>
      </c>
    </row>
    <row r="16143" spans="1:2" ht="15">
      <c r="A16143" s="629" t="s">
        <v>16376</v>
      </c>
      <c r="B16143" s="630">
        <v>29.36</v>
      </c>
    </row>
    <row r="16144" spans="1:2" ht="15">
      <c r="A16144" s="629" t="s">
        <v>16377</v>
      </c>
      <c r="B16144" s="630">
        <v>26.89</v>
      </c>
    </row>
    <row r="16145" spans="1:2" ht="15">
      <c r="A16145" s="629" t="s">
        <v>16378</v>
      </c>
      <c r="B16145" s="630">
        <v>32.99</v>
      </c>
    </row>
    <row r="16146" spans="1:2" ht="15">
      <c r="A16146" s="629" t="s">
        <v>16379</v>
      </c>
      <c r="B16146" s="630">
        <v>30.52</v>
      </c>
    </row>
    <row r="16147" spans="1:2" ht="15">
      <c r="A16147" s="629" t="s">
        <v>16380</v>
      </c>
      <c r="B16147" s="630">
        <v>37.04</v>
      </c>
    </row>
    <row r="16148" spans="1:2" ht="15">
      <c r="A16148" s="629" t="s">
        <v>16381</v>
      </c>
      <c r="B16148" s="630">
        <v>34.57</v>
      </c>
    </row>
    <row r="16149" spans="1:2" ht="15">
      <c r="A16149" s="629" t="s">
        <v>16382</v>
      </c>
      <c r="B16149" s="630">
        <v>52.03</v>
      </c>
    </row>
    <row r="16150" spans="1:2" ht="15">
      <c r="A16150" s="629" t="s">
        <v>16383</v>
      </c>
      <c r="B16150" s="630">
        <v>49.57</v>
      </c>
    </row>
    <row r="16151" spans="1:2" ht="15">
      <c r="A16151" s="629" t="s">
        <v>16384</v>
      </c>
      <c r="B16151" s="630">
        <v>84.45</v>
      </c>
    </row>
    <row r="16152" spans="1:2" ht="15">
      <c r="A16152" s="629" t="s">
        <v>16385</v>
      </c>
      <c r="B16152" s="630">
        <v>81.99</v>
      </c>
    </row>
    <row r="16153" spans="1:2" ht="15">
      <c r="A16153" s="629" t="s">
        <v>16386</v>
      </c>
      <c r="B16153" s="630">
        <v>26.18</v>
      </c>
    </row>
    <row r="16154" spans="1:2" ht="15">
      <c r="A16154" s="629" t="s">
        <v>16387</v>
      </c>
      <c r="B16154" s="630">
        <v>23.72</v>
      </c>
    </row>
    <row r="16155" spans="1:2" ht="15">
      <c r="A16155" s="629" t="s">
        <v>16388</v>
      </c>
      <c r="B16155" s="630">
        <v>28.92</v>
      </c>
    </row>
    <row r="16156" spans="1:2" ht="15">
      <c r="A16156" s="629" t="s">
        <v>16389</v>
      </c>
      <c r="B16156" s="630">
        <v>26.46</v>
      </c>
    </row>
    <row r="16157" spans="1:2" ht="15">
      <c r="A16157" s="629" t="s">
        <v>16390</v>
      </c>
      <c r="B16157" s="630">
        <v>32.119999999999997</v>
      </c>
    </row>
    <row r="16158" spans="1:2" ht="15">
      <c r="A16158" s="629" t="s">
        <v>16391</v>
      </c>
      <c r="B16158" s="630">
        <v>29.66</v>
      </c>
    </row>
    <row r="16159" spans="1:2" ht="15">
      <c r="A16159" s="629" t="s">
        <v>16392</v>
      </c>
      <c r="B16159" s="630">
        <v>35.880000000000003</v>
      </c>
    </row>
    <row r="16160" spans="1:2" ht="15">
      <c r="A16160" s="629" t="s">
        <v>16393</v>
      </c>
      <c r="B16160" s="630">
        <v>33.42</v>
      </c>
    </row>
    <row r="16161" spans="1:2" ht="15">
      <c r="A16161" s="629" t="s">
        <v>16394</v>
      </c>
      <c r="B16161" s="630">
        <v>50.1</v>
      </c>
    </row>
    <row r="16162" spans="1:2" ht="15">
      <c r="A16162" s="629" t="s">
        <v>16395</v>
      </c>
      <c r="B16162" s="630">
        <v>47.63</v>
      </c>
    </row>
    <row r="16163" spans="1:2" ht="15">
      <c r="A16163" s="629" t="s">
        <v>16396</v>
      </c>
      <c r="B16163" s="630">
        <v>63.64</v>
      </c>
    </row>
    <row r="16164" spans="1:2" ht="15">
      <c r="A16164" s="629" t="s">
        <v>16397</v>
      </c>
      <c r="B16164" s="630">
        <v>61.18</v>
      </c>
    </row>
    <row r="16165" spans="1:2" ht="15">
      <c r="A16165" s="629" t="s">
        <v>16398</v>
      </c>
      <c r="B16165" s="630">
        <v>30.82</v>
      </c>
    </row>
    <row r="16166" spans="1:2" ht="15">
      <c r="A16166" s="629" t="s">
        <v>16399</v>
      </c>
      <c r="B16166" s="630">
        <v>28.35</v>
      </c>
    </row>
    <row r="16167" spans="1:2" ht="15">
      <c r="A16167" s="629" t="s">
        <v>16400</v>
      </c>
      <c r="B16167" s="630">
        <v>34.14</v>
      </c>
    </row>
    <row r="16168" spans="1:2" ht="15">
      <c r="A16168" s="629" t="s">
        <v>16401</v>
      </c>
      <c r="B16168" s="630">
        <v>31.67</v>
      </c>
    </row>
    <row r="16169" spans="1:2" ht="15">
      <c r="A16169" s="629" t="s">
        <v>16402</v>
      </c>
      <c r="B16169" s="630">
        <v>41.71</v>
      </c>
    </row>
    <row r="16170" spans="1:2" ht="15">
      <c r="A16170" s="629" t="s">
        <v>16403</v>
      </c>
      <c r="B16170" s="630">
        <v>39.24</v>
      </c>
    </row>
    <row r="16171" spans="1:2" ht="15">
      <c r="A16171" s="629" t="s">
        <v>16404</v>
      </c>
      <c r="B16171" s="630">
        <v>53.06</v>
      </c>
    </row>
    <row r="16172" spans="1:2" ht="15">
      <c r="A16172" s="629" t="s">
        <v>16405</v>
      </c>
      <c r="B16172" s="630">
        <v>50.6</v>
      </c>
    </row>
    <row r="16173" spans="1:2" ht="15">
      <c r="A16173" s="629" t="s">
        <v>16406</v>
      </c>
      <c r="B16173" s="630">
        <v>63.14</v>
      </c>
    </row>
    <row r="16174" spans="1:2" ht="15">
      <c r="A16174" s="629" t="s">
        <v>16407</v>
      </c>
      <c r="B16174" s="630">
        <v>60.68</v>
      </c>
    </row>
    <row r="16175" spans="1:2" ht="15">
      <c r="A16175" s="629" t="s">
        <v>16408</v>
      </c>
      <c r="B16175" s="630">
        <v>32.69</v>
      </c>
    </row>
    <row r="16176" spans="1:2" ht="15">
      <c r="A16176" s="629" t="s">
        <v>16409</v>
      </c>
      <c r="B16176" s="630">
        <v>30.22</v>
      </c>
    </row>
    <row r="16177" spans="1:2" ht="15">
      <c r="A16177" s="629" t="s">
        <v>16410</v>
      </c>
      <c r="B16177" s="630">
        <v>36.17</v>
      </c>
    </row>
    <row r="16178" spans="1:2" ht="15">
      <c r="A16178" s="629" t="s">
        <v>16411</v>
      </c>
      <c r="B16178" s="630">
        <v>33.700000000000003</v>
      </c>
    </row>
    <row r="16179" spans="1:2" ht="15">
      <c r="A16179" s="629" t="s">
        <v>16412</v>
      </c>
      <c r="B16179" s="630">
        <v>40.380000000000003</v>
      </c>
    </row>
    <row r="16180" spans="1:2" ht="15">
      <c r="A16180" s="629" t="s">
        <v>16413</v>
      </c>
      <c r="B16180" s="630">
        <v>37.909999999999997</v>
      </c>
    </row>
    <row r="16181" spans="1:2" ht="15">
      <c r="A16181" s="629" t="s">
        <v>16414</v>
      </c>
      <c r="B16181" s="630">
        <v>55.91</v>
      </c>
    </row>
    <row r="16182" spans="1:2" ht="15">
      <c r="A16182" s="629" t="s">
        <v>16415</v>
      </c>
      <c r="B16182" s="630">
        <v>53.44</v>
      </c>
    </row>
    <row r="16183" spans="1:2" ht="15">
      <c r="A16183" s="629" t="s">
        <v>16416</v>
      </c>
      <c r="B16183" s="630">
        <v>70.09</v>
      </c>
    </row>
    <row r="16184" spans="1:2" ht="15">
      <c r="A16184" s="629" t="s">
        <v>16417</v>
      </c>
      <c r="B16184" s="630">
        <v>67.63</v>
      </c>
    </row>
    <row r="16185" spans="1:2" ht="15">
      <c r="A16185" s="629" t="s">
        <v>16418</v>
      </c>
      <c r="B16185" s="630">
        <v>29.65</v>
      </c>
    </row>
    <row r="16186" spans="1:2" ht="15">
      <c r="A16186" s="629" t="s">
        <v>16419</v>
      </c>
      <c r="B16186" s="630">
        <v>27.18</v>
      </c>
    </row>
    <row r="16187" spans="1:2" ht="15">
      <c r="A16187" s="629" t="s">
        <v>16420</v>
      </c>
      <c r="B16187" s="630">
        <v>34.479999999999997</v>
      </c>
    </row>
    <row r="16188" spans="1:2" ht="15">
      <c r="A16188" s="629" t="s">
        <v>16421</v>
      </c>
      <c r="B16188" s="630">
        <v>32.020000000000003</v>
      </c>
    </row>
    <row r="16189" spans="1:2" ht="15">
      <c r="A16189" s="629" t="s">
        <v>16422</v>
      </c>
      <c r="B16189" s="630">
        <v>36.17</v>
      </c>
    </row>
    <row r="16190" spans="1:2" ht="15">
      <c r="A16190" s="629" t="s">
        <v>16423</v>
      </c>
      <c r="B16190" s="630">
        <v>33.700000000000003</v>
      </c>
    </row>
    <row r="16191" spans="1:2" ht="15">
      <c r="A16191" s="629" t="s">
        <v>16424</v>
      </c>
      <c r="B16191" s="630">
        <v>40.380000000000003</v>
      </c>
    </row>
    <row r="16192" spans="1:2" ht="15">
      <c r="A16192" s="629" t="s">
        <v>16425</v>
      </c>
      <c r="B16192" s="630">
        <v>37.909999999999997</v>
      </c>
    </row>
    <row r="16193" spans="1:2" ht="15">
      <c r="A16193" s="629" t="s">
        <v>16426</v>
      </c>
      <c r="B16193" s="630">
        <v>55.91</v>
      </c>
    </row>
    <row r="16194" spans="1:2" ht="15">
      <c r="A16194" s="629" t="s">
        <v>16427</v>
      </c>
      <c r="B16194" s="630">
        <v>53.44</v>
      </c>
    </row>
    <row r="16195" spans="1:2" ht="15">
      <c r="A16195" s="629" t="s">
        <v>16428</v>
      </c>
      <c r="B16195" s="630">
        <v>70.09</v>
      </c>
    </row>
    <row r="16196" spans="1:2" ht="15">
      <c r="A16196" s="629" t="s">
        <v>16429</v>
      </c>
      <c r="B16196" s="630">
        <v>67.63</v>
      </c>
    </row>
    <row r="16197" spans="1:2" ht="15">
      <c r="A16197" s="629" t="s">
        <v>16430</v>
      </c>
      <c r="B16197" s="630">
        <v>34.869999999999997</v>
      </c>
    </row>
    <row r="16198" spans="1:2" ht="15">
      <c r="A16198" s="629" t="s">
        <v>16431</v>
      </c>
      <c r="B16198" s="630">
        <v>32.4</v>
      </c>
    </row>
    <row r="16199" spans="1:2" ht="15">
      <c r="A16199" s="629" t="s">
        <v>16432</v>
      </c>
      <c r="B16199" s="630">
        <v>42.32</v>
      </c>
    </row>
    <row r="16200" spans="1:2" ht="15">
      <c r="A16200" s="629" t="s">
        <v>16433</v>
      </c>
      <c r="B16200" s="630">
        <v>39.85</v>
      </c>
    </row>
    <row r="16201" spans="1:2" ht="15">
      <c r="A16201" s="629" t="s">
        <v>16434</v>
      </c>
      <c r="B16201" s="630">
        <v>47.36</v>
      </c>
    </row>
    <row r="16202" spans="1:2" ht="15">
      <c r="A16202" s="629" t="s">
        <v>16435</v>
      </c>
      <c r="B16202" s="630">
        <v>44.89</v>
      </c>
    </row>
    <row r="16203" spans="1:2" ht="15">
      <c r="A16203" s="629" t="s">
        <v>16436</v>
      </c>
      <c r="B16203" s="630">
        <v>58.48</v>
      </c>
    </row>
    <row r="16204" spans="1:2" ht="15">
      <c r="A16204" s="629" t="s">
        <v>16437</v>
      </c>
      <c r="B16204" s="630">
        <v>56.02</v>
      </c>
    </row>
    <row r="16205" spans="1:2" ht="15">
      <c r="A16205" s="629" t="s">
        <v>16438</v>
      </c>
      <c r="B16205" s="630">
        <v>72.680000000000007</v>
      </c>
    </row>
    <row r="16206" spans="1:2" ht="15">
      <c r="A16206" s="629" t="s">
        <v>16439</v>
      </c>
      <c r="B16206" s="630">
        <v>70.22</v>
      </c>
    </row>
    <row r="16207" spans="1:2" ht="15">
      <c r="A16207" s="629" t="s">
        <v>16440</v>
      </c>
      <c r="B16207" s="630">
        <v>37.04</v>
      </c>
    </row>
    <row r="16208" spans="1:2" ht="15">
      <c r="A16208" s="629" t="s">
        <v>16441</v>
      </c>
      <c r="B16208" s="630">
        <v>34.57</v>
      </c>
    </row>
    <row r="16209" spans="1:2" ht="15">
      <c r="A16209" s="629" t="s">
        <v>16442</v>
      </c>
      <c r="B16209" s="630">
        <v>40.53</v>
      </c>
    </row>
    <row r="16210" spans="1:2" ht="15">
      <c r="A16210" s="629" t="s">
        <v>16443</v>
      </c>
      <c r="B16210" s="630">
        <v>38.06</v>
      </c>
    </row>
    <row r="16211" spans="1:2" ht="15">
      <c r="A16211" s="629" t="s">
        <v>16444</v>
      </c>
      <c r="B16211" s="630">
        <v>44.72</v>
      </c>
    </row>
    <row r="16212" spans="1:2" ht="15">
      <c r="A16212" s="629" t="s">
        <v>16445</v>
      </c>
      <c r="B16212" s="630">
        <v>42.25</v>
      </c>
    </row>
    <row r="16213" spans="1:2" ht="15">
      <c r="A16213" s="629" t="s">
        <v>16446</v>
      </c>
      <c r="B16213" s="630">
        <v>61.08</v>
      </c>
    </row>
    <row r="16214" spans="1:2" ht="15">
      <c r="A16214" s="629" t="s">
        <v>16447</v>
      </c>
      <c r="B16214" s="630">
        <v>58.61</v>
      </c>
    </row>
    <row r="16215" spans="1:2" ht="15">
      <c r="A16215" s="629" t="s">
        <v>16448</v>
      </c>
      <c r="B16215" s="630">
        <v>75.27</v>
      </c>
    </row>
    <row r="16216" spans="1:2" ht="15">
      <c r="A16216" s="629" t="s">
        <v>16449</v>
      </c>
      <c r="B16216" s="630">
        <v>72.8</v>
      </c>
    </row>
    <row r="16217" spans="1:2" ht="15">
      <c r="A16217" s="629" t="s">
        <v>16450</v>
      </c>
      <c r="B16217" s="630">
        <v>25.4</v>
      </c>
    </row>
    <row r="16218" spans="1:2" ht="15">
      <c r="A16218" s="629" t="s">
        <v>16451</v>
      </c>
      <c r="B16218" s="630">
        <v>22.93</v>
      </c>
    </row>
    <row r="16219" spans="1:2" ht="15">
      <c r="A16219" s="629" t="s">
        <v>16452</v>
      </c>
      <c r="B16219" s="630">
        <v>34.369999999999997</v>
      </c>
    </row>
    <row r="16220" spans="1:2" ht="15">
      <c r="A16220" s="629" t="s">
        <v>16453</v>
      </c>
      <c r="B16220" s="630">
        <v>31.9</v>
      </c>
    </row>
    <row r="16221" spans="1:2" ht="15">
      <c r="A16221" s="629" t="s">
        <v>16454</v>
      </c>
      <c r="B16221" s="630">
        <v>29.86</v>
      </c>
    </row>
    <row r="16222" spans="1:2" ht="15">
      <c r="A16222" s="629" t="s">
        <v>16455</v>
      </c>
      <c r="B16222" s="630">
        <v>27.39</v>
      </c>
    </row>
    <row r="16223" spans="1:2" ht="15">
      <c r="A16223" s="629" t="s">
        <v>16456</v>
      </c>
      <c r="B16223" s="630">
        <v>36.700000000000003</v>
      </c>
    </row>
    <row r="16224" spans="1:2" ht="15">
      <c r="A16224" s="629" t="s">
        <v>16457</v>
      </c>
      <c r="B16224" s="630">
        <v>34.229999999999997</v>
      </c>
    </row>
    <row r="16225" spans="1:2" ht="15">
      <c r="A16225" s="629" t="s">
        <v>16458</v>
      </c>
      <c r="B16225" s="630">
        <v>34.799999999999997</v>
      </c>
    </row>
    <row r="16226" spans="1:2" ht="15">
      <c r="A16226" s="629" t="s">
        <v>16459</v>
      </c>
      <c r="B16226" s="630">
        <v>32.33</v>
      </c>
    </row>
    <row r="16227" spans="1:2" ht="15">
      <c r="A16227" s="629" t="s">
        <v>16460</v>
      </c>
      <c r="B16227" s="630">
        <v>30.08</v>
      </c>
    </row>
    <row r="16228" spans="1:2" ht="15">
      <c r="A16228" s="629" t="s">
        <v>16461</v>
      </c>
      <c r="B16228" s="630">
        <v>27.61</v>
      </c>
    </row>
    <row r="16229" spans="1:2" ht="15">
      <c r="A16229" s="629" t="s">
        <v>16462</v>
      </c>
      <c r="B16229" s="630">
        <v>41.21</v>
      </c>
    </row>
    <row r="16230" spans="1:2" ht="15">
      <c r="A16230" s="629" t="s">
        <v>16463</v>
      </c>
      <c r="B16230" s="630">
        <v>38.74</v>
      </c>
    </row>
    <row r="16231" spans="1:2" ht="15">
      <c r="A16231" s="629" t="s">
        <v>16464</v>
      </c>
      <c r="B16231" s="630">
        <v>41.21</v>
      </c>
    </row>
    <row r="16232" spans="1:2" ht="15">
      <c r="A16232" s="629" t="s">
        <v>16465</v>
      </c>
      <c r="B16232" s="630">
        <v>38.74</v>
      </c>
    </row>
    <row r="16233" spans="1:2" ht="15">
      <c r="A16233" s="629" t="s">
        <v>16466</v>
      </c>
      <c r="B16233" s="630">
        <v>46.36</v>
      </c>
    </row>
    <row r="16234" spans="1:2" ht="15">
      <c r="A16234" s="629" t="s">
        <v>16467</v>
      </c>
      <c r="B16234" s="630">
        <v>43.89</v>
      </c>
    </row>
    <row r="16235" spans="1:2" ht="15">
      <c r="A16235" s="629" t="s">
        <v>16468</v>
      </c>
      <c r="B16235" s="630">
        <v>36.700000000000003</v>
      </c>
    </row>
    <row r="16236" spans="1:2" ht="15">
      <c r="A16236" s="629" t="s">
        <v>16469</v>
      </c>
      <c r="B16236" s="630">
        <v>34.229999999999997</v>
      </c>
    </row>
    <row r="16237" spans="1:2" ht="15">
      <c r="A16237" s="629" t="s">
        <v>16470</v>
      </c>
      <c r="B16237" s="630">
        <v>62.56</v>
      </c>
    </row>
    <row r="16238" spans="1:2" ht="15">
      <c r="A16238" s="629" t="s">
        <v>16471</v>
      </c>
      <c r="B16238" s="630">
        <v>60.09</v>
      </c>
    </row>
    <row r="16239" spans="1:2" ht="15">
      <c r="A16239" s="629" t="s">
        <v>16472</v>
      </c>
      <c r="B16239" s="630">
        <v>62.56</v>
      </c>
    </row>
    <row r="16240" spans="1:2" ht="15">
      <c r="A16240" s="629" t="s">
        <v>16473</v>
      </c>
      <c r="B16240" s="630">
        <v>60.09</v>
      </c>
    </row>
    <row r="16241" spans="1:2" ht="15">
      <c r="A16241" s="629" t="s">
        <v>16474</v>
      </c>
      <c r="B16241" s="630">
        <v>85.2</v>
      </c>
    </row>
    <row r="16242" spans="1:2" ht="15">
      <c r="A16242" s="629" t="s">
        <v>16475</v>
      </c>
      <c r="B16242" s="630">
        <v>82.74</v>
      </c>
    </row>
    <row r="16243" spans="1:2" ht="15">
      <c r="A16243" s="629" t="s">
        <v>16476</v>
      </c>
      <c r="B16243" s="630">
        <v>62.56</v>
      </c>
    </row>
    <row r="16244" spans="1:2" ht="15">
      <c r="A16244" s="629" t="s">
        <v>16477</v>
      </c>
      <c r="B16244" s="630">
        <v>60.09</v>
      </c>
    </row>
    <row r="16245" spans="1:2" ht="15">
      <c r="A16245" s="629" t="s">
        <v>16478</v>
      </c>
      <c r="B16245" s="630">
        <v>50.5</v>
      </c>
    </row>
    <row r="16246" spans="1:2" ht="15">
      <c r="A16246" s="629" t="s">
        <v>16479</v>
      </c>
      <c r="B16246" s="630">
        <v>48.03</v>
      </c>
    </row>
    <row r="16247" spans="1:2" ht="15">
      <c r="A16247" s="629" t="s">
        <v>16480</v>
      </c>
      <c r="B16247" s="630">
        <v>31.14</v>
      </c>
    </row>
    <row r="16248" spans="1:2" ht="15">
      <c r="A16248" s="629" t="s">
        <v>16481</v>
      </c>
      <c r="B16248" s="630">
        <v>28.68</v>
      </c>
    </row>
    <row r="16249" spans="1:2" ht="15">
      <c r="A16249" s="629" t="s">
        <v>16482</v>
      </c>
      <c r="B16249" s="630">
        <v>36.18</v>
      </c>
    </row>
    <row r="16250" spans="1:2" ht="15">
      <c r="A16250" s="629" t="s">
        <v>16483</v>
      </c>
      <c r="B16250" s="630">
        <v>33.72</v>
      </c>
    </row>
    <row r="16251" spans="1:2" ht="15">
      <c r="A16251" s="629" t="s">
        <v>16484</v>
      </c>
      <c r="B16251" s="630">
        <v>37.32</v>
      </c>
    </row>
    <row r="16252" spans="1:2" ht="15">
      <c r="A16252" s="629" t="s">
        <v>16485</v>
      </c>
      <c r="B16252" s="630">
        <v>34.85</v>
      </c>
    </row>
    <row r="16253" spans="1:2" ht="15">
      <c r="A16253" s="629" t="s">
        <v>16486</v>
      </c>
      <c r="B16253" s="630">
        <v>40.39</v>
      </c>
    </row>
    <row r="16254" spans="1:2" ht="15">
      <c r="A16254" s="629" t="s">
        <v>16487</v>
      </c>
      <c r="B16254" s="630">
        <v>37.92</v>
      </c>
    </row>
    <row r="16255" spans="1:2" ht="15">
      <c r="A16255" s="629" t="s">
        <v>16488</v>
      </c>
      <c r="B16255" s="630">
        <v>51.65</v>
      </c>
    </row>
    <row r="16256" spans="1:2" ht="15">
      <c r="A16256" s="629" t="s">
        <v>16489</v>
      </c>
      <c r="B16256" s="630">
        <v>49.19</v>
      </c>
    </row>
    <row r="16257" spans="1:2" ht="15">
      <c r="A16257" s="629" t="s">
        <v>16490</v>
      </c>
      <c r="B16257" s="630">
        <v>65.069999999999993</v>
      </c>
    </row>
    <row r="16258" spans="1:2" ht="15">
      <c r="A16258" s="629" t="s">
        <v>16491</v>
      </c>
      <c r="B16258" s="630">
        <v>62.61</v>
      </c>
    </row>
    <row r="16259" spans="1:2" ht="15">
      <c r="A16259" s="629" t="s">
        <v>16492</v>
      </c>
      <c r="B16259" s="630">
        <v>39.51</v>
      </c>
    </row>
    <row r="16260" spans="1:2" ht="15">
      <c r="A16260" s="629" t="s">
        <v>16493</v>
      </c>
      <c r="B16260" s="630">
        <v>37.049999999999997</v>
      </c>
    </row>
    <row r="16261" spans="1:2" ht="15">
      <c r="A16261" s="629" t="s">
        <v>16494</v>
      </c>
      <c r="B16261" s="630">
        <v>39.47</v>
      </c>
    </row>
    <row r="16262" spans="1:2" ht="15">
      <c r="A16262" s="629" t="s">
        <v>16495</v>
      </c>
      <c r="B16262" s="630">
        <v>37</v>
      </c>
    </row>
    <row r="16263" spans="1:2" ht="15">
      <c r="A16263" s="629" t="s">
        <v>16496</v>
      </c>
      <c r="B16263" s="630">
        <v>47.13</v>
      </c>
    </row>
    <row r="16264" spans="1:2" ht="15">
      <c r="A16264" s="629" t="s">
        <v>16497</v>
      </c>
      <c r="B16264" s="630">
        <v>44.66</v>
      </c>
    </row>
    <row r="16265" spans="1:2" ht="15">
      <c r="A16265" s="629" t="s">
        <v>16498</v>
      </c>
      <c r="B16265" s="630">
        <v>54.76</v>
      </c>
    </row>
    <row r="16266" spans="1:2" ht="15">
      <c r="A16266" s="629" t="s">
        <v>16499</v>
      </c>
      <c r="B16266" s="630">
        <v>52.29</v>
      </c>
    </row>
    <row r="16267" spans="1:2" ht="15">
      <c r="A16267" s="629" t="s">
        <v>16500</v>
      </c>
      <c r="B16267" s="630">
        <v>62.37</v>
      </c>
    </row>
    <row r="16268" spans="1:2" ht="15">
      <c r="A16268" s="629" t="s">
        <v>16501</v>
      </c>
      <c r="B16268" s="630">
        <v>59.9</v>
      </c>
    </row>
    <row r="16269" spans="1:2" ht="15">
      <c r="A16269" s="629" t="s">
        <v>16502</v>
      </c>
      <c r="B16269" s="630">
        <v>38.39</v>
      </c>
    </row>
    <row r="16270" spans="1:2" ht="15">
      <c r="A16270" s="629" t="s">
        <v>16503</v>
      </c>
      <c r="B16270" s="630">
        <v>35.92</v>
      </c>
    </row>
    <row r="16271" spans="1:2" ht="15">
      <c r="A16271" s="629" t="s">
        <v>16504</v>
      </c>
      <c r="B16271" s="630">
        <v>41.74</v>
      </c>
    </row>
    <row r="16272" spans="1:2" ht="15">
      <c r="A16272" s="629" t="s">
        <v>16505</v>
      </c>
      <c r="B16272" s="630">
        <v>39.28</v>
      </c>
    </row>
    <row r="16273" spans="1:2" ht="15">
      <c r="A16273" s="629" t="s">
        <v>16506</v>
      </c>
      <c r="B16273" s="630">
        <v>45.11</v>
      </c>
    </row>
    <row r="16274" spans="1:2" ht="15">
      <c r="A16274" s="629" t="s">
        <v>16507</v>
      </c>
      <c r="B16274" s="630">
        <v>42.64</v>
      </c>
    </row>
    <row r="16275" spans="1:2" ht="15">
      <c r="A16275" s="629" t="s">
        <v>16508</v>
      </c>
      <c r="B16275" s="630">
        <v>57.98</v>
      </c>
    </row>
    <row r="16276" spans="1:2" ht="15">
      <c r="A16276" s="629" t="s">
        <v>16509</v>
      </c>
      <c r="B16276" s="630">
        <v>55.51</v>
      </c>
    </row>
    <row r="16277" spans="1:2" ht="15">
      <c r="A16277" s="629" t="s">
        <v>16510</v>
      </c>
      <c r="B16277" s="630">
        <v>65.849999999999994</v>
      </c>
    </row>
    <row r="16278" spans="1:2" ht="15">
      <c r="A16278" s="629" t="s">
        <v>16511</v>
      </c>
      <c r="B16278" s="630">
        <v>63.38</v>
      </c>
    </row>
    <row r="16279" spans="1:2" ht="15">
      <c r="A16279" s="629" t="s">
        <v>16512</v>
      </c>
      <c r="B16279" s="630">
        <v>41.23</v>
      </c>
    </row>
    <row r="16280" spans="1:2" ht="15">
      <c r="A16280" s="629" t="s">
        <v>16513</v>
      </c>
      <c r="B16280" s="630">
        <v>38.770000000000003</v>
      </c>
    </row>
    <row r="16281" spans="1:2" ht="15">
      <c r="A16281" s="629" t="s">
        <v>16514</v>
      </c>
      <c r="B16281" s="630">
        <v>48.33</v>
      </c>
    </row>
    <row r="16282" spans="1:2" ht="15">
      <c r="A16282" s="629" t="s">
        <v>16515</v>
      </c>
      <c r="B16282" s="630">
        <v>45.87</v>
      </c>
    </row>
    <row r="16283" spans="1:2" ht="15">
      <c r="A16283" s="629" t="s">
        <v>16516</v>
      </c>
      <c r="B16283" s="630">
        <v>48.77</v>
      </c>
    </row>
    <row r="16284" spans="1:2" ht="15">
      <c r="A16284" s="629" t="s">
        <v>16517</v>
      </c>
      <c r="B16284" s="630">
        <v>46.31</v>
      </c>
    </row>
    <row r="16285" spans="1:2" ht="15">
      <c r="A16285" s="629" t="s">
        <v>16518</v>
      </c>
      <c r="B16285" s="630">
        <v>52.41</v>
      </c>
    </row>
    <row r="16286" spans="1:2" ht="15">
      <c r="A16286" s="629" t="s">
        <v>16519</v>
      </c>
      <c r="B16286" s="630">
        <v>49.95</v>
      </c>
    </row>
    <row r="16287" spans="1:2" ht="15">
      <c r="A16287" s="629" t="s">
        <v>16520</v>
      </c>
      <c r="B16287" s="630">
        <v>57.08</v>
      </c>
    </row>
    <row r="16288" spans="1:2" ht="15">
      <c r="A16288" s="629" t="s">
        <v>16521</v>
      </c>
      <c r="B16288" s="630">
        <v>54.61</v>
      </c>
    </row>
    <row r="16289" spans="1:2" ht="15">
      <c r="A16289" s="629" t="s">
        <v>16522</v>
      </c>
      <c r="B16289" s="630">
        <v>65.849999999999994</v>
      </c>
    </row>
    <row r="16290" spans="1:2" ht="15">
      <c r="A16290" s="629" t="s">
        <v>16523</v>
      </c>
      <c r="B16290" s="630">
        <v>63.38</v>
      </c>
    </row>
    <row r="16291" spans="1:2" ht="15">
      <c r="A16291" s="629" t="s">
        <v>16524</v>
      </c>
      <c r="B16291" s="630">
        <v>48.49</v>
      </c>
    </row>
    <row r="16292" spans="1:2" ht="15">
      <c r="A16292" s="629" t="s">
        <v>16525</v>
      </c>
      <c r="B16292" s="630">
        <v>46.02</v>
      </c>
    </row>
    <row r="16293" spans="1:2" ht="15">
      <c r="A16293" s="629" t="s">
        <v>16526</v>
      </c>
      <c r="B16293" s="630">
        <v>52.26</v>
      </c>
    </row>
    <row r="16294" spans="1:2" ht="15">
      <c r="A16294" s="629" t="s">
        <v>16527</v>
      </c>
      <c r="B16294" s="630">
        <v>49.8</v>
      </c>
    </row>
    <row r="16295" spans="1:2" ht="15">
      <c r="A16295" s="629" t="s">
        <v>16528</v>
      </c>
      <c r="B16295" s="630">
        <v>52.42</v>
      </c>
    </row>
    <row r="16296" spans="1:2" ht="15">
      <c r="A16296" s="629" t="s">
        <v>16529</v>
      </c>
      <c r="B16296" s="630">
        <v>49.95</v>
      </c>
    </row>
    <row r="16297" spans="1:2" ht="15">
      <c r="A16297" s="629" t="s">
        <v>16530</v>
      </c>
      <c r="B16297" s="630">
        <v>67.58</v>
      </c>
    </row>
    <row r="16298" spans="1:2" ht="15">
      <c r="A16298" s="629" t="s">
        <v>16531</v>
      </c>
      <c r="B16298" s="630">
        <v>65.12</v>
      </c>
    </row>
    <row r="16299" spans="1:2" ht="15">
      <c r="A16299" s="629" t="s">
        <v>16532</v>
      </c>
      <c r="B16299" s="630">
        <v>69.98</v>
      </c>
    </row>
    <row r="16300" spans="1:2" ht="15">
      <c r="A16300" s="629" t="s">
        <v>16533</v>
      </c>
      <c r="B16300" s="630">
        <v>67.510000000000005</v>
      </c>
    </row>
    <row r="16301" spans="1:2" ht="15">
      <c r="A16301" s="629" t="s">
        <v>16534</v>
      </c>
      <c r="B16301" s="630">
        <v>52.26</v>
      </c>
    </row>
    <row r="16302" spans="1:2" ht="15">
      <c r="A16302" s="629" t="s">
        <v>16535</v>
      </c>
      <c r="B16302" s="630">
        <v>49.8</v>
      </c>
    </row>
    <row r="16303" spans="1:2" ht="15">
      <c r="A16303" s="629" t="s">
        <v>16536</v>
      </c>
      <c r="B16303" s="630">
        <v>56.03</v>
      </c>
    </row>
    <row r="16304" spans="1:2" ht="15">
      <c r="A16304" s="629" t="s">
        <v>16537</v>
      </c>
      <c r="B16304" s="630">
        <v>53.57</v>
      </c>
    </row>
    <row r="16305" spans="1:2" ht="15">
      <c r="A16305" s="629" t="s">
        <v>16538</v>
      </c>
      <c r="B16305" s="630">
        <v>59.65</v>
      </c>
    </row>
    <row r="16306" spans="1:2" ht="15">
      <c r="A16306" s="629" t="s">
        <v>16539</v>
      </c>
      <c r="B16306" s="630">
        <v>57.19</v>
      </c>
    </row>
    <row r="16307" spans="1:2" ht="15">
      <c r="A16307" s="629" t="s">
        <v>16540</v>
      </c>
      <c r="B16307" s="630">
        <v>65.709999999999994</v>
      </c>
    </row>
    <row r="16308" spans="1:2" ht="15">
      <c r="A16308" s="629" t="s">
        <v>16541</v>
      </c>
      <c r="B16308" s="630">
        <v>63.24</v>
      </c>
    </row>
    <row r="16309" spans="1:2" ht="15">
      <c r="A16309" s="629" t="s">
        <v>16542</v>
      </c>
      <c r="B16309" s="630">
        <v>74.489999999999995</v>
      </c>
    </row>
    <row r="16310" spans="1:2" ht="15">
      <c r="A16310" s="629" t="s">
        <v>16543</v>
      </c>
      <c r="B16310" s="630">
        <v>72.02</v>
      </c>
    </row>
    <row r="16311" spans="1:2" ht="15">
      <c r="A16311" s="629" t="s">
        <v>16544</v>
      </c>
      <c r="B16311" s="630">
        <v>8.75</v>
      </c>
    </row>
    <row r="16312" spans="1:2" ht="15">
      <c r="A16312" s="629" t="s">
        <v>16545</v>
      </c>
      <c r="B16312" s="630">
        <v>7.76</v>
      </c>
    </row>
    <row r="16313" spans="1:2" ht="15">
      <c r="A16313" s="629" t="s">
        <v>16546</v>
      </c>
      <c r="B16313" s="630">
        <v>8.8699999999999992</v>
      </c>
    </row>
    <row r="16314" spans="1:2" ht="15">
      <c r="A16314" s="629" t="s">
        <v>16547</v>
      </c>
      <c r="B16314" s="630">
        <v>7.88</v>
      </c>
    </row>
    <row r="16315" spans="1:2" ht="15">
      <c r="A16315" s="629" t="s">
        <v>16548</v>
      </c>
      <c r="B16315" s="630">
        <v>9.32</v>
      </c>
    </row>
    <row r="16316" spans="1:2" ht="15">
      <c r="A16316" s="629" t="s">
        <v>16549</v>
      </c>
      <c r="B16316" s="630">
        <v>8.34</v>
      </c>
    </row>
    <row r="16317" spans="1:2" ht="15">
      <c r="A16317" s="629" t="s">
        <v>16550</v>
      </c>
      <c r="B16317" s="630">
        <v>10.59</v>
      </c>
    </row>
    <row r="16318" spans="1:2" ht="15">
      <c r="A16318" s="629" t="s">
        <v>16551</v>
      </c>
      <c r="B16318" s="630">
        <v>9.61</v>
      </c>
    </row>
    <row r="16319" spans="1:2" ht="15">
      <c r="A16319" s="629" t="s">
        <v>16552</v>
      </c>
      <c r="B16319" s="630">
        <v>10.47</v>
      </c>
    </row>
    <row r="16320" spans="1:2" ht="15">
      <c r="A16320" s="629" t="s">
        <v>16553</v>
      </c>
      <c r="B16320" s="630">
        <v>9.48</v>
      </c>
    </row>
    <row r="16321" spans="1:2" ht="15">
      <c r="A16321" s="629" t="s">
        <v>16554</v>
      </c>
      <c r="B16321" s="630">
        <v>10.86</v>
      </c>
    </row>
    <row r="16322" spans="1:2" ht="15">
      <c r="A16322" s="629" t="s">
        <v>16555</v>
      </c>
      <c r="B16322" s="630">
        <v>9.8699999999999992</v>
      </c>
    </row>
    <row r="16323" spans="1:2" ht="15">
      <c r="A16323" s="629" t="s">
        <v>16556</v>
      </c>
      <c r="B16323" s="630">
        <v>9.24</v>
      </c>
    </row>
    <row r="16324" spans="1:2" ht="15">
      <c r="A16324" s="629" t="s">
        <v>16557</v>
      </c>
      <c r="B16324" s="630">
        <v>8.25</v>
      </c>
    </row>
    <row r="16325" spans="1:2" ht="15">
      <c r="A16325" s="629" t="s">
        <v>16558</v>
      </c>
      <c r="B16325" s="630">
        <v>9.73</v>
      </c>
    </row>
    <row r="16326" spans="1:2" ht="15">
      <c r="A16326" s="629" t="s">
        <v>16559</v>
      </c>
      <c r="B16326" s="630">
        <v>8.74</v>
      </c>
    </row>
    <row r="16327" spans="1:2" ht="15">
      <c r="A16327" s="629" t="s">
        <v>16560</v>
      </c>
      <c r="B16327" s="630">
        <v>10.050000000000001</v>
      </c>
    </row>
    <row r="16328" spans="1:2" ht="15">
      <c r="A16328" s="629" t="s">
        <v>16561</v>
      </c>
      <c r="B16328" s="630">
        <v>9.06</v>
      </c>
    </row>
    <row r="16329" spans="1:2" ht="15">
      <c r="A16329" s="629" t="s">
        <v>16562</v>
      </c>
      <c r="B16329" s="630">
        <v>11.18</v>
      </c>
    </row>
    <row r="16330" spans="1:2" ht="15">
      <c r="A16330" s="629" t="s">
        <v>16563</v>
      </c>
      <c r="B16330" s="630">
        <v>10.199999999999999</v>
      </c>
    </row>
    <row r="16331" spans="1:2" ht="15">
      <c r="A16331" s="629" t="s">
        <v>16564</v>
      </c>
      <c r="B16331" s="630">
        <v>11.73</v>
      </c>
    </row>
    <row r="16332" spans="1:2" ht="15">
      <c r="A16332" s="629" t="s">
        <v>16565</v>
      </c>
      <c r="B16332" s="630">
        <v>10.74</v>
      </c>
    </row>
    <row r="16333" spans="1:2" ht="15">
      <c r="A16333" s="629" t="s">
        <v>16566</v>
      </c>
      <c r="B16333" s="630">
        <v>9.7899999999999991</v>
      </c>
    </row>
    <row r="16334" spans="1:2" ht="15">
      <c r="A16334" s="629" t="s">
        <v>16567</v>
      </c>
      <c r="B16334" s="630">
        <v>8.8000000000000007</v>
      </c>
    </row>
    <row r="16335" spans="1:2" ht="15">
      <c r="A16335" s="629" t="s">
        <v>16568</v>
      </c>
      <c r="B16335" s="630">
        <v>10.19</v>
      </c>
    </row>
    <row r="16336" spans="1:2" ht="15">
      <c r="A16336" s="629" t="s">
        <v>16569</v>
      </c>
      <c r="B16336" s="630">
        <v>9.1999999999999993</v>
      </c>
    </row>
    <row r="16337" spans="1:2" ht="15">
      <c r="A16337" s="629" t="s">
        <v>16570</v>
      </c>
      <c r="B16337" s="630">
        <v>10.52</v>
      </c>
    </row>
    <row r="16338" spans="1:2" ht="15">
      <c r="A16338" s="629" t="s">
        <v>16571</v>
      </c>
      <c r="B16338" s="630">
        <v>9.5399999999999991</v>
      </c>
    </row>
    <row r="16339" spans="1:2" ht="15">
      <c r="A16339" s="629" t="s">
        <v>16572</v>
      </c>
      <c r="B16339" s="630">
        <v>11.86</v>
      </c>
    </row>
    <row r="16340" spans="1:2" ht="15">
      <c r="A16340" s="629" t="s">
        <v>16573</v>
      </c>
      <c r="B16340" s="630">
        <v>10.87</v>
      </c>
    </row>
    <row r="16341" spans="1:2" ht="15">
      <c r="A16341" s="629" t="s">
        <v>16574</v>
      </c>
      <c r="B16341" s="630">
        <v>12.62</v>
      </c>
    </row>
    <row r="16342" spans="1:2" ht="15">
      <c r="A16342" s="629" t="s">
        <v>16575</v>
      </c>
      <c r="B16342" s="630">
        <v>11.63</v>
      </c>
    </row>
    <row r="16343" spans="1:2" ht="15">
      <c r="A16343" s="629" t="s">
        <v>16576</v>
      </c>
      <c r="B16343" s="630">
        <v>9.33</v>
      </c>
    </row>
    <row r="16344" spans="1:2" ht="15">
      <c r="A16344" s="629" t="s">
        <v>16577</v>
      </c>
      <c r="B16344" s="630">
        <v>8.35</v>
      </c>
    </row>
    <row r="16345" spans="1:2" ht="15">
      <c r="A16345" s="629" t="s">
        <v>16578</v>
      </c>
      <c r="B16345" s="630">
        <v>9.61</v>
      </c>
    </row>
    <row r="16346" spans="1:2" ht="15">
      <c r="A16346" s="629" t="s">
        <v>16579</v>
      </c>
      <c r="B16346" s="630">
        <v>8.6300000000000008</v>
      </c>
    </row>
    <row r="16347" spans="1:2" ht="15">
      <c r="A16347" s="629" t="s">
        <v>16580</v>
      </c>
      <c r="B16347" s="630">
        <v>10.210000000000001</v>
      </c>
    </row>
    <row r="16348" spans="1:2" ht="15">
      <c r="A16348" s="629" t="s">
        <v>16581</v>
      </c>
      <c r="B16348" s="630">
        <v>9.23</v>
      </c>
    </row>
    <row r="16349" spans="1:2" ht="15">
      <c r="A16349" s="629" t="s">
        <v>16582</v>
      </c>
      <c r="B16349" s="630">
        <v>10.19</v>
      </c>
    </row>
    <row r="16350" spans="1:2" ht="15">
      <c r="A16350" s="629" t="s">
        <v>16583</v>
      </c>
      <c r="B16350" s="630">
        <v>9.1999999999999993</v>
      </c>
    </row>
    <row r="16351" spans="1:2" ht="15">
      <c r="A16351" s="629" t="s">
        <v>16584</v>
      </c>
      <c r="B16351" s="630">
        <v>11.91</v>
      </c>
    </row>
    <row r="16352" spans="1:2" ht="15">
      <c r="A16352" s="629" t="s">
        <v>16585</v>
      </c>
      <c r="B16352" s="630">
        <v>10.93</v>
      </c>
    </row>
    <row r="16353" spans="1:2" ht="15">
      <c r="A16353" s="629" t="s">
        <v>16586</v>
      </c>
      <c r="B16353" s="630">
        <v>11.97</v>
      </c>
    </row>
    <row r="16354" spans="1:2" ht="15">
      <c r="A16354" s="629" t="s">
        <v>16587</v>
      </c>
      <c r="B16354" s="630">
        <v>10.98</v>
      </c>
    </row>
    <row r="16355" spans="1:2" ht="15">
      <c r="A16355" s="629" t="s">
        <v>16588</v>
      </c>
      <c r="B16355" s="630">
        <v>9.75</v>
      </c>
    </row>
    <row r="16356" spans="1:2" ht="15">
      <c r="A16356" s="629" t="s">
        <v>16589</v>
      </c>
      <c r="B16356" s="630">
        <v>8.76</v>
      </c>
    </row>
    <row r="16357" spans="1:2" ht="15">
      <c r="A16357" s="629" t="s">
        <v>16590</v>
      </c>
      <c r="B16357" s="630">
        <v>10.51</v>
      </c>
    </row>
    <row r="16358" spans="1:2" ht="15">
      <c r="A16358" s="629" t="s">
        <v>16591</v>
      </c>
      <c r="B16358" s="630">
        <v>9.5299999999999994</v>
      </c>
    </row>
    <row r="16359" spans="1:2" ht="15">
      <c r="A16359" s="629" t="s">
        <v>16592</v>
      </c>
      <c r="B16359" s="630">
        <v>11.23</v>
      </c>
    </row>
    <row r="16360" spans="1:2" ht="15">
      <c r="A16360" s="629" t="s">
        <v>16593</v>
      </c>
      <c r="B16360" s="630">
        <v>10.24</v>
      </c>
    </row>
    <row r="16361" spans="1:2" ht="15">
      <c r="A16361" s="629" t="s">
        <v>16594</v>
      </c>
      <c r="B16361" s="630">
        <v>12.39</v>
      </c>
    </row>
    <row r="16362" spans="1:2" ht="15">
      <c r="A16362" s="629" t="s">
        <v>16595</v>
      </c>
      <c r="B16362" s="630">
        <v>11.4</v>
      </c>
    </row>
    <row r="16363" spans="1:2" ht="15">
      <c r="A16363" s="629" t="s">
        <v>16596</v>
      </c>
      <c r="B16363" s="630">
        <v>13.73</v>
      </c>
    </row>
    <row r="16364" spans="1:2" ht="15">
      <c r="A16364" s="629" t="s">
        <v>16597</v>
      </c>
      <c r="B16364" s="630">
        <v>12.74</v>
      </c>
    </row>
    <row r="16365" spans="1:2" ht="15">
      <c r="A16365" s="629" t="s">
        <v>16598</v>
      </c>
      <c r="B16365" s="630">
        <v>10.88</v>
      </c>
    </row>
    <row r="16366" spans="1:2" ht="15">
      <c r="A16366" s="629" t="s">
        <v>16599</v>
      </c>
      <c r="B16366" s="630">
        <v>9.9</v>
      </c>
    </row>
    <row r="16367" spans="1:2" ht="15">
      <c r="A16367" s="629" t="s">
        <v>16600</v>
      </c>
      <c r="B16367" s="630">
        <v>11.44</v>
      </c>
    </row>
    <row r="16368" spans="1:2" ht="15">
      <c r="A16368" s="629" t="s">
        <v>16601</v>
      </c>
      <c r="B16368" s="630">
        <v>10.45</v>
      </c>
    </row>
    <row r="16369" spans="1:2" ht="15">
      <c r="A16369" s="629" t="s">
        <v>16602</v>
      </c>
      <c r="B16369" s="630">
        <v>11.98</v>
      </c>
    </row>
    <row r="16370" spans="1:2" ht="15">
      <c r="A16370" s="629" t="s">
        <v>16603</v>
      </c>
      <c r="B16370" s="630">
        <v>10.99</v>
      </c>
    </row>
    <row r="16371" spans="1:2" ht="15">
      <c r="A16371" s="629" t="s">
        <v>16604</v>
      </c>
      <c r="B16371" s="630">
        <v>13.92</v>
      </c>
    </row>
    <row r="16372" spans="1:2" ht="15">
      <c r="A16372" s="629" t="s">
        <v>16605</v>
      </c>
      <c r="B16372" s="630">
        <v>12.94</v>
      </c>
    </row>
    <row r="16373" spans="1:2" ht="15">
      <c r="A16373" s="629" t="s">
        <v>16606</v>
      </c>
      <c r="B16373" s="630">
        <v>15.02</v>
      </c>
    </row>
    <row r="16374" spans="1:2" ht="15">
      <c r="A16374" s="629" t="s">
        <v>16607</v>
      </c>
      <c r="B16374" s="630">
        <v>14.04</v>
      </c>
    </row>
    <row r="16375" spans="1:2" ht="15">
      <c r="A16375" s="629" t="s">
        <v>16608</v>
      </c>
      <c r="B16375" s="630">
        <v>9.5299999999999994</v>
      </c>
    </row>
    <row r="16376" spans="1:2" ht="15">
      <c r="A16376" s="629" t="s">
        <v>16609</v>
      </c>
      <c r="B16376" s="630">
        <v>8.5399999999999991</v>
      </c>
    </row>
    <row r="16377" spans="1:2" ht="15">
      <c r="A16377" s="629" t="s">
        <v>16610</v>
      </c>
      <c r="B16377" s="630">
        <v>10.19</v>
      </c>
    </row>
    <row r="16378" spans="1:2" ht="15">
      <c r="A16378" s="629" t="s">
        <v>16611</v>
      </c>
      <c r="B16378" s="630">
        <v>9.1999999999999993</v>
      </c>
    </row>
    <row r="16379" spans="1:2" ht="15">
      <c r="A16379" s="629" t="s">
        <v>16612</v>
      </c>
      <c r="B16379" s="630">
        <v>11.22</v>
      </c>
    </row>
    <row r="16380" spans="1:2" ht="15">
      <c r="A16380" s="629" t="s">
        <v>16613</v>
      </c>
      <c r="B16380" s="630">
        <v>10.23</v>
      </c>
    </row>
    <row r="16381" spans="1:2" ht="15">
      <c r="A16381" s="629" t="s">
        <v>16614</v>
      </c>
      <c r="B16381" s="630">
        <v>11.24</v>
      </c>
    </row>
    <row r="16382" spans="1:2" ht="15">
      <c r="A16382" s="629" t="s">
        <v>16615</v>
      </c>
      <c r="B16382" s="630">
        <v>10.26</v>
      </c>
    </row>
    <row r="16383" spans="1:2" ht="15">
      <c r="A16383" s="629" t="s">
        <v>16616</v>
      </c>
      <c r="B16383" s="630">
        <v>12.44</v>
      </c>
    </row>
    <row r="16384" spans="1:2" ht="15">
      <c r="A16384" s="629" t="s">
        <v>16617</v>
      </c>
      <c r="B16384" s="630">
        <v>11.46</v>
      </c>
    </row>
    <row r="16385" spans="1:2" ht="15">
      <c r="A16385" s="629" t="s">
        <v>16618</v>
      </c>
      <c r="B16385" s="630">
        <v>13.64</v>
      </c>
    </row>
    <row r="16386" spans="1:2" ht="15">
      <c r="A16386" s="629" t="s">
        <v>16619</v>
      </c>
      <c r="B16386" s="630">
        <v>12.65</v>
      </c>
    </row>
    <row r="16387" spans="1:2" ht="15">
      <c r="A16387" s="629" t="s">
        <v>16620</v>
      </c>
      <c r="B16387" s="630">
        <v>11.1</v>
      </c>
    </row>
    <row r="16388" spans="1:2" ht="15">
      <c r="A16388" s="629" t="s">
        <v>16621</v>
      </c>
      <c r="B16388" s="630">
        <v>10.119999999999999</v>
      </c>
    </row>
    <row r="16389" spans="1:2" ht="15">
      <c r="A16389" s="629" t="s">
        <v>16622</v>
      </c>
      <c r="B16389" s="630">
        <v>12.3</v>
      </c>
    </row>
    <row r="16390" spans="1:2" ht="15">
      <c r="A16390" s="629" t="s">
        <v>16623</v>
      </c>
      <c r="B16390" s="630">
        <v>11.31</v>
      </c>
    </row>
    <row r="16391" spans="1:2" ht="15">
      <c r="A16391" s="629" t="s">
        <v>16624</v>
      </c>
      <c r="B16391" s="630">
        <v>13.11</v>
      </c>
    </row>
    <row r="16392" spans="1:2" ht="15">
      <c r="A16392" s="629" t="s">
        <v>16625</v>
      </c>
      <c r="B16392" s="630">
        <v>12.13</v>
      </c>
    </row>
    <row r="16393" spans="1:2" ht="15">
      <c r="A16393" s="629" t="s">
        <v>16626</v>
      </c>
      <c r="B16393" s="630">
        <v>14.57</v>
      </c>
    </row>
    <row r="16394" spans="1:2" ht="15">
      <c r="A16394" s="629" t="s">
        <v>16627</v>
      </c>
      <c r="B16394" s="630">
        <v>13.58</v>
      </c>
    </row>
    <row r="16395" spans="1:2" ht="15">
      <c r="A16395" s="629" t="s">
        <v>16628</v>
      </c>
      <c r="B16395" s="630">
        <v>16.03</v>
      </c>
    </row>
    <row r="16396" spans="1:2" ht="15">
      <c r="A16396" s="629" t="s">
        <v>16629</v>
      </c>
      <c r="B16396" s="630">
        <v>15.04</v>
      </c>
    </row>
    <row r="16397" spans="1:2" ht="15">
      <c r="A16397" s="629" t="s">
        <v>16630</v>
      </c>
      <c r="B16397" s="630">
        <v>11.82</v>
      </c>
    </row>
    <row r="16398" spans="1:2" ht="15">
      <c r="A16398" s="629" t="s">
        <v>16631</v>
      </c>
      <c r="B16398" s="630">
        <v>10.83</v>
      </c>
    </row>
    <row r="16399" spans="1:2" ht="15">
      <c r="A16399" s="629" t="s">
        <v>16632</v>
      </c>
      <c r="B16399" s="630">
        <v>14.17</v>
      </c>
    </row>
    <row r="16400" spans="1:2" ht="15">
      <c r="A16400" s="629" t="s">
        <v>16633</v>
      </c>
      <c r="B16400" s="630">
        <v>13.18</v>
      </c>
    </row>
    <row r="16401" spans="1:2" ht="15">
      <c r="A16401" s="629" t="s">
        <v>16634</v>
      </c>
      <c r="B16401" s="630">
        <v>13.28</v>
      </c>
    </row>
    <row r="16402" spans="1:2" ht="15">
      <c r="A16402" s="629" t="s">
        <v>16635</v>
      </c>
      <c r="B16402" s="630">
        <v>12.29</v>
      </c>
    </row>
    <row r="16403" spans="1:2" ht="15">
      <c r="A16403" s="629" t="s">
        <v>16636</v>
      </c>
      <c r="B16403" s="630">
        <v>16.96</v>
      </c>
    </row>
    <row r="16404" spans="1:2" ht="15">
      <c r="A16404" s="629" t="s">
        <v>16637</v>
      </c>
      <c r="B16404" s="630">
        <v>15.98</v>
      </c>
    </row>
    <row r="16405" spans="1:2" ht="15">
      <c r="A16405" s="629" t="s">
        <v>16638</v>
      </c>
      <c r="B16405" s="630">
        <v>21.47</v>
      </c>
    </row>
    <row r="16406" spans="1:2" ht="15">
      <c r="A16406" s="629" t="s">
        <v>16639</v>
      </c>
      <c r="B16406" s="630">
        <v>20.49</v>
      </c>
    </row>
    <row r="16407" spans="1:2" ht="15">
      <c r="A16407" s="629" t="s">
        <v>16640</v>
      </c>
      <c r="B16407" s="630">
        <v>9.33</v>
      </c>
    </row>
    <row r="16408" spans="1:2" ht="15">
      <c r="A16408" s="629" t="s">
        <v>16641</v>
      </c>
      <c r="B16408" s="630">
        <v>8.35</v>
      </c>
    </row>
    <row r="16409" spans="1:2" ht="15">
      <c r="A16409" s="629" t="s">
        <v>16642</v>
      </c>
      <c r="B16409" s="630">
        <v>10.050000000000001</v>
      </c>
    </row>
    <row r="16410" spans="1:2" ht="15">
      <c r="A16410" s="629" t="s">
        <v>16643</v>
      </c>
      <c r="B16410" s="630">
        <v>9.06</v>
      </c>
    </row>
    <row r="16411" spans="1:2" ht="15">
      <c r="A16411" s="629" t="s">
        <v>16644</v>
      </c>
      <c r="B16411" s="630">
        <v>11.19</v>
      </c>
    </row>
    <row r="16412" spans="1:2" ht="15">
      <c r="A16412" s="629" t="s">
        <v>16645</v>
      </c>
      <c r="B16412" s="630">
        <v>10.199999999999999</v>
      </c>
    </row>
    <row r="16413" spans="1:2" ht="15">
      <c r="A16413" s="629" t="s">
        <v>16646</v>
      </c>
      <c r="B16413" s="630">
        <v>12.04</v>
      </c>
    </row>
    <row r="16414" spans="1:2" ht="15">
      <c r="A16414" s="629" t="s">
        <v>16647</v>
      </c>
      <c r="B16414" s="630">
        <v>11.05</v>
      </c>
    </row>
    <row r="16415" spans="1:2" ht="15">
      <c r="A16415" s="629" t="s">
        <v>16648</v>
      </c>
      <c r="B16415" s="630">
        <v>15.13</v>
      </c>
    </row>
    <row r="16416" spans="1:2" ht="15">
      <c r="A16416" s="629" t="s">
        <v>16649</v>
      </c>
      <c r="B16416" s="630">
        <v>14.14</v>
      </c>
    </row>
    <row r="16417" spans="1:2" ht="15">
      <c r="A16417" s="629" t="s">
        <v>16650</v>
      </c>
      <c r="B16417" s="630">
        <v>17.32</v>
      </c>
    </row>
    <row r="16418" spans="1:2" ht="15">
      <c r="A16418" s="629" t="s">
        <v>16651</v>
      </c>
      <c r="B16418" s="630">
        <v>16.34</v>
      </c>
    </row>
    <row r="16419" spans="1:2" ht="15">
      <c r="A16419" s="629" t="s">
        <v>16652</v>
      </c>
      <c r="B16419" s="630">
        <v>10.68</v>
      </c>
    </row>
    <row r="16420" spans="1:2" ht="15">
      <c r="A16420" s="629" t="s">
        <v>16653</v>
      </c>
      <c r="B16420" s="630">
        <v>9.69</v>
      </c>
    </row>
    <row r="16421" spans="1:2" ht="15">
      <c r="A16421" s="629" t="s">
        <v>16654</v>
      </c>
      <c r="B16421" s="630">
        <v>11.65</v>
      </c>
    </row>
    <row r="16422" spans="1:2" ht="15">
      <c r="A16422" s="629" t="s">
        <v>16655</v>
      </c>
      <c r="B16422" s="630">
        <v>10.66</v>
      </c>
    </row>
    <row r="16423" spans="1:2" ht="15">
      <c r="A16423" s="629" t="s">
        <v>16656</v>
      </c>
      <c r="B16423" s="630">
        <v>13.56</v>
      </c>
    </row>
    <row r="16424" spans="1:2" ht="15">
      <c r="A16424" s="629" t="s">
        <v>16657</v>
      </c>
      <c r="B16424" s="630">
        <v>12.57</v>
      </c>
    </row>
    <row r="16425" spans="1:2" ht="15">
      <c r="A16425" s="629" t="s">
        <v>16658</v>
      </c>
      <c r="B16425" s="630">
        <v>15.79</v>
      </c>
    </row>
    <row r="16426" spans="1:2" ht="15">
      <c r="A16426" s="629" t="s">
        <v>16659</v>
      </c>
      <c r="B16426" s="630">
        <v>14.8</v>
      </c>
    </row>
    <row r="16427" spans="1:2" ht="15">
      <c r="A16427" s="629" t="s">
        <v>16660</v>
      </c>
      <c r="B16427" s="630">
        <v>17.98</v>
      </c>
    </row>
    <row r="16428" spans="1:2" ht="15">
      <c r="A16428" s="629" t="s">
        <v>16661</v>
      </c>
      <c r="B16428" s="630">
        <v>16.989999999999998</v>
      </c>
    </row>
    <row r="16429" spans="1:2" ht="15">
      <c r="A16429" s="629" t="s">
        <v>16662</v>
      </c>
      <c r="B16429" s="630">
        <v>11.01</v>
      </c>
    </row>
    <row r="16430" spans="1:2" ht="15">
      <c r="A16430" s="629" t="s">
        <v>16663</v>
      </c>
      <c r="B16430" s="630">
        <v>10.02</v>
      </c>
    </row>
    <row r="16431" spans="1:2" ht="15">
      <c r="A16431" s="629" t="s">
        <v>16664</v>
      </c>
      <c r="B16431" s="630">
        <v>12.94</v>
      </c>
    </row>
    <row r="16432" spans="1:2" ht="15">
      <c r="A16432" s="629" t="s">
        <v>16665</v>
      </c>
      <c r="B16432" s="630">
        <v>11.96</v>
      </c>
    </row>
    <row r="16433" spans="1:2" ht="15">
      <c r="A16433" s="629" t="s">
        <v>16666</v>
      </c>
      <c r="B16433" s="630">
        <v>12.68</v>
      </c>
    </row>
    <row r="16434" spans="1:2" ht="15">
      <c r="A16434" s="629" t="s">
        <v>16667</v>
      </c>
      <c r="B16434" s="630">
        <v>11.69</v>
      </c>
    </row>
    <row r="16435" spans="1:2" ht="15">
      <c r="A16435" s="629" t="s">
        <v>16668</v>
      </c>
      <c r="B16435" s="630">
        <v>14.48</v>
      </c>
    </row>
    <row r="16436" spans="1:2" ht="15">
      <c r="A16436" s="629" t="s">
        <v>16669</v>
      </c>
      <c r="B16436" s="630">
        <v>13.49</v>
      </c>
    </row>
    <row r="16437" spans="1:2" ht="15">
      <c r="A16437" s="629" t="s">
        <v>16670</v>
      </c>
      <c r="B16437" s="630">
        <v>18.489999999999998</v>
      </c>
    </row>
    <row r="16438" spans="1:2" ht="15">
      <c r="A16438" s="629" t="s">
        <v>16671</v>
      </c>
      <c r="B16438" s="630">
        <v>17.5</v>
      </c>
    </row>
    <row r="16439" spans="1:2" ht="15">
      <c r="A16439" s="629" t="s">
        <v>16672</v>
      </c>
      <c r="B16439" s="630">
        <v>38.17</v>
      </c>
    </row>
    <row r="16440" spans="1:2" ht="15">
      <c r="A16440" s="629" t="s">
        <v>16673</v>
      </c>
      <c r="B16440" s="630">
        <v>36.74</v>
      </c>
    </row>
    <row r="16441" spans="1:2" ht="15">
      <c r="A16441" s="629" t="s">
        <v>16674</v>
      </c>
      <c r="B16441" s="630">
        <v>62.27</v>
      </c>
    </row>
    <row r="16442" spans="1:2" ht="15">
      <c r="A16442" s="629" t="s">
        <v>16675</v>
      </c>
      <c r="B16442" s="630">
        <v>60.69</v>
      </c>
    </row>
    <row r="16443" spans="1:2" ht="15">
      <c r="A16443" s="629" t="s">
        <v>16676</v>
      </c>
      <c r="B16443" s="630">
        <v>6.92</v>
      </c>
    </row>
    <row r="16444" spans="1:2" ht="15">
      <c r="A16444" s="629" t="s">
        <v>16677</v>
      </c>
      <c r="B16444" s="630">
        <v>6.34</v>
      </c>
    </row>
    <row r="16445" spans="1:2" ht="15">
      <c r="A16445" s="629" t="s">
        <v>16678</v>
      </c>
      <c r="B16445" s="630">
        <v>13.29</v>
      </c>
    </row>
    <row r="16446" spans="1:2" ht="15">
      <c r="A16446" s="629" t="s">
        <v>16679</v>
      </c>
      <c r="B16446" s="630">
        <v>12.57</v>
      </c>
    </row>
    <row r="16447" spans="1:2" ht="15">
      <c r="A16447" s="629" t="s">
        <v>16680</v>
      </c>
      <c r="B16447" s="630">
        <v>15.6</v>
      </c>
    </row>
    <row r="16448" spans="1:2" ht="15">
      <c r="A16448" s="629" t="s">
        <v>16681</v>
      </c>
      <c r="B16448" s="630">
        <v>14.74</v>
      </c>
    </row>
    <row r="16449" spans="1:2" ht="15">
      <c r="A16449" s="629" t="s">
        <v>16682</v>
      </c>
      <c r="B16449" s="630">
        <v>12.89</v>
      </c>
    </row>
    <row r="16450" spans="1:2" ht="15">
      <c r="A16450" s="629" t="s">
        <v>16683</v>
      </c>
      <c r="B16450" s="630">
        <v>12.03</v>
      </c>
    </row>
    <row r="16451" spans="1:2" ht="15">
      <c r="A16451" s="629" t="s">
        <v>16684</v>
      </c>
      <c r="B16451" s="630">
        <v>16.41</v>
      </c>
    </row>
    <row r="16452" spans="1:2" ht="15">
      <c r="A16452" s="629" t="s">
        <v>16685</v>
      </c>
      <c r="B16452" s="630">
        <v>15.26</v>
      </c>
    </row>
    <row r="16453" spans="1:2" ht="15">
      <c r="A16453" s="629" t="s">
        <v>16686</v>
      </c>
      <c r="B16453" s="630">
        <v>17.75</v>
      </c>
    </row>
    <row r="16454" spans="1:2" ht="15">
      <c r="A16454" s="629" t="s">
        <v>16687</v>
      </c>
      <c r="B16454" s="630">
        <v>16.600000000000001</v>
      </c>
    </row>
    <row r="16455" spans="1:2" ht="15">
      <c r="A16455" s="629" t="s">
        <v>16688</v>
      </c>
      <c r="B16455" s="630">
        <v>9.94</v>
      </c>
    </row>
    <row r="16456" spans="1:2" ht="15">
      <c r="A16456" s="629" t="s">
        <v>16689</v>
      </c>
      <c r="B16456" s="630">
        <v>9.36</v>
      </c>
    </row>
    <row r="16457" spans="1:2" ht="15">
      <c r="A16457" s="629" t="s">
        <v>16690</v>
      </c>
      <c r="B16457" s="630">
        <v>11.35</v>
      </c>
    </row>
    <row r="16458" spans="1:2" ht="15">
      <c r="A16458" s="629" t="s">
        <v>16691</v>
      </c>
      <c r="B16458" s="630">
        <v>10.77</v>
      </c>
    </row>
    <row r="16459" spans="1:2" ht="15">
      <c r="A16459" s="629" t="s">
        <v>16692</v>
      </c>
      <c r="B16459" s="630">
        <v>7.77</v>
      </c>
    </row>
    <row r="16460" spans="1:2" ht="15">
      <c r="A16460" s="629" t="s">
        <v>16693</v>
      </c>
      <c r="B16460" s="630">
        <v>7.19</v>
      </c>
    </row>
    <row r="16461" spans="1:2" ht="15">
      <c r="A16461" s="629" t="s">
        <v>16694</v>
      </c>
      <c r="B16461" s="630">
        <v>11.62</v>
      </c>
    </row>
    <row r="16462" spans="1:2" ht="15">
      <c r="A16462" s="629" t="s">
        <v>16695</v>
      </c>
      <c r="B16462" s="630">
        <v>11.04</v>
      </c>
    </row>
    <row r="16463" spans="1:2" ht="15">
      <c r="A16463" s="629" t="s">
        <v>16696</v>
      </c>
      <c r="B16463" s="630">
        <v>43.95</v>
      </c>
    </row>
    <row r="16464" spans="1:2" ht="15">
      <c r="A16464" s="629" t="s">
        <v>16697</v>
      </c>
      <c r="B16464" s="630">
        <v>41.09</v>
      </c>
    </row>
    <row r="16465" spans="1:2" ht="15">
      <c r="A16465" s="629" t="s">
        <v>16698</v>
      </c>
      <c r="B16465" s="630">
        <v>73.069999999999993</v>
      </c>
    </row>
    <row r="16466" spans="1:2" ht="15">
      <c r="A16466" s="629" t="s">
        <v>16699</v>
      </c>
      <c r="B16466" s="630">
        <v>68.14</v>
      </c>
    </row>
    <row r="16467" spans="1:2" ht="15">
      <c r="A16467" s="629" t="s">
        <v>16700</v>
      </c>
      <c r="B16467" s="630">
        <v>8.7899999999999991</v>
      </c>
    </row>
    <row r="16468" spans="1:2" ht="15">
      <c r="A16468" s="629" t="s">
        <v>16701</v>
      </c>
      <c r="B16468" s="630">
        <v>8.2100000000000009</v>
      </c>
    </row>
    <row r="16469" spans="1:2" ht="15">
      <c r="A16469" s="629" t="s">
        <v>16702</v>
      </c>
      <c r="B16469" s="630">
        <v>7.9</v>
      </c>
    </row>
    <row r="16470" spans="1:2" ht="15">
      <c r="A16470" s="629" t="s">
        <v>16703</v>
      </c>
      <c r="B16470" s="630">
        <v>7.32</v>
      </c>
    </row>
    <row r="16471" spans="1:2" ht="15">
      <c r="A16471" s="629" t="s">
        <v>16704</v>
      </c>
      <c r="B16471" s="630">
        <v>1.61</v>
      </c>
    </row>
    <row r="16472" spans="1:2" ht="15">
      <c r="A16472" s="629" t="s">
        <v>16705</v>
      </c>
      <c r="B16472" s="630">
        <v>1.52</v>
      </c>
    </row>
    <row r="16473" spans="1:2" ht="15">
      <c r="A16473" s="629" t="s">
        <v>16706</v>
      </c>
      <c r="B16473" s="630">
        <v>11.54</v>
      </c>
    </row>
    <row r="16474" spans="1:2" ht="15">
      <c r="A16474" s="629" t="s">
        <v>16707</v>
      </c>
      <c r="B16474" s="630">
        <v>10.96</v>
      </c>
    </row>
    <row r="16475" spans="1:2" ht="15">
      <c r="A16475" s="629" t="s">
        <v>16708</v>
      </c>
      <c r="B16475" s="630">
        <v>14.55</v>
      </c>
    </row>
    <row r="16476" spans="1:2" ht="15">
      <c r="A16476" s="629" t="s">
        <v>16709</v>
      </c>
      <c r="B16476" s="630">
        <v>13.97</v>
      </c>
    </row>
    <row r="16477" spans="1:2" ht="15">
      <c r="A16477" s="629" t="s">
        <v>16710</v>
      </c>
      <c r="B16477" s="630">
        <v>23.09</v>
      </c>
    </row>
    <row r="16478" spans="1:2" ht="15">
      <c r="A16478" s="629" t="s">
        <v>16711</v>
      </c>
      <c r="B16478" s="630">
        <v>22.51</v>
      </c>
    </row>
    <row r="16479" spans="1:2" ht="15">
      <c r="A16479" s="629" t="s">
        <v>16712</v>
      </c>
      <c r="B16479" s="630">
        <v>29.56</v>
      </c>
    </row>
    <row r="16480" spans="1:2" ht="15">
      <c r="A16480" s="629" t="s">
        <v>16713</v>
      </c>
      <c r="B16480" s="630">
        <v>28.98</v>
      </c>
    </row>
    <row r="16481" spans="1:2" ht="15">
      <c r="A16481" s="629" t="s">
        <v>16714</v>
      </c>
      <c r="B16481" s="630">
        <v>14.06</v>
      </c>
    </row>
    <row r="16482" spans="1:2" ht="15">
      <c r="A16482" s="629" t="s">
        <v>16715</v>
      </c>
      <c r="B16482" s="630">
        <v>13.48</v>
      </c>
    </row>
    <row r="16483" spans="1:2" ht="15">
      <c r="A16483" s="629" t="s">
        <v>16716</v>
      </c>
      <c r="B16483" s="630">
        <v>13.13</v>
      </c>
    </row>
    <row r="16484" spans="1:2" ht="15">
      <c r="A16484" s="629" t="s">
        <v>16717</v>
      </c>
      <c r="B16484" s="630">
        <v>12.55</v>
      </c>
    </row>
    <row r="16485" spans="1:2" ht="15">
      <c r="A16485" s="629" t="s">
        <v>16718</v>
      </c>
      <c r="B16485" s="630">
        <v>5.89</v>
      </c>
    </row>
    <row r="16486" spans="1:2" ht="15">
      <c r="A16486" s="629" t="s">
        <v>16719</v>
      </c>
      <c r="B16486" s="630">
        <v>5.46</v>
      </c>
    </row>
    <row r="16487" spans="1:2" ht="15">
      <c r="A16487" s="629" t="s">
        <v>16720</v>
      </c>
      <c r="B16487" s="630">
        <v>4.17</v>
      </c>
    </row>
    <row r="16488" spans="1:2" ht="15">
      <c r="A16488" s="629" t="s">
        <v>16721</v>
      </c>
      <c r="B16488" s="630">
        <v>4.0199999999999996</v>
      </c>
    </row>
    <row r="16489" spans="1:2" ht="15">
      <c r="A16489" s="629" t="s">
        <v>16722</v>
      </c>
      <c r="B16489" s="630">
        <v>3.14</v>
      </c>
    </row>
    <row r="16490" spans="1:2" ht="15">
      <c r="A16490" s="629" t="s">
        <v>16723</v>
      </c>
      <c r="B16490" s="630">
        <v>2.99</v>
      </c>
    </row>
    <row r="16491" spans="1:2" ht="15">
      <c r="A16491" s="629" t="s">
        <v>16724</v>
      </c>
      <c r="B16491" s="630">
        <v>8.07</v>
      </c>
    </row>
    <row r="16492" spans="1:2" ht="15">
      <c r="A16492" s="629" t="s">
        <v>16725</v>
      </c>
      <c r="B16492" s="630">
        <v>7.78</v>
      </c>
    </row>
    <row r="16493" spans="1:2" ht="15">
      <c r="A16493" s="629" t="s">
        <v>16726</v>
      </c>
      <c r="B16493" s="630">
        <v>12.27</v>
      </c>
    </row>
    <row r="16494" spans="1:2" ht="15">
      <c r="A16494" s="629" t="s">
        <v>16727</v>
      </c>
      <c r="B16494" s="630">
        <v>11.98</v>
      </c>
    </row>
    <row r="16495" spans="1:2" ht="15">
      <c r="A16495" s="629" t="s">
        <v>16728</v>
      </c>
      <c r="B16495" s="630">
        <v>8.07</v>
      </c>
    </row>
    <row r="16496" spans="1:2" ht="15">
      <c r="A16496" s="629" t="s">
        <v>16729</v>
      </c>
      <c r="B16496" s="630">
        <v>7.78</v>
      </c>
    </row>
    <row r="16497" spans="1:2" ht="15">
      <c r="A16497" s="629" t="s">
        <v>16730</v>
      </c>
      <c r="B16497" s="630">
        <v>10.54</v>
      </c>
    </row>
    <row r="16498" spans="1:2" ht="15">
      <c r="A16498" s="629" t="s">
        <v>16731</v>
      </c>
      <c r="B16498" s="630">
        <v>10.25</v>
      </c>
    </row>
    <row r="16499" spans="1:2" ht="15">
      <c r="A16499" s="629" t="s">
        <v>16732</v>
      </c>
      <c r="B16499" s="630">
        <v>8.74</v>
      </c>
    </row>
    <row r="16500" spans="1:2" ht="15">
      <c r="A16500" s="629" t="s">
        <v>16733</v>
      </c>
      <c r="B16500" s="630">
        <v>8.4499999999999993</v>
      </c>
    </row>
    <row r="16501" spans="1:2" ht="15">
      <c r="A16501" s="629" t="s">
        <v>16734</v>
      </c>
      <c r="B16501" s="630">
        <v>38.89</v>
      </c>
    </row>
    <row r="16502" spans="1:2" ht="15">
      <c r="A16502" s="629" t="s">
        <v>16735</v>
      </c>
      <c r="B16502" s="630">
        <v>38.6</v>
      </c>
    </row>
    <row r="16503" spans="1:2" ht="15">
      <c r="A16503" s="629" t="s">
        <v>16736</v>
      </c>
      <c r="B16503" s="630">
        <v>17.399999999999999</v>
      </c>
    </row>
    <row r="16504" spans="1:2" ht="15">
      <c r="A16504" s="629" t="s">
        <v>16737</v>
      </c>
      <c r="B16504" s="630">
        <v>17.11</v>
      </c>
    </row>
    <row r="16505" spans="1:2" ht="15">
      <c r="A16505" s="629" t="s">
        <v>16738</v>
      </c>
      <c r="B16505" s="630">
        <v>16.22</v>
      </c>
    </row>
    <row r="16506" spans="1:2" ht="15">
      <c r="A16506" s="629" t="s">
        <v>16739</v>
      </c>
      <c r="B16506" s="630">
        <v>15.93</v>
      </c>
    </row>
    <row r="16507" spans="1:2" ht="15">
      <c r="A16507" s="629" t="s">
        <v>16740</v>
      </c>
      <c r="B16507" s="630">
        <v>16.63</v>
      </c>
    </row>
    <row r="16508" spans="1:2" ht="15">
      <c r="A16508" s="629" t="s">
        <v>16741</v>
      </c>
      <c r="B16508" s="630">
        <v>16.34</v>
      </c>
    </row>
    <row r="16509" spans="1:2" ht="15">
      <c r="A16509" s="629" t="s">
        <v>23679</v>
      </c>
      <c r="B16509" s="630">
        <v>16.12</v>
      </c>
    </row>
    <row r="16510" spans="1:2" ht="15">
      <c r="A16510" s="629" t="s">
        <v>23680</v>
      </c>
      <c r="B16510" s="630">
        <v>15.54</v>
      </c>
    </row>
    <row r="16511" spans="1:2" ht="15">
      <c r="A16511" s="629" t="s">
        <v>350</v>
      </c>
      <c r="B16511" s="630">
        <v>16.89</v>
      </c>
    </row>
    <row r="16512" spans="1:2" ht="15">
      <c r="A16512" s="629" t="s">
        <v>349</v>
      </c>
      <c r="B16512" s="630">
        <v>16.309999999999999</v>
      </c>
    </row>
    <row r="16513" spans="1:2" ht="15">
      <c r="A16513" s="629" t="s">
        <v>16742</v>
      </c>
      <c r="B16513" s="630">
        <v>17.87</v>
      </c>
    </row>
    <row r="16514" spans="1:2" ht="15">
      <c r="A16514" s="629" t="s">
        <v>16743</v>
      </c>
      <c r="B16514" s="630">
        <v>17.440000000000001</v>
      </c>
    </row>
    <row r="16515" spans="1:2" ht="15">
      <c r="A16515" s="629" t="s">
        <v>16744</v>
      </c>
      <c r="B16515" s="630">
        <v>19.21</v>
      </c>
    </row>
    <row r="16516" spans="1:2" ht="15">
      <c r="A16516" s="629" t="s">
        <v>16745</v>
      </c>
      <c r="B16516" s="630">
        <v>18.78</v>
      </c>
    </row>
    <row r="16517" spans="1:2" ht="15">
      <c r="A16517" s="629" t="s">
        <v>16746</v>
      </c>
      <c r="B16517" s="630">
        <v>34.659999999999997</v>
      </c>
    </row>
    <row r="16518" spans="1:2" ht="15">
      <c r="A16518" s="629" t="s">
        <v>16747</v>
      </c>
      <c r="B16518" s="630">
        <v>34.08</v>
      </c>
    </row>
    <row r="16519" spans="1:2" ht="15">
      <c r="A16519" s="629" t="s">
        <v>345</v>
      </c>
      <c r="B16519" s="630">
        <v>45.82</v>
      </c>
    </row>
    <row r="16520" spans="1:2" ht="15">
      <c r="A16520" s="629" t="s">
        <v>346</v>
      </c>
      <c r="B16520" s="630">
        <v>45.24</v>
      </c>
    </row>
    <row r="16521" spans="1:2" ht="15">
      <c r="A16521" s="629" t="s">
        <v>16748</v>
      </c>
      <c r="B16521" s="630">
        <v>19.21</v>
      </c>
    </row>
    <row r="16522" spans="1:2" ht="15">
      <c r="A16522" s="629" t="s">
        <v>16749</v>
      </c>
      <c r="B16522" s="630">
        <v>18.78</v>
      </c>
    </row>
    <row r="16523" spans="1:2" ht="15">
      <c r="A16523" s="629" t="s">
        <v>16750</v>
      </c>
      <c r="B16523" s="630">
        <v>30.05</v>
      </c>
    </row>
    <row r="16524" spans="1:2" ht="15">
      <c r="A16524" s="629" t="s">
        <v>16751</v>
      </c>
      <c r="B16524" s="630">
        <v>29.62</v>
      </c>
    </row>
    <row r="16525" spans="1:2" ht="15">
      <c r="A16525" s="629" t="s">
        <v>16752</v>
      </c>
      <c r="B16525" s="630">
        <v>41.64</v>
      </c>
    </row>
    <row r="16526" spans="1:2" ht="15">
      <c r="A16526" s="629" t="s">
        <v>16753</v>
      </c>
      <c r="B16526" s="630">
        <v>41.21</v>
      </c>
    </row>
    <row r="16527" spans="1:2" ht="15">
      <c r="A16527" s="629" t="s">
        <v>16754</v>
      </c>
      <c r="B16527" s="630">
        <v>26.38</v>
      </c>
    </row>
    <row r="16528" spans="1:2" ht="15">
      <c r="A16528" s="629" t="s">
        <v>16755</v>
      </c>
      <c r="B16528" s="630">
        <v>25.8</v>
      </c>
    </row>
    <row r="16529" spans="1:2" ht="15">
      <c r="A16529" s="629" t="s">
        <v>16756</v>
      </c>
      <c r="B16529" s="630">
        <v>23.29</v>
      </c>
    </row>
    <row r="16530" spans="1:2" ht="15">
      <c r="A16530" s="629" t="s">
        <v>16757</v>
      </c>
      <c r="B16530" s="630">
        <v>22.71</v>
      </c>
    </row>
    <row r="16531" spans="1:2" ht="15">
      <c r="A16531" s="629" t="s">
        <v>16758</v>
      </c>
      <c r="B16531" s="630">
        <v>26.29</v>
      </c>
    </row>
    <row r="16532" spans="1:2" ht="15">
      <c r="A16532" s="629" t="s">
        <v>16759</v>
      </c>
      <c r="B16532" s="630">
        <v>25.71</v>
      </c>
    </row>
    <row r="16533" spans="1:2" ht="15">
      <c r="A16533" s="629" t="s">
        <v>16760</v>
      </c>
      <c r="B16533" s="630">
        <v>39.200000000000003</v>
      </c>
    </row>
    <row r="16534" spans="1:2" ht="15">
      <c r="A16534" s="629" t="s">
        <v>16761</v>
      </c>
      <c r="B16534" s="630">
        <v>38.619999999999997</v>
      </c>
    </row>
    <row r="16535" spans="1:2" ht="15">
      <c r="A16535" s="629" t="s">
        <v>16762</v>
      </c>
      <c r="B16535" s="630">
        <v>37.53</v>
      </c>
    </row>
    <row r="16536" spans="1:2" ht="15">
      <c r="A16536" s="629" t="s">
        <v>16763</v>
      </c>
      <c r="B16536" s="630">
        <v>36.950000000000003</v>
      </c>
    </row>
    <row r="16537" spans="1:2" ht="15">
      <c r="A16537" s="629" t="s">
        <v>16764</v>
      </c>
      <c r="B16537" s="630">
        <v>58.79</v>
      </c>
    </row>
    <row r="16538" spans="1:2" ht="15">
      <c r="A16538" s="629" t="s">
        <v>16765</v>
      </c>
      <c r="B16538" s="630">
        <v>58.21</v>
      </c>
    </row>
    <row r="16539" spans="1:2" ht="15">
      <c r="A16539" s="629" t="s">
        <v>16766</v>
      </c>
      <c r="B16539" s="630">
        <v>62.99</v>
      </c>
    </row>
    <row r="16540" spans="1:2" ht="15">
      <c r="A16540" s="629" t="s">
        <v>16767</v>
      </c>
      <c r="B16540" s="630">
        <v>62.41</v>
      </c>
    </row>
    <row r="16541" spans="1:2" ht="15">
      <c r="A16541" s="629" t="s">
        <v>16768</v>
      </c>
      <c r="B16541" s="630">
        <v>306.69</v>
      </c>
    </row>
    <row r="16542" spans="1:2" ht="15">
      <c r="A16542" s="629" t="s">
        <v>16769</v>
      </c>
      <c r="B16542" s="630">
        <v>306.11</v>
      </c>
    </row>
    <row r="16543" spans="1:2" ht="15">
      <c r="A16543" s="629" t="s">
        <v>16770</v>
      </c>
      <c r="B16543" s="630">
        <v>6.83</v>
      </c>
    </row>
    <row r="16544" spans="1:2" ht="15">
      <c r="A16544" s="629" t="s">
        <v>16771</v>
      </c>
      <c r="B16544" s="630">
        <v>6.68</v>
      </c>
    </row>
    <row r="16545" spans="1:2" ht="15">
      <c r="A16545" s="629" t="s">
        <v>16772</v>
      </c>
      <c r="B16545" s="630">
        <v>7.34</v>
      </c>
    </row>
    <row r="16546" spans="1:2" ht="15">
      <c r="A16546" s="629" t="s">
        <v>16773</v>
      </c>
      <c r="B16546" s="630">
        <v>7.19</v>
      </c>
    </row>
    <row r="16547" spans="1:2" ht="15">
      <c r="A16547" s="629" t="s">
        <v>16774</v>
      </c>
      <c r="B16547" s="630">
        <v>10.5</v>
      </c>
    </row>
    <row r="16548" spans="1:2" ht="15">
      <c r="A16548" s="629" t="s">
        <v>16775</v>
      </c>
      <c r="B16548" s="630">
        <v>10.35</v>
      </c>
    </row>
    <row r="16549" spans="1:2" ht="15">
      <c r="A16549" s="629" t="s">
        <v>16776</v>
      </c>
      <c r="B16549" s="630">
        <v>8.26</v>
      </c>
    </row>
    <row r="16550" spans="1:2" ht="15">
      <c r="A16550" s="629" t="s">
        <v>16777</v>
      </c>
      <c r="B16550" s="630">
        <v>8.11</v>
      </c>
    </row>
    <row r="16551" spans="1:2" ht="15">
      <c r="A16551" s="629" t="s">
        <v>16778</v>
      </c>
      <c r="B16551" s="630">
        <v>14.43</v>
      </c>
    </row>
    <row r="16552" spans="1:2" ht="15">
      <c r="A16552" s="629" t="s">
        <v>16779</v>
      </c>
      <c r="B16552" s="630">
        <v>14.28</v>
      </c>
    </row>
    <row r="16553" spans="1:2" ht="15">
      <c r="A16553" s="629" t="s">
        <v>16780</v>
      </c>
      <c r="B16553" s="630">
        <v>20.52</v>
      </c>
    </row>
    <row r="16554" spans="1:2" ht="15">
      <c r="A16554" s="629" t="s">
        <v>16781</v>
      </c>
      <c r="B16554" s="630">
        <v>20.37</v>
      </c>
    </row>
    <row r="16555" spans="1:2" ht="15">
      <c r="A16555" s="629" t="s">
        <v>16782</v>
      </c>
      <c r="B16555" s="630">
        <v>45.26</v>
      </c>
    </row>
    <row r="16556" spans="1:2" ht="15">
      <c r="A16556" s="629" t="s">
        <v>16783</v>
      </c>
      <c r="B16556" s="630">
        <v>45.11</v>
      </c>
    </row>
    <row r="16557" spans="1:2" ht="15">
      <c r="A16557" s="629" t="s">
        <v>16784</v>
      </c>
      <c r="B16557" s="630">
        <v>26.48</v>
      </c>
    </row>
    <row r="16558" spans="1:2" ht="15">
      <c r="A16558" s="629" t="s">
        <v>16785</v>
      </c>
      <c r="B16558" s="630">
        <v>26.33</v>
      </c>
    </row>
    <row r="16559" spans="1:2" ht="15">
      <c r="A16559" s="629" t="s">
        <v>16786</v>
      </c>
      <c r="B16559" s="630">
        <v>38.729999999999997</v>
      </c>
    </row>
    <row r="16560" spans="1:2" ht="15">
      <c r="A16560" s="629" t="s">
        <v>16787</v>
      </c>
      <c r="B16560" s="630">
        <v>38.58</v>
      </c>
    </row>
    <row r="16561" spans="1:2" ht="15">
      <c r="A16561" s="629" t="s">
        <v>16788</v>
      </c>
      <c r="B16561" s="630">
        <v>21.66</v>
      </c>
    </row>
    <row r="16562" spans="1:2" ht="15">
      <c r="A16562" s="629" t="s">
        <v>16789</v>
      </c>
      <c r="B16562" s="630">
        <v>21.51</v>
      </c>
    </row>
    <row r="16563" spans="1:2" ht="15">
      <c r="A16563" s="629" t="s">
        <v>16790</v>
      </c>
      <c r="B16563" s="630">
        <v>25.11</v>
      </c>
    </row>
    <row r="16564" spans="1:2" ht="15">
      <c r="A16564" s="629" t="s">
        <v>16791</v>
      </c>
      <c r="B16564" s="630">
        <v>24.96</v>
      </c>
    </row>
    <row r="16565" spans="1:2" ht="15">
      <c r="A16565" s="629" t="s">
        <v>16792</v>
      </c>
      <c r="B16565" s="630">
        <v>14.24</v>
      </c>
    </row>
    <row r="16566" spans="1:2" ht="15">
      <c r="A16566" s="629" t="s">
        <v>16793</v>
      </c>
      <c r="B16566" s="630">
        <v>14.09</v>
      </c>
    </row>
    <row r="16567" spans="1:2" ht="15">
      <c r="A16567" s="629" t="s">
        <v>16794</v>
      </c>
      <c r="B16567" s="630">
        <v>13.31</v>
      </c>
    </row>
    <row r="16568" spans="1:2" ht="15">
      <c r="A16568" s="629" t="s">
        <v>16795</v>
      </c>
      <c r="B16568" s="630">
        <v>13.16</v>
      </c>
    </row>
    <row r="16569" spans="1:2" ht="15">
      <c r="A16569" s="629" t="s">
        <v>16796</v>
      </c>
      <c r="B16569" s="630">
        <v>15.89</v>
      </c>
    </row>
    <row r="16570" spans="1:2" ht="15">
      <c r="A16570" s="629" t="s">
        <v>16797</v>
      </c>
      <c r="B16570" s="630">
        <v>15.74</v>
      </c>
    </row>
    <row r="16571" spans="1:2" ht="15">
      <c r="A16571" s="629" t="s">
        <v>16798</v>
      </c>
      <c r="B16571" s="630">
        <v>25.78</v>
      </c>
    </row>
    <row r="16572" spans="1:2" ht="15">
      <c r="A16572" s="629" t="s">
        <v>16799</v>
      </c>
      <c r="B16572" s="630">
        <v>25.63</v>
      </c>
    </row>
    <row r="16573" spans="1:2" ht="15">
      <c r="A16573" s="629" t="s">
        <v>16800</v>
      </c>
      <c r="B16573" s="630">
        <v>56.57</v>
      </c>
    </row>
    <row r="16574" spans="1:2" ht="15">
      <c r="A16574" s="629" t="s">
        <v>16801</v>
      </c>
      <c r="B16574" s="630">
        <v>56.42</v>
      </c>
    </row>
    <row r="16575" spans="1:2" ht="15">
      <c r="A16575" s="629" t="s">
        <v>16802</v>
      </c>
      <c r="B16575" s="630">
        <v>74.739999999999995</v>
      </c>
    </row>
    <row r="16576" spans="1:2" ht="15">
      <c r="A16576" s="629" t="s">
        <v>16803</v>
      </c>
      <c r="B16576" s="630">
        <v>74.59</v>
      </c>
    </row>
    <row r="16577" spans="1:2" ht="15">
      <c r="A16577" s="629" t="s">
        <v>16804</v>
      </c>
      <c r="B16577" s="630">
        <v>450.84</v>
      </c>
    </row>
    <row r="16578" spans="1:2" ht="15">
      <c r="A16578" s="629" t="s">
        <v>16805</v>
      </c>
      <c r="B16578" s="630">
        <v>397.67</v>
      </c>
    </row>
    <row r="16579" spans="1:2" ht="15">
      <c r="A16579" s="629" t="s">
        <v>16806</v>
      </c>
      <c r="B16579" s="630">
        <v>470.53</v>
      </c>
    </row>
    <row r="16580" spans="1:2" ht="15">
      <c r="A16580" s="629" t="s">
        <v>16807</v>
      </c>
      <c r="B16580" s="630">
        <v>414.91</v>
      </c>
    </row>
    <row r="16581" spans="1:2" ht="15">
      <c r="A16581" s="629" t="s">
        <v>16808</v>
      </c>
      <c r="B16581" s="630">
        <v>493.9</v>
      </c>
    </row>
    <row r="16582" spans="1:2" ht="15">
      <c r="A16582" s="629" t="s">
        <v>16809</v>
      </c>
      <c r="B16582" s="630">
        <v>435.8</v>
      </c>
    </row>
    <row r="16583" spans="1:2" ht="15">
      <c r="A16583" s="629" t="s">
        <v>16810</v>
      </c>
      <c r="B16583" s="630">
        <v>546.27</v>
      </c>
    </row>
    <row r="16584" spans="1:2" ht="15">
      <c r="A16584" s="629" t="s">
        <v>16811</v>
      </c>
      <c r="B16584" s="630">
        <v>483.24</v>
      </c>
    </row>
    <row r="16585" spans="1:2" ht="15">
      <c r="A16585" s="629" t="s">
        <v>16812</v>
      </c>
      <c r="B16585" s="630">
        <v>569.57000000000005</v>
      </c>
    </row>
    <row r="16586" spans="1:2" ht="15">
      <c r="A16586" s="629" t="s">
        <v>16813</v>
      </c>
      <c r="B16586" s="630">
        <v>504.07</v>
      </c>
    </row>
    <row r="16587" spans="1:2" ht="15">
      <c r="A16587" s="629" t="s">
        <v>16814</v>
      </c>
      <c r="B16587" s="630">
        <v>591.66</v>
      </c>
    </row>
    <row r="16588" spans="1:2" ht="15">
      <c r="A16588" s="629" t="s">
        <v>16815</v>
      </c>
      <c r="B16588" s="630">
        <v>523.70000000000005</v>
      </c>
    </row>
    <row r="16589" spans="1:2" ht="15">
      <c r="A16589" s="629" t="s">
        <v>16816</v>
      </c>
      <c r="B16589" s="630">
        <v>631.62</v>
      </c>
    </row>
    <row r="16590" spans="1:2" ht="15">
      <c r="A16590" s="629" t="s">
        <v>16817</v>
      </c>
      <c r="B16590" s="630">
        <v>558.33000000000004</v>
      </c>
    </row>
    <row r="16591" spans="1:2" ht="15">
      <c r="A16591" s="629" t="s">
        <v>16818</v>
      </c>
      <c r="B16591" s="630">
        <v>651.32000000000005</v>
      </c>
    </row>
    <row r="16592" spans="1:2" ht="15">
      <c r="A16592" s="629" t="s">
        <v>16819</v>
      </c>
      <c r="B16592" s="630">
        <v>575.55999999999995</v>
      </c>
    </row>
    <row r="16593" spans="1:2" ht="15">
      <c r="A16593" s="629" t="s">
        <v>16820</v>
      </c>
      <c r="B16593" s="630">
        <v>721.77</v>
      </c>
    </row>
    <row r="16594" spans="1:2" ht="15">
      <c r="A16594" s="629" t="s">
        <v>16821</v>
      </c>
      <c r="B16594" s="630">
        <v>638.21</v>
      </c>
    </row>
    <row r="16595" spans="1:2" ht="15">
      <c r="A16595" s="629" t="s">
        <v>16822</v>
      </c>
      <c r="B16595" s="630">
        <v>39.49</v>
      </c>
    </row>
    <row r="16596" spans="1:2" ht="15">
      <c r="A16596" s="629" t="s">
        <v>16823</v>
      </c>
      <c r="B16596" s="630">
        <v>36.53</v>
      </c>
    </row>
    <row r="16597" spans="1:2" ht="15">
      <c r="A16597" s="629" t="s">
        <v>16824</v>
      </c>
      <c r="B16597" s="630">
        <v>46.4</v>
      </c>
    </row>
    <row r="16598" spans="1:2" ht="15">
      <c r="A16598" s="629" t="s">
        <v>16825</v>
      </c>
      <c r="B16598" s="630">
        <v>43.44</v>
      </c>
    </row>
    <row r="16599" spans="1:2" ht="15">
      <c r="A16599" s="629" t="s">
        <v>16826</v>
      </c>
      <c r="B16599" s="630">
        <v>57.35</v>
      </c>
    </row>
    <row r="16600" spans="1:2" ht="15">
      <c r="A16600" s="629" t="s">
        <v>16827</v>
      </c>
      <c r="B16600" s="630">
        <v>54.39</v>
      </c>
    </row>
    <row r="16601" spans="1:2" ht="15">
      <c r="A16601" s="629" t="s">
        <v>16828</v>
      </c>
      <c r="B16601" s="630">
        <v>69.95</v>
      </c>
    </row>
    <row r="16602" spans="1:2" ht="15">
      <c r="A16602" s="629" t="s">
        <v>16829</v>
      </c>
      <c r="B16602" s="630">
        <v>66.989999999999995</v>
      </c>
    </row>
    <row r="16603" spans="1:2" ht="15">
      <c r="A16603" s="629" t="s">
        <v>16830</v>
      </c>
      <c r="B16603" s="630">
        <v>81.77</v>
      </c>
    </row>
    <row r="16604" spans="1:2" ht="15">
      <c r="A16604" s="629" t="s">
        <v>16831</v>
      </c>
      <c r="B16604" s="630">
        <v>78.319999999999993</v>
      </c>
    </row>
    <row r="16605" spans="1:2" ht="15">
      <c r="A16605" s="629" t="s">
        <v>16832</v>
      </c>
      <c r="B16605" s="630">
        <v>130.03</v>
      </c>
    </row>
    <row r="16606" spans="1:2" ht="15">
      <c r="A16606" s="629" t="s">
        <v>16833</v>
      </c>
      <c r="B16606" s="630">
        <v>126.58</v>
      </c>
    </row>
    <row r="16607" spans="1:2" ht="15">
      <c r="A16607" s="629" t="s">
        <v>16834</v>
      </c>
      <c r="B16607" s="630">
        <v>244.47</v>
      </c>
    </row>
    <row r="16608" spans="1:2" ht="15">
      <c r="A16608" s="629" t="s">
        <v>16835</v>
      </c>
      <c r="B16608" s="630">
        <v>240.53</v>
      </c>
    </row>
    <row r="16609" spans="1:2" ht="15">
      <c r="A16609" s="629" t="s">
        <v>16836</v>
      </c>
      <c r="B16609" s="630">
        <v>358.44</v>
      </c>
    </row>
    <row r="16610" spans="1:2" ht="15">
      <c r="A16610" s="629" t="s">
        <v>16837</v>
      </c>
      <c r="B16610" s="630">
        <v>354.49</v>
      </c>
    </row>
    <row r="16611" spans="1:2" ht="15">
      <c r="A16611" s="629" t="s">
        <v>16838</v>
      </c>
      <c r="B16611" s="630">
        <v>582.59</v>
      </c>
    </row>
    <row r="16612" spans="1:2" ht="15">
      <c r="A16612" s="629" t="s">
        <v>16839</v>
      </c>
      <c r="B16612" s="630">
        <v>577.66</v>
      </c>
    </row>
    <row r="16613" spans="1:2" ht="15">
      <c r="A16613" s="629" t="s">
        <v>16840</v>
      </c>
      <c r="B16613" s="630">
        <v>38.659999999999997</v>
      </c>
    </row>
    <row r="16614" spans="1:2" ht="15">
      <c r="A16614" s="629" t="s">
        <v>16841</v>
      </c>
      <c r="B16614" s="630">
        <v>35.700000000000003</v>
      </c>
    </row>
    <row r="16615" spans="1:2" ht="15">
      <c r="A16615" s="629" t="s">
        <v>16842</v>
      </c>
      <c r="B16615" s="630">
        <v>43.72</v>
      </c>
    </row>
    <row r="16616" spans="1:2" ht="15">
      <c r="A16616" s="629" t="s">
        <v>16843</v>
      </c>
      <c r="B16616" s="630">
        <v>40.76</v>
      </c>
    </row>
    <row r="16617" spans="1:2" ht="15">
      <c r="A16617" s="629" t="s">
        <v>16844</v>
      </c>
      <c r="B16617" s="630">
        <v>57.11</v>
      </c>
    </row>
    <row r="16618" spans="1:2" ht="15">
      <c r="A16618" s="629" t="s">
        <v>16845</v>
      </c>
      <c r="B16618" s="630">
        <v>54.15</v>
      </c>
    </row>
    <row r="16619" spans="1:2" ht="15">
      <c r="A16619" s="629" t="s">
        <v>16846</v>
      </c>
      <c r="B16619" s="630">
        <v>63.14</v>
      </c>
    </row>
    <row r="16620" spans="1:2" ht="15">
      <c r="A16620" s="629" t="s">
        <v>16847</v>
      </c>
      <c r="B16620" s="630">
        <v>60.18</v>
      </c>
    </row>
    <row r="16621" spans="1:2" ht="15">
      <c r="A16621" s="629" t="s">
        <v>16848</v>
      </c>
      <c r="B16621" s="630">
        <v>68.02</v>
      </c>
    </row>
    <row r="16622" spans="1:2" ht="15">
      <c r="A16622" s="629" t="s">
        <v>16849</v>
      </c>
      <c r="B16622" s="630">
        <v>64.569999999999993</v>
      </c>
    </row>
    <row r="16623" spans="1:2" ht="15">
      <c r="A16623" s="629" t="s">
        <v>16850</v>
      </c>
      <c r="B16623" s="630">
        <v>126.73</v>
      </c>
    </row>
    <row r="16624" spans="1:2" ht="15">
      <c r="A16624" s="629" t="s">
        <v>16851</v>
      </c>
      <c r="B16624" s="630">
        <v>123.28</v>
      </c>
    </row>
    <row r="16625" spans="1:2" ht="15">
      <c r="A16625" s="629" t="s">
        <v>16852</v>
      </c>
      <c r="B16625" s="630">
        <v>51.95</v>
      </c>
    </row>
    <row r="16626" spans="1:2" ht="15">
      <c r="A16626" s="629" t="s">
        <v>16853</v>
      </c>
      <c r="B16626" s="630">
        <v>48.99</v>
      </c>
    </row>
    <row r="16627" spans="1:2" ht="15">
      <c r="A16627" s="629" t="s">
        <v>16854</v>
      </c>
      <c r="B16627" s="630">
        <v>56.38</v>
      </c>
    </row>
    <row r="16628" spans="1:2" ht="15">
      <c r="A16628" s="629" t="s">
        <v>16855</v>
      </c>
      <c r="B16628" s="630">
        <v>53.42</v>
      </c>
    </row>
    <row r="16629" spans="1:2" ht="15">
      <c r="A16629" s="629" t="s">
        <v>16856</v>
      </c>
      <c r="B16629" s="630">
        <v>95.15</v>
      </c>
    </row>
    <row r="16630" spans="1:2" ht="15">
      <c r="A16630" s="629" t="s">
        <v>16857</v>
      </c>
      <c r="B16630" s="630">
        <v>92.19</v>
      </c>
    </row>
    <row r="16631" spans="1:2" ht="15">
      <c r="A16631" s="629" t="s">
        <v>16858</v>
      </c>
      <c r="B16631" s="630">
        <v>101.09</v>
      </c>
    </row>
    <row r="16632" spans="1:2" ht="15">
      <c r="A16632" s="629" t="s">
        <v>16859</v>
      </c>
      <c r="B16632" s="630">
        <v>97.64</v>
      </c>
    </row>
    <row r="16633" spans="1:2" ht="15">
      <c r="A16633" s="629" t="s">
        <v>16860</v>
      </c>
      <c r="B16633" s="630">
        <v>139.65</v>
      </c>
    </row>
    <row r="16634" spans="1:2" ht="15">
      <c r="A16634" s="629" t="s">
        <v>16861</v>
      </c>
      <c r="B16634" s="630">
        <v>136.19999999999999</v>
      </c>
    </row>
    <row r="16635" spans="1:2" ht="15">
      <c r="A16635" s="629" t="s">
        <v>16862</v>
      </c>
      <c r="B16635" s="630">
        <v>243.99</v>
      </c>
    </row>
    <row r="16636" spans="1:2" ht="15">
      <c r="A16636" s="629" t="s">
        <v>16863</v>
      </c>
      <c r="B16636" s="630">
        <v>240.04</v>
      </c>
    </row>
    <row r="16637" spans="1:2" ht="15">
      <c r="A16637" s="629" t="s">
        <v>16864</v>
      </c>
      <c r="B16637" s="630">
        <v>353.75</v>
      </c>
    </row>
    <row r="16638" spans="1:2" ht="15">
      <c r="A16638" s="629" t="s">
        <v>16865</v>
      </c>
      <c r="B16638" s="630">
        <v>349.81</v>
      </c>
    </row>
    <row r="16639" spans="1:2" ht="15">
      <c r="A16639" s="629" t="s">
        <v>16866</v>
      </c>
      <c r="B16639" s="630">
        <v>545.15</v>
      </c>
    </row>
    <row r="16640" spans="1:2" ht="15">
      <c r="A16640" s="629" t="s">
        <v>16867</v>
      </c>
      <c r="B16640" s="630">
        <v>540.22</v>
      </c>
    </row>
    <row r="16641" spans="1:2" ht="15">
      <c r="A16641" s="629" t="s">
        <v>16868</v>
      </c>
      <c r="B16641" s="630">
        <v>49.03</v>
      </c>
    </row>
    <row r="16642" spans="1:2" ht="15">
      <c r="A16642" s="629" t="s">
        <v>16869</v>
      </c>
      <c r="B16642" s="630">
        <v>46.07</v>
      </c>
    </row>
    <row r="16643" spans="1:2" ht="15">
      <c r="A16643" s="629" t="s">
        <v>16870</v>
      </c>
      <c r="B16643" s="630">
        <v>57.95</v>
      </c>
    </row>
    <row r="16644" spans="1:2" ht="15">
      <c r="A16644" s="629" t="s">
        <v>16871</v>
      </c>
      <c r="B16644" s="630">
        <v>54.99</v>
      </c>
    </row>
    <row r="16645" spans="1:2" ht="15">
      <c r="A16645" s="629" t="s">
        <v>16872</v>
      </c>
      <c r="B16645" s="630">
        <v>74.42</v>
      </c>
    </row>
    <row r="16646" spans="1:2" ht="15">
      <c r="A16646" s="629" t="s">
        <v>16873</v>
      </c>
      <c r="B16646" s="630">
        <v>71.459999999999994</v>
      </c>
    </row>
    <row r="16647" spans="1:2" ht="15">
      <c r="A16647" s="629" t="s">
        <v>16874</v>
      </c>
      <c r="B16647" s="630">
        <v>97.62</v>
      </c>
    </row>
    <row r="16648" spans="1:2" ht="15">
      <c r="A16648" s="629" t="s">
        <v>16875</v>
      </c>
      <c r="B16648" s="630">
        <v>94.16</v>
      </c>
    </row>
    <row r="16649" spans="1:2" ht="15">
      <c r="A16649" s="629" t="s">
        <v>16876</v>
      </c>
      <c r="B16649" s="630">
        <v>130.96</v>
      </c>
    </row>
    <row r="16650" spans="1:2" ht="15">
      <c r="A16650" s="629" t="s">
        <v>16877</v>
      </c>
      <c r="B16650" s="630">
        <v>127.5</v>
      </c>
    </row>
    <row r="16651" spans="1:2" ht="15">
      <c r="A16651" s="629" t="s">
        <v>16878</v>
      </c>
      <c r="B16651" s="630">
        <v>173.9</v>
      </c>
    </row>
    <row r="16652" spans="1:2" ht="15">
      <c r="A16652" s="629" t="s">
        <v>16879</v>
      </c>
      <c r="B16652" s="630">
        <v>169.96</v>
      </c>
    </row>
    <row r="16653" spans="1:2" ht="15">
      <c r="A16653" s="629" t="s">
        <v>16880</v>
      </c>
      <c r="B16653" s="630">
        <v>326.75</v>
      </c>
    </row>
    <row r="16654" spans="1:2" ht="15">
      <c r="A16654" s="629" t="s">
        <v>16881</v>
      </c>
      <c r="B16654" s="630">
        <v>322.8</v>
      </c>
    </row>
    <row r="16655" spans="1:2" ht="15">
      <c r="A16655" s="629" t="s">
        <v>16882</v>
      </c>
      <c r="B16655" s="630">
        <v>528.62</v>
      </c>
    </row>
    <row r="16656" spans="1:2" ht="15">
      <c r="A16656" s="629" t="s">
        <v>16883</v>
      </c>
      <c r="B16656" s="630">
        <v>523.69000000000005</v>
      </c>
    </row>
    <row r="16657" spans="1:2" ht="15">
      <c r="A16657" s="629" t="s">
        <v>16884</v>
      </c>
      <c r="B16657" s="630">
        <v>67.239999999999995</v>
      </c>
    </row>
    <row r="16658" spans="1:2" ht="15">
      <c r="A16658" s="629" t="s">
        <v>16885</v>
      </c>
      <c r="B16658" s="630">
        <v>64.28</v>
      </c>
    </row>
    <row r="16659" spans="1:2" ht="15">
      <c r="A16659" s="629" t="s">
        <v>16886</v>
      </c>
      <c r="B16659" s="630">
        <v>67.5</v>
      </c>
    </row>
    <row r="16660" spans="1:2" ht="15">
      <c r="A16660" s="629" t="s">
        <v>16887</v>
      </c>
      <c r="B16660" s="630">
        <v>64.540000000000006</v>
      </c>
    </row>
    <row r="16661" spans="1:2" ht="15">
      <c r="A16661" s="629" t="s">
        <v>16888</v>
      </c>
      <c r="B16661" s="630">
        <v>104.17</v>
      </c>
    </row>
    <row r="16662" spans="1:2" ht="15">
      <c r="A16662" s="629" t="s">
        <v>16889</v>
      </c>
      <c r="B16662" s="630">
        <v>101.21</v>
      </c>
    </row>
    <row r="16663" spans="1:2" ht="15">
      <c r="A16663" s="629" t="s">
        <v>16890</v>
      </c>
      <c r="B16663" s="630">
        <v>138.91999999999999</v>
      </c>
    </row>
    <row r="16664" spans="1:2" ht="15">
      <c r="A16664" s="629" t="s">
        <v>16891</v>
      </c>
      <c r="B16664" s="630">
        <v>135.47</v>
      </c>
    </row>
    <row r="16665" spans="1:2" ht="15">
      <c r="A16665" s="629" t="s">
        <v>16892</v>
      </c>
      <c r="B16665" s="630">
        <v>198.74</v>
      </c>
    </row>
    <row r="16666" spans="1:2" ht="15">
      <c r="A16666" s="629" t="s">
        <v>16893</v>
      </c>
      <c r="B16666" s="630">
        <v>195.29</v>
      </c>
    </row>
    <row r="16667" spans="1:2" ht="15">
      <c r="A16667" s="629" t="s">
        <v>16894</v>
      </c>
      <c r="B16667" s="630">
        <v>311.91000000000003</v>
      </c>
    </row>
    <row r="16668" spans="1:2" ht="15">
      <c r="A16668" s="629" t="s">
        <v>16895</v>
      </c>
      <c r="B16668" s="630">
        <v>307.95999999999998</v>
      </c>
    </row>
    <row r="16669" spans="1:2" ht="15">
      <c r="A16669" s="629" t="s">
        <v>16896</v>
      </c>
      <c r="B16669" s="630">
        <v>427.29</v>
      </c>
    </row>
    <row r="16670" spans="1:2" ht="15">
      <c r="A16670" s="629" t="s">
        <v>16897</v>
      </c>
      <c r="B16670" s="630">
        <v>423.34</v>
      </c>
    </row>
    <row r="16671" spans="1:2" ht="15">
      <c r="A16671" s="629" t="s">
        <v>16898</v>
      </c>
      <c r="B16671" s="630">
        <v>788.34</v>
      </c>
    </row>
    <row r="16672" spans="1:2" ht="15">
      <c r="A16672" s="629" t="s">
        <v>16899</v>
      </c>
      <c r="B16672" s="630">
        <v>783.41</v>
      </c>
    </row>
    <row r="16673" spans="1:2" ht="15">
      <c r="A16673" s="629" t="s">
        <v>16900</v>
      </c>
      <c r="B16673" s="630">
        <v>26.85</v>
      </c>
    </row>
    <row r="16674" spans="1:2" ht="15">
      <c r="A16674" s="629" t="s">
        <v>16901</v>
      </c>
      <c r="B16674" s="630">
        <v>23.89</v>
      </c>
    </row>
    <row r="16675" spans="1:2" ht="15">
      <c r="A16675" s="629" t="s">
        <v>16902</v>
      </c>
      <c r="B16675" s="630">
        <v>28.67</v>
      </c>
    </row>
    <row r="16676" spans="1:2" ht="15">
      <c r="A16676" s="629" t="s">
        <v>16903</v>
      </c>
      <c r="B16676" s="630">
        <v>25.71</v>
      </c>
    </row>
    <row r="16677" spans="1:2" ht="15">
      <c r="A16677" s="629" t="s">
        <v>16904</v>
      </c>
      <c r="B16677" s="630">
        <v>39.43</v>
      </c>
    </row>
    <row r="16678" spans="1:2" ht="15">
      <c r="A16678" s="629" t="s">
        <v>16905</v>
      </c>
      <c r="B16678" s="630">
        <v>36.47</v>
      </c>
    </row>
    <row r="16679" spans="1:2" ht="15">
      <c r="A16679" s="629" t="s">
        <v>16906</v>
      </c>
      <c r="B16679" s="630">
        <v>45.44</v>
      </c>
    </row>
    <row r="16680" spans="1:2" ht="15">
      <c r="A16680" s="629" t="s">
        <v>16907</v>
      </c>
      <c r="B16680" s="630">
        <v>41.98</v>
      </c>
    </row>
    <row r="16681" spans="1:2" ht="15">
      <c r="A16681" s="629" t="s">
        <v>16908</v>
      </c>
      <c r="B16681" s="630">
        <v>48.58</v>
      </c>
    </row>
    <row r="16682" spans="1:2" ht="15">
      <c r="A16682" s="629" t="s">
        <v>16909</v>
      </c>
      <c r="B16682" s="630">
        <v>45.13</v>
      </c>
    </row>
    <row r="16683" spans="1:2" ht="15">
      <c r="A16683" s="629" t="s">
        <v>16910</v>
      </c>
      <c r="B16683" s="630">
        <v>69.94</v>
      </c>
    </row>
    <row r="16684" spans="1:2" ht="15">
      <c r="A16684" s="629" t="s">
        <v>16911</v>
      </c>
      <c r="B16684" s="630">
        <v>66.48</v>
      </c>
    </row>
    <row r="16685" spans="1:2" ht="15">
      <c r="A16685" s="629" t="s">
        <v>16912</v>
      </c>
      <c r="B16685" s="630">
        <v>37.56</v>
      </c>
    </row>
    <row r="16686" spans="1:2" ht="15">
      <c r="A16686" s="629" t="s">
        <v>16913</v>
      </c>
      <c r="B16686" s="630">
        <v>34.6</v>
      </c>
    </row>
    <row r="16687" spans="1:2" ht="15">
      <c r="A16687" s="629" t="s">
        <v>16914</v>
      </c>
      <c r="B16687" s="630">
        <v>42.58</v>
      </c>
    </row>
    <row r="16688" spans="1:2" ht="15">
      <c r="A16688" s="629" t="s">
        <v>16915</v>
      </c>
      <c r="B16688" s="630">
        <v>39.619999999999997</v>
      </c>
    </row>
    <row r="16689" spans="1:2" ht="15">
      <c r="A16689" s="629" t="s">
        <v>16916</v>
      </c>
      <c r="B16689" s="630">
        <v>56.52</v>
      </c>
    </row>
    <row r="16690" spans="1:2" ht="15">
      <c r="A16690" s="629" t="s">
        <v>16917</v>
      </c>
      <c r="B16690" s="630">
        <v>53.07</v>
      </c>
    </row>
    <row r="16691" spans="1:2" ht="15">
      <c r="A16691" s="629" t="s">
        <v>16918</v>
      </c>
      <c r="B16691" s="630">
        <v>66.77</v>
      </c>
    </row>
    <row r="16692" spans="1:2" ht="15">
      <c r="A16692" s="629" t="s">
        <v>16919</v>
      </c>
      <c r="B16692" s="630">
        <v>63.32</v>
      </c>
    </row>
    <row r="16693" spans="1:2" ht="15">
      <c r="A16693" s="629" t="s">
        <v>16920</v>
      </c>
      <c r="B16693" s="630">
        <v>90.17</v>
      </c>
    </row>
    <row r="16694" spans="1:2" ht="15">
      <c r="A16694" s="629" t="s">
        <v>16921</v>
      </c>
      <c r="B16694" s="630">
        <v>86.71</v>
      </c>
    </row>
    <row r="16695" spans="1:2" ht="15">
      <c r="A16695" s="629" t="s">
        <v>16922</v>
      </c>
      <c r="B16695" s="630">
        <v>38.479999999999997</v>
      </c>
    </row>
    <row r="16696" spans="1:2" ht="15">
      <c r="A16696" s="629" t="s">
        <v>16923</v>
      </c>
      <c r="B16696" s="630">
        <v>35.520000000000003</v>
      </c>
    </row>
    <row r="16697" spans="1:2" ht="15">
      <c r="A16697" s="629" t="s">
        <v>16924</v>
      </c>
      <c r="B16697" s="630">
        <v>50.84</v>
      </c>
    </row>
    <row r="16698" spans="1:2" ht="15">
      <c r="A16698" s="629" t="s">
        <v>16925</v>
      </c>
      <c r="B16698" s="630">
        <v>47.88</v>
      </c>
    </row>
    <row r="16699" spans="1:2" ht="15">
      <c r="A16699" s="629" t="s">
        <v>16926</v>
      </c>
      <c r="B16699" s="630">
        <v>62.85</v>
      </c>
    </row>
    <row r="16700" spans="1:2" ht="15">
      <c r="A16700" s="629" t="s">
        <v>16927</v>
      </c>
      <c r="B16700" s="630">
        <v>59.4</v>
      </c>
    </row>
    <row r="16701" spans="1:2" ht="15">
      <c r="A16701" s="629" t="s">
        <v>16928</v>
      </c>
      <c r="B16701" s="630">
        <v>63.32</v>
      </c>
    </row>
    <row r="16702" spans="1:2" ht="15">
      <c r="A16702" s="629" t="s">
        <v>16929</v>
      </c>
      <c r="B16702" s="630">
        <v>59.87</v>
      </c>
    </row>
    <row r="16703" spans="1:2" ht="15">
      <c r="A16703" s="629" t="s">
        <v>16930</v>
      </c>
      <c r="B16703" s="630">
        <v>75.03</v>
      </c>
    </row>
    <row r="16704" spans="1:2" ht="15">
      <c r="A16704" s="629" t="s">
        <v>16931</v>
      </c>
      <c r="B16704" s="630">
        <v>71.58</v>
      </c>
    </row>
    <row r="16705" spans="1:2" ht="15">
      <c r="A16705" s="629" t="s">
        <v>16932</v>
      </c>
      <c r="B16705" s="630">
        <v>38.479999999999997</v>
      </c>
    </row>
    <row r="16706" spans="1:2" ht="15">
      <c r="A16706" s="629" t="s">
        <v>16933</v>
      </c>
      <c r="B16706" s="630">
        <v>35.520000000000003</v>
      </c>
    </row>
    <row r="16707" spans="1:2" ht="15">
      <c r="A16707" s="629" t="s">
        <v>16934</v>
      </c>
      <c r="B16707" s="630">
        <v>50.84</v>
      </c>
    </row>
    <row r="16708" spans="1:2" ht="15">
      <c r="A16708" s="629" t="s">
        <v>16935</v>
      </c>
      <c r="B16708" s="630">
        <v>47.88</v>
      </c>
    </row>
    <row r="16709" spans="1:2" ht="15">
      <c r="A16709" s="629" t="s">
        <v>16936</v>
      </c>
      <c r="B16709" s="630">
        <v>62.85</v>
      </c>
    </row>
    <row r="16710" spans="1:2" ht="15">
      <c r="A16710" s="629" t="s">
        <v>16937</v>
      </c>
      <c r="B16710" s="630">
        <v>59.4</v>
      </c>
    </row>
    <row r="16711" spans="1:2" ht="15">
      <c r="A16711" s="629" t="s">
        <v>16938</v>
      </c>
      <c r="B16711" s="630">
        <v>63.32</v>
      </c>
    </row>
    <row r="16712" spans="1:2" ht="15">
      <c r="A16712" s="629" t="s">
        <v>16939</v>
      </c>
      <c r="B16712" s="630">
        <v>59.87</v>
      </c>
    </row>
    <row r="16713" spans="1:2" ht="15">
      <c r="A16713" s="629" t="s">
        <v>16940</v>
      </c>
      <c r="B16713" s="630">
        <v>75.03</v>
      </c>
    </row>
    <row r="16714" spans="1:2" ht="15">
      <c r="A16714" s="629" t="s">
        <v>16941</v>
      </c>
      <c r="B16714" s="630">
        <v>71.58</v>
      </c>
    </row>
    <row r="16715" spans="1:2" ht="15">
      <c r="A16715" s="629" t="s">
        <v>16942</v>
      </c>
      <c r="B16715" s="630">
        <v>16.66</v>
      </c>
    </row>
    <row r="16716" spans="1:2" ht="15">
      <c r="A16716" s="629" t="s">
        <v>16943</v>
      </c>
      <c r="B16716" s="630">
        <v>16.09</v>
      </c>
    </row>
    <row r="16717" spans="1:2" ht="15">
      <c r="A16717" s="629" t="s">
        <v>16944</v>
      </c>
      <c r="B16717" s="630">
        <v>21.04</v>
      </c>
    </row>
    <row r="16718" spans="1:2" ht="15">
      <c r="A16718" s="629" t="s">
        <v>16945</v>
      </c>
      <c r="B16718" s="630">
        <v>20.34</v>
      </c>
    </row>
    <row r="16719" spans="1:2" ht="15">
      <c r="A16719" s="629" t="s">
        <v>16946</v>
      </c>
      <c r="B16719" s="630">
        <v>29.07</v>
      </c>
    </row>
    <row r="16720" spans="1:2" ht="15">
      <c r="A16720" s="629" t="s">
        <v>16947</v>
      </c>
      <c r="B16720" s="630">
        <v>28.28</v>
      </c>
    </row>
    <row r="16721" spans="1:2" ht="15">
      <c r="A16721" s="629" t="s">
        <v>16948</v>
      </c>
      <c r="B16721" s="630">
        <v>35.43</v>
      </c>
    </row>
    <row r="16722" spans="1:2" ht="15">
      <c r="A16722" s="629" t="s">
        <v>16949</v>
      </c>
      <c r="B16722" s="630">
        <v>34.549999999999997</v>
      </c>
    </row>
    <row r="16723" spans="1:2" ht="15">
      <c r="A16723" s="629" t="s">
        <v>16950</v>
      </c>
      <c r="B16723" s="630">
        <v>40.51</v>
      </c>
    </row>
    <row r="16724" spans="1:2" ht="15">
      <c r="A16724" s="629" t="s">
        <v>16951</v>
      </c>
      <c r="B16724" s="630">
        <v>39.47</v>
      </c>
    </row>
    <row r="16725" spans="1:2" ht="15">
      <c r="A16725" s="629" t="s">
        <v>16952</v>
      </c>
      <c r="B16725" s="630">
        <v>60.18</v>
      </c>
    </row>
    <row r="16726" spans="1:2" ht="15">
      <c r="A16726" s="629" t="s">
        <v>16953</v>
      </c>
      <c r="B16726" s="630">
        <v>58.95</v>
      </c>
    </row>
    <row r="16727" spans="1:2" ht="15">
      <c r="A16727" s="629" t="s">
        <v>16954</v>
      </c>
      <c r="B16727" s="630">
        <v>72.22</v>
      </c>
    </row>
    <row r="16728" spans="1:2" ht="15">
      <c r="A16728" s="629" t="s">
        <v>16955</v>
      </c>
      <c r="B16728" s="630">
        <v>70.84</v>
      </c>
    </row>
    <row r="16729" spans="1:2" ht="15">
      <c r="A16729" s="629" t="s">
        <v>16956</v>
      </c>
      <c r="B16729" s="630">
        <v>82.78</v>
      </c>
    </row>
    <row r="16730" spans="1:2" ht="15">
      <c r="A16730" s="629" t="s">
        <v>16957</v>
      </c>
      <c r="B16730" s="630">
        <v>81.3</v>
      </c>
    </row>
    <row r="16731" spans="1:2" ht="15">
      <c r="A16731" s="629" t="s">
        <v>16958</v>
      </c>
      <c r="B16731" s="630">
        <v>118.24</v>
      </c>
    </row>
    <row r="16732" spans="1:2" ht="15">
      <c r="A16732" s="629" t="s">
        <v>16959</v>
      </c>
      <c r="B16732" s="630">
        <v>116.51</v>
      </c>
    </row>
    <row r="16733" spans="1:2" ht="15">
      <c r="A16733" s="629" t="s">
        <v>16960</v>
      </c>
      <c r="B16733" s="630">
        <v>17.899999999999999</v>
      </c>
    </row>
    <row r="16734" spans="1:2" ht="15">
      <c r="A16734" s="629" t="s">
        <v>16961</v>
      </c>
      <c r="B16734" s="630">
        <v>17.329999999999998</v>
      </c>
    </row>
    <row r="16735" spans="1:2" ht="15">
      <c r="A16735" s="629" t="s">
        <v>16962</v>
      </c>
      <c r="B16735" s="630">
        <v>22.62</v>
      </c>
    </row>
    <row r="16736" spans="1:2" ht="15">
      <c r="A16736" s="629" t="s">
        <v>16963</v>
      </c>
      <c r="B16736" s="630">
        <v>21.93</v>
      </c>
    </row>
    <row r="16737" spans="1:2" ht="15">
      <c r="A16737" s="629" t="s">
        <v>16964</v>
      </c>
      <c r="B16737" s="630">
        <v>31.39</v>
      </c>
    </row>
    <row r="16738" spans="1:2" ht="15">
      <c r="A16738" s="629" t="s">
        <v>16965</v>
      </c>
      <c r="B16738" s="630">
        <v>30.6</v>
      </c>
    </row>
    <row r="16739" spans="1:2" ht="15">
      <c r="A16739" s="629" t="s">
        <v>16966</v>
      </c>
      <c r="B16739" s="630">
        <v>38.31</v>
      </c>
    </row>
    <row r="16740" spans="1:2" ht="15">
      <c r="A16740" s="629" t="s">
        <v>16967</v>
      </c>
      <c r="B16740" s="630">
        <v>37.42</v>
      </c>
    </row>
    <row r="16741" spans="1:2" ht="15">
      <c r="A16741" s="629" t="s">
        <v>16968</v>
      </c>
      <c r="B16741" s="630">
        <v>43.78</v>
      </c>
    </row>
    <row r="16742" spans="1:2" ht="15">
      <c r="A16742" s="629" t="s">
        <v>16969</v>
      </c>
      <c r="B16742" s="630">
        <v>42.75</v>
      </c>
    </row>
    <row r="16743" spans="1:2" ht="15">
      <c r="A16743" s="629" t="s">
        <v>16970</v>
      </c>
      <c r="B16743" s="630">
        <v>65.27</v>
      </c>
    </row>
    <row r="16744" spans="1:2" ht="15">
      <c r="A16744" s="629" t="s">
        <v>16971</v>
      </c>
      <c r="B16744" s="630">
        <v>64.040000000000006</v>
      </c>
    </row>
    <row r="16745" spans="1:2" ht="15">
      <c r="A16745" s="629" t="s">
        <v>16972</v>
      </c>
      <c r="B16745" s="630">
        <v>78.41</v>
      </c>
    </row>
    <row r="16746" spans="1:2" ht="15">
      <c r="A16746" s="629" t="s">
        <v>16973</v>
      </c>
      <c r="B16746" s="630">
        <v>77.03</v>
      </c>
    </row>
    <row r="16747" spans="1:2" ht="15">
      <c r="A16747" s="629" t="s">
        <v>16974</v>
      </c>
      <c r="B16747" s="630">
        <v>89.95</v>
      </c>
    </row>
    <row r="16748" spans="1:2" ht="15">
      <c r="A16748" s="629" t="s">
        <v>16975</v>
      </c>
      <c r="B16748" s="630">
        <v>88.47</v>
      </c>
    </row>
    <row r="16749" spans="1:2" ht="15">
      <c r="A16749" s="629" t="s">
        <v>16976</v>
      </c>
      <c r="B16749" s="630">
        <v>128.77000000000001</v>
      </c>
    </row>
    <row r="16750" spans="1:2" ht="15">
      <c r="A16750" s="629" t="s">
        <v>16977</v>
      </c>
      <c r="B16750" s="630">
        <v>127.04</v>
      </c>
    </row>
    <row r="16751" spans="1:2" ht="15">
      <c r="A16751" s="629" t="s">
        <v>16978</v>
      </c>
      <c r="B16751" s="630">
        <v>12.2</v>
      </c>
    </row>
    <row r="16752" spans="1:2" ht="15">
      <c r="A16752" s="629" t="s">
        <v>16979</v>
      </c>
      <c r="B16752" s="630">
        <v>11.51</v>
      </c>
    </row>
    <row r="16753" spans="1:2" ht="15">
      <c r="A16753" s="629" t="s">
        <v>16980</v>
      </c>
      <c r="B16753" s="630">
        <v>14.69</v>
      </c>
    </row>
    <row r="16754" spans="1:2" ht="15">
      <c r="A16754" s="629" t="s">
        <v>16981</v>
      </c>
      <c r="B16754" s="630">
        <v>13.9</v>
      </c>
    </row>
    <row r="16755" spans="1:2" ht="15">
      <c r="A16755" s="629" t="s">
        <v>16982</v>
      </c>
      <c r="B16755" s="630">
        <v>17.95</v>
      </c>
    </row>
    <row r="16756" spans="1:2" ht="15">
      <c r="A16756" s="629" t="s">
        <v>16983</v>
      </c>
      <c r="B16756" s="630">
        <v>17.059999999999999</v>
      </c>
    </row>
    <row r="16757" spans="1:2" ht="15">
      <c r="A16757" s="629" t="s">
        <v>16984</v>
      </c>
      <c r="B16757" s="630">
        <v>19.690000000000001</v>
      </c>
    </row>
    <row r="16758" spans="1:2" ht="15">
      <c r="A16758" s="629" t="s">
        <v>16985</v>
      </c>
      <c r="B16758" s="630">
        <v>18.649999999999999</v>
      </c>
    </row>
    <row r="16759" spans="1:2" ht="15">
      <c r="A16759" s="629" t="s">
        <v>16986</v>
      </c>
      <c r="B16759" s="630">
        <v>27.65</v>
      </c>
    </row>
    <row r="16760" spans="1:2" ht="15">
      <c r="A16760" s="629" t="s">
        <v>16987</v>
      </c>
      <c r="B16760" s="630">
        <v>26.41</v>
      </c>
    </row>
    <row r="16761" spans="1:2" ht="15">
      <c r="A16761" s="629" t="s">
        <v>16988</v>
      </c>
      <c r="B16761" s="630">
        <v>40.85</v>
      </c>
    </row>
    <row r="16762" spans="1:2" ht="15">
      <c r="A16762" s="629" t="s">
        <v>16989</v>
      </c>
      <c r="B16762" s="630">
        <v>39.47</v>
      </c>
    </row>
    <row r="16763" spans="1:2" ht="15">
      <c r="A16763" s="629" t="s">
        <v>16990</v>
      </c>
      <c r="B16763" s="630">
        <v>48.4</v>
      </c>
    </row>
    <row r="16764" spans="1:2" ht="15">
      <c r="A16764" s="629" t="s">
        <v>16991</v>
      </c>
      <c r="B16764" s="630">
        <v>46.92</v>
      </c>
    </row>
    <row r="16765" spans="1:2" ht="15">
      <c r="A16765" s="629" t="s">
        <v>16992</v>
      </c>
      <c r="B16765" s="630">
        <v>63.97</v>
      </c>
    </row>
    <row r="16766" spans="1:2" ht="15">
      <c r="A16766" s="629" t="s">
        <v>16993</v>
      </c>
      <c r="B16766" s="630">
        <v>62.25</v>
      </c>
    </row>
    <row r="16767" spans="1:2" ht="15">
      <c r="A16767" s="629" t="s">
        <v>16994</v>
      </c>
      <c r="B16767" s="630">
        <v>12.91</v>
      </c>
    </row>
    <row r="16768" spans="1:2" ht="15">
      <c r="A16768" s="629" t="s">
        <v>16995</v>
      </c>
      <c r="B16768" s="630">
        <v>12.21</v>
      </c>
    </row>
    <row r="16769" spans="1:2" ht="15">
      <c r="A16769" s="629" t="s">
        <v>16996</v>
      </c>
      <c r="B16769" s="630">
        <v>15.57</v>
      </c>
    </row>
    <row r="16770" spans="1:2" ht="15">
      <c r="A16770" s="629" t="s">
        <v>16997</v>
      </c>
      <c r="B16770" s="630">
        <v>14.78</v>
      </c>
    </row>
    <row r="16771" spans="1:2" ht="15">
      <c r="A16771" s="629" t="s">
        <v>16998</v>
      </c>
      <c r="B16771" s="630">
        <v>19.079999999999998</v>
      </c>
    </row>
    <row r="16772" spans="1:2" ht="15">
      <c r="A16772" s="629" t="s">
        <v>16999</v>
      </c>
      <c r="B16772" s="630">
        <v>18.190000000000001</v>
      </c>
    </row>
    <row r="16773" spans="1:2" ht="15">
      <c r="A16773" s="629" t="s">
        <v>17000</v>
      </c>
      <c r="B16773" s="630">
        <v>20.88</v>
      </c>
    </row>
    <row r="16774" spans="1:2" ht="15">
      <c r="A16774" s="629" t="s">
        <v>17001</v>
      </c>
      <c r="B16774" s="630">
        <v>19.850000000000001</v>
      </c>
    </row>
    <row r="16775" spans="1:2" ht="15">
      <c r="A16775" s="629" t="s">
        <v>17002</v>
      </c>
      <c r="B16775" s="630">
        <v>29.49</v>
      </c>
    </row>
    <row r="16776" spans="1:2" ht="15">
      <c r="A16776" s="629" t="s">
        <v>17003</v>
      </c>
      <c r="B16776" s="630">
        <v>28.25</v>
      </c>
    </row>
    <row r="16777" spans="1:2" ht="15">
      <c r="A16777" s="629" t="s">
        <v>17004</v>
      </c>
      <c r="B16777" s="630">
        <v>43.9</v>
      </c>
    </row>
    <row r="16778" spans="1:2" ht="15">
      <c r="A16778" s="629" t="s">
        <v>17005</v>
      </c>
      <c r="B16778" s="630">
        <v>42.52</v>
      </c>
    </row>
    <row r="16779" spans="1:2" ht="15">
      <c r="A16779" s="629" t="s">
        <v>17006</v>
      </c>
      <c r="B16779" s="630">
        <v>52.13</v>
      </c>
    </row>
    <row r="16780" spans="1:2" ht="15">
      <c r="A16780" s="629" t="s">
        <v>17007</v>
      </c>
      <c r="B16780" s="630">
        <v>50.65</v>
      </c>
    </row>
    <row r="16781" spans="1:2" ht="15">
      <c r="A16781" s="629" t="s">
        <v>17008</v>
      </c>
      <c r="B16781" s="630">
        <v>69.08</v>
      </c>
    </row>
    <row r="16782" spans="1:2" ht="15">
      <c r="A16782" s="629" t="s">
        <v>17009</v>
      </c>
      <c r="B16782" s="630">
        <v>67.349999999999994</v>
      </c>
    </row>
    <row r="16783" spans="1:2" ht="15">
      <c r="A16783" s="629" t="s">
        <v>17010</v>
      </c>
      <c r="B16783" s="630">
        <v>12.02</v>
      </c>
    </row>
    <row r="16784" spans="1:2" ht="15">
      <c r="A16784" s="629" t="s">
        <v>17011</v>
      </c>
      <c r="B16784" s="630">
        <v>11.46</v>
      </c>
    </row>
    <row r="16785" spans="1:2" ht="15">
      <c r="A16785" s="629" t="s">
        <v>17012</v>
      </c>
      <c r="B16785" s="630">
        <v>14.12</v>
      </c>
    </row>
    <row r="16786" spans="1:2" ht="15">
      <c r="A16786" s="629" t="s">
        <v>17013</v>
      </c>
      <c r="B16786" s="630">
        <v>13.43</v>
      </c>
    </row>
    <row r="16787" spans="1:2" ht="15">
      <c r="A16787" s="629" t="s">
        <v>17014</v>
      </c>
      <c r="B16787" s="630">
        <v>20.63</v>
      </c>
    </row>
    <row r="16788" spans="1:2" ht="15">
      <c r="A16788" s="629" t="s">
        <v>17015</v>
      </c>
      <c r="B16788" s="630">
        <v>19.84</v>
      </c>
    </row>
    <row r="16789" spans="1:2" ht="15">
      <c r="A16789" s="629" t="s">
        <v>17016</v>
      </c>
      <c r="B16789" s="630">
        <v>25.45</v>
      </c>
    </row>
    <row r="16790" spans="1:2" ht="15">
      <c r="A16790" s="629" t="s">
        <v>17017</v>
      </c>
      <c r="B16790" s="630">
        <v>24.56</v>
      </c>
    </row>
    <row r="16791" spans="1:2" ht="15">
      <c r="A16791" s="629" t="s">
        <v>17018</v>
      </c>
      <c r="B16791" s="630">
        <v>32.28</v>
      </c>
    </row>
    <row r="16792" spans="1:2" ht="15">
      <c r="A16792" s="629" t="s">
        <v>17019</v>
      </c>
      <c r="B16792" s="630">
        <v>31.25</v>
      </c>
    </row>
    <row r="16793" spans="1:2" ht="15">
      <c r="A16793" s="629" t="s">
        <v>17020</v>
      </c>
      <c r="B16793" s="630">
        <v>37.47</v>
      </c>
    </row>
    <row r="16794" spans="1:2" ht="15">
      <c r="A16794" s="629" t="s">
        <v>17021</v>
      </c>
      <c r="B16794" s="630">
        <v>36.229999999999997</v>
      </c>
    </row>
    <row r="16795" spans="1:2" ht="15">
      <c r="A16795" s="629" t="s">
        <v>17022</v>
      </c>
      <c r="B16795" s="630">
        <v>55.63</v>
      </c>
    </row>
    <row r="16796" spans="1:2" ht="15">
      <c r="A16796" s="629" t="s">
        <v>17023</v>
      </c>
      <c r="B16796" s="630">
        <v>54.3</v>
      </c>
    </row>
    <row r="16797" spans="1:2" ht="15">
      <c r="A16797" s="629" t="s">
        <v>17024</v>
      </c>
      <c r="B16797" s="630">
        <v>64.22</v>
      </c>
    </row>
    <row r="16798" spans="1:2" ht="15">
      <c r="A16798" s="629" t="s">
        <v>17025</v>
      </c>
      <c r="B16798" s="630">
        <v>62.74</v>
      </c>
    </row>
    <row r="16799" spans="1:2" ht="15">
      <c r="A16799" s="629" t="s">
        <v>17026</v>
      </c>
      <c r="B16799" s="630">
        <v>12.8</v>
      </c>
    </row>
    <row r="16800" spans="1:2" ht="15">
      <c r="A16800" s="629" t="s">
        <v>17027</v>
      </c>
      <c r="B16800" s="630">
        <v>12.23</v>
      </c>
    </row>
    <row r="16801" spans="1:2" ht="15">
      <c r="A16801" s="629" t="s">
        <v>17028</v>
      </c>
      <c r="B16801" s="630">
        <v>15.02</v>
      </c>
    </row>
    <row r="16802" spans="1:2" ht="15">
      <c r="A16802" s="629" t="s">
        <v>17029</v>
      </c>
      <c r="B16802" s="630">
        <v>14.32</v>
      </c>
    </row>
    <row r="16803" spans="1:2" ht="15">
      <c r="A16803" s="629" t="s">
        <v>17030</v>
      </c>
      <c r="B16803" s="630">
        <v>22.1</v>
      </c>
    </row>
    <row r="16804" spans="1:2" ht="15">
      <c r="A16804" s="629" t="s">
        <v>17031</v>
      </c>
      <c r="B16804" s="630">
        <v>21.31</v>
      </c>
    </row>
    <row r="16805" spans="1:2" ht="15">
      <c r="A16805" s="629" t="s">
        <v>17032</v>
      </c>
      <c r="B16805" s="630">
        <v>27.33</v>
      </c>
    </row>
    <row r="16806" spans="1:2" ht="15">
      <c r="A16806" s="629" t="s">
        <v>17033</v>
      </c>
      <c r="B16806" s="630">
        <v>26.44</v>
      </c>
    </row>
    <row r="16807" spans="1:2" ht="15">
      <c r="A16807" s="629" t="s">
        <v>17034</v>
      </c>
      <c r="B16807" s="630">
        <v>34.729999999999997</v>
      </c>
    </row>
    <row r="16808" spans="1:2" ht="15">
      <c r="A16808" s="629" t="s">
        <v>17035</v>
      </c>
      <c r="B16808" s="630">
        <v>33.700000000000003</v>
      </c>
    </row>
    <row r="16809" spans="1:2" ht="15">
      <c r="A16809" s="629" t="s">
        <v>17036</v>
      </c>
      <c r="B16809" s="630">
        <v>40.29</v>
      </c>
    </row>
    <row r="16810" spans="1:2" ht="15">
      <c r="A16810" s="629" t="s">
        <v>17037</v>
      </c>
      <c r="B16810" s="630">
        <v>39.06</v>
      </c>
    </row>
    <row r="16811" spans="1:2" ht="15">
      <c r="A16811" s="629" t="s">
        <v>17038</v>
      </c>
      <c r="B16811" s="630">
        <v>60.2</v>
      </c>
    </row>
    <row r="16812" spans="1:2" ht="15">
      <c r="A16812" s="629" t="s">
        <v>17039</v>
      </c>
      <c r="B16812" s="630">
        <v>58.87</v>
      </c>
    </row>
    <row r="16813" spans="1:2" ht="15">
      <c r="A16813" s="629" t="s">
        <v>17040</v>
      </c>
      <c r="B16813" s="630">
        <v>69.53</v>
      </c>
    </row>
    <row r="16814" spans="1:2" ht="15">
      <c r="A16814" s="629" t="s">
        <v>17041</v>
      </c>
      <c r="B16814" s="630">
        <v>68.05</v>
      </c>
    </row>
    <row r="16815" spans="1:2" ht="15">
      <c r="A16815" s="629" t="s">
        <v>17042</v>
      </c>
      <c r="B16815" s="630">
        <v>10.19</v>
      </c>
    </row>
    <row r="16816" spans="1:2" ht="15">
      <c r="A16816" s="629" t="s">
        <v>17043</v>
      </c>
      <c r="B16816" s="630">
        <v>9.5</v>
      </c>
    </row>
    <row r="16817" spans="1:2" ht="15">
      <c r="A16817" s="629" t="s">
        <v>17044</v>
      </c>
      <c r="B16817" s="630">
        <v>14.46</v>
      </c>
    </row>
    <row r="16818" spans="1:2" ht="15">
      <c r="A16818" s="629" t="s">
        <v>17045</v>
      </c>
      <c r="B16818" s="630">
        <v>13.72</v>
      </c>
    </row>
    <row r="16819" spans="1:2" ht="15">
      <c r="A16819" s="629" t="s">
        <v>17046</v>
      </c>
      <c r="B16819" s="630">
        <v>21.12</v>
      </c>
    </row>
    <row r="16820" spans="1:2" ht="15">
      <c r="A16820" s="629" t="s">
        <v>17047</v>
      </c>
      <c r="B16820" s="630">
        <v>20.329999999999998</v>
      </c>
    </row>
    <row r="16821" spans="1:2" ht="15">
      <c r="A16821" s="629" t="s">
        <v>17048</v>
      </c>
      <c r="B16821" s="630">
        <v>7.61</v>
      </c>
    </row>
    <row r="16822" spans="1:2" ht="15">
      <c r="A16822" s="629" t="s">
        <v>17049</v>
      </c>
      <c r="B16822" s="630">
        <v>7.11</v>
      </c>
    </row>
    <row r="16823" spans="1:2" ht="15">
      <c r="A16823" s="629" t="s">
        <v>17050</v>
      </c>
      <c r="B16823" s="630">
        <v>10.19</v>
      </c>
    </row>
    <row r="16824" spans="1:2" ht="15">
      <c r="A16824" s="629" t="s">
        <v>17051</v>
      </c>
      <c r="B16824" s="630">
        <v>9.6</v>
      </c>
    </row>
    <row r="16825" spans="1:2" ht="15">
      <c r="A16825" s="629" t="s">
        <v>17052</v>
      </c>
      <c r="B16825" s="630">
        <v>16.68</v>
      </c>
    </row>
    <row r="16826" spans="1:2" ht="15">
      <c r="A16826" s="629" t="s">
        <v>17053</v>
      </c>
      <c r="B16826" s="630">
        <v>15.99</v>
      </c>
    </row>
    <row r="16827" spans="1:2" ht="15">
      <c r="A16827" s="629" t="s">
        <v>17054</v>
      </c>
      <c r="B16827" s="630">
        <v>26.98</v>
      </c>
    </row>
    <row r="16828" spans="1:2" ht="15">
      <c r="A16828" s="629" t="s">
        <v>17055</v>
      </c>
      <c r="B16828" s="630">
        <v>26.1</v>
      </c>
    </row>
    <row r="16829" spans="1:2" ht="15">
      <c r="A16829" s="629" t="s">
        <v>17056</v>
      </c>
      <c r="B16829" s="630">
        <v>34.33</v>
      </c>
    </row>
    <row r="16830" spans="1:2" ht="15">
      <c r="A16830" s="629" t="s">
        <v>17057</v>
      </c>
      <c r="B16830" s="630">
        <v>33.25</v>
      </c>
    </row>
    <row r="16831" spans="1:2" ht="15">
      <c r="A16831" s="629" t="s">
        <v>17058</v>
      </c>
      <c r="B16831" s="630">
        <v>55.34</v>
      </c>
    </row>
    <row r="16832" spans="1:2" ht="15">
      <c r="A16832" s="629" t="s">
        <v>17059</v>
      </c>
      <c r="B16832" s="630">
        <v>54.06</v>
      </c>
    </row>
    <row r="16833" spans="1:2" ht="15">
      <c r="A16833" s="629" t="s">
        <v>17060</v>
      </c>
      <c r="B16833" s="630">
        <v>85.05</v>
      </c>
    </row>
    <row r="16834" spans="1:2" ht="15">
      <c r="A16834" s="629" t="s">
        <v>17061</v>
      </c>
      <c r="B16834" s="630">
        <v>83.57</v>
      </c>
    </row>
    <row r="16835" spans="1:2" ht="15">
      <c r="A16835" s="629" t="s">
        <v>17062</v>
      </c>
      <c r="B16835" s="630">
        <v>98.36</v>
      </c>
    </row>
    <row r="16836" spans="1:2" ht="15">
      <c r="A16836" s="629" t="s">
        <v>17063</v>
      </c>
      <c r="B16836" s="630">
        <v>96.64</v>
      </c>
    </row>
    <row r="16837" spans="1:2" ht="15">
      <c r="A16837" s="629" t="s">
        <v>17064</v>
      </c>
      <c r="B16837" s="630">
        <v>8</v>
      </c>
    </row>
    <row r="16838" spans="1:2" ht="15">
      <c r="A16838" s="629" t="s">
        <v>17065</v>
      </c>
      <c r="B16838" s="630">
        <v>7.5</v>
      </c>
    </row>
    <row r="16839" spans="1:2" ht="15">
      <c r="A16839" s="629" t="s">
        <v>17066</v>
      </c>
      <c r="B16839" s="630">
        <v>10.77</v>
      </c>
    </row>
    <row r="16840" spans="1:2" ht="15">
      <c r="A16840" s="629" t="s">
        <v>17067</v>
      </c>
      <c r="B16840" s="630">
        <v>10.18</v>
      </c>
    </row>
    <row r="16841" spans="1:2" ht="15">
      <c r="A16841" s="629" t="s">
        <v>17068</v>
      </c>
      <c r="B16841" s="630">
        <v>17.829999999999998</v>
      </c>
    </row>
    <row r="16842" spans="1:2" ht="15">
      <c r="A16842" s="629" t="s">
        <v>17069</v>
      </c>
      <c r="B16842" s="630">
        <v>17.14</v>
      </c>
    </row>
    <row r="16843" spans="1:2" ht="15">
      <c r="A16843" s="629" t="s">
        <v>17070</v>
      </c>
      <c r="B16843" s="630">
        <v>23.73</v>
      </c>
    </row>
    <row r="16844" spans="1:2" ht="15">
      <c r="A16844" s="629" t="s">
        <v>17071</v>
      </c>
      <c r="B16844" s="630">
        <v>22.94</v>
      </c>
    </row>
    <row r="16845" spans="1:2" ht="15">
      <c r="A16845" s="629" t="s">
        <v>17072</v>
      </c>
      <c r="B16845" s="630">
        <v>29.02</v>
      </c>
    </row>
    <row r="16846" spans="1:2" ht="15">
      <c r="A16846" s="629" t="s">
        <v>17073</v>
      </c>
      <c r="B16846" s="630">
        <v>28.13</v>
      </c>
    </row>
    <row r="16847" spans="1:2" ht="15">
      <c r="A16847" s="629" t="s">
        <v>17074</v>
      </c>
      <c r="B16847" s="630">
        <v>36.950000000000003</v>
      </c>
    </row>
    <row r="16848" spans="1:2" ht="15">
      <c r="A16848" s="629" t="s">
        <v>17075</v>
      </c>
      <c r="B16848" s="630">
        <v>35.869999999999997</v>
      </c>
    </row>
    <row r="16849" spans="1:2" ht="15">
      <c r="A16849" s="629" t="s">
        <v>17076</v>
      </c>
      <c r="B16849" s="630">
        <v>59.91</v>
      </c>
    </row>
    <row r="16850" spans="1:2" ht="15">
      <c r="A16850" s="629" t="s">
        <v>17077</v>
      </c>
      <c r="B16850" s="630">
        <v>58.63</v>
      </c>
    </row>
    <row r="16851" spans="1:2" ht="15">
      <c r="A16851" s="629" t="s">
        <v>17078</v>
      </c>
      <c r="B16851" s="630">
        <v>92.45</v>
      </c>
    </row>
    <row r="16852" spans="1:2" ht="15">
      <c r="A16852" s="629" t="s">
        <v>17079</v>
      </c>
      <c r="B16852" s="630">
        <v>90.97</v>
      </c>
    </row>
    <row r="16853" spans="1:2" ht="15">
      <c r="A16853" s="629" t="s">
        <v>17080</v>
      </c>
      <c r="B16853" s="630">
        <v>106.9</v>
      </c>
    </row>
    <row r="16854" spans="1:2" ht="15">
      <c r="A16854" s="629" t="s">
        <v>17081</v>
      </c>
      <c r="B16854" s="630">
        <v>105.18</v>
      </c>
    </row>
    <row r="16855" spans="1:2" ht="15">
      <c r="A16855" s="629" t="s">
        <v>17082</v>
      </c>
      <c r="B16855" s="630">
        <v>7.18</v>
      </c>
    </row>
    <row r="16856" spans="1:2" ht="15">
      <c r="A16856" s="629" t="s">
        <v>17083</v>
      </c>
      <c r="B16856" s="630">
        <v>6.49</v>
      </c>
    </row>
    <row r="16857" spans="1:2" ht="15">
      <c r="A16857" s="629" t="s">
        <v>17084</v>
      </c>
      <c r="B16857" s="630">
        <v>7.83</v>
      </c>
    </row>
    <row r="16858" spans="1:2" ht="15">
      <c r="A16858" s="629" t="s">
        <v>17085</v>
      </c>
      <c r="B16858" s="630">
        <v>7.09</v>
      </c>
    </row>
    <row r="16859" spans="1:2" ht="15">
      <c r="A16859" s="629" t="s">
        <v>17086</v>
      </c>
      <c r="B16859" s="630">
        <v>11.12</v>
      </c>
    </row>
    <row r="16860" spans="1:2" ht="15">
      <c r="A16860" s="629" t="s">
        <v>17087</v>
      </c>
      <c r="B16860" s="630">
        <v>10.34</v>
      </c>
    </row>
    <row r="16861" spans="1:2" ht="15">
      <c r="A16861" s="629" t="s">
        <v>17088</v>
      </c>
      <c r="B16861" s="630">
        <v>14.52</v>
      </c>
    </row>
    <row r="16862" spans="1:2" ht="15">
      <c r="A16862" s="629" t="s">
        <v>17089</v>
      </c>
      <c r="B16862" s="630">
        <v>13.63</v>
      </c>
    </row>
    <row r="16863" spans="1:2" ht="15">
      <c r="A16863" s="629" t="s">
        <v>17090</v>
      </c>
      <c r="B16863" s="630">
        <v>16.350000000000001</v>
      </c>
    </row>
    <row r="16864" spans="1:2" ht="15">
      <c r="A16864" s="629" t="s">
        <v>17091</v>
      </c>
      <c r="B16864" s="630">
        <v>15.27</v>
      </c>
    </row>
    <row r="16865" spans="1:2" ht="15">
      <c r="A16865" s="629" t="s">
        <v>17092</v>
      </c>
      <c r="B16865" s="630">
        <v>22.98</v>
      </c>
    </row>
    <row r="16866" spans="1:2" ht="15">
      <c r="A16866" s="629" t="s">
        <v>17093</v>
      </c>
      <c r="B16866" s="630">
        <v>21.7</v>
      </c>
    </row>
    <row r="16867" spans="1:2" ht="15">
      <c r="A16867" s="629" t="s">
        <v>17094</v>
      </c>
      <c r="B16867" s="630">
        <v>35.119999999999997</v>
      </c>
    </row>
    <row r="16868" spans="1:2" ht="15">
      <c r="A16868" s="629" t="s">
        <v>17095</v>
      </c>
      <c r="B16868" s="630">
        <v>33.64</v>
      </c>
    </row>
    <row r="16869" spans="1:2" ht="15">
      <c r="A16869" s="629" t="s">
        <v>17096</v>
      </c>
      <c r="B16869" s="630">
        <v>42.15</v>
      </c>
    </row>
    <row r="16870" spans="1:2" ht="15">
      <c r="A16870" s="629" t="s">
        <v>17097</v>
      </c>
      <c r="B16870" s="630">
        <v>40.42</v>
      </c>
    </row>
    <row r="16871" spans="1:2" ht="15">
      <c r="A16871" s="629" t="s">
        <v>17098</v>
      </c>
      <c r="B16871" s="630">
        <v>61.48</v>
      </c>
    </row>
    <row r="16872" spans="1:2" ht="15">
      <c r="A16872" s="629" t="s">
        <v>17099</v>
      </c>
      <c r="B16872" s="630">
        <v>59.51</v>
      </c>
    </row>
    <row r="16873" spans="1:2" ht="15">
      <c r="A16873" s="629" t="s">
        <v>17100</v>
      </c>
      <c r="B16873" s="630">
        <v>7.38</v>
      </c>
    </row>
    <row r="16874" spans="1:2" ht="15">
      <c r="A16874" s="629" t="s">
        <v>17101</v>
      </c>
      <c r="B16874" s="630">
        <v>6.69</v>
      </c>
    </row>
    <row r="16875" spans="1:2" ht="15">
      <c r="A16875" s="629" t="s">
        <v>17102</v>
      </c>
      <c r="B16875" s="630">
        <v>8.06</v>
      </c>
    </row>
    <row r="16876" spans="1:2" ht="15">
      <c r="A16876" s="629" t="s">
        <v>17103</v>
      </c>
      <c r="B16876" s="630">
        <v>7.32</v>
      </c>
    </row>
    <row r="16877" spans="1:2" ht="15">
      <c r="A16877" s="629" t="s">
        <v>17104</v>
      </c>
      <c r="B16877" s="630">
        <v>11.65</v>
      </c>
    </row>
    <row r="16878" spans="1:2" ht="15">
      <c r="A16878" s="629" t="s">
        <v>17105</v>
      </c>
      <c r="B16878" s="630">
        <v>10.86</v>
      </c>
    </row>
    <row r="16879" spans="1:2" ht="15">
      <c r="A16879" s="629" t="s">
        <v>17106</v>
      </c>
      <c r="B16879" s="630">
        <v>15.3</v>
      </c>
    </row>
    <row r="16880" spans="1:2" ht="15">
      <c r="A16880" s="629" t="s">
        <v>17107</v>
      </c>
      <c r="B16880" s="630">
        <v>14.41</v>
      </c>
    </row>
    <row r="16881" spans="1:2" ht="15">
      <c r="A16881" s="629" t="s">
        <v>17108</v>
      </c>
      <c r="B16881" s="630">
        <v>17.170000000000002</v>
      </c>
    </row>
    <row r="16882" spans="1:2" ht="15">
      <c r="A16882" s="629" t="s">
        <v>17109</v>
      </c>
      <c r="B16882" s="630">
        <v>16.09</v>
      </c>
    </row>
    <row r="16883" spans="1:2" ht="15">
      <c r="A16883" s="629" t="s">
        <v>17110</v>
      </c>
      <c r="B16883" s="630">
        <v>24.31</v>
      </c>
    </row>
    <row r="16884" spans="1:2" ht="15">
      <c r="A16884" s="629" t="s">
        <v>17111</v>
      </c>
      <c r="B16884" s="630">
        <v>23.03</v>
      </c>
    </row>
    <row r="16885" spans="1:2" ht="15">
      <c r="A16885" s="629" t="s">
        <v>17112</v>
      </c>
      <c r="B16885" s="630">
        <v>37.53</v>
      </c>
    </row>
    <row r="16886" spans="1:2" ht="15">
      <c r="A16886" s="629" t="s">
        <v>17113</v>
      </c>
      <c r="B16886" s="630">
        <v>36.049999999999997</v>
      </c>
    </row>
    <row r="16887" spans="1:2" ht="15">
      <c r="A16887" s="629" t="s">
        <v>17114</v>
      </c>
      <c r="B16887" s="630">
        <v>45.07</v>
      </c>
    </row>
    <row r="16888" spans="1:2" ht="15">
      <c r="A16888" s="629" t="s">
        <v>17115</v>
      </c>
      <c r="B16888" s="630">
        <v>43.34</v>
      </c>
    </row>
    <row r="16889" spans="1:2" ht="15">
      <c r="A16889" s="629" t="s">
        <v>17116</v>
      </c>
      <c r="B16889" s="630">
        <v>66.150000000000006</v>
      </c>
    </row>
    <row r="16890" spans="1:2" ht="15">
      <c r="A16890" s="629" t="s">
        <v>17117</v>
      </c>
      <c r="B16890" s="630">
        <v>64.180000000000007</v>
      </c>
    </row>
    <row r="16891" spans="1:2" ht="15">
      <c r="A16891" s="629" t="s">
        <v>17118</v>
      </c>
      <c r="B16891" s="630">
        <v>10.029999999999999</v>
      </c>
    </row>
    <row r="16892" spans="1:2" ht="15">
      <c r="A16892" s="629" t="s">
        <v>17119</v>
      </c>
      <c r="B16892" s="630">
        <v>9.14</v>
      </c>
    </row>
    <row r="16893" spans="1:2" ht="15">
      <c r="A16893" s="629" t="s">
        <v>17120</v>
      </c>
      <c r="B16893" s="630">
        <v>13.81</v>
      </c>
    </row>
    <row r="16894" spans="1:2" ht="15">
      <c r="A16894" s="629" t="s">
        <v>17121</v>
      </c>
      <c r="B16894" s="630">
        <v>12.72</v>
      </c>
    </row>
    <row r="16895" spans="1:2" ht="15">
      <c r="A16895" s="629" t="s">
        <v>17122</v>
      </c>
      <c r="B16895" s="630">
        <v>19.309999999999999</v>
      </c>
    </row>
    <row r="16896" spans="1:2" ht="15">
      <c r="A16896" s="629" t="s">
        <v>17123</v>
      </c>
      <c r="B16896" s="630">
        <v>17.829999999999998</v>
      </c>
    </row>
    <row r="16897" spans="1:2" ht="15">
      <c r="A16897" s="629" t="s">
        <v>17124</v>
      </c>
      <c r="B16897" s="630">
        <v>21.6</v>
      </c>
    </row>
    <row r="16898" spans="1:2" ht="15">
      <c r="A16898" s="629" t="s">
        <v>17125</v>
      </c>
      <c r="B16898" s="630">
        <v>19.87</v>
      </c>
    </row>
    <row r="16899" spans="1:2" ht="15">
      <c r="A16899" s="629" t="s">
        <v>17126</v>
      </c>
      <c r="B16899" s="630">
        <v>10.37</v>
      </c>
    </row>
    <row r="16900" spans="1:2" ht="15">
      <c r="A16900" s="629" t="s">
        <v>17127</v>
      </c>
      <c r="B16900" s="630">
        <v>9.48</v>
      </c>
    </row>
    <row r="16901" spans="1:2" ht="15">
      <c r="A16901" s="629" t="s">
        <v>17128</v>
      </c>
      <c r="B16901" s="630">
        <v>14.37</v>
      </c>
    </row>
    <row r="16902" spans="1:2" ht="15">
      <c r="A16902" s="629" t="s">
        <v>17129</v>
      </c>
      <c r="B16902" s="630">
        <v>13.29</v>
      </c>
    </row>
    <row r="16903" spans="1:2" ht="15">
      <c r="A16903" s="629" t="s">
        <v>17130</v>
      </c>
      <c r="B16903" s="630">
        <v>20.13</v>
      </c>
    </row>
    <row r="16904" spans="1:2" ht="15">
      <c r="A16904" s="629" t="s">
        <v>17131</v>
      </c>
      <c r="B16904" s="630">
        <v>18.649999999999999</v>
      </c>
    </row>
    <row r="16905" spans="1:2" ht="15">
      <c r="A16905" s="629" t="s">
        <v>17132</v>
      </c>
      <c r="B16905" s="630">
        <v>22.47</v>
      </c>
    </row>
    <row r="16906" spans="1:2" ht="15">
      <c r="A16906" s="629" t="s">
        <v>17133</v>
      </c>
      <c r="B16906" s="630">
        <v>20.74</v>
      </c>
    </row>
    <row r="16907" spans="1:2" ht="15">
      <c r="A16907" s="629" t="s">
        <v>17134</v>
      </c>
      <c r="B16907" s="630">
        <v>43.33</v>
      </c>
    </row>
    <row r="16908" spans="1:2" ht="15">
      <c r="A16908" s="629" t="s">
        <v>17135</v>
      </c>
      <c r="B16908" s="630">
        <v>41.2</v>
      </c>
    </row>
    <row r="16909" spans="1:2" ht="15">
      <c r="A16909" s="629" t="s">
        <v>17136</v>
      </c>
      <c r="B16909" s="630">
        <v>4.9400000000000004</v>
      </c>
    </row>
    <row r="16910" spans="1:2" ht="15">
      <c r="A16910" s="629" t="s">
        <v>17137</v>
      </c>
      <c r="B16910" s="630">
        <v>4.45</v>
      </c>
    </row>
    <row r="16911" spans="1:2" ht="15">
      <c r="A16911" s="629" t="s">
        <v>17138</v>
      </c>
      <c r="B16911" s="630">
        <v>5.99</v>
      </c>
    </row>
    <row r="16912" spans="1:2" ht="15">
      <c r="A16912" s="629" t="s">
        <v>17139</v>
      </c>
      <c r="B16912" s="630">
        <v>5.4</v>
      </c>
    </row>
    <row r="16913" spans="1:2" ht="15">
      <c r="A16913" s="629" t="s">
        <v>17140</v>
      </c>
      <c r="B16913" s="630">
        <v>7.47</v>
      </c>
    </row>
    <row r="16914" spans="1:2" ht="15">
      <c r="A16914" s="629" t="s">
        <v>17141</v>
      </c>
      <c r="B16914" s="630">
        <v>6.78</v>
      </c>
    </row>
    <row r="16915" spans="1:2" ht="15">
      <c r="A16915" s="629" t="s">
        <v>17142</v>
      </c>
      <c r="B16915" s="630">
        <v>8.7899999999999991</v>
      </c>
    </row>
    <row r="16916" spans="1:2" ht="15">
      <c r="A16916" s="629" t="s">
        <v>17143</v>
      </c>
      <c r="B16916" s="630">
        <v>8</v>
      </c>
    </row>
    <row r="16917" spans="1:2" ht="15">
      <c r="A16917" s="629" t="s">
        <v>17144</v>
      </c>
      <c r="B16917" s="630">
        <v>10.29</v>
      </c>
    </row>
    <row r="16918" spans="1:2" ht="15">
      <c r="A16918" s="629" t="s">
        <v>17145</v>
      </c>
      <c r="B16918" s="630">
        <v>9.4</v>
      </c>
    </row>
    <row r="16919" spans="1:2" ht="15">
      <c r="A16919" s="629" t="s">
        <v>17146</v>
      </c>
      <c r="B16919" s="630">
        <v>13.07</v>
      </c>
    </row>
    <row r="16920" spans="1:2" ht="15">
      <c r="A16920" s="629" t="s">
        <v>17147</v>
      </c>
      <c r="B16920" s="630">
        <v>11.99</v>
      </c>
    </row>
    <row r="16921" spans="1:2" ht="15">
      <c r="A16921" s="629" t="s">
        <v>17148</v>
      </c>
      <c r="B16921" s="630">
        <v>17.329999999999998</v>
      </c>
    </row>
    <row r="16922" spans="1:2" ht="15">
      <c r="A16922" s="629" t="s">
        <v>17149</v>
      </c>
      <c r="B16922" s="630">
        <v>16.05</v>
      </c>
    </row>
    <row r="16923" spans="1:2" ht="15">
      <c r="A16923" s="629" t="s">
        <v>17150</v>
      </c>
      <c r="B16923" s="630">
        <v>23.93</v>
      </c>
    </row>
    <row r="16924" spans="1:2" ht="15">
      <c r="A16924" s="629" t="s">
        <v>17151</v>
      </c>
      <c r="B16924" s="630">
        <v>22.45</v>
      </c>
    </row>
    <row r="16925" spans="1:2" ht="15">
      <c r="A16925" s="629" t="s">
        <v>17152</v>
      </c>
      <c r="B16925" s="630">
        <v>26.04</v>
      </c>
    </row>
    <row r="16926" spans="1:2" ht="15">
      <c r="A16926" s="629" t="s">
        <v>17153</v>
      </c>
      <c r="B16926" s="630">
        <v>24.32</v>
      </c>
    </row>
    <row r="16927" spans="1:2" ht="15">
      <c r="A16927" s="629" t="s">
        <v>17154</v>
      </c>
      <c r="B16927" s="630">
        <v>5.07</v>
      </c>
    </row>
    <row r="16928" spans="1:2" ht="15">
      <c r="A16928" s="629" t="s">
        <v>17155</v>
      </c>
      <c r="B16928" s="630">
        <v>4.58</v>
      </c>
    </row>
    <row r="16929" spans="1:2" ht="15">
      <c r="A16929" s="629" t="s">
        <v>17156</v>
      </c>
      <c r="B16929" s="630">
        <v>6.14</v>
      </c>
    </row>
    <row r="16930" spans="1:2" ht="15">
      <c r="A16930" s="629" t="s">
        <v>17157</v>
      </c>
      <c r="B16930" s="630">
        <v>5.55</v>
      </c>
    </row>
    <row r="16931" spans="1:2" ht="15">
      <c r="A16931" s="629" t="s">
        <v>17158</v>
      </c>
      <c r="B16931" s="630">
        <v>7.7</v>
      </c>
    </row>
    <row r="16932" spans="1:2" ht="15">
      <c r="A16932" s="629" t="s">
        <v>17159</v>
      </c>
      <c r="B16932" s="630">
        <v>7.01</v>
      </c>
    </row>
    <row r="16933" spans="1:2" ht="15">
      <c r="A16933" s="629" t="s">
        <v>17160</v>
      </c>
      <c r="B16933" s="630">
        <v>9.08</v>
      </c>
    </row>
    <row r="16934" spans="1:2" ht="15">
      <c r="A16934" s="629" t="s">
        <v>17161</v>
      </c>
      <c r="B16934" s="630">
        <v>8.2899999999999991</v>
      </c>
    </row>
    <row r="16935" spans="1:2" ht="15">
      <c r="A16935" s="629" t="s">
        <v>17162</v>
      </c>
      <c r="B16935" s="630">
        <v>10.65</v>
      </c>
    </row>
    <row r="16936" spans="1:2" ht="15">
      <c r="A16936" s="629" t="s">
        <v>17163</v>
      </c>
      <c r="B16936" s="630">
        <v>9.76</v>
      </c>
    </row>
    <row r="16937" spans="1:2" ht="15">
      <c r="A16937" s="629" t="s">
        <v>17164</v>
      </c>
      <c r="B16937" s="630">
        <v>13.57</v>
      </c>
    </row>
    <row r="16938" spans="1:2" ht="15">
      <c r="A16938" s="629" t="s">
        <v>17165</v>
      </c>
      <c r="B16938" s="630">
        <v>12.48</v>
      </c>
    </row>
    <row r="16939" spans="1:2" ht="15">
      <c r="A16939" s="629" t="s">
        <v>17166</v>
      </c>
      <c r="B16939" s="630">
        <v>18.100000000000001</v>
      </c>
    </row>
    <row r="16940" spans="1:2" ht="15">
      <c r="A16940" s="629" t="s">
        <v>17167</v>
      </c>
      <c r="B16940" s="630">
        <v>16.82</v>
      </c>
    </row>
    <row r="16941" spans="1:2" ht="15">
      <c r="A16941" s="629" t="s">
        <v>17168</v>
      </c>
      <c r="B16941" s="630">
        <v>25.22</v>
      </c>
    </row>
    <row r="16942" spans="1:2" ht="15">
      <c r="A16942" s="629" t="s">
        <v>17169</v>
      </c>
      <c r="B16942" s="630">
        <v>23.74</v>
      </c>
    </row>
    <row r="16943" spans="1:2" ht="15">
      <c r="A16943" s="629" t="s">
        <v>17170</v>
      </c>
      <c r="B16943" s="630">
        <v>27.35</v>
      </c>
    </row>
    <row r="16944" spans="1:2" ht="15">
      <c r="A16944" s="629" t="s">
        <v>17171</v>
      </c>
      <c r="B16944" s="630">
        <v>25.63</v>
      </c>
    </row>
    <row r="16945" spans="1:2" ht="15">
      <c r="A16945" s="629" t="s">
        <v>17172</v>
      </c>
      <c r="B16945" s="630">
        <v>3.01</v>
      </c>
    </row>
    <row r="16946" spans="1:2" ht="15">
      <c r="A16946" s="629" t="s">
        <v>17173</v>
      </c>
      <c r="B16946" s="630">
        <v>2.72</v>
      </c>
    </row>
    <row r="16947" spans="1:2" ht="15">
      <c r="A16947" s="629" t="s">
        <v>17174</v>
      </c>
      <c r="B16947" s="630">
        <v>4.04</v>
      </c>
    </row>
    <row r="16948" spans="1:2" ht="15">
      <c r="A16948" s="629" t="s">
        <v>17175</v>
      </c>
      <c r="B16948" s="630">
        <v>3.65</v>
      </c>
    </row>
    <row r="16949" spans="1:2" ht="15">
      <c r="A16949" s="629" t="s">
        <v>17176</v>
      </c>
      <c r="B16949" s="630">
        <v>5.0199999999999996</v>
      </c>
    </row>
    <row r="16950" spans="1:2" ht="15">
      <c r="A16950" s="629" t="s">
        <v>17177</v>
      </c>
      <c r="B16950" s="630">
        <v>4.53</v>
      </c>
    </row>
    <row r="16951" spans="1:2" ht="15">
      <c r="A16951" s="629" t="s">
        <v>17178</v>
      </c>
      <c r="B16951" s="630">
        <v>17.57</v>
      </c>
    </row>
    <row r="16952" spans="1:2" ht="15">
      <c r="A16952" s="629" t="s">
        <v>17179</v>
      </c>
      <c r="B16952" s="630">
        <v>16.829999999999998</v>
      </c>
    </row>
    <row r="16953" spans="1:2" ht="15">
      <c r="A16953" s="629" t="s">
        <v>17180</v>
      </c>
      <c r="B16953" s="630">
        <v>27.01</v>
      </c>
    </row>
    <row r="16954" spans="1:2" ht="15">
      <c r="A16954" s="629" t="s">
        <v>17181</v>
      </c>
      <c r="B16954" s="630">
        <v>26.12</v>
      </c>
    </row>
    <row r="16955" spans="1:2" ht="15">
      <c r="A16955" s="629" t="s">
        <v>17182</v>
      </c>
      <c r="B16955" s="630">
        <v>39.11</v>
      </c>
    </row>
    <row r="16956" spans="1:2" ht="15">
      <c r="A16956" s="629" t="s">
        <v>17183</v>
      </c>
      <c r="B16956" s="630">
        <v>38.22</v>
      </c>
    </row>
    <row r="16957" spans="1:2" ht="15">
      <c r="A16957" s="629" t="s">
        <v>17184</v>
      </c>
      <c r="B16957" s="630">
        <v>18.78</v>
      </c>
    </row>
    <row r="16958" spans="1:2" ht="15">
      <c r="A16958" s="629" t="s">
        <v>17185</v>
      </c>
      <c r="B16958" s="630">
        <v>18.04</v>
      </c>
    </row>
    <row r="16959" spans="1:2" ht="15">
      <c r="A16959" s="629" t="s">
        <v>17186</v>
      </c>
      <c r="B16959" s="630">
        <v>29.04</v>
      </c>
    </row>
    <row r="16960" spans="1:2" ht="15">
      <c r="A16960" s="629" t="s">
        <v>17187</v>
      </c>
      <c r="B16960" s="630">
        <v>28.16</v>
      </c>
    </row>
    <row r="16961" spans="1:2" ht="15">
      <c r="A16961" s="629" t="s">
        <v>17188</v>
      </c>
      <c r="B16961" s="630">
        <v>42.35</v>
      </c>
    </row>
    <row r="16962" spans="1:2" ht="15">
      <c r="A16962" s="629" t="s">
        <v>17189</v>
      </c>
      <c r="B16962" s="630">
        <v>41.46</v>
      </c>
    </row>
    <row r="16963" spans="1:2" ht="15">
      <c r="A16963" s="629" t="s">
        <v>17190</v>
      </c>
      <c r="B16963" s="630">
        <v>58.64</v>
      </c>
    </row>
    <row r="16964" spans="1:2" ht="15">
      <c r="A16964" s="629" t="s">
        <v>17191</v>
      </c>
      <c r="B16964" s="630">
        <v>57.75</v>
      </c>
    </row>
    <row r="16965" spans="1:2" ht="15">
      <c r="A16965" s="629" t="s">
        <v>17192</v>
      </c>
      <c r="B16965" s="630">
        <v>36.619999999999997</v>
      </c>
    </row>
    <row r="16966" spans="1:2" ht="15">
      <c r="A16966" s="629" t="s">
        <v>17193</v>
      </c>
      <c r="B16966" s="630">
        <v>34.54</v>
      </c>
    </row>
    <row r="16967" spans="1:2" ht="15">
      <c r="A16967" s="629" t="s">
        <v>17194</v>
      </c>
      <c r="B16967" s="630">
        <v>73.459999999999994</v>
      </c>
    </row>
    <row r="16968" spans="1:2" ht="15">
      <c r="A16968" s="629" t="s">
        <v>17195</v>
      </c>
      <c r="B16968" s="630">
        <v>69.27</v>
      </c>
    </row>
    <row r="16969" spans="1:2" ht="15">
      <c r="A16969" s="629" t="s">
        <v>17196</v>
      </c>
      <c r="B16969" s="630">
        <v>109.87</v>
      </c>
    </row>
    <row r="16970" spans="1:2" ht="15">
      <c r="A16970" s="629" t="s">
        <v>17197</v>
      </c>
      <c r="B16970" s="630">
        <v>103.63</v>
      </c>
    </row>
    <row r="16971" spans="1:2" ht="15">
      <c r="A16971" s="629" t="s">
        <v>17198</v>
      </c>
      <c r="B16971" s="630">
        <v>36.659999999999997</v>
      </c>
    </row>
    <row r="16972" spans="1:2" ht="15">
      <c r="A16972" s="629" t="s">
        <v>17199</v>
      </c>
      <c r="B16972" s="630">
        <v>35.869999999999997</v>
      </c>
    </row>
    <row r="16973" spans="1:2" ht="15">
      <c r="A16973" s="629" t="s">
        <v>17200</v>
      </c>
      <c r="B16973" s="630">
        <v>27.32</v>
      </c>
    </row>
    <row r="16974" spans="1:2" ht="15">
      <c r="A16974" s="629" t="s">
        <v>17201</v>
      </c>
      <c r="B16974" s="630">
        <v>26.53</v>
      </c>
    </row>
    <row r="16975" spans="1:2" ht="15">
      <c r="A16975" s="629" t="s">
        <v>17202</v>
      </c>
      <c r="B16975" s="630">
        <v>2.09</v>
      </c>
    </row>
    <row r="16976" spans="1:2" ht="15">
      <c r="A16976" s="629" t="s">
        <v>17203</v>
      </c>
      <c r="B16976" s="630">
        <v>1.94</v>
      </c>
    </row>
    <row r="16977" spans="1:2" ht="15">
      <c r="A16977" s="629" t="s">
        <v>17204</v>
      </c>
      <c r="B16977" s="630">
        <v>2.31</v>
      </c>
    </row>
    <row r="16978" spans="1:2" ht="15">
      <c r="A16978" s="629" t="s">
        <v>17205</v>
      </c>
      <c r="B16978" s="630">
        <v>2.16</v>
      </c>
    </row>
    <row r="16979" spans="1:2" ht="15">
      <c r="A16979" s="629" t="s">
        <v>17206</v>
      </c>
      <c r="B16979" s="630">
        <v>2.86</v>
      </c>
    </row>
    <row r="16980" spans="1:2" ht="15">
      <c r="A16980" s="629" t="s">
        <v>17207</v>
      </c>
      <c r="B16980" s="630">
        <v>2.71</v>
      </c>
    </row>
    <row r="16981" spans="1:2" ht="15">
      <c r="A16981" s="629" t="s">
        <v>17208</v>
      </c>
      <c r="B16981" s="630">
        <v>4.87</v>
      </c>
    </row>
    <row r="16982" spans="1:2" ht="15">
      <c r="A16982" s="629" t="s">
        <v>17209</v>
      </c>
      <c r="B16982" s="630">
        <v>4.62</v>
      </c>
    </row>
    <row r="16983" spans="1:2" ht="15">
      <c r="A16983" s="629" t="s">
        <v>17210</v>
      </c>
      <c r="B16983" s="630">
        <v>5.48</v>
      </c>
    </row>
    <row r="16984" spans="1:2" ht="15">
      <c r="A16984" s="629" t="s">
        <v>17211</v>
      </c>
      <c r="B16984" s="630">
        <v>5.18</v>
      </c>
    </row>
    <row r="16985" spans="1:2" ht="15">
      <c r="A16985" s="629" t="s">
        <v>17212</v>
      </c>
      <c r="B16985" s="630">
        <v>6.86</v>
      </c>
    </row>
    <row r="16986" spans="1:2" ht="15">
      <c r="A16986" s="629" t="s">
        <v>17213</v>
      </c>
      <c r="B16986" s="630">
        <v>6.51</v>
      </c>
    </row>
    <row r="16987" spans="1:2" ht="15">
      <c r="A16987" s="629" t="s">
        <v>17214</v>
      </c>
      <c r="B16987" s="630">
        <v>10.51</v>
      </c>
    </row>
    <row r="16988" spans="1:2" ht="15">
      <c r="A16988" s="629" t="s">
        <v>17215</v>
      </c>
      <c r="B16988" s="630">
        <v>10.119999999999999</v>
      </c>
    </row>
    <row r="16989" spans="1:2" ht="15">
      <c r="A16989" s="629" t="s">
        <v>17216</v>
      </c>
      <c r="B16989" s="630">
        <v>13.49</v>
      </c>
    </row>
    <row r="16990" spans="1:2" ht="15">
      <c r="A16990" s="629" t="s">
        <v>17217</v>
      </c>
      <c r="B16990" s="630">
        <v>13.04</v>
      </c>
    </row>
    <row r="16991" spans="1:2" ht="15">
      <c r="A16991" s="629" t="s">
        <v>17218</v>
      </c>
      <c r="B16991" s="630">
        <v>15.22</v>
      </c>
    </row>
    <row r="16992" spans="1:2" ht="15">
      <c r="A16992" s="629" t="s">
        <v>17219</v>
      </c>
      <c r="B16992" s="630">
        <v>14.67</v>
      </c>
    </row>
    <row r="16993" spans="1:2" ht="15">
      <c r="A16993" s="629" t="s">
        <v>17220</v>
      </c>
      <c r="B16993" s="630">
        <v>28.62</v>
      </c>
    </row>
    <row r="16994" spans="1:2" ht="15">
      <c r="A16994" s="629" t="s">
        <v>17221</v>
      </c>
      <c r="B16994" s="630">
        <v>27.98</v>
      </c>
    </row>
    <row r="16995" spans="1:2" ht="15">
      <c r="A16995" s="629" t="s">
        <v>17222</v>
      </c>
      <c r="B16995" s="630">
        <v>35.380000000000003</v>
      </c>
    </row>
    <row r="16996" spans="1:2" ht="15">
      <c r="A16996" s="629" t="s">
        <v>17223</v>
      </c>
      <c r="B16996" s="630">
        <v>34.64</v>
      </c>
    </row>
    <row r="16997" spans="1:2" ht="15">
      <c r="A16997" s="629" t="s">
        <v>17224</v>
      </c>
      <c r="B16997" s="630">
        <v>5.5</v>
      </c>
    </row>
    <row r="16998" spans="1:2" ht="15">
      <c r="A16998" s="629" t="s">
        <v>17225</v>
      </c>
      <c r="B16998" s="630">
        <v>5.5</v>
      </c>
    </row>
    <row r="16999" spans="1:2" ht="15">
      <c r="A16999" s="629" t="s">
        <v>17226</v>
      </c>
      <c r="B16999" s="630">
        <v>7.55</v>
      </c>
    </row>
    <row r="17000" spans="1:2" ht="15">
      <c r="A17000" s="629" t="s">
        <v>17227</v>
      </c>
      <c r="B17000" s="630">
        <v>7.55</v>
      </c>
    </row>
    <row r="17001" spans="1:2" ht="15">
      <c r="A17001" s="629" t="s">
        <v>17228</v>
      </c>
      <c r="B17001" s="630">
        <v>10.11</v>
      </c>
    </row>
    <row r="17002" spans="1:2" ht="15">
      <c r="A17002" s="629" t="s">
        <v>17229</v>
      </c>
      <c r="B17002" s="630">
        <v>10.11</v>
      </c>
    </row>
    <row r="17003" spans="1:2" ht="15">
      <c r="A17003" s="629" t="s">
        <v>17230</v>
      </c>
      <c r="B17003" s="630">
        <v>14.34</v>
      </c>
    </row>
    <row r="17004" spans="1:2" ht="15">
      <c r="A17004" s="629" t="s">
        <v>17231</v>
      </c>
      <c r="B17004" s="630">
        <v>14.34</v>
      </c>
    </row>
    <row r="17005" spans="1:2" ht="15">
      <c r="A17005" s="629" t="s">
        <v>17232</v>
      </c>
      <c r="B17005" s="630">
        <v>17.14</v>
      </c>
    </row>
    <row r="17006" spans="1:2" ht="15">
      <c r="A17006" s="629" t="s">
        <v>17233</v>
      </c>
      <c r="B17006" s="630">
        <v>17.14</v>
      </c>
    </row>
    <row r="17007" spans="1:2" ht="15">
      <c r="A17007" s="629" t="s">
        <v>17234</v>
      </c>
      <c r="B17007" s="630">
        <v>20.81</v>
      </c>
    </row>
    <row r="17008" spans="1:2" ht="15">
      <c r="A17008" s="629" t="s">
        <v>17235</v>
      </c>
      <c r="B17008" s="630">
        <v>20.81</v>
      </c>
    </row>
    <row r="17009" spans="1:2" ht="15">
      <c r="A17009" s="629" t="s">
        <v>17236</v>
      </c>
      <c r="B17009" s="630">
        <v>0.35</v>
      </c>
    </row>
    <row r="17010" spans="1:2" ht="15">
      <c r="A17010" s="629" t="s">
        <v>17237</v>
      </c>
      <c r="B17010" s="630">
        <v>0.35</v>
      </c>
    </row>
    <row r="17011" spans="1:2" ht="15">
      <c r="A17011" s="629" t="s">
        <v>17238</v>
      </c>
      <c r="B17011" s="630">
        <v>1.79</v>
      </c>
    </row>
    <row r="17012" spans="1:2" ht="15">
      <c r="A17012" s="629" t="s">
        <v>17239</v>
      </c>
      <c r="B17012" s="630">
        <v>1.79</v>
      </c>
    </row>
    <row r="17013" spans="1:2" ht="15">
      <c r="A17013" s="629" t="s">
        <v>17240</v>
      </c>
      <c r="B17013" s="630">
        <v>1.82</v>
      </c>
    </row>
    <row r="17014" spans="1:2" ht="15">
      <c r="A17014" s="629" t="s">
        <v>17241</v>
      </c>
      <c r="B17014" s="630">
        <v>1.82</v>
      </c>
    </row>
    <row r="17015" spans="1:2" ht="15">
      <c r="A17015" s="629" t="s">
        <v>17242</v>
      </c>
      <c r="B17015" s="630">
        <v>2.78</v>
      </c>
    </row>
    <row r="17016" spans="1:2" ht="15">
      <c r="A17016" s="629" t="s">
        <v>17243</v>
      </c>
      <c r="B17016" s="630">
        <v>2.78</v>
      </c>
    </row>
    <row r="17017" spans="1:2" ht="15">
      <c r="A17017" s="629" t="s">
        <v>17244</v>
      </c>
      <c r="B17017" s="630">
        <v>2.87</v>
      </c>
    </row>
    <row r="17018" spans="1:2" ht="15">
      <c r="A17018" s="629" t="s">
        <v>17245</v>
      </c>
      <c r="B17018" s="630">
        <v>2.87</v>
      </c>
    </row>
    <row r="17019" spans="1:2" ht="15">
      <c r="A17019" s="629" t="s">
        <v>17246</v>
      </c>
      <c r="B17019" s="630">
        <v>3.65</v>
      </c>
    </row>
    <row r="17020" spans="1:2" ht="15">
      <c r="A17020" s="629" t="s">
        <v>17247</v>
      </c>
      <c r="B17020" s="630">
        <v>3.65</v>
      </c>
    </row>
    <row r="17021" spans="1:2" ht="15">
      <c r="A17021" s="629" t="s">
        <v>17248</v>
      </c>
      <c r="B17021" s="630">
        <v>3.86</v>
      </c>
    </row>
    <row r="17022" spans="1:2" ht="15">
      <c r="A17022" s="629" t="s">
        <v>17249</v>
      </c>
      <c r="B17022" s="630">
        <v>3.86</v>
      </c>
    </row>
    <row r="17023" spans="1:2" ht="15">
      <c r="A17023" s="629" t="s">
        <v>17250</v>
      </c>
      <c r="B17023" s="630">
        <v>3.66</v>
      </c>
    </row>
    <row r="17024" spans="1:2" ht="15">
      <c r="A17024" s="629" t="s">
        <v>17251</v>
      </c>
      <c r="B17024" s="630">
        <v>3.66</v>
      </c>
    </row>
    <row r="17025" spans="1:2" ht="15">
      <c r="A17025" s="629" t="s">
        <v>17252</v>
      </c>
      <c r="B17025" s="630">
        <v>7.59</v>
      </c>
    </row>
    <row r="17026" spans="1:2" ht="15">
      <c r="A17026" s="629" t="s">
        <v>17253</v>
      </c>
      <c r="B17026" s="630">
        <v>7.59</v>
      </c>
    </row>
    <row r="17027" spans="1:2" ht="15">
      <c r="A17027" s="629" t="s">
        <v>17254</v>
      </c>
      <c r="B17027" s="630">
        <v>9.5399999999999991</v>
      </c>
    </row>
    <row r="17028" spans="1:2" ht="15">
      <c r="A17028" s="629" t="s">
        <v>17255</v>
      </c>
      <c r="B17028" s="630">
        <v>9.5399999999999991</v>
      </c>
    </row>
    <row r="17029" spans="1:2" ht="15">
      <c r="A17029" s="629" t="s">
        <v>17256</v>
      </c>
      <c r="B17029" s="630">
        <v>8.99</v>
      </c>
    </row>
    <row r="17030" spans="1:2" ht="15">
      <c r="A17030" s="629" t="s">
        <v>17257</v>
      </c>
      <c r="B17030" s="630">
        <v>8.99</v>
      </c>
    </row>
    <row r="17031" spans="1:2" ht="15">
      <c r="A17031" s="629" t="s">
        <v>17258</v>
      </c>
      <c r="B17031" s="630">
        <v>0.59</v>
      </c>
    </row>
    <row r="17032" spans="1:2" ht="15">
      <c r="A17032" s="629" t="s">
        <v>17259</v>
      </c>
      <c r="B17032" s="630">
        <v>0.59</v>
      </c>
    </row>
    <row r="17033" spans="1:2" ht="15">
      <c r="A17033" s="629" t="s">
        <v>17260</v>
      </c>
      <c r="B17033" s="630">
        <v>1.08</v>
      </c>
    </row>
    <row r="17034" spans="1:2" ht="15">
      <c r="A17034" s="629" t="s">
        <v>17261</v>
      </c>
      <c r="B17034" s="630">
        <v>1.08</v>
      </c>
    </row>
    <row r="17035" spans="1:2" ht="15">
      <c r="A17035" s="629" t="s">
        <v>17262</v>
      </c>
      <c r="B17035" s="630">
        <v>1.58</v>
      </c>
    </row>
    <row r="17036" spans="1:2" ht="15">
      <c r="A17036" s="629" t="s">
        <v>17263</v>
      </c>
      <c r="B17036" s="630">
        <v>1.58</v>
      </c>
    </row>
    <row r="17037" spans="1:2" ht="15">
      <c r="A17037" s="629" t="s">
        <v>17264</v>
      </c>
      <c r="B17037" s="630">
        <v>4.66</v>
      </c>
    </row>
    <row r="17038" spans="1:2" ht="15">
      <c r="A17038" s="629" t="s">
        <v>17265</v>
      </c>
      <c r="B17038" s="630">
        <v>4.66</v>
      </c>
    </row>
    <row r="17039" spans="1:2" ht="15">
      <c r="A17039" s="629" t="s">
        <v>17266</v>
      </c>
      <c r="B17039" s="630">
        <v>6.04</v>
      </c>
    </row>
    <row r="17040" spans="1:2" ht="15">
      <c r="A17040" s="629" t="s">
        <v>17267</v>
      </c>
      <c r="B17040" s="630">
        <v>6.04</v>
      </c>
    </row>
    <row r="17041" spans="1:2" ht="15">
      <c r="A17041" s="629" t="s">
        <v>17268</v>
      </c>
      <c r="B17041" s="630">
        <v>11.7</v>
      </c>
    </row>
    <row r="17042" spans="1:2" ht="15">
      <c r="A17042" s="629" t="s">
        <v>17269</v>
      </c>
      <c r="B17042" s="630">
        <v>11.7</v>
      </c>
    </row>
    <row r="17043" spans="1:2" ht="15">
      <c r="A17043" s="629" t="s">
        <v>17270</v>
      </c>
      <c r="B17043" s="630">
        <v>15.29</v>
      </c>
    </row>
    <row r="17044" spans="1:2" ht="15">
      <c r="A17044" s="629" t="s">
        <v>17271</v>
      </c>
      <c r="B17044" s="630">
        <v>15.29</v>
      </c>
    </row>
    <row r="17045" spans="1:2" ht="15">
      <c r="A17045" s="629" t="s">
        <v>17272</v>
      </c>
      <c r="B17045" s="630">
        <v>42.1</v>
      </c>
    </row>
    <row r="17046" spans="1:2" ht="15">
      <c r="A17046" s="629" t="s">
        <v>17273</v>
      </c>
      <c r="B17046" s="630">
        <v>42.1</v>
      </c>
    </row>
    <row r="17047" spans="1:2" ht="15">
      <c r="A17047" s="629" t="s">
        <v>17274</v>
      </c>
      <c r="B17047" s="630">
        <v>1.87</v>
      </c>
    </row>
    <row r="17048" spans="1:2" ht="15">
      <c r="A17048" s="629" t="s">
        <v>17275</v>
      </c>
      <c r="B17048" s="630">
        <v>1.87</v>
      </c>
    </row>
    <row r="17049" spans="1:2" ht="15">
      <c r="A17049" s="629" t="s">
        <v>17276</v>
      </c>
      <c r="B17049" s="630">
        <v>2.23</v>
      </c>
    </row>
    <row r="17050" spans="1:2" ht="15">
      <c r="A17050" s="629" t="s">
        <v>17277</v>
      </c>
      <c r="B17050" s="630">
        <v>2.23</v>
      </c>
    </row>
    <row r="17051" spans="1:2" ht="15">
      <c r="A17051" s="629" t="s">
        <v>17278</v>
      </c>
      <c r="B17051" s="630">
        <v>3.95</v>
      </c>
    </row>
    <row r="17052" spans="1:2" ht="15">
      <c r="A17052" s="629" t="s">
        <v>17279</v>
      </c>
      <c r="B17052" s="630">
        <v>3.95</v>
      </c>
    </row>
    <row r="17053" spans="1:2" ht="15">
      <c r="A17053" s="629" t="s">
        <v>17280</v>
      </c>
      <c r="B17053" s="630">
        <v>9.92</v>
      </c>
    </row>
    <row r="17054" spans="1:2" ht="15">
      <c r="A17054" s="629" t="s">
        <v>17281</v>
      </c>
      <c r="B17054" s="630">
        <v>9.92</v>
      </c>
    </row>
    <row r="17055" spans="1:2" ht="15">
      <c r="A17055" s="629" t="s">
        <v>17282</v>
      </c>
      <c r="B17055" s="630">
        <v>12.53</v>
      </c>
    </row>
    <row r="17056" spans="1:2" ht="15">
      <c r="A17056" s="629" t="s">
        <v>17283</v>
      </c>
      <c r="B17056" s="630">
        <v>12.53</v>
      </c>
    </row>
    <row r="17057" spans="1:2" ht="15">
      <c r="A17057" s="629" t="s">
        <v>17284</v>
      </c>
      <c r="B17057" s="630">
        <v>18.739999999999998</v>
      </c>
    </row>
    <row r="17058" spans="1:2" ht="15">
      <c r="A17058" s="629" t="s">
        <v>17285</v>
      </c>
      <c r="B17058" s="630">
        <v>18.739999999999998</v>
      </c>
    </row>
    <row r="17059" spans="1:2" ht="15">
      <c r="A17059" s="629" t="s">
        <v>17286</v>
      </c>
      <c r="B17059" s="630">
        <v>2.6</v>
      </c>
    </row>
    <row r="17060" spans="1:2" ht="15">
      <c r="A17060" s="629" t="s">
        <v>17287</v>
      </c>
      <c r="B17060" s="630">
        <v>2.6</v>
      </c>
    </row>
    <row r="17061" spans="1:2" ht="15">
      <c r="A17061" s="629" t="s">
        <v>17288</v>
      </c>
      <c r="B17061" s="630">
        <v>4.2</v>
      </c>
    </row>
    <row r="17062" spans="1:2" ht="15">
      <c r="A17062" s="629" t="s">
        <v>17289</v>
      </c>
      <c r="B17062" s="630">
        <v>4.2</v>
      </c>
    </row>
    <row r="17063" spans="1:2" ht="15">
      <c r="A17063" s="629" t="s">
        <v>17290</v>
      </c>
      <c r="B17063" s="630">
        <v>4.88</v>
      </c>
    </row>
    <row r="17064" spans="1:2" ht="15">
      <c r="A17064" s="629" t="s">
        <v>17291</v>
      </c>
      <c r="B17064" s="630">
        <v>4.88</v>
      </c>
    </row>
    <row r="17065" spans="1:2" ht="15">
      <c r="A17065" s="629" t="s">
        <v>17292</v>
      </c>
      <c r="B17065" s="630">
        <v>5.51</v>
      </c>
    </row>
    <row r="17066" spans="1:2" ht="15">
      <c r="A17066" s="629" t="s">
        <v>17293</v>
      </c>
      <c r="B17066" s="630">
        <v>5.51</v>
      </c>
    </row>
    <row r="17067" spans="1:2" ht="15">
      <c r="A17067" s="629" t="s">
        <v>17294</v>
      </c>
      <c r="B17067" s="630">
        <v>7.2</v>
      </c>
    </row>
    <row r="17068" spans="1:2" ht="15">
      <c r="A17068" s="629" t="s">
        <v>17295</v>
      </c>
      <c r="B17068" s="630">
        <v>7.2</v>
      </c>
    </row>
    <row r="17069" spans="1:2" ht="15">
      <c r="A17069" s="629" t="s">
        <v>17296</v>
      </c>
      <c r="B17069" s="630">
        <v>9.24</v>
      </c>
    </row>
    <row r="17070" spans="1:2" ht="15">
      <c r="A17070" s="629" t="s">
        <v>17297</v>
      </c>
      <c r="B17070" s="630">
        <v>9.24</v>
      </c>
    </row>
    <row r="17071" spans="1:2" ht="15">
      <c r="A17071" s="629" t="s">
        <v>17298</v>
      </c>
      <c r="B17071" s="630">
        <v>53.82</v>
      </c>
    </row>
    <row r="17072" spans="1:2" ht="15">
      <c r="A17072" s="629" t="s">
        <v>17299</v>
      </c>
      <c r="B17072" s="630">
        <v>53.82</v>
      </c>
    </row>
    <row r="17073" spans="1:2" ht="15">
      <c r="A17073" s="629" t="s">
        <v>17300</v>
      </c>
      <c r="B17073" s="630">
        <v>60.86</v>
      </c>
    </row>
    <row r="17074" spans="1:2" ht="15">
      <c r="A17074" s="629" t="s">
        <v>17301</v>
      </c>
      <c r="B17074" s="630">
        <v>60.86</v>
      </c>
    </row>
    <row r="17075" spans="1:2" ht="15">
      <c r="A17075" s="629" t="s">
        <v>17302</v>
      </c>
      <c r="B17075" s="630">
        <v>124.42</v>
      </c>
    </row>
    <row r="17076" spans="1:2" ht="15">
      <c r="A17076" s="629" t="s">
        <v>17303</v>
      </c>
      <c r="B17076" s="630">
        <v>124.42</v>
      </c>
    </row>
    <row r="17077" spans="1:2" ht="15">
      <c r="A17077" s="629" t="s">
        <v>17304</v>
      </c>
      <c r="B17077" s="630">
        <v>1.93</v>
      </c>
    </row>
    <row r="17078" spans="1:2" ht="15">
      <c r="A17078" s="629" t="s">
        <v>17305</v>
      </c>
      <c r="B17078" s="630">
        <v>1.93</v>
      </c>
    </row>
    <row r="17079" spans="1:2" ht="15">
      <c r="A17079" s="629" t="s">
        <v>17306</v>
      </c>
      <c r="B17079" s="630">
        <v>2.41</v>
      </c>
    </row>
    <row r="17080" spans="1:2" ht="15">
      <c r="A17080" s="629" t="s">
        <v>17307</v>
      </c>
      <c r="B17080" s="630">
        <v>2.41</v>
      </c>
    </row>
    <row r="17081" spans="1:2" ht="15">
      <c r="A17081" s="629" t="s">
        <v>17308</v>
      </c>
      <c r="B17081" s="630">
        <v>6.35</v>
      </c>
    </row>
    <row r="17082" spans="1:2" ht="15">
      <c r="A17082" s="629" t="s">
        <v>17309</v>
      </c>
      <c r="B17082" s="630">
        <v>6.35</v>
      </c>
    </row>
    <row r="17083" spans="1:2" ht="15">
      <c r="A17083" s="629" t="s">
        <v>17310</v>
      </c>
      <c r="B17083" s="630">
        <v>7.63</v>
      </c>
    </row>
    <row r="17084" spans="1:2" ht="15">
      <c r="A17084" s="629" t="s">
        <v>17311</v>
      </c>
      <c r="B17084" s="630">
        <v>7.63</v>
      </c>
    </row>
    <row r="17085" spans="1:2" ht="15">
      <c r="A17085" s="629" t="s">
        <v>17312</v>
      </c>
      <c r="B17085" s="630">
        <v>10.75</v>
      </c>
    </row>
    <row r="17086" spans="1:2" ht="15">
      <c r="A17086" s="629" t="s">
        <v>17313</v>
      </c>
      <c r="B17086" s="630">
        <v>10.75</v>
      </c>
    </row>
    <row r="17087" spans="1:2" ht="15">
      <c r="A17087" s="629" t="s">
        <v>17314</v>
      </c>
      <c r="B17087" s="630">
        <v>19.12</v>
      </c>
    </row>
    <row r="17088" spans="1:2" ht="15">
      <c r="A17088" s="629" t="s">
        <v>17315</v>
      </c>
      <c r="B17088" s="630">
        <v>19.12</v>
      </c>
    </row>
    <row r="17089" spans="1:2" ht="15">
      <c r="A17089" s="629" t="s">
        <v>17316</v>
      </c>
      <c r="B17089" s="630">
        <v>1.19</v>
      </c>
    </row>
    <row r="17090" spans="1:2" ht="15">
      <c r="A17090" s="629" t="s">
        <v>17317</v>
      </c>
      <c r="B17090" s="630">
        <v>1.19</v>
      </c>
    </row>
    <row r="17091" spans="1:2" ht="15">
      <c r="A17091" s="629" t="s">
        <v>17318</v>
      </c>
      <c r="B17091" s="630">
        <v>1.83</v>
      </c>
    </row>
    <row r="17092" spans="1:2" ht="15">
      <c r="A17092" s="629" t="s">
        <v>17319</v>
      </c>
      <c r="B17092" s="630">
        <v>1.83</v>
      </c>
    </row>
    <row r="17093" spans="1:2" ht="15">
      <c r="A17093" s="629" t="s">
        <v>17320</v>
      </c>
      <c r="B17093" s="630">
        <v>3.06</v>
      </c>
    </row>
    <row r="17094" spans="1:2" ht="15">
      <c r="A17094" s="629" t="s">
        <v>17321</v>
      </c>
      <c r="B17094" s="630">
        <v>3.06</v>
      </c>
    </row>
    <row r="17095" spans="1:2" ht="15">
      <c r="A17095" s="629" t="s">
        <v>17322</v>
      </c>
      <c r="B17095" s="630">
        <v>5.52</v>
      </c>
    </row>
    <row r="17096" spans="1:2" ht="15">
      <c r="A17096" s="629" t="s">
        <v>17323</v>
      </c>
      <c r="B17096" s="630">
        <v>5.52</v>
      </c>
    </row>
    <row r="17097" spans="1:2" ht="15">
      <c r="A17097" s="629" t="s">
        <v>17324</v>
      </c>
      <c r="B17097" s="630">
        <v>5.9</v>
      </c>
    </row>
    <row r="17098" spans="1:2" ht="15">
      <c r="A17098" s="629" t="s">
        <v>17325</v>
      </c>
      <c r="B17098" s="630">
        <v>5.9</v>
      </c>
    </row>
    <row r="17099" spans="1:2" ht="15">
      <c r="A17099" s="629" t="s">
        <v>17326</v>
      </c>
      <c r="B17099" s="630">
        <v>12.11</v>
      </c>
    </row>
    <row r="17100" spans="1:2" ht="15">
      <c r="A17100" s="629" t="s">
        <v>17327</v>
      </c>
      <c r="B17100" s="630">
        <v>12.11</v>
      </c>
    </row>
    <row r="17101" spans="1:2" ht="15">
      <c r="A17101" s="629" t="s">
        <v>17328</v>
      </c>
      <c r="B17101" s="630">
        <v>1.93</v>
      </c>
    </row>
    <row r="17102" spans="1:2" ht="15">
      <c r="A17102" s="629" t="s">
        <v>17329</v>
      </c>
      <c r="B17102" s="630">
        <v>1.93</v>
      </c>
    </row>
    <row r="17103" spans="1:2" ht="15">
      <c r="A17103" s="629" t="s">
        <v>17330</v>
      </c>
      <c r="B17103" s="630">
        <v>3.12</v>
      </c>
    </row>
    <row r="17104" spans="1:2" ht="15">
      <c r="A17104" s="629" t="s">
        <v>17331</v>
      </c>
      <c r="B17104" s="630">
        <v>3.12</v>
      </c>
    </row>
    <row r="17105" spans="1:2" ht="15">
      <c r="A17105" s="629" t="s">
        <v>17332</v>
      </c>
      <c r="B17105" s="630">
        <v>3.65</v>
      </c>
    </row>
    <row r="17106" spans="1:2" ht="15">
      <c r="A17106" s="629" t="s">
        <v>17333</v>
      </c>
      <c r="B17106" s="630">
        <v>3.65</v>
      </c>
    </row>
    <row r="17107" spans="1:2" ht="15">
      <c r="A17107" s="629" t="s">
        <v>17334</v>
      </c>
      <c r="B17107" s="630">
        <v>4.2300000000000004</v>
      </c>
    </row>
    <row r="17108" spans="1:2" ht="15">
      <c r="A17108" s="629" t="s">
        <v>17335</v>
      </c>
      <c r="B17108" s="630">
        <v>4.2300000000000004</v>
      </c>
    </row>
    <row r="17109" spans="1:2" ht="15">
      <c r="A17109" s="629" t="s">
        <v>17336</v>
      </c>
      <c r="B17109" s="630">
        <v>5.73</v>
      </c>
    </row>
    <row r="17110" spans="1:2" ht="15">
      <c r="A17110" s="629" t="s">
        <v>17337</v>
      </c>
      <c r="B17110" s="630">
        <v>5.73</v>
      </c>
    </row>
    <row r="17111" spans="1:2" ht="15">
      <c r="A17111" s="629" t="s">
        <v>17338</v>
      </c>
      <c r="B17111" s="630">
        <v>7.13</v>
      </c>
    </row>
    <row r="17112" spans="1:2" ht="15">
      <c r="A17112" s="629" t="s">
        <v>17339</v>
      </c>
      <c r="B17112" s="630">
        <v>7.13</v>
      </c>
    </row>
    <row r="17113" spans="1:2" ht="15">
      <c r="A17113" s="629" t="s">
        <v>17340</v>
      </c>
      <c r="B17113" s="630">
        <v>7.23</v>
      </c>
    </row>
    <row r="17114" spans="1:2" ht="15">
      <c r="A17114" s="629" t="s">
        <v>17341</v>
      </c>
      <c r="B17114" s="630">
        <v>7.23</v>
      </c>
    </row>
    <row r="17115" spans="1:2" ht="15">
      <c r="A17115" s="629" t="s">
        <v>17342</v>
      </c>
      <c r="B17115" s="630">
        <v>7.59</v>
      </c>
    </row>
    <row r="17116" spans="1:2" ht="15">
      <c r="A17116" s="629" t="s">
        <v>17343</v>
      </c>
      <c r="B17116" s="630">
        <v>7.59</v>
      </c>
    </row>
    <row r="17117" spans="1:2" ht="15">
      <c r="A17117" s="629" t="s">
        <v>17344</v>
      </c>
      <c r="B17117" s="630">
        <v>0.69</v>
      </c>
    </row>
    <row r="17118" spans="1:2" ht="15">
      <c r="A17118" s="629" t="s">
        <v>17345</v>
      </c>
      <c r="B17118" s="630">
        <v>0.69</v>
      </c>
    </row>
    <row r="17119" spans="1:2" ht="15">
      <c r="A17119" s="629" t="s">
        <v>17346</v>
      </c>
      <c r="B17119" s="630">
        <v>1.1100000000000001</v>
      </c>
    </row>
    <row r="17120" spans="1:2" ht="15">
      <c r="A17120" s="629" t="s">
        <v>17347</v>
      </c>
      <c r="B17120" s="630">
        <v>1.1100000000000001</v>
      </c>
    </row>
    <row r="17121" spans="1:2" ht="15">
      <c r="A17121" s="629" t="s">
        <v>17348</v>
      </c>
      <c r="B17121" s="630">
        <v>1.81</v>
      </c>
    </row>
    <row r="17122" spans="1:2" ht="15">
      <c r="A17122" s="629" t="s">
        <v>17349</v>
      </c>
      <c r="B17122" s="630">
        <v>1.81</v>
      </c>
    </row>
    <row r="17123" spans="1:2" ht="15">
      <c r="A17123" s="629" t="s">
        <v>17350</v>
      </c>
      <c r="B17123" s="630">
        <v>3.3</v>
      </c>
    </row>
    <row r="17124" spans="1:2" ht="15">
      <c r="A17124" s="629" t="s">
        <v>17351</v>
      </c>
      <c r="B17124" s="630">
        <v>3.3</v>
      </c>
    </row>
    <row r="17125" spans="1:2" ht="15">
      <c r="A17125" s="629" t="s">
        <v>17352</v>
      </c>
      <c r="B17125" s="630">
        <v>3.6</v>
      </c>
    </row>
    <row r="17126" spans="1:2" ht="15">
      <c r="A17126" s="629" t="s">
        <v>17353</v>
      </c>
      <c r="B17126" s="630">
        <v>3.6</v>
      </c>
    </row>
    <row r="17127" spans="1:2" ht="15">
      <c r="A17127" s="629" t="s">
        <v>17354</v>
      </c>
      <c r="B17127" s="630">
        <v>7.28</v>
      </c>
    </row>
    <row r="17128" spans="1:2" ht="15">
      <c r="A17128" s="629" t="s">
        <v>17355</v>
      </c>
      <c r="B17128" s="630">
        <v>7.28</v>
      </c>
    </row>
    <row r="17129" spans="1:2" ht="15">
      <c r="A17129" s="629" t="s">
        <v>17356</v>
      </c>
      <c r="B17129" s="630">
        <v>11.43</v>
      </c>
    </row>
    <row r="17130" spans="1:2" ht="15">
      <c r="A17130" s="629" t="s">
        <v>17357</v>
      </c>
      <c r="B17130" s="630">
        <v>11.43</v>
      </c>
    </row>
    <row r="17131" spans="1:2" ht="15">
      <c r="A17131" s="629" t="s">
        <v>17358</v>
      </c>
      <c r="B17131" s="630">
        <v>16.43</v>
      </c>
    </row>
    <row r="17132" spans="1:2" ht="15">
      <c r="A17132" s="629" t="s">
        <v>17359</v>
      </c>
      <c r="B17132" s="630">
        <v>16.43</v>
      </c>
    </row>
    <row r="17133" spans="1:2" ht="15">
      <c r="A17133" s="629" t="s">
        <v>17360</v>
      </c>
      <c r="B17133" s="630">
        <v>29.28</v>
      </c>
    </row>
    <row r="17134" spans="1:2" ht="15">
      <c r="A17134" s="629" t="s">
        <v>17361</v>
      </c>
      <c r="B17134" s="630">
        <v>29.28</v>
      </c>
    </row>
    <row r="17135" spans="1:2" ht="15">
      <c r="A17135" s="629" t="s">
        <v>17362</v>
      </c>
      <c r="B17135" s="630">
        <v>1.68</v>
      </c>
    </row>
    <row r="17136" spans="1:2" ht="15">
      <c r="A17136" s="629" t="s">
        <v>17363</v>
      </c>
      <c r="B17136" s="630">
        <v>1.68</v>
      </c>
    </row>
    <row r="17137" spans="1:2" ht="15">
      <c r="A17137" s="629" t="s">
        <v>17364</v>
      </c>
      <c r="B17137" s="630">
        <v>2.17</v>
      </c>
    </row>
    <row r="17138" spans="1:2" ht="15">
      <c r="A17138" s="629" t="s">
        <v>17365</v>
      </c>
      <c r="B17138" s="630">
        <v>2.17</v>
      </c>
    </row>
    <row r="17139" spans="1:2" ht="15">
      <c r="A17139" s="629" t="s">
        <v>17366</v>
      </c>
      <c r="B17139" s="630">
        <v>6.9</v>
      </c>
    </row>
    <row r="17140" spans="1:2" ht="15">
      <c r="A17140" s="629" t="s">
        <v>17367</v>
      </c>
      <c r="B17140" s="630">
        <v>6.9</v>
      </c>
    </row>
    <row r="17141" spans="1:2" ht="15">
      <c r="A17141" s="629" t="s">
        <v>17368</v>
      </c>
      <c r="B17141" s="630">
        <v>6.84</v>
      </c>
    </row>
    <row r="17142" spans="1:2" ht="15">
      <c r="A17142" s="629" t="s">
        <v>17369</v>
      </c>
      <c r="B17142" s="630">
        <v>6.84</v>
      </c>
    </row>
    <row r="17143" spans="1:2" ht="15">
      <c r="A17143" s="629" t="s">
        <v>17370</v>
      </c>
      <c r="B17143" s="630">
        <v>19.12</v>
      </c>
    </row>
    <row r="17144" spans="1:2" ht="15">
      <c r="A17144" s="629" t="s">
        <v>17371</v>
      </c>
      <c r="B17144" s="630">
        <v>19.12</v>
      </c>
    </row>
    <row r="17145" spans="1:2" ht="15">
      <c r="A17145" s="629" t="s">
        <v>17372</v>
      </c>
      <c r="B17145" s="630">
        <v>0.48</v>
      </c>
    </row>
    <row r="17146" spans="1:2" ht="15">
      <c r="A17146" s="629" t="s">
        <v>17373</v>
      </c>
      <c r="B17146" s="630">
        <v>0.48</v>
      </c>
    </row>
    <row r="17147" spans="1:2" ht="15">
      <c r="A17147" s="629" t="s">
        <v>17374</v>
      </c>
      <c r="B17147" s="630">
        <v>0.68</v>
      </c>
    </row>
    <row r="17148" spans="1:2" ht="15">
      <c r="A17148" s="629" t="s">
        <v>17375</v>
      </c>
      <c r="B17148" s="630">
        <v>0.68</v>
      </c>
    </row>
    <row r="17149" spans="1:2" ht="15">
      <c r="A17149" s="629" t="s">
        <v>17376</v>
      </c>
      <c r="B17149" s="630">
        <v>1.43</v>
      </c>
    </row>
    <row r="17150" spans="1:2" ht="15">
      <c r="A17150" s="629" t="s">
        <v>17377</v>
      </c>
      <c r="B17150" s="630">
        <v>1.43</v>
      </c>
    </row>
    <row r="17151" spans="1:2" ht="15">
      <c r="A17151" s="629" t="s">
        <v>17378</v>
      </c>
      <c r="B17151" s="630">
        <v>2.97</v>
      </c>
    </row>
    <row r="17152" spans="1:2" ht="15">
      <c r="A17152" s="629" t="s">
        <v>17379</v>
      </c>
      <c r="B17152" s="630">
        <v>2.97</v>
      </c>
    </row>
    <row r="17153" spans="1:2" ht="15">
      <c r="A17153" s="629" t="s">
        <v>17380</v>
      </c>
      <c r="B17153" s="630">
        <v>4.51</v>
      </c>
    </row>
    <row r="17154" spans="1:2" ht="15">
      <c r="A17154" s="629" t="s">
        <v>17381</v>
      </c>
      <c r="B17154" s="630">
        <v>4.51</v>
      </c>
    </row>
    <row r="17155" spans="1:2" ht="15">
      <c r="A17155" s="629" t="s">
        <v>17382</v>
      </c>
      <c r="B17155" s="630">
        <v>6.41</v>
      </c>
    </row>
    <row r="17156" spans="1:2" ht="15">
      <c r="A17156" s="629" t="s">
        <v>17383</v>
      </c>
      <c r="B17156" s="630">
        <v>6.41</v>
      </c>
    </row>
    <row r="17157" spans="1:2" ht="15">
      <c r="A17157" s="629" t="s">
        <v>17384</v>
      </c>
      <c r="B17157" s="630">
        <v>0.26</v>
      </c>
    </row>
    <row r="17158" spans="1:2" ht="15">
      <c r="A17158" s="629" t="s">
        <v>17385</v>
      </c>
      <c r="B17158" s="630">
        <v>0.26</v>
      </c>
    </row>
    <row r="17159" spans="1:2" ht="15">
      <c r="A17159" s="629" t="s">
        <v>17386</v>
      </c>
      <c r="B17159" s="630">
        <v>0.4</v>
      </c>
    </row>
    <row r="17160" spans="1:2" ht="15">
      <c r="A17160" s="629" t="s">
        <v>17387</v>
      </c>
      <c r="B17160" s="630">
        <v>0.4</v>
      </c>
    </row>
    <row r="17161" spans="1:2" ht="15">
      <c r="A17161" s="629" t="s">
        <v>17388</v>
      </c>
      <c r="B17161" s="630">
        <v>1.1299999999999999</v>
      </c>
    </row>
    <row r="17162" spans="1:2" ht="15">
      <c r="A17162" s="629" t="s">
        <v>17389</v>
      </c>
      <c r="B17162" s="630">
        <v>1.1299999999999999</v>
      </c>
    </row>
    <row r="17163" spans="1:2" ht="15">
      <c r="A17163" s="629" t="s">
        <v>17390</v>
      </c>
      <c r="B17163" s="630">
        <v>1.25</v>
      </c>
    </row>
    <row r="17164" spans="1:2" ht="15">
      <c r="A17164" s="629" t="s">
        <v>17391</v>
      </c>
      <c r="B17164" s="630">
        <v>1.25</v>
      </c>
    </row>
    <row r="17165" spans="1:2" ht="15">
      <c r="A17165" s="629" t="s">
        <v>17392</v>
      </c>
      <c r="B17165" s="630">
        <v>3.16</v>
      </c>
    </row>
    <row r="17166" spans="1:2" ht="15">
      <c r="A17166" s="629" t="s">
        <v>17393</v>
      </c>
      <c r="B17166" s="630">
        <v>3.16</v>
      </c>
    </row>
    <row r="17167" spans="1:2" ht="15">
      <c r="A17167" s="629" t="s">
        <v>17394</v>
      </c>
      <c r="B17167" s="630">
        <v>4.7699999999999996</v>
      </c>
    </row>
    <row r="17168" spans="1:2" ht="15">
      <c r="A17168" s="629" t="s">
        <v>17395</v>
      </c>
      <c r="B17168" s="630">
        <v>4.7699999999999996</v>
      </c>
    </row>
    <row r="17169" spans="1:2" ht="15">
      <c r="A17169" s="629" t="s">
        <v>17396</v>
      </c>
      <c r="B17169" s="630">
        <v>1.43</v>
      </c>
    </row>
    <row r="17170" spans="1:2" ht="15">
      <c r="A17170" s="629" t="s">
        <v>17397</v>
      </c>
      <c r="B17170" s="630">
        <v>1.43</v>
      </c>
    </row>
    <row r="17171" spans="1:2" ht="15">
      <c r="A17171" s="629" t="s">
        <v>17398</v>
      </c>
      <c r="B17171" s="630">
        <v>1.92</v>
      </c>
    </row>
    <row r="17172" spans="1:2" ht="15">
      <c r="A17172" s="629" t="s">
        <v>17399</v>
      </c>
      <c r="B17172" s="630">
        <v>1.92</v>
      </c>
    </row>
    <row r="17173" spans="1:2" ht="15">
      <c r="A17173" s="629" t="s">
        <v>17400</v>
      </c>
      <c r="B17173" s="630">
        <v>5.44</v>
      </c>
    </row>
    <row r="17174" spans="1:2" ht="15">
      <c r="A17174" s="629" t="s">
        <v>17401</v>
      </c>
      <c r="B17174" s="630">
        <v>5.44</v>
      </c>
    </row>
    <row r="17175" spans="1:2" ht="15">
      <c r="A17175" s="629" t="s">
        <v>17402</v>
      </c>
      <c r="B17175" s="630">
        <v>11.39</v>
      </c>
    </row>
    <row r="17176" spans="1:2" ht="15">
      <c r="A17176" s="629" t="s">
        <v>17403</v>
      </c>
      <c r="B17176" s="630">
        <v>11.39</v>
      </c>
    </row>
    <row r="17177" spans="1:2" ht="15">
      <c r="A17177" s="629" t="s">
        <v>17404</v>
      </c>
      <c r="B17177" s="630">
        <v>9.94</v>
      </c>
    </row>
    <row r="17178" spans="1:2" ht="15">
      <c r="A17178" s="629" t="s">
        <v>17405</v>
      </c>
      <c r="B17178" s="630">
        <v>9.94</v>
      </c>
    </row>
    <row r="17179" spans="1:2" ht="15">
      <c r="A17179" s="629" t="s">
        <v>17406</v>
      </c>
      <c r="B17179" s="630">
        <v>24.26</v>
      </c>
    </row>
    <row r="17180" spans="1:2" ht="15">
      <c r="A17180" s="629" t="s">
        <v>17407</v>
      </c>
      <c r="B17180" s="630">
        <v>24.26</v>
      </c>
    </row>
    <row r="17181" spans="1:2" ht="15">
      <c r="A17181" s="629" t="s">
        <v>17408</v>
      </c>
      <c r="B17181" s="630">
        <v>3.23</v>
      </c>
    </row>
    <row r="17182" spans="1:2" ht="15">
      <c r="A17182" s="629" t="s">
        <v>17409</v>
      </c>
      <c r="B17182" s="630">
        <v>3.23</v>
      </c>
    </row>
    <row r="17183" spans="1:2" ht="15">
      <c r="A17183" s="629" t="s">
        <v>17410</v>
      </c>
      <c r="B17183" s="630">
        <v>5.81</v>
      </c>
    </row>
    <row r="17184" spans="1:2" ht="15">
      <c r="A17184" s="629" t="s">
        <v>17411</v>
      </c>
      <c r="B17184" s="630">
        <v>5.81</v>
      </c>
    </row>
    <row r="17185" spans="1:2" ht="15">
      <c r="A17185" s="629" t="s">
        <v>17412</v>
      </c>
      <c r="B17185" s="630">
        <v>10.86</v>
      </c>
    </row>
    <row r="17186" spans="1:2" ht="15">
      <c r="A17186" s="629" t="s">
        <v>17413</v>
      </c>
      <c r="B17186" s="630">
        <v>10.86</v>
      </c>
    </row>
    <row r="17187" spans="1:2" ht="15">
      <c r="A17187" s="629" t="s">
        <v>17414</v>
      </c>
      <c r="B17187" s="630">
        <v>5.77</v>
      </c>
    </row>
    <row r="17188" spans="1:2" ht="15">
      <c r="A17188" s="629" t="s">
        <v>17415</v>
      </c>
      <c r="B17188" s="630">
        <v>5.77</v>
      </c>
    </row>
    <row r="17189" spans="1:2" ht="15">
      <c r="A17189" s="629" t="s">
        <v>17416</v>
      </c>
      <c r="B17189" s="630">
        <v>11.19</v>
      </c>
    </row>
    <row r="17190" spans="1:2" ht="15">
      <c r="A17190" s="629" t="s">
        <v>17417</v>
      </c>
      <c r="B17190" s="630">
        <v>11.19</v>
      </c>
    </row>
    <row r="17191" spans="1:2" ht="15">
      <c r="A17191" s="629" t="s">
        <v>17418</v>
      </c>
      <c r="B17191" s="630">
        <v>3.1</v>
      </c>
    </row>
    <row r="17192" spans="1:2" ht="15">
      <c r="A17192" s="629" t="s">
        <v>17419</v>
      </c>
      <c r="B17192" s="630">
        <v>3.1</v>
      </c>
    </row>
    <row r="17193" spans="1:2" ht="15">
      <c r="A17193" s="629" t="s">
        <v>17420</v>
      </c>
      <c r="B17193" s="630">
        <v>5.59</v>
      </c>
    </row>
    <row r="17194" spans="1:2" ht="15">
      <c r="A17194" s="629" t="s">
        <v>17421</v>
      </c>
      <c r="B17194" s="630">
        <v>5.59</v>
      </c>
    </row>
    <row r="17195" spans="1:2" ht="15">
      <c r="A17195" s="629" t="s">
        <v>17422</v>
      </c>
      <c r="B17195" s="630">
        <v>9.99</v>
      </c>
    </row>
    <row r="17196" spans="1:2" ht="15">
      <c r="A17196" s="629" t="s">
        <v>17423</v>
      </c>
      <c r="B17196" s="630">
        <v>9.99</v>
      </c>
    </row>
    <row r="17197" spans="1:2" ht="15">
      <c r="A17197" s="629" t="s">
        <v>17424</v>
      </c>
      <c r="B17197" s="630">
        <v>11.69</v>
      </c>
    </row>
    <row r="17198" spans="1:2" ht="15">
      <c r="A17198" s="629" t="s">
        <v>17425</v>
      </c>
      <c r="B17198" s="630">
        <v>11.69</v>
      </c>
    </row>
    <row r="17199" spans="1:2" ht="15">
      <c r="A17199" s="629" t="s">
        <v>17426</v>
      </c>
      <c r="B17199" s="630">
        <v>18.739999999999998</v>
      </c>
    </row>
    <row r="17200" spans="1:2" ht="15">
      <c r="A17200" s="629" t="s">
        <v>17427</v>
      </c>
      <c r="B17200" s="630">
        <v>18.739999999999998</v>
      </c>
    </row>
    <row r="17201" spans="1:2" ht="15">
      <c r="A17201" s="629" t="s">
        <v>17428</v>
      </c>
      <c r="B17201" s="630">
        <v>42.68</v>
      </c>
    </row>
    <row r="17202" spans="1:2" ht="15">
      <c r="A17202" s="629" t="s">
        <v>17429</v>
      </c>
      <c r="B17202" s="630">
        <v>42.68</v>
      </c>
    </row>
    <row r="17203" spans="1:2" ht="15">
      <c r="A17203" s="629" t="s">
        <v>17430</v>
      </c>
      <c r="B17203" s="630">
        <v>78.28</v>
      </c>
    </row>
    <row r="17204" spans="1:2" ht="15">
      <c r="A17204" s="629" t="s">
        <v>17431</v>
      </c>
      <c r="B17204" s="630">
        <v>78.28</v>
      </c>
    </row>
    <row r="17205" spans="1:2" ht="15">
      <c r="A17205" s="629" t="s">
        <v>17432</v>
      </c>
      <c r="B17205" s="630">
        <v>109.99</v>
      </c>
    </row>
    <row r="17206" spans="1:2" ht="15">
      <c r="A17206" s="629" t="s">
        <v>17433</v>
      </c>
      <c r="B17206" s="630">
        <v>109.99</v>
      </c>
    </row>
    <row r="17207" spans="1:2" ht="15">
      <c r="A17207" s="629" t="s">
        <v>17434</v>
      </c>
      <c r="B17207" s="630">
        <v>229.3</v>
      </c>
    </row>
    <row r="17208" spans="1:2" ht="15">
      <c r="A17208" s="629" t="s">
        <v>17435</v>
      </c>
      <c r="B17208" s="630">
        <v>229.3</v>
      </c>
    </row>
    <row r="17209" spans="1:2" ht="15">
      <c r="A17209" s="629" t="s">
        <v>17436</v>
      </c>
      <c r="B17209" s="630">
        <v>6.11</v>
      </c>
    </row>
    <row r="17210" spans="1:2" ht="15">
      <c r="A17210" s="629" t="s">
        <v>17437</v>
      </c>
      <c r="B17210" s="630">
        <v>6.11</v>
      </c>
    </row>
    <row r="17211" spans="1:2" ht="15">
      <c r="A17211" s="629" t="s">
        <v>17438</v>
      </c>
      <c r="B17211" s="630">
        <v>9.34</v>
      </c>
    </row>
    <row r="17212" spans="1:2" ht="15">
      <c r="A17212" s="629" t="s">
        <v>17439</v>
      </c>
      <c r="B17212" s="630">
        <v>9.34</v>
      </c>
    </row>
    <row r="17213" spans="1:2" ht="15">
      <c r="A17213" s="629" t="s">
        <v>17440</v>
      </c>
      <c r="B17213" s="630">
        <v>9.64</v>
      </c>
    </row>
    <row r="17214" spans="1:2" ht="15">
      <c r="A17214" s="629" t="s">
        <v>17441</v>
      </c>
      <c r="B17214" s="630">
        <v>9.64</v>
      </c>
    </row>
    <row r="17215" spans="1:2" ht="15">
      <c r="A17215" s="629" t="s">
        <v>17442</v>
      </c>
      <c r="B17215" s="630">
        <v>0.44</v>
      </c>
    </row>
    <row r="17216" spans="1:2" ht="15">
      <c r="A17216" s="629" t="s">
        <v>17443</v>
      </c>
      <c r="B17216" s="630">
        <v>0.44</v>
      </c>
    </row>
    <row r="17217" spans="1:2" ht="15">
      <c r="A17217" s="629" t="s">
        <v>17444</v>
      </c>
      <c r="B17217" s="630">
        <v>0.49</v>
      </c>
    </row>
    <row r="17218" spans="1:2" ht="15">
      <c r="A17218" s="629" t="s">
        <v>17445</v>
      </c>
      <c r="B17218" s="630">
        <v>0.49</v>
      </c>
    </row>
    <row r="17219" spans="1:2" ht="15">
      <c r="A17219" s="629" t="s">
        <v>17446</v>
      </c>
      <c r="B17219" s="630">
        <v>1.0900000000000001</v>
      </c>
    </row>
    <row r="17220" spans="1:2" ht="15">
      <c r="A17220" s="629" t="s">
        <v>17447</v>
      </c>
      <c r="B17220" s="630">
        <v>1.0900000000000001</v>
      </c>
    </row>
    <row r="17221" spans="1:2" ht="15">
      <c r="A17221" s="629" t="s">
        <v>17448</v>
      </c>
      <c r="B17221" s="630">
        <v>2.15</v>
      </c>
    </row>
    <row r="17222" spans="1:2" ht="15">
      <c r="A17222" s="629" t="s">
        <v>17449</v>
      </c>
      <c r="B17222" s="630">
        <v>2.15</v>
      </c>
    </row>
    <row r="17223" spans="1:2" ht="15">
      <c r="A17223" s="629" t="s">
        <v>17450</v>
      </c>
      <c r="B17223" s="630">
        <v>4.34</v>
      </c>
    </row>
    <row r="17224" spans="1:2" ht="15">
      <c r="A17224" s="629" t="s">
        <v>17451</v>
      </c>
      <c r="B17224" s="630">
        <v>4.34</v>
      </c>
    </row>
    <row r="17225" spans="1:2" ht="15">
      <c r="A17225" s="629" t="s">
        <v>17452</v>
      </c>
      <c r="B17225" s="630">
        <v>4.97</v>
      </c>
    </row>
    <row r="17226" spans="1:2" ht="15">
      <c r="A17226" s="629" t="s">
        <v>17453</v>
      </c>
      <c r="B17226" s="630">
        <v>4.97</v>
      </c>
    </row>
    <row r="17227" spans="1:2" ht="15">
      <c r="A17227" s="629" t="s">
        <v>17454</v>
      </c>
      <c r="B17227" s="630">
        <v>2.57</v>
      </c>
    </row>
    <row r="17228" spans="1:2" ht="15">
      <c r="A17228" s="629" t="s">
        <v>17455</v>
      </c>
      <c r="B17228" s="630">
        <v>2.57</v>
      </c>
    </row>
    <row r="17229" spans="1:2" ht="15">
      <c r="A17229" s="629" t="s">
        <v>17456</v>
      </c>
      <c r="B17229" s="630">
        <v>7.1</v>
      </c>
    </row>
    <row r="17230" spans="1:2" ht="15">
      <c r="A17230" s="629" t="s">
        <v>17457</v>
      </c>
      <c r="B17230" s="630">
        <v>7.1</v>
      </c>
    </row>
    <row r="17231" spans="1:2" ht="15">
      <c r="A17231" s="629" t="s">
        <v>17458</v>
      </c>
      <c r="B17231" s="630">
        <v>10.81</v>
      </c>
    </row>
    <row r="17232" spans="1:2" ht="15">
      <c r="A17232" s="629" t="s">
        <v>17459</v>
      </c>
      <c r="B17232" s="630">
        <v>10.81</v>
      </c>
    </row>
    <row r="17233" spans="1:2" ht="15">
      <c r="A17233" s="629" t="s">
        <v>17460</v>
      </c>
      <c r="B17233" s="630">
        <v>17.760000000000002</v>
      </c>
    </row>
    <row r="17234" spans="1:2" ht="15">
      <c r="A17234" s="629" t="s">
        <v>17461</v>
      </c>
      <c r="B17234" s="630">
        <v>17.760000000000002</v>
      </c>
    </row>
    <row r="17235" spans="1:2" ht="15">
      <c r="A17235" s="629" t="s">
        <v>17462</v>
      </c>
      <c r="B17235" s="630">
        <v>28.27</v>
      </c>
    </row>
    <row r="17236" spans="1:2" ht="15">
      <c r="A17236" s="629" t="s">
        <v>17463</v>
      </c>
      <c r="B17236" s="630">
        <v>28.27</v>
      </c>
    </row>
    <row r="17237" spans="1:2" ht="15">
      <c r="A17237" s="629" t="s">
        <v>17464</v>
      </c>
      <c r="B17237" s="630">
        <v>5.46</v>
      </c>
    </row>
    <row r="17238" spans="1:2" ht="15">
      <c r="A17238" s="629" t="s">
        <v>17465</v>
      </c>
      <c r="B17238" s="630">
        <v>5.46</v>
      </c>
    </row>
    <row r="17239" spans="1:2" ht="15">
      <c r="A17239" s="629" t="s">
        <v>17466</v>
      </c>
      <c r="B17239" s="630">
        <v>8.9</v>
      </c>
    </row>
    <row r="17240" spans="1:2" ht="15">
      <c r="A17240" s="629" t="s">
        <v>17467</v>
      </c>
      <c r="B17240" s="630">
        <v>8.9</v>
      </c>
    </row>
    <row r="17241" spans="1:2" ht="15">
      <c r="A17241" s="629" t="s">
        <v>17468</v>
      </c>
      <c r="B17241" s="630">
        <v>10.01</v>
      </c>
    </row>
    <row r="17242" spans="1:2" ht="15">
      <c r="A17242" s="629" t="s">
        <v>17469</v>
      </c>
      <c r="B17242" s="630">
        <v>10.01</v>
      </c>
    </row>
    <row r="17243" spans="1:2" ht="15">
      <c r="A17243" s="629" t="s">
        <v>17470</v>
      </c>
      <c r="B17243" s="630">
        <v>10.97</v>
      </c>
    </row>
    <row r="17244" spans="1:2" ht="15">
      <c r="A17244" s="629" t="s">
        <v>17471</v>
      </c>
      <c r="B17244" s="630">
        <v>10.97</v>
      </c>
    </row>
    <row r="17245" spans="1:2" ht="15">
      <c r="A17245" s="629" t="s">
        <v>17472</v>
      </c>
      <c r="B17245" s="630">
        <v>17.82</v>
      </c>
    </row>
    <row r="17246" spans="1:2" ht="15">
      <c r="A17246" s="629" t="s">
        <v>17473</v>
      </c>
      <c r="B17246" s="630">
        <v>17.82</v>
      </c>
    </row>
    <row r="17247" spans="1:2" ht="15">
      <c r="A17247" s="629" t="s">
        <v>17474</v>
      </c>
      <c r="B17247" s="630">
        <v>108.29</v>
      </c>
    </row>
    <row r="17248" spans="1:2" ht="15">
      <c r="A17248" s="629" t="s">
        <v>17475</v>
      </c>
      <c r="B17248" s="630">
        <v>108.29</v>
      </c>
    </row>
    <row r="17249" spans="1:2" ht="15">
      <c r="A17249" s="629" t="s">
        <v>17476</v>
      </c>
      <c r="B17249" s="630">
        <v>151.19</v>
      </c>
    </row>
    <row r="17250" spans="1:2" ht="15">
      <c r="A17250" s="629" t="s">
        <v>17477</v>
      </c>
      <c r="B17250" s="630">
        <v>151.19</v>
      </c>
    </row>
    <row r="17251" spans="1:2" ht="15">
      <c r="A17251" s="629" t="s">
        <v>17478</v>
      </c>
      <c r="B17251" s="630">
        <v>204.56</v>
      </c>
    </row>
    <row r="17252" spans="1:2" ht="15">
      <c r="A17252" s="629" t="s">
        <v>17479</v>
      </c>
      <c r="B17252" s="630">
        <v>204.56</v>
      </c>
    </row>
    <row r="17253" spans="1:2" ht="15">
      <c r="A17253" s="629" t="s">
        <v>17480</v>
      </c>
      <c r="B17253" s="630">
        <v>10.73</v>
      </c>
    </row>
    <row r="17254" spans="1:2" ht="15">
      <c r="A17254" s="629" t="s">
        <v>17481</v>
      </c>
      <c r="B17254" s="630">
        <v>10.73</v>
      </c>
    </row>
    <row r="17255" spans="1:2" ht="15">
      <c r="A17255" s="629" t="s">
        <v>17482</v>
      </c>
      <c r="B17255" s="630">
        <v>12.18</v>
      </c>
    </row>
    <row r="17256" spans="1:2" ht="15">
      <c r="A17256" s="629" t="s">
        <v>17483</v>
      </c>
      <c r="B17256" s="630">
        <v>12.18</v>
      </c>
    </row>
    <row r="17257" spans="1:2" ht="15">
      <c r="A17257" s="629" t="s">
        <v>17484</v>
      </c>
      <c r="B17257" s="630">
        <v>17.39</v>
      </c>
    </row>
    <row r="17258" spans="1:2" ht="15">
      <c r="A17258" s="629" t="s">
        <v>17485</v>
      </c>
      <c r="B17258" s="630">
        <v>17.39</v>
      </c>
    </row>
    <row r="17259" spans="1:2" ht="15">
      <c r="A17259" s="629" t="s">
        <v>17486</v>
      </c>
      <c r="B17259" s="630">
        <v>20.63</v>
      </c>
    </row>
    <row r="17260" spans="1:2" ht="15">
      <c r="A17260" s="629" t="s">
        <v>17487</v>
      </c>
      <c r="B17260" s="630">
        <v>20.63</v>
      </c>
    </row>
    <row r="17261" spans="1:2" ht="15">
      <c r="A17261" s="629" t="s">
        <v>17488</v>
      </c>
      <c r="B17261" s="630">
        <v>31.2</v>
      </c>
    </row>
    <row r="17262" spans="1:2" ht="15">
      <c r="A17262" s="629" t="s">
        <v>17489</v>
      </c>
      <c r="B17262" s="630">
        <v>31.2</v>
      </c>
    </row>
    <row r="17263" spans="1:2" ht="15">
      <c r="A17263" s="629" t="s">
        <v>17490</v>
      </c>
      <c r="B17263" s="630">
        <v>137.04</v>
      </c>
    </row>
    <row r="17264" spans="1:2" ht="15">
      <c r="A17264" s="629" t="s">
        <v>17491</v>
      </c>
      <c r="B17264" s="630">
        <v>137.04</v>
      </c>
    </row>
    <row r="17265" spans="1:2" ht="15">
      <c r="A17265" s="629" t="s">
        <v>17492</v>
      </c>
      <c r="B17265" s="630">
        <v>160.44999999999999</v>
      </c>
    </row>
    <row r="17266" spans="1:2" ht="15">
      <c r="A17266" s="629" t="s">
        <v>17493</v>
      </c>
      <c r="B17266" s="630">
        <v>160.44999999999999</v>
      </c>
    </row>
    <row r="17267" spans="1:2" ht="15">
      <c r="A17267" s="629" t="s">
        <v>17494</v>
      </c>
      <c r="B17267" s="630">
        <v>229.69</v>
      </c>
    </row>
    <row r="17268" spans="1:2" ht="15">
      <c r="A17268" s="629" t="s">
        <v>17495</v>
      </c>
      <c r="B17268" s="630">
        <v>229.69</v>
      </c>
    </row>
    <row r="17269" spans="1:2" ht="15">
      <c r="A17269" s="629" t="s">
        <v>17496</v>
      </c>
      <c r="B17269" s="630">
        <v>6</v>
      </c>
    </row>
    <row r="17270" spans="1:2" ht="15">
      <c r="A17270" s="629" t="s">
        <v>17497</v>
      </c>
      <c r="B17270" s="630">
        <v>6</v>
      </c>
    </row>
    <row r="17271" spans="1:2" ht="15">
      <c r="A17271" s="629" t="s">
        <v>17498</v>
      </c>
      <c r="B17271" s="630">
        <v>7.37</v>
      </c>
    </row>
    <row r="17272" spans="1:2" ht="15">
      <c r="A17272" s="629" t="s">
        <v>17499</v>
      </c>
      <c r="B17272" s="630">
        <v>7.37</v>
      </c>
    </row>
    <row r="17273" spans="1:2" ht="15">
      <c r="A17273" s="629" t="s">
        <v>17500</v>
      </c>
      <c r="B17273" s="630">
        <v>12.11</v>
      </c>
    </row>
    <row r="17274" spans="1:2" ht="15">
      <c r="A17274" s="629" t="s">
        <v>17501</v>
      </c>
      <c r="B17274" s="630">
        <v>12.11</v>
      </c>
    </row>
    <row r="17275" spans="1:2" ht="15">
      <c r="A17275" s="629" t="s">
        <v>17502</v>
      </c>
      <c r="B17275" s="630">
        <v>18.43</v>
      </c>
    </row>
    <row r="17276" spans="1:2" ht="15">
      <c r="A17276" s="629" t="s">
        <v>17503</v>
      </c>
      <c r="B17276" s="630">
        <v>18.43</v>
      </c>
    </row>
    <row r="17277" spans="1:2" ht="15">
      <c r="A17277" s="629" t="s">
        <v>17504</v>
      </c>
      <c r="B17277" s="630">
        <v>18.739999999999998</v>
      </c>
    </row>
    <row r="17278" spans="1:2" ht="15">
      <c r="A17278" s="629" t="s">
        <v>17505</v>
      </c>
      <c r="B17278" s="630">
        <v>18.739999999999998</v>
      </c>
    </row>
    <row r="17279" spans="1:2" ht="15">
      <c r="A17279" s="629" t="s">
        <v>17506</v>
      </c>
      <c r="B17279" s="630">
        <v>30.39</v>
      </c>
    </row>
    <row r="17280" spans="1:2" ht="15">
      <c r="A17280" s="629" t="s">
        <v>17507</v>
      </c>
      <c r="B17280" s="630">
        <v>30.39</v>
      </c>
    </row>
    <row r="17281" spans="1:2" ht="15">
      <c r="A17281" s="629" t="s">
        <v>17508</v>
      </c>
      <c r="B17281" s="630">
        <v>0.3</v>
      </c>
    </row>
    <row r="17282" spans="1:2" ht="15">
      <c r="A17282" s="629" t="s">
        <v>17509</v>
      </c>
      <c r="B17282" s="630">
        <v>0.3</v>
      </c>
    </row>
    <row r="17283" spans="1:2" ht="15">
      <c r="A17283" s="629" t="s">
        <v>17510</v>
      </c>
      <c r="B17283" s="630">
        <v>0.53</v>
      </c>
    </row>
    <row r="17284" spans="1:2" ht="15">
      <c r="A17284" s="629" t="s">
        <v>17511</v>
      </c>
      <c r="B17284" s="630">
        <v>0.53</v>
      </c>
    </row>
    <row r="17285" spans="1:2" ht="15">
      <c r="A17285" s="629" t="s">
        <v>17512</v>
      </c>
      <c r="B17285" s="630">
        <v>1.17</v>
      </c>
    </row>
    <row r="17286" spans="1:2" ht="15">
      <c r="A17286" s="629" t="s">
        <v>17513</v>
      </c>
      <c r="B17286" s="630">
        <v>1.17</v>
      </c>
    </row>
    <row r="17287" spans="1:2" ht="15">
      <c r="A17287" s="629" t="s">
        <v>17514</v>
      </c>
      <c r="B17287" s="630">
        <v>1.99</v>
      </c>
    </row>
    <row r="17288" spans="1:2" ht="15">
      <c r="A17288" s="629" t="s">
        <v>17515</v>
      </c>
      <c r="B17288" s="630">
        <v>1.99</v>
      </c>
    </row>
    <row r="17289" spans="1:2" ht="15">
      <c r="A17289" s="629" t="s">
        <v>17516</v>
      </c>
      <c r="B17289" s="630">
        <v>3.35</v>
      </c>
    </row>
    <row r="17290" spans="1:2" ht="15">
      <c r="A17290" s="629" t="s">
        <v>17517</v>
      </c>
      <c r="B17290" s="630">
        <v>3.35</v>
      </c>
    </row>
    <row r="17291" spans="1:2" ht="15">
      <c r="A17291" s="629" t="s">
        <v>17518</v>
      </c>
      <c r="B17291" s="630">
        <v>3.35</v>
      </c>
    </row>
    <row r="17292" spans="1:2" ht="15">
      <c r="A17292" s="629" t="s">
        <v>17519</v>
      </c>
      <c r="B17292" s="630">
        <v>3.35</v>
      </c>
    </row>
    <row r="17293" spans="1:2" ht="15">
      <c r="A17293" s="629" t="s">
        <v>17520</v>
      </c>
      <c r="B17293" s="630">
        <v>8.08</v>
      </c>
    </row>
    <row r="17294" spans="1:2" ht="15">
      <c r="A17294" s="629" t="s">
        <v>17521</v>
      </c>
      <c r="B17294" s="630">
        <v>8.08</v>
      </c>
    </row>
    <row r="17295" spans="1:2" ht="15">
      <c r="A17295" s="629" t="s">
        <v>17522</v>
      </c>
      <c r="B17295" s="630">
        <v>46.27</v>
      </c>
    </row>
    <row r="17296" spans="1:2" ht="15">
      <c r="A17296" s="629" t="s">
        <v>17523</v>
      </c>
      <c r="B17296" s="630">
        <v>46.27</v>
      </c>
    </row>
    <row r="17297" spans="1:2" ht="15">
      <c r="A17297" s="629" t="s">
        <v>17524</v>
      </c>
      <c r="B17297" s="630">
        <v>1.45</v>
      </c>
    </row>
    <row r="17298" spans="1:2" ht="15">
      <c r="A17298" s="629" t="s">
        <v>17525</v>
      </c>
      <c r="B17298" s="630">
        <v>1.45</v>
      </c>
    </row>
    <row r="17299" spans="1:2" ht="15">
      <c r="A17299" s="629" t="s">
        <v>17526</v>
      </c>
      <c r="B17299" s="630">
        <v>2.13</v>
      </c>
    </row>
    <row r="17300" spans="1:2" ht="15">
      <c r="A17300" s="629" t="s">
        <v>17527</v>
      </c>
      <c r="B17300" s="630">
        <v>2.13</v>
      </c>
    </row>
    <row r="17301" spans="1:2" ht="15">
      <c r="A17301" s="629" t="s">
        <v>17528</v>
      </c>
      <c r="B17301" s="630">
        <v>2.2200000000000002</v>
      </c>
    </row>
    <row r="17302" spans="1:2" ht="15">
      <c r="A17302" s="629" t="s">
        <v>17529</v>
      </c>
      <c r="B17302" s="630">
        <v>2.2200000000000002</v>
      </c>
    </row>
    <row r="17303" spans="1:2" ht="15">
      <c r="A17303" s="629" t="s">
        <v>17530</v>
      </c>
      <c r="B17303" s="630">
        <v>2.62</v>
      </c>
    </row>
    <row r="17304" spans="1:2" ht="15">
      <c r="A17304" s="629" t="s">
        <v>17531</v>
      </c>
      <c r="B17304" s="630">
        <v>2.62</v>
      </c>
    </row>
    <row r="17305" spans="1:2" ht="15">
      <c r="A17305" s="629" t="s">
        <v>17532</v>
      </c>
      <c r="B17305" s="630">
        <v>2.4700000000000002</v>
      </c>
    </row>
    <row r="17306" spans="1:2" ht="15">
      <c r="A17306" s="629" t="s">
        <v>17533</v>
      </c>
      <c r="B17306" s="630">
        <v>2.4700000000000002</v>
      </c>
    </row>
    <row r="17307" spans="1:2" ht="15">
      <c r="A17307" s="629" t="s">
        <v>17534</v>
      </c>
      <c r="B17307" s="630">
        <v>3.13</v>
      </c>
    </row>
    <row r="17308" spans="1:2" ht="15">
      <c r="A17308" s="629" t="s">
        <v>17535</v>
      </c>
      <c r="B17308" s="630">
        <v>3.13</v>
      </c>
    </row>
    <row r="17309" spans="1:2" ht="15">
      <c r="A17309" s="629" t="s">
        <v>17536</v>
      </c>
      <c r="B17309" s="630">
        <v>5.47</v>
      </c>
    </row>
    <row r="17310" spans="1:2" ht="15">
      <c r="A17310" s="629" t="s">
        <v>17537</v>
      </c>
      <c r="B17310" s="630">
        <v>5.47</v>
      </c>
    </row>
    <row r="17311" spans="1:2" ht="15">
      <c r="A17311" s="629" t="s">
        <v>17538</v>
      </c>
      <c r="B17311" s="630">
        <v>6.46</v>
      </c>
    </row>
    <row r="17312" spans="1:2" ht="15">
      <c r="A17312" s="629" t="s">
        <v>17539</v>
      </c>
      <c r="B17312" s="630">
        <v>6.46</v>
      </c>
    </row>
    <row r="17313" spans="1:2" ht="15">
      <c r="A17313" s="629" t="s">
        <v>17540</v>
      </c>
      <c r="B17313" s="630">
        <v>7.29</v>
      </c>
    </row>
    <row r="17314" spans="1:2" ht="15">
      <c r="A17314" s="629" t="s">
        <v>17541</v>
      </c>
      <c r="B17314" s="630">
        <v>7.29</v>
      </c>
    </row>
    <row r="17315" spans="1:2" ht="15">
      <c r="A17315" s="629" t="s">
        <v>17542</v>
      </c>
      <c r="B17315" s="630">
        <v>8.6300000000000008</v>
      </c>
    </row>
    <row r="17316" spans="1:2" ht="15">
      <c r="A17316" s="629" t="s">
        <v>17543</v>
      </c>
      <c r="B17316" s="630">
        <v>8.6300000000000008</v>
      </c>
    </row>
    <row r="17317" spans="1:2" ht="15">
      <c r="A17317" s="629" t="s">
        <v>17544</v>
      </c>
      <c r="B17317" s="630">
        <v>9.9</v>
      </c>
    </row>
    <row r="17318" spans="1:2" ht="15">
      <c r="A17318" s="629" t="s">
        <v>17545</v>
      </c>
      <c r="B17318" s="630">
        <v>9.9</v>
      </c>
    </row>
    <row r="17319" spans="1:2" ht="15">
      <c r="A17319" s="629" t="s">
        <v>17546</v>
      </c>
      <c r="B17319" s="630">
        <v>11.64</v>
      </c>
    </row>
    <row r="17320" spans="1:2" ht="15">
      <c r="A17320" s="629" t="s">
        <v>17547</v>
      </c>
      <c r="B17320" s="630">
        <v>11.64</v>
      </c>
    </row>
    <row r="17321" spans="1:2" ht="15">
      <c r="A17321" s="629" t="s">
        <v>17548</v>
      </c>
      <c r="B17321" s="630">
        <v>20.47</v>
      </c>
    </row>
    <row r="17322" spans="1:2" ht="15">
      <c r="A17322" s="629" t="s">
        <v>17549</v>
      </c>
      <c r="B17322" s="630">
        <v>20.47</v>
      </c>
    </row>
    <row r="17323" spans="1:2" ht="15">
      <c r="A17323" s="629" t="s">
        <v>17550</v>
      </c>
      <c r="B17323" s="630">
        <v>22.81</v>
      </c>
    </row>
    <row r="17324" spans="1:2" ht="15">
      <c r="A17324" s="629" t="s">
        <v>17551</v>
      </c>
      <c r="B17324" s="630">
        <v>22.81</v>
      </c>
    </row>
    <row r="17325" spans="1:2" ht="15">
      <c r="A17325" s="629" t="s">
        <v>17552</v>
      </c>
      <c r="B17325" s="630">
        <v>0.77</v>
      </c>
    </row>
    <row r="17326" spans="1:2" ht="15">
      <c r="A17326" s="629" t="s">
        <v>17553</v>
      </c>
      <c r="B17326" s="630">
        <v>0.77</v>
      </c>
    </row>
    <row r="17327" spans="1:2" ht="15">
      <c r="A17327" s="629" t="s">
        <v>17554</v>
      </c>
      <c r="B17327" s="630">
        <v>0.76</v>
      </c>
    </row>
    <row r="17328" spans="1:2" ht="15">
      <c r="A17328" s="629" t="s">
        <v>17555</v>
      </c>
      <c r="B17328" s="630">
        <v>0.76</v>
      </c>
    </row>
    <row r="17329" spans="1:2" ht="15">
      <c r="A17329" s="629" t="s">
        <v>17556</v>
      </c>
      <c r="B17329" s="630">
        <v>1.3</v>
      </c>
    </row>
    <row r="17330" spans="1:2" ht="15">
      <c r="A17330" s="629" t="s">
        <v>17557</v>
      </c>
      <c r="B17330" s="630">
        <v>1.3</v>
      </c>
    </row>
    <row r="17331" spans="1:2" ht="15">
      <c r="A17331" s="629" t="s">
        <v>17558</v>
      </c>
      <c r="B17331" s="630">
        <v>2.4300000000000002</v>
      </c>
    </row>
    <row r="17332" spans="1:2" ht="15">
      <c r="A17332" s="629" t="s">
        <v>17559</v>
      </c>
      <c r="B17332" s="630">
        <v>2.4300000000000002</v>
      </c>
    </row>
    <row r="17333" spans="1:2" ht="15">
      <c r="A17333" s="629" t="s">
        <v>17560</v>
      </c>
      <c r="B17333" s="630">
        <v>4.67</v>
      </c>
    </row>
    <row r="17334" spans="1:2" ht="15">
      <c r="A17334" s="629" t="s">
        <v>17561</v>
      </c>
      <c r="B17334" s="630">
        <v>4.67</v>
      </c>
    </row>
    <row r="17335" spans="1:2" ht="15">
      <c r="A17335" s="629" t="s">
        <v>17562</v>
      </c>
      <c r="B17335" s="630">
        <v>6.98</v>
      </c>
    </row>
    <row r="17336" spans="1:2" ht="15">
      <c r="A17336" s="629" t="s">
        <v>17563</v>
      </c>
      <c r="B17336" s="630">
        <v>6.98</v>
      </c>
    </row>
    <row r="17337" spans="1:2" ht="15">
      <c r="A17337" s="629" t="s">
        <v>17564</v>
      </c>
      <c r="B17337" s="630">
        <v>12.54</v>
      </c>
    </row>
    <row r="17338" spans="1:2" ht="15">
      <c r="A17338" s="629" t="s">
        <v>17565</v>
      </c>
      <c r="B17338" s="630">
        <v>12.54</v>
      </c>
    </row>
    <row r="17339" spans="1:2" ht="15">
      <c r="A17339" s="629" t="s">
        <v>17566</v>
      </c>
      <c r="B17339" s="630">
        <v>30.83</v>
      </c>
    </row>
    <row r="17340" spans="1:2" ht="15">
      <c r="A17340" s="629" t="s">
        <v>17567</v>
      </c>
      <c r="B17340" s="630">
        <v>30.83</v>
      </c>
    </row>
    <row r="17341" spans="1:2" ht="15">
      <c r="A17341" s="629" t="s">
        <v>17568</v>
      </c>
      <c r="B17341" s="630">
        <v>47.3</v>
      </c>
    </row>
    <row r="17342" spans="1:2" ht="15">
      <c r="A17342" s="629" t="s">
        <v>17569</v>
      </c>
      <c r="B17342" s="630">
        <v>47.3</v>
      </c>
    </row>
    <row r="17343" spans="1:2" ht="15">
      <c r="A17343" s="629" t="s">
        <v>17570</v>
      </c>
      <c r="B17343" s="630">
        <v>1.1100000000000001</v>
      </c>
    </row>
    <row r="17344" spans="1:2" ht="15">
      <c r="A17344" s="629" t="s">
        <v>17571</v>
      </c>
      <c r="B17344" s="630">
        <v>1.1100000000000001</v>
      </c>
    </row>
    <row r="17345" spans="1:2" ht="15">
      <c r="A17345" s="629" t="s">
        <v>17572</v>
      </c>
      <c r="B17345" s="630">
        <v>1.41</v>
      </c>
    </row>
    <row r="17346" spans="1:2" ht="15">
      <c r="A17346" s="629" t="s">
        <v>17573</v>
      </c>
      <c r="B17346" s="630">
        <v>1.41</v>
      </c>
    </row>
    <row r="17347" spans="1:2" ht="15">
      <c r="A17347" s="629" t="s">
        <v>17574</v>
      </c>
      <c r="B17347" s="630">
        <v>1.79</v>
      </c>
    </row>
    <row r="17348" spans="1:2" ht="15">
      <c r="A17348" s="629" t="s">
        <v>17575</v>
      </c>
      <c r="B17348" s="630">
        <v>1.79</v>
      </c>
    </row>
    <row r="17349" spans="1:2" ht="15">
      <c r="A17349" s="629" t="s">
        <v>17576</v>
      </c>
      <c r="B17349" s="630">
        <v>3.52</v>
      </c>
    </row>
    <row r="17350" spans="1:2" ht="15">
      <c r="A17350" s="629" t="s">
        <v>17577</v>
      </c>
      <c r="B17350" s="630">
        <v>3.52</v>
      </c>
    </row>
    <row r="17351" spans="1:2" ht="15">
      <c r="A17351" s="629" t="s">
        <v>17578</v>
      </c>
      <c r="B17351" s="630">
        <v>6.47</v>
      </c>
    </row>
    <row r="17352" spans="1:2" ht="15">
      <c r="A17352" s="629" t="s">
        <v>17579</v>
      </c>
      <c r="B17352" s="630">
        <v>6.47</v>
      </c>
    </row>
    <row r="17353" spans="1:2" ht="15">
      <c r="A17353" s="629" t="s">
        <v>17580</v>
      </c>
      <c r="B17353" s="630">
        <v>10.86</v>
      </c>
    </row>
    <row r="17354" spans="1:2" ht="15">
      <c r="A17354" s="629" t="s">
        <v>17581</v>
      </c>
      <c r="B17354" s="630">
        <v>10.86</v>
      </c>
    </row>
    <row r="17355" spans="1:2" ht="15">
      <c r="A17355" s="629" t="s">
        <v>17582</v>
      </c>
      <c r="B17355" s="630">
        <v>19.559999999999999</v>
      </c>
    </row>
    <row r="17356" spans="1:2" ht="15">
      <c r="A17356" s="629" t="s">
        <v>17583</v>
      </c>
      <c r="B17356" s="630">
        <v>19.559999999999999</v>
      </c>
    </row>
    <row r="17357" spans="1:2" ht="15">
      <c r="A17357" s="629" t="s">
        <v>17584</v>
      </c>
      <c r="B17357" s="630">
        <v>31.31</v>
      </c>
    </row>
    <row r="17358" spans="1:2" ht="15">
      <c r="A17358" s="629" t="s">
        <v>17585</v>
      </c>
      <c r="B17358" s="630">
        <v>31.31</v>
      </c>
    </row>
    <row r="17359" spans="1:2" ht="15">
      <c r="A17359" s="629" t="s">
        <v>17586</v>
      </c>
      <c r="B17359" s="630">
        <v>73.569999999999993</v>
      </c>
    </row>
    <row r="17360" spans="1:2" ht="15">
      <c r="A17360" s="629" t="s">
        <v>17587</v>
      </c>
      <c r="B17360" s="630">
        <v>73.569999999999993</v>
      </c>
    </row>
    <row r="17361" spans="1:2" ht="15">
      <c r="A17361" s="629" t="s">
        <v>17588</v>
      </c>
      <c r="B17361" s="630">
        <v>1.47</v>
      </c>
    </row>
    <row r="17362" spans="1:2" ht="15">
      <c r="A17362" s="629" t="s">
        <v>17589</v>
      </c>
      <c r="B17362" s="630">
        <v>1.47</v>
      </c>
    </row>
    <row r="17363" spans="1:2" ht="15">
      <c r="A17363" s="629" t="s">
        <v>17590</v>
      </c>
      <c r="B17363" s="630">
        <v>1.61</v>
      </c>
    </row>
    <row r="17364" spans="1:2" ht="15">
      <c r="A17364" s="629" t="s">
        <v>17591</v>
      </c>
      <c r="B17364" s="630">
        <v>1.61</v>
      </c>
    </row>
    <row r="17365" spans="1:2" ht="15">
      <c r="A17365" s="629" t="s">
        <v>17592</v>
      </c>
      <c r="B17365" s="630">
        <v>4.13</v>
      </c>
    </row>
    <row r="17366" spans="1:2" ht="15">
      <c r="A17366" s="629" t="s">
        <v>17593</v>
      </c>
      <c r="B17366" s="630">
        <v>4.13</v>
      </c>
    </row>
    <row r="17367" spans="1:2" ht="15">
      <c r="A17367" s="629" t="s">
        <v>17594</v>
      </c>
      <c r="B17367" s="630">
        <v>7.41</v>
      </c>
    </row>
    <row r="17368" spans="1:2" ht="15">
      <c r="A17368" s="629" t="s">
        <v>17595</v>
      </c>
      <c r="B17368" s="630">
        <v>7.41</v>
      </c>
    </row>
    <row r="17369" spans="1:2" ht="15">
      <c r="A17369" s="629" t="s">
        <v>17596</v>
      </c>
      <c r="B17369" s="630">
        <v>8.0299999999999994</v>
      </c>
    </row>
    <row r="17370" spans="1:2" ht="15">
      <c r="A17370" s="629" t="s">
        <v>17597</v>
      </c>
      <c r="B17370" s="630">
        <v>8.0299999999999994</v>
      </c>
    </row>
    <row r="17371" spans="1:2" ht="15">
      <c r="A17371" s="629" t="s">
        <v>17598</v>
      </c>
      <c r="B17371" s="630">
        <v>20.56</v>
      </c>
    </row>
    <row r="17372" spans="1:2" ht="15">
      <c r="A17372" s="629" t="s">
        <v>17599</v>
      </c>
      <c r="B17372" s="630">
        <v>20.56</v>
      </c>
    </row>
    <row r="17373" spans="1:2" ht="15">
      <c r="A17373" s="629" t="s">
        <v>17600</v>
      </c>
      <c r="B17373" s="630">
        <v>27.27</v>
      </c>
    </row>
    <row r="17374" spans="1:2" ht="15">
      <c r="A17374" s="629" t="s">
        <v>17601</v>
      </c>
      <c r="B17374" s="630">
        <v>27.27</v>
      </c>
    </row>
    <row r="17375" spans="1:2" ht="15">
      <c r="A17375" s="629" t="s">
        <v>17602</v>
      </c>
      <c r="B17375" s="630">
        <v>42.98</v>
      </c>
    </row>
    <row r="17376" spans="1:2" ht="15">
      <c r="A17376" s="629" t="s">
        <v>17603</v>
      </c>
      <c r="B17376" s="630">
        <v>42.98</v>
      </c>
    </row>
    <row r="17377" spans="1:2" ht="15">
      <c r="A17377" s="629" t="s">
        <v>17604</v>
      </c>
      <c r="B17377" s="630">
        <v>93.31</v>
      </c>
    </row>
    <row r="17378" spans="1:2" ht="15">
      <c r="A17378" s="629" t="s">
        <v>17605</v>
      </c>
      <c r="B17378" s="630">
        <v>93.31</v>
      </c>
    </row>
    <row r="17379" spans="1:2" ht="15">
      <c r="A17379" s="629" t="s">
        <v>17606</v>
      </c>
      <c r="B17379" s="630">
        <v>0.5</v>
      </c>
    </row>
    <row r="17380" spans="1:2" ht="15">
      <c r="A17380" s="629" t="s">
        <v>17607</v>
      </c>
      <c r="B17380" s="630">
        <v>0.5</v>
      </c>
    </row>
    <row r="17381" spans="1:2" ht="15">
      <c r="A17381" s="629" t="s">
        <v>17608</v>
      </c>
      <c r="B17381" s="630">
        <v>0.85</v>
      </c>
    </row>
    <row r="17382" spans="1:2" ht="15">
      <c r="A17382" s="629" t="s">
        <v>17609</v>
      </c>
      <c r="B17382" s="630">
        <v>0.85</v>
      </c>
    </row>
    <row r="17383" spans="1:2" ht="15">
      <c r="A17383" s="629" t="s">
        <v>17610</v>
      </c>
      <c r="B17383" s="630">
        <v>2.63</v>
      </c>
    </row>
    <row r="17384" spans="1:2" ht="15">
      <c r="A17384" s="629" t="s">
        <v>17611</v>
      </c>
      <c r="B17384" s="630">
        <v>2.63</v>
      </c>
    </row>
    <row r="17385" spans="1:2" ht="15">
      <c r="A17385" s="629" t="s">
        <v>17612</v>
      </c>
      <c r="B17385" s="630">
        <v>3.65</v>
      </c>
    </row>
    <row r="17386" spans="1:2" ht="15">
      <c r="A17386" s="629" t="s">
        <v>17613</v>
      </c>
      <c r="B17386" s="630">
        <v>3.65</v>
      </c>
    </row>
    <row r="17387" spans="1:2" ht="15">
      <c r="A17387" s="629" t="s">
        <v>17614</v>
      </c>
      <c r="B17387" s="630">
        <v>4.28</v>
      </c>
    </row>
    <row r="17388" spans="1:2" ht="15">
      <c r="A17388" s="629" t="s">
        <v>17615</v>
      </c>
      <c r="B17388" s="630">
        <v>4.28</v>
      </c>
    </row>
    <row r="17389" spans="1:2" ht="15">
      <c r="A17389" s="629" t="s">
        <v>17616</v>
      </c>
      <c r="B17389" s="630">
        <v>16.850000000000001</v>
      </c>
    </row>
    <row r="17390" spans="1:2" ht="15">
      <c r="A17390" s="629" t="s">
        <v>17617</v>
      </c>
      <c r="B17390" s="630">
        <v>16.850000000000001</v>
      </c>
    </row>
    <row r="17391" spans="1:2" ht="15">
      <c r="A17391" s="629" t="s">
        <v>17618</v>
      </c>
      <c r="B17391" s="630">
        <v>37.21</v>
      </c>
    </row>
    <row r="17392" spans="1:2" ht="15">
      <c r="A17392" s="629" t="s">
        <v>17619</v>
      </c>
      <c r="B17392" s="630">
        <v>37.21</v>
      </c>
    </row>
    <row r="17393" spans="1:2" ht="15">
      <c r="A17393" s="629" t="s">
        <v>17620</v>
      </c>
      <c r="B17393" s="630">
        <v>45.69</v>
      </c>
    </row>
    <row r="17394" spans="1:2" ht="15">
      <c r="A17394" s="629" t="s">
        <v>17621</v>
      </c>
      <c r="B17394" s="630">
        <v>45.69</v>
      </c>
    </row>
    <row r="17395" spans="1:2" ht="15">
      <c r="A17395" s="629" t="s">
        <v>17622</v>
      </c>
      <c r="B17395" s="630">
        <v>146.41999999999999</v>
      </c>
    </row>
    <row r="17396" spans="1:2" ht="15">
      <c r="A17396" s="629" t="s">
        <v>17623</v>
      </c>
      <c r="B17396" s="630">
        <v>146.41999999999999</v>
      </c>
    </row>
    <row r="17397" spans="1:2" ht="15">
      <c r="A17397" s="629" t="s">
        <v>17624</v>
      </c>
      <c r="B17397" s="630">
        <v>0.31</v>
      </c>
    </row>
    <row r="17398" spans="1:2" ht="15">
      <c r="A17398" s="629" t="s">
        <v>17625</v>
      </c>
      <c r="B17398" s="630">
        <v>0.31</v>
      </c>
    </row>
    <row r="17399" spans="1:2" ht="15">
      <c r="A17399" s="629" t="s">
        <v>17626</v>
      </c>
      <c r="B17399" s="630">
        <v>0.46</v>
      </c>
    </row>
    <row r="17400" spans="1:2" ht="15">
      <c r="A17400" s="629" t="s">
        <v>17627</v>
      </c>
      <c r="B17400" s="630">
        <v>0.46</v>
      </c>
    </row>
    <row r="17401" spans="1:2" ht="15">
      <c r="A17401" s="629" t="s">
        <v>17628</v>
      </c>
      <c r="B17401" s="630">
        <v>1.24</v>
      </c>
    </row>
    <row r="17402" spans="1:2" ht="15">
      <c r="A17402" s="629" t="s">
        <v>17629</v>
      </c>
      <c r="B17402" s="630">
        <v>1.24</v>
      </c>
    </row>
    <row r="17403" spans="1:2" ht="15">
      <c r="A17403" s="629" t="s">
        <v>17630</v>
      </c>
      <c r="B17403" s="630">
        <v>2.73</v>
      </c>
    </row>
    <row r="17404" spans="1:2" ht="15">
      <c r="A17404" s="629" t="s">
        <v>17631</v>
      </c>
      <c r="B17404" s="630">
        <v>2.73</v>
      </c>
    </row>
    <row r="17405" spans="1:2" ht="15">
      <c r="A17405" s="629" t="s">
        <v>17632</v>
      </c>
      <c r="B17405" s="630">
        <v>3.17</v>
      </c>
    </row>
    <row r="17406" spans="1:2" ht="15">
      <c r="A17406" s="629" t="s">
        <v>17633</v>
      </c>
      <c r="B17406" s="630">
        <v>3.17</v>
      </c>
    </row>
    <row r="17407" spans="1:2" ht="15">
      <c r="A17407" s="629" t="s">
        <v>17634</v>
      </c>
      <c r="B17407" s="630">
        <v>9.2899999999999991</v>
      </c>
    </row>
    <row r="17408" spans="1:2" ht="15">
      <c r="A17408" s="629" t="s">
        <v>17635</v>
      </c>
      <c r="B17408" s="630">
        <v>9.2899999999999991</v>
      </c>
    </row>
    <row r="17409" spans="1:2" ht="15">
      <c r="A17409" s="629" t="s">
        <v>17636</v>
      </c>
      <c r="B17409" s="630">
        <v>12.12</v>
      </c>
    </row>
    <row r="17410" spans="1:2" ht="15">
      <c r="A17410" s="629" t="s">
        <v>17637</v>
      </c>
      <c r="B17410" s="630">
        <v>12.12</v>
      </c>
    </row>
    <row r="17411" spans="1:2" ht="15">
      <c r="A17411" s="629" t="s">
        <v>17638</v>
      </c>
      <c r="B17411" s="630">
        <v>21.96</v>
      </c>
    </row>
    <row r="17412" spans="1:2" ht="15">
      <c r="A17412" s="629" t="s">
        <v>17639</v>
      </c>
      <c r="B17412" s="630">
        <v>21.96</v>
      </c>
    </row>
    <row r="17413" spans="1:2" ht="15">
      <c r="A17413" s="629" t="s">
        <v>17640</v>
      </c>
      <c r="B17413" s="630">
        <v>43.38</v>
      </c>
    </row>
    <row r="17414" spans="1:2" ht="15">
      <c r="A17414" s="629" t="s">
        <v>17641</v>
      </c>
      <c r="B17414" s="630">
        <v>43.38</v>
      </c>
    </row>
    <row r="17415" spans="1:2" ht="15">
      <c r="A17415" s="629" t="s">
        <v>17642</v>
      </c>
      <c r="B17415" s="630">
        <v>1.73</v>
      </c>
    </row>
    <row r="17416" spans="1:2" ht="15">
      <c r="A17416" s="629" t="s">
        <v>17643</v>
      </c>
      <c r="B17416" s="630">
        <v>1.73</v>
      </c>
    </row>
    <row r="17417" spans="1:2" ht="15">
      <c r="A17417" s="629" t="s">
        <v>17644</v>
      </c>
      <c r="B17417" s="630">
        <v>2.39</v>
      </c>
    </row>
    <row r="17418" spans="1:2" ht="15">
      <c r="A17418" s="629" t="s">
        <v>17645</v>
      </c>
      <c r="B17418" s="630">
        <v>2.39</v>
      </c>
    </row>
    <row r="17419" spans="1:2" ht="15">
      <c r="A17419" s="629" t="s">
        <v>17646</v>
      </c>
      <c r="B17419" s="630">
        <v>0.41</v>
      </c>
    </row>
    <row r="17420" spans="1:2" ht="15">
      <c r="A17420" s="629" t="s">
        <v>17647</v>
      </c>
      <c r="B17420" s="630">
        <v>0.41</v>
      </c>
    </row>
    <row r="17421" spans="1:2" ht="15">
      <c r="A17421" s="629" t="s">
        <v>17648</v>
      </c>
      <c r="B17421" s="630">
        <v>0.51</v>
      </c>
    </row>
    <row r="17422" spans="1:2" ht="15">
      <c r="A17422" s="629" t="s">
        <v>17649</v>
      </c>
      <c r="B17422" s="630">
        <v>0.51</v>
      </c>
    </row>
    <row r="17423" spans="1:2" ht="15">
      <c r="A17423" s="629" t="s">
        <v>17650</v>
      </c>
      <c r="B17423" s="630">
        <v>1.19</v>
      </c>
    </row>
    <row r="17424" spans="1:2" ht="15">
      <c r="A17424" s="629" t="s">
        <v>17651</v>
      </c>
      <c r="B17424" s="630">
        <v>1.19</v>
      </c>
    </row>
    <row r="17425" spans="1:2" ht="15">
      <c r="A17425" s="629" t="s">
        <v>17652</v>
      </c>
      <c r="B17425" s="630">
        <v>2.42</v>
      </c>
    </row>
    <row r="17426" spans="1:2" ht="15">
      <c r="A17426" s="629" t="s">
        <v>17653</v>
      </c>
      <c r="B17426" s="630">
        <v>2.42</v>
      </c>
    </row>
    <row r="17427" spans="1:2" ht="15">
      <c r="A17427" s="629" t="s">
        <v>17654</v>
      </c>
      <c r="B17427" s="630">
        <v>2.66</v>
      </c>
    </row>
    <row r="17428" spans="1:2" ht="15">
      <c r="A17428" s="629" t="s">
        <v>17655</v>
      </c>
      <c r="B17428" s="630">
        <v>2.66</v>
      </c>
    </row>
    <row r="17429" spans="1:2" ht="15">
      <c r="A17429" s="629" t="s">
        <v>17656</v>
      </c>
      <c r="B17429" s="630">
        <v>8.44</v>
      </c>
    </row>
    <row r="17430" spans="1:2" ht="15">
      <c r="A17430" s="629" t="s">
        <v>17657</v>
      </c>
      <c r="B17430" s="630">
        <v>8.44</v>
      </c>
    </row>
    <row r="17431" spans="1:2" ht="15">
      <c r="A17431" s="629" t="s">
        <v>17658</v>
      </c>
      <c r="B17431" s="630">
        <v>12.36</v>
      </c>
    </row>
    <row r="17432" spans="1:2" ht="15">
      <c r="A17432" s="629" t="s">
        <v>17659</v>
      </c>
      <c r="B17432" s="630">
        <v>12.36</v>
      </c>
    </row>
    <row r="17433" spans="1:2" ht="15">
      <c r="A17433" s="629" t="s">
        <v>17660</v>
      </c>
      <c r="B17433" s="630">
        <v>28.33</v>
      </c>
    </row>
    <row r="17434" spans="1:2" ht="15">
      <c r="A17434" s="629" t="s">
        <v>17661</v>
      </c>
      <c r="B17434" s="630">
        <v>28.33</v>
      </c>
    </row>
    <row r="17435" spans="1:2" ht="15">
      <c r="A17435" s="629" t="s">
        <v>17662</v>
      </c>
      <c r="B17435" s="630">
        <v>49.15</v>
      </c>
    </row>
    <row r="17436" spans="1:2" ht="15">
      <c r="A17436" s="629" t="s">
        <v>17663</v>
      </c>
      <c r="B17436" s="630">
        <v>49.15</v>
      </c>
    </row>
    <row r="17437" spans="1:2" ht="15">
      <c r="A17437" s="629" t="s">
        <v>17664</v>
      </c>
      <c r="B17437" s="630">
        <v>0.89</v>
      </c>
    </row>
    <row r="17438" spans="1:2" ht="15">
      <c r="A17438" s="629" t="s">
        <v>17665</v>
      </c>
      <c r="B17438" s="630">
        <v>0.89</v>
      </c>
    </row>
    <row r="17439" spans="1:2" ht="15">
      <c r="A17439" s="629" t="s">
        <v>17666</v>
      </c>
      <c r="B17439" s="630">
        <v>2.2400000000000002</v>
      </c>
    </row>
    <row r="17440" spans="1:2" ht="15">
      <c r="A17440" s="629" t="s">
        <v>17667</v>
      </c>
      <c r="B17440" s="630">
        <v>2.2400000000000002</v>
      </c>
    </row>
    <row r="17441" spans="1:2" ht="15">
      <c r="A17441" s="629" t="s">
        <v>17668</v>
      </c>
      <c r="B17441" s="630">
        <v>2.62</v>
      </c>
    </row>
    <row r="17442" spans="1:2" ht="15">
      <c r="A17442" s="629" t="s">
        <v>17669</v>
      </c>
      <c r="B17442" s="630">
        <v>2.62</v>
      </c>
    </row>
    <row r="17443" spans="1:2" ht="15">
      <c r="A17443" s="629" t="s">
        <v>17670</v>
      </c>
      <c r="B17443" s="630">
        <v>6.73</v>
      </c>
    </row>
    <row r="17444" spans="1:2" ht="15">
      <c r="A17444" s="629" t="s">
        <v>17671</v>
      </c>
      <c r="B17444" s="630">
        <v>6.73</v>
      </c>
    </row>
    <row r="17445" spans="1:2" ht="15">
      <c r="A17445" s="629" t="s">
        <v>17672</v>
      </c>
      <c r="B17445" s="630">
        <v>5.87</v>
      </c>
    </row>
    <row r="17446" spans="1:2" ht="15">
      <c r="A17446" s="629" t="s">
        <v>17673</v>
      </c>
      <c r="B17446" s="630">
        <v>5.87</v>
      </c>
    </row>
    <row r="17447" spans="1:2" ht="15">
      <c r="A17447" s="629" t="s">
        <v>17674</v>
      </c>
      <c r="B17447" s="630">
        <v>7.28</v>
      </c>
    </row>
    <row r="17448" spans="1:2" ht="15">
      <c r="A17448" s="629" t="s">
        <v>17675</v>
      </c>
      <c r="B17448" s="630">
        <v>7.28</v>
      </c>
    </row>
    <row r="17449" spans="1:2" ht="15">
      <c r="A17449" s="629" t="s">
        <v>17676</v>
      </c>
      <c r="B17449" s="630">
        <v>19.64</v>
      </c>
    </row>
    <row r="17450" spans="1:2" ht="15">
      <c r="A17450" s="629" t="s">
        <v>17677</v>
      </c>
      <c r="B17450" s="630">
        <v>19.64</v>
      </c>
    </row>
    <row r="17451" spans="1:2" ht="15">
      <c r="A17451" s="629" t="s">
        <v>17678</v>
      </c>
      <c r="B17451" s="630">
        <v>0.54</v>
      </c>
    </row>
    <row r="17452" spans="1:2" ht="15">
      <c r="A17452" s="629" t="s">
        <v>17679</v>
      </c>
      <c r="B17452" s="630">
        <v>0.54</v>
      </c>
    </row>
    <row r="17453" spans="1:2" ht="15">
      <c r="A17453" s="629" t="s">
        <v>17680</v>
      </c>
      <c r="B17453" s="630">
        <v>0.73</v>
      </c>
    </row>
    <row r="17454" spans="1:2" ht="15">
      <c r="A17454" s="629" t="s">
        <v>17681</v>
      </c>
      <c r="B17454" s="630">
        <v>0.73</v>
      </c>
    </row>
    <row r="17455" spans="1:2" ht="15">
      <c r="A17455" s="629" t="s">
        <v>17682</v>
      </c>
      <c r="B17455" s="630">
        <v>2.33</v>
      </c>
    </row>
    <row r="17456" spans="1:2" ht="15">
      <c r="A17456" s="629" t="s">
        <v>17683</v>
      </c>
      <c r="B17456" s="630">
        <v>2.33</v>
      </c>
    </row>
    <row r="17457" spans="1:2" ht="15">
      <c r="A17457" s="629" t="s">
        <v>17684</v>
      </c>
      <c r="B17457" s="630">
        <v>5.65</v>
      </c>
    </row>
    <row r="17458" spans="1:2" ht="15">
      <c r="A17458" s="629" t="s">
        <v>17685</v>
      </c>
      <c r="B17458" s="630">
        <v>5.65</v>
      </c>
    </row>
    <row r="17459" spans="1:2" ht="15">
      <c r="A17459" s="629" t="s">
        <v>17686</v>
      </c>
      <c r="B17459" s="630">
        <v>5.99</v>
      </c>
    </row>
    <row r="17460" spans="1:2" ht="15">
      <c r="A17460" s="629" t="s">
        <v>17687</v>
      </c>
      <c r="B17460" s="630">
        <v>5.99</v>
      </c>
    </row>
    <row r="17461" spans="1:2" ht="15">
      <c r="A17461" s="629" t="s">
        <v>17688</v>
      </c>
      <c r="B17461" s="630">
        <v>18.940000000000001</v>
      </c>
    </row>
    <row r="17462" spans="1:2" ht="15">
      <c r="A17462" s="629" t="s">
        <v>17689</v>
      </c>
      <c r="B17462" s="630">
        <v>18.940000000000001</v>
      </c>
    </row>
    <row r="17463" spans="1:2" ht="15">
      <c r="A17463" s="629" t="s">
        <v>17690</v>
      </c>
      <c r="B17463" s="630">
        <v>34.94</v>
      </c>
    </row>
    <row r="17464" spans="1:2" ht="15">
      <c r="A17464" s="629" t="s">
        <v>17691</v>
      </c>
      <c r="B17464" s="630">
        <v>34.94</v>
      </c>
    </row>
    <row r="17465" spans="1:2" ht="15">
      <c r="A17465" s="629" t="s">
        <v>17692</v>
      </c>
      <c r="B17465" s="630">
        <v>59.24</v>
      </c>
    </row>
    <row r="17466" spans="1:2" ht="15">
      <c r="A17466" s="629" t="s">
        <v>17693</v>
      </c>
      <c r="B17466" s="630">
        <v>59.24</v>
      </c>
    </row>
    <row r="17467" spans="1:2" ht="15">
      <c r="A17467" s="629" t="s">
        <v>17694</v>
      </c>
      <c r="B17467" s="630">
        <v>110.51</v>
      </c>
    </row>
    <row r="17468" spans="1:2" ht="15">
      <c r="A17468" s="629" t="s">
        <v>17695</v>
      </c>
      <c r="B17468" s="630">
        <v>110.51</v>
      </c>
    </row>
    <row r="17469" spans="1:2" ht="15">
      <c r="A17469" s="629" t="s">
        <v>17696</v>
      </c>
      <c r="B17469" s="630">
        <v>2.34</v>
      </c>
    </row>
    <row r="17470" spans="1:2" ht="15">
      <c r="A17470" s="629" t="s">
        <v>17697</v>
      </c>
      <c r="B17470" s="630">
        <v>2.34</v>
      </c>
    </row>
    <row r="17471" spans="1:2" ht="15">
      <c r="A17471" s="629" t="s">
        <v>17698</v>
      </c>
      <c r="B17471" s="630">
        <v>4.47</v>
      </c>
    </row>
    <row r="17472" spans="1:2" ht="15">
      <c r="A17472" s="629" t="s">
        <v>17699</v>
      </c>
      <c r="B17472" s="630">
        <v>4.47</v>
      </c>
    </row>
    <row r="17473" spans="1:2" ht="15">
      <c r="A17473" s="629" t="s">
        <v>17700</v>
      </c>
      <c r="B17473" s="630">
        <v>6.03</v>
      </c>
    </row>
    <row r="17474" spans="1:2" ht="15">
      <c r="A17474" s="629" t="s">
        <v>17701</v>
      </c>
      <c r="B17474" s="630">
        <v>6.03</v>
      </c>
    </row>
    <row r="17475" spans="1:2" ht="15">
      <c r="A17475" s="629" t="s">
        <v>17702</v>
      </c>
      <c r="B17475" s="630">
        <v>6.18</v>
      </c>
    </row>
    <row r="17476" spans="1:2" ht="15">
      <c r="A17476" s="629" t="s">
        <v>17703</v>
      </c>
      <c r="B17476" s="630">
        <v>6.18</v>
      </c>
    </row>
    <row r="17477" spans="1:2" ht="15">
      <c r="A17477" s="629" t="s">
        <v>17704</v>
      </c>
      <c r="B17477" s="630">
        <v>5.0199999999999996</v>
      </c>
    </row>
    <row r="17478" spans="1:2" ht="15">
      <c r="A17478" s="629" t="s">
        <v>17705</v>
      </c>
      <c r="B17478" s="630">
        <v>5.0199999999999996</v>
      </c>
    </row>
    <row r="17479" spans="1:2" ht="15">
      <c r="A17479" s="629" t="s">
        <v>17706</v>
      </c>
      <c r="B17479" s="630">
        <v>8.5500000000000007</v>
      </c>
    </row>
    <row r="17480" spans="1:2" ht="15">
      <c r="A17480" s="629" t="s">
        <v>17707</v>
      </c>
      <c r="B17480" s="630">
        <v>8.5500000000000007</v>
      </c>
    </row>
    <row r="17481" spans="1:2" ht="15">
      <c r="A17481" s="629" t="s">
        <v>17708</v>
      </c>
      <c r="B17481" s="630">
        <v>10.95</v>
      </c>
    </row>
    <row r="17482" spans="1:2" ht="15">
      <c r="A17482" s="629" t="s">
        <v>17709</v>
      </c>
      <c r="B17482" s="630">
        <v>10.95</v>
      </c>
    </row>
    <row r="17483" spans="1:2" ht="15">
      <c r="A17483" s="629" t="s">
        <v>17710</v>
      </c>
      <c r="B17483" s="630">
        <v>29.94</v>
      </c>
    </row>
    <row r="17484" spans="1:2" ht="15">
      <c r="A17484" s="629" t="s">
        <v>17711</v>
      </c>
      <c r="B17484" s="630">
        <v>29.94</v>
      </c>
    </row>
    <row r="17485" spans="1:2" ht="15">
      <c r="A17485" s="629" t="s">
        <v>17712</v>
      </c>
      <c r="B17485" s="630">
        <v>45.68</v>
      </c>
    </row>
    <row r="17486" spans="1:2" ht="15">
      <c r="A17486" s="629" t="s">
        <v>17713</v>
      </c>
      <c r="B17486" s="630">
        <v>45.68</v>
      </c>
    </row>
    <row r="17487" spans="1:2" ht="15">
      <c r="A17487" s="629" t="s">
        <v>17714</v>
      </c>
      <c r="B17487" s="630">
        <v>88.8</v>
      </c>
    </row>
    <row r="17488" spans="1:2" ht="15">
      <c r="A17488" s="629" t="s">
        <v>17715</v>
      </c>
      <c r="B17488" s="630">
        <v>88.8</v>
      </c>
    </row>
    <row r="17489" spans="1:2" ht="15">
      <c r="A17489" s="629" t="s">
        <v>17716</v>
      </c>
      <c r="B17489" s="630">
        <v>3.76</v>
      </c>
    </row>
    <row r="17490" spans="1:2" ht="15">
      <c r="A17490" s="629" t="s">
        <v>17717</v>
      </c>
      <c r="B17490" s="630">
        <v>3.76</v>
      </c>
    </row>
    <row r="17491" spans="1:2" ht="15">
      <c r="A17491" s="629" t="s">
        <v>17718</v>
      </c>
      <c r="B17491" s="630">
        <v>12.38</v>
      </c>
    </row>
    <row r="17492" spans="1:2" ht="15">
      <c r="A17492" s="629" t="s">
        <v>17719</v>
      </c>
      <c r="B17492" s="630">
        <v>12.38</v>
      </c>
    </row>
    <row r="17493" spans="1:2" ht="15">
      <c r="A17493" s="629" t="s">
        <v>17720</v>
      </c>
      <c r="B17493" s="630">
        <v>4.53</v>
      </c>
    </row>
    <row r="17494" spans="1:2" ht="15">
      <c r="A17494" s="629" t="s">
        <v>17721</v>
      </c>
      <c r="B17494" s="630">
        <v>4.53</v>
      </c>
    </row>
    <row r="17495" spans="1:2" ht="15">
      <c r="A17495" s="629" t="s">
        <v>17722</v>
      </c>
      <c r="B17495" s="630">
        <v>5.52</v>
      </c>
    </row>
    <row r="17496" spans="1:2" ht="15">
      <c r="A17496" s="629" t="s">
        <v>17723</v>
      </c>
      <c r="B17496" s="630">
        <v>5.52</v>
      </c>
    </row>
    <row r="17497" spans="1:2" ht="15">
      <c r="A17497" s="629" t="s">
        <v>17724</v>
      </c>
      <c r="B17497" s="630">
        <v>8.86</v>
      </c>
    </row>
    <row r="17498" spans="1:2" ht="15">
      <c r="A17498" s="629" t="s">
        <v>17725</v>
      </c>
      <c r="B17498" s="630">
        <v>8.86</v>
      </c>
    </row>
    <row r="17499" spans="1:2" ht="15">
      <c r="A17499" s="629" t="s">
        <v>17726</v>
      </c>
      <c r="B17499" s="630">
        <v>17.18</v>
      </c>
    </row>
    <row r="17500" spans="1:2" ht="15">
      <c r="A17500" s="629" t="s">
        <v>17727</v>
      </c>
      <c r="B17500" s="630">
        <v>17.18</v>
      </c>
    </row>
    <row r="17501" spans="1:2" ht="15">
      <c r="A17501" s="629" t="s">
        <v>17728</v>
      </c>
      <c r="B17501" s="630">
        <v>17.52</v>
      </c>
    </row>
    <row r="17502" spans="1:2" ht="15">
      <c r="A17502" s="629" t="s">
        <v>17729</v>
      </c>
      <c r="B17502" s="630">
        <v>17.52</v>
      </c>
    </row>
    <row r="17503" spans="1:2" ht="15">
      <c r="A17503" s="629" t="s">
        <v>17730</v>
      </c>
      <c r="B17503" s="630">
        <v>47</v>
      </c>
    </row>
    <row r="17504" spans="1:2" ht="15">
      <c r="A17504" s="629" t="s">
        <v>17731</v>
      </c>
      <c r="B17504" s="630">
        <v>47</v>
      </c>
    </row>
    <row r="17505" spans="1:2" ht="15">
      <c r="A17505" s="629" t="s">
        <v>17732</v>
      </c>
      <c r="B17505" s="630">
        <v>88.19</v>
      </c>
    </row>
    <row r="17506" spans="1:2" ht="15">
      <c r="A17506" s="629" t="s">
        <v>17733</v>
      </c>
      <c r="B17506" s="630">
        <v>88.19</v>
      </c>
    </row>
    <row r="17507" spans="1:2" ht="15">
      <c r="A17507" s="629" t="s">
        <v>17734</v>
      </c>
      <c r="B17507" s="630">
        <v>138.99</v>
      </c>
    </row>
    <row r="17508" spans="1:2" ht="15">
      <c r="A17508" s="629" t="s">
        <v>17735</v>
      </c>
      <c r="B17508" s="630">
        <v>138.99</v>
      </c>
    </row>
    <row r="17509" spans="1:2" ht="15">
      <c r="A17509" s="629" t="s">
        <v>17736</v>
      </c>
      <c r="B17509" s="630">
        <v>275.94</v>
      </c>
    </row>
    <row r="17510" spans="1:2" ht="15">
      <c r="A17510" s="629" t="s">
        <v>17737</v>
      </c>
      <c r="B17510" s="630">
        <v>275.94</v>
      </c>
    </row>
    <row r="17511" spans="1:2" ht="15">
      <c r="A17511" s="629" t="s">
        <v>17738</v>
      </c>
      <c r="B17511" s="630">
        <v>1.2</v>
      </c>
    </row>
    <row r="17512" spans="1:2" ht="15">
      <c r="A17512" s="629" t="s">
        <v>17739</v>
      </c>
      <c r="B17512" s="630">
        <v>1.2</v>
      </c>
    </row>
    <row r="17513" spans="1:2" ht="15">
      <c r="A17513" s="629" t="s">
        <v>17740</v>
      </c>
      <c r="B17513" s="630">
        <v>1.34</v>
      </c>
    </row>
    <row r="17514" spans="1:2" ht="15">
      <c r="A17514" s="629" t="s">
        <v>17741</v>
      </c>
      <c r="B17514" s="630">
        <v>1.34</v>
      </c>
    </row>
    <row r="17515" spans="1:2" ht="15">
      <c r="A17515" s="629" t="s">
        <v>17742</v>
      </c>
      <c r="B17515" s="630">
        <v>2.2200000000000002</v>
      </c>
    </row>
    <row r="17516" spans="1:2" ht="15">
      <c r="A17516" s="629" t="s">
        <v>17743</v>
      </c>
      <c r="B17516" s="630">
        <v>2.2200000000000002</v>
      </c>
    </row>
    <row r="17517" spans="1:2" ht="15">
      <c r="A17517" s="629" t="s">
        <v>17744</v>
      </c>
      <c r="B17517" s="630">
        <v>6.88</v>
      </c>
    </row>
    <row r="17518" spans="1:2" ht="15">
      <c r="A17518" s="629" t="s">
        <v>17745</v>
      </c>
      <c r="B17518" s="630">
        <v>6.88</v>
      </c>
    </row>
    <row r="17519" spans="1:2" ht="15">
      <c r="A17519" s="629" t="s">
        <v>17746</v>
      </c>
      <c r="B17519" s="630">
        <v>0.84</v>
      </c>
    </row>
    <row r="17520" spans="1:2" ht="15">
      <c r="A17520" s="629" t="s">
        <v>17747</v>
      </c>
      <c r="B17520" s="630">
        <v>0.84</v>
      </c>
    </row>
    <row r="17521" spans="1:2" ht="15">
      <c r="A17521" s="629" t="s">
        <v>17748</v>
      </c>
      <c r="B17521" s="630">
        <v>1</v>
      </c>
    </row>
    <row r="17522" spans="1:2" ht="15">
      <c r="A17522" s="629" t="s">
        <v>17749</v>
      </c>
      <c r="B17522" s="630">
        <v>1</v>
      </c>
    </row>
    <row r="17523" spans="1:2" ht="15">
      <c r="A17523" s="629" t="s">
        <v>17750</v>
      </c>
      <c r="B17523" s="630">
        <v>1.1299999999999999</v>
      </c>
    </row>
    <row r="17524" spans="1:2" ht="15">
      <c r="A17524" s="629" t="s">
        <v>17751</v>
      </c>
      <c r="B17524" s="630">
        <v>1.1299999999999999</v>
      </c>
    </row>
    <row r="17525" spans="1:2" ht="15">
      <c r="A17525" s="629" t="s">
        <v>17752</v>
      </c>
      <c r="B17525" s="630">
        <v>3.14</v>
      </c>
    </row>
    <row r="17526" spans="1:2" ht="15">
      <c r="A17526" s="629" t="s">
        <v>17753</v>
      </c>
      <c r="B17526" s="630">
        <v>3.14</v>
      </c>
    </row>
    <row r="17527" spans="1:2" ht="15">
      <c r="A17527" s="629" t="s">
        <v>17754</v>
      </c>
      <c r="B17527" s="630">
        <v>7.15</v>
      </c>
    </row>
    <row r="17528" spans="1:2" ht="15">
      <c r="A17528" s="629" t="s">
        <v>17755</v>
      </c>
      <c r="B17528" s="630">
        <v>7.15</v>
      </c>
    </row>
    <row r="17529" spans="1:2" ht="15">
      <c r="A17529" s="629" t="s">
        <v>17756</v>
      </c>
      <c r="B17529" s="630">
        <v>12.34</v>
      </c>
    </row>
    <row r="17530" spans="1:2" ht="15">
      <c r="A17530" s="629" t="s">
        <v>17757</v>
      </c>
      <c r="B17530" s="630">
        <v>12.34</v>
      </c>
    </row>
    <row r="17531" spans="1:2" ht="15">
      <c r="A17531" s="629" t="s">
        <v>17758</v>
      </c>
      <c r="B17531" s="630">
        <v>1.86</v>
      </c>
    </row>
    <row r="17532" spans="1:2" ht="15">
      <c r="A17532" s="629" t="s">
        <v>17759</v>
      </c>
      <c r="B17532" s="630">
        <v>1.86</v>
      </c>
    </row>
    <row r="17533" spans="1:2" ht="15">
      <c r="A17533" s="629" t="s">
        <v>17760</v>
      </c>
      <c r="B17533" s="630">
        <v>2.89</v>
      </c>
    </row>
    <row r="17534" spans="1:2" ht="15">
      <c r="A17534" s="629" t="s">
        <v>17761</v>
      </c>
      <c r="B17534" s="630">
        <v>2.89</v>
      </c>
    </row>
    <row r="17535" spans="1:2" ht="15">
      <c r="A17535" s="629" t="s">
        <v>17762</v>
      </c>
      <c r="B17535" s="630">
        <v>2.95</v>
      </c>
    </row>
    <row r="17536" spans="1:2" ht="15">
      <c r="A17536" s="629" t="s">
        <v>17763</v>
      </c>
      <c r="B17536" s="630">
        <v>2.95</v>
      </c>
    </row>
    <row r="17537" spans="1:2" ht="15">
      <c r="A17537" s="629" t="s">
        <v>17764</v>
      </c>
      <c r="B17537" s="630">
        <v>6.38</v>
      </c>
    </row>
    <row r="17538" spans="1:2" ht="15">
      <c r="A17538" s="629" t="s">
        <v>17765</v>
      </c>
      <c r="B17538" s="630">
        <v>6.38</v>
      </c>
    </row>
    <row r="17539" spans="1:2" ht="15">
      <c r="A17539" s="629" t="s">
        <v>17766</v>
      </c>
      <c r="B17539" s="630">
        <v>3.42</v>
      </c>
    </row>
    <row r="17540" spans="1:2" ht="15">
      <c r="A17540" s="629" t="s">
        <v>17767</v>
      </c>
      <c r="B17540" s="630">
        <v>3.42</v>
      </c>
    </row>
    <row r="17541" spans="1:2" ht="15">
      <c r="A17541" s="629" t="s">
        <v>17768</v>
      </c>
      <c r="B17541" s="630">
        <v>3.5</v>
      </c>
    </row>
    <row r="17542" spans="1:2" ht="15">
      <c r="A17542" s="629" t="s">
        <v>17769</v>
      </c>
      <c r="B17542" s="630">
        <v>3.5</v>
      </c>
    </row>
    <row r="17543" spans="1:2" ht="15">
      <c r="A17543" s="629" t="s">
        <v>17770</v>
      </c>
      <c r="B17543" s="630">
        <v>4.32</v>
      </c>
    </row>
    <row r="17544" spans="1:2" ht="15">
      <c r="A17544" s="629" t="s">
        <v>17771</v>
      </c>
      <c r="B17544" s="630">
        <v>4.32</v>
      </c>
    </row>
    <row r="17545" spans="1:2" ht="15">
      <c r="A17545" s="629" t="s">
        <v>17772</v>
      </c>
      <c r="B17545" s="630">
        <v>6.78</v>
      </c>
    </row>
    <row r="17546" spans="1:2" ht="15">
      <c r="A17546" s="629" t="s">
        <v>17773</v>
      </c>
      <c r="B17546" s="630">
        <v>6.78</v>
      </c>
    </row>
    <row r="17547" spans="1:2" ht="15">
      <c r="A17547" s="629" t="s">
        <v>17774</v>
      </c>
      <c r="B17547" s="630">
        <v>3.01</v>
      </c>
    </row>
    <row r="17548" spans="1:2" ht="15">
      <c r="A17548" s="629" t="s">
        <v>17775</v>
      </c>
      <c r="B17548" s="630">
        <v>3.01</v>
      </c>
    </row>
    <row r="17549" spans="1:2" ht="15">
      <c r="A17549" s="629" t="s">
        <v>17776</v>
      </c>
      <c r="B17549" s="630">
        <v>3.19</v>
      </c>
    </row>
    <row r="17550" spans="1:2" ht="15">
      <c r="A17550" s="629" t="s">
        <v>17777</v>
      </c>
      <c r="B17550" s="630">
        <v>3.19</v>
      </c>
    </row>
    <row r="17551" spans="1:2" ht="15">
      <c r="A17551" s="629" t="s">
        <v>17778</v>
      </c>
      <c r="B17551" s="630">
        <v>3.01</v>
      </c>
    </row>
    <row r="17552" spans="1:2" ht="15">
      <c r="A17552" s="629" t="s">
        <v>17779</v>
      </c>
      <c r="B17552" s="630">
        <v>3.01</v>
      </c>
    </row>
    <row r="17553" spans="1:2" ht="15">
      <c r="A17553" s="629" t="s">
        <v>17780</v>
      </c>
      <c r="B17553" s="630">
        <v>5.56</v>
      </c>
    </row>
    <row r="17554" spans="1:2" ht="15">
      <c r="A17554" s="629" t="s">
        <v>17781</v>
      </c>
      <c r="B17554" s="630">
        <v>5.56</v>
      </c>
    </row>
    <row r="17555" spans="1:2" ht="15">
      <c r="A17555" s="629" t="s">
        <v>17782</v>
      </c>
      <c r="B17555" s="630">
        <v>5.64</v>
      </c>
    </row>
    <row r="17556" spans="1:2" ht="15">
      <c r="A17556" s="629" t="s">
        <v>17783</v>
      </c>
      <c r="B17556" s="630">
        <v>5.64</v>
      </c>
    </row>
    <row r="17557" spans="1:2" ht="15">
      <c r="A17557" s="629" t="s">
        <v>17784</v>
      </c>
      <c r="B17557" s="630">
        <v>6.28</v>
      </c>
    </row>
    <row r="17558" spans="1:2" ht="15">
      <c r="A17558" s="629" t="s">
        <v>17785</v>
      </c>
      <c r="B17558" s="630">
        <v>6.28</v>
      </c>
    </row>
    <row r="17559" spans="1:2" ht="15">
      <c r="A17559" s="629" t="s">
        <v>17786</v>
      </c>
      <c r="B17559" s="630">
        <v>12.11</v>
      </c>
    </row>
    <row r="17560" spans="1:2" ht="15">
      <c r="A17560" s="629" t="s">
        <v>17787</v>
      </c>
      <c r="B17560" s="630">
        <v>12.11</v>
      </c>
    </row>
    <row r="17561" spans="1:2" ht="15">
      <c r="A17561" s="629" t="s">
        <v>17788</v>
      </c>
      <c r="B17561" s="630">
        <v>18.72</v>
      </c>
    </row>
    <row r="17562" spans="1:2" ht="15">
      <c r="A17562" s="629" t="s">
        <v>17789</v>
      </c>
      <c r="B17562" s="630">
        <v>18.03</v>
      </c>
    </row>
    <row r="17563" spans="1:2" ht="15">
      <c r="A17563" s="629" t="s">
        <v>17790</v>
      </c>
      <c r="B17563" s="630">
        <v>28.63</v>
      </c>
    </row>
    <row r="17564" spans="1:2" ht="15">
      <c r="A17564" s="629" t="s">
        <v>17791</v>
      </c>
      <c r="B17564" s="630">
        <v>27.87</v>
      </c>
    </row>
    <row r="17565" spans="1:2" ht="15">
      <c r="A17565" s="629" t="s">
        <v>17792</v>
      </c>
      <c r="B17565" s="630">
        <v>34.76</v>
      </c>
    </row>
    <row r="17566" spans="1:2" ht="15">
      <c r="A17566" s="629" t="s">
        <v>17793</v>
      </c>
      <c r="B17566" s="630">
        <v>33.950000000000003</v>
      </c>
    </row>
    <row r="17567" spans="1:2" ht="15">
      <c r="A17567" s="629" t="s">
        <v>17794</v>
      </c>
      <c r="B17567" s="630">
        <v>65.13</v>
      </c>
    </row>
    <row r="17568" spans="1:2" ht="15">
      <c r="A17568" s="629" t="s">
        <v>17795</v>
      </c>
      <c r="B17568" s="630">
        <v>64.260000000000005</v>
      </c>
    </row>
    <row r="17569" spans="1:2" ht="15">
      <c r="A17569" s="629" t="s">
        <v>17796</v>
      </c>
      <c r="B17569" s="630">
        <v>70.44</v>
      </c>
    </row>
    <row r="17570" spans="1:2" ht="15">
      <c r="A17570" s="629" t="s">
        <v>17797</v>
      </c>
      <c r="B17570" s="630">
        <v>69.459999999999994</v>
      </c>
    </row>
    <row r="17571" spans="1:2" ht="15">
      <c r="A17571" s="629" t="s">
        <v>17798</v>
      </c>
      <c r="B17571" s="630">
        <v>94.67</v>
      </c>
    </row>
    <row r="17572" spans="1:2" ht="15">
      <c r="A17572" s="629" t="s">
        <v>17799</v>
      </c>
      <c r="B17572" s="630">
        <v>93.47</v>
      </c>
    </row>
    <row r="17573" spans="1:2" ht="15">
      <c r="A17573" s="629" t="s">
        <v>17800</v>
      </c>
      <c r="B17573" s="630">
        <v>129.99</v>
      </c>
    </row>
    <row r="17574" spans="1:2" ht="15">
      <c r="A17574" s="629" t="s">
        <v>17801</v>
      </c>
      <c r="B17574" s="630">
        <v>128.58000000000001</v>
      </c>
    </row>
    <row r="17575" spans="1:2" ht="15">
      <c r="A17575" s="629" t="s">
        <v>17802</v>
      </c>
      <c r="B17575" s="630">
        <v>181.34</v>
      </c>
    </row>
    <row r="17576" spans="1:2" ht="15">
      <c r="A17576" s="629" t="s">
        <v>17803</v>
      </c>
      <c r="B17576" s="630">
        <v>179.71</v>
      </c>
    </row>
    <row r="17577" spans="1:2" ht="15">
      <c r="A17577" s="629" t="s">
        <v>17804</v>
      </c>
      <c r="B17577" s="630">
        <v>219.76</v>
      </c>
    </row>
    <row r="17578" spans="1:2" ht="15">
      <c r="A17578" s="629" t="s">
        <v>17805</v>
      </c>
      <c r="B17578" s="630">
        <v>217.59</v>
      </c>
    </row>
    <row r="17579" spans="1:2" ht="15">
      <c r="A17579" s="629" t="s">
        <v>17806</v>
      </c>
      <c r="B17579" s="630">
        <v>28.75</v>
      </c>
    </row>
    <row r="17580" spans="1:2" ht="15">
      <c r="A17580" s="629" t="s">
        <v>17807</v>
      </c>
      <c r="B17580" s="630">
        <v>28.06</v>
      </c>
    </row>
    <row r="17581" spans="1:2" ht="15">
      <c r="A17581" s="629" t="s">
        <v>17808</v>
      </c>
      <c r="B17581" s="630">
        <v>44.49</v>
      </c>
    </row>
    <row r="17582" spans="1:2" ht="15">
      <c r="A17582" s="629" t="s">
        <v>17809</v>
      </c>
      <c r="B17582" s="630">
        <v>43.73</v>
      </c>
    </row>
    <row r="17583" spans="1:2" ht="15">
      <c r="A17583" s="629" t="s">
        <v>17810</v>
      </c>
      <c r="B17583" s="630">
        <v>66.239999999999995</v>
      </c>
    </row>
    <row r="17584" spans="1:2" ht="15">
      <c r="A17584" s="629" t="s">
        <v>17811</v>
      </c>
      <c r="B17584" s="630">
        <v>65.42</v>
      </c>
    </row>
    <row r="17585" spans="1:2" ht="15">
      <c r="A17585" s="629" t="s">
        <v>17812</v>
      </c>
      <c r="B17585" s="630">
        <v>101.16</v>
      </c>
    </row>
    <row r="17586" spans="1:2" ht="15">
      <c r="A17586" s="629" t="s">
        <v>17813</v>
      </c>
      <c r="B17586" s="630">
        <v>100.18</v>
      </c>
    </row>
    <row r="17587" spans="1:2" ht="15">
      <c r="A17587" s="629" t="s">
        <v>17814</v>
      </c>
      <c r="B17587" s="630">
        <v>7.32</v>
      </c>
    </row>
    <row r="17588" spans="1:2" ht="15">
      <c r="A17588" s="629" t="s">
        <v>17815</v>
      </c>
      <c r="B17588" s="630">
        <v>6.45</v>
      </c>
    </row>
    <row r="17589" spans="1:2" ht="15">
      <c r="A17589" s="629" t="s">
        <v>17816</v>
      </c>
      <c r="B17589" s="630">
        <v>9</v>
      </c>
    </row>
    <row r="17590" spans="1:2" ht="15">
      <c r="A17590" s="629" t="s">
        <v>17817</v>
      </c>
      <c r="B17590" s="630">
        <v>7.91</v>
      </c>
    </row>
    <row r="17591" spans="1:2" ht="15">
      <c r="A17591" s="629" t="s">
        <v>17818</v>
      </c>
      <c r="B17591" s="630">
        <v>10.97</v>
      </c>
    </row>
    <row r="17592" spans="1:2" ht="15">
      <c r="A17592" s="629" t="s">
        <v>17819</v>
      </c>
      <c r="B17592" s="630">
        <v>9.65</v>
      </c>
    </row>
    <row r="17593" spans="1:2" ht="15">
      <c r="A17593" s="629" t="s">
        <v>17820</v>
      </c>
      <c r="B17593" s="630">
        <v>13.76</v>
      </c>
    </row>
    <row r="17594" spans="1:2" ht="15">
      <c r="A17594" s="629" t="s">
        <v>17821</v>
      </c>
      <c r="B17594" s="630">
        <v>12.24</v>
      </c>
    </row>
    <row r="17595" spans="1:2" ht="15">
      <c r="A17595" s="629" t="s">
        <v>17822</v>
      </c>
      <c r="B17595" s="630">
        <v>15.56</v>
      </c>
    </row>
    <row r="17596" spans="1:2" ht="15">
      <c r="A17596" s="629" t="s">
        <v>17823</v>
      </c>
      <c r="B17596" s="630">
        <v>13.83</v>
      </c>
    </row>
    <row r="17597" spans="1:2" ht="15">
      <c r="A17597" s="629" t="s">
        <v>17824</v>
      </c>
      <c r="B17597" s="630">
        <v>25.16</v>
      </c>
    </row>
    <row r="17598" spans="1:2" ht="15">
      <c r="A17598" s="629" t="s">
        <v>17825</v>
      </c>
      <c r="B17598" s="630">
        <v>22.43</v>
      </c>
    </row>
    <row r="17599" spans="1:2" ht="15">
      <c r="A17599" s="629" t="s">
        <v>17826</v>
      </c>
      <c r="B17599" s="630">
        <v>33.630000000000003</v>
      </c>
    </row>
    <row r="17600" spans="1:2" ht="15">
      <c r="A17600" s="629" t="s">
        <v>17827</v>
      </c>
      <c r="B17600" s="630">
        <v>30.1</v>
      </c>
    </row>
    <row r="17601" spans="1:2" ht="15">
      <c r="A17601" s="629" t="s">
        <v>17828</v>
      </c>
      <c r="B17601" s="630">
        <v>49.5</v>
      </c>
    </row>
    <row r="17602" spans="1:2" ht="15">
      <c r="A17602" s="629" t="s">
        <v>17829</v>
      </c>
      <c r="B17602" s="630">
        <v>44.01</v>
      </c>
    </row>
    <row r="17603" spans="1:2" ht="15">
      <c r="A17603" s="629" t="s">
        <v>17830</v>
      </c>
      <c r="B17603" s="630">
        <v>75.28</v>
      </c>
    </row>
    <row r="17604" spans="1:2" ht="15">
      <c r="A17604" s="629" t="s">
        <v>17831</v>
      </c>
      <c r="B17604" s="630">
        <v>67.47</v>
      </c>
    </row>
    <row r="17605" spans="1:2" ht="15">
      <c r="A17605" s="629" t="s">
        <v>17832</v>
      </c>
      <c r="B17605" s="630">
        <v>11.09</v>
      </c>
    </row>
    <row r="17606" spans="1:2" ht="15">
      <c r="A17606" s="629" t="s">
        <v>17833</v>
      </c>
      <c r="B17606" s="630">
        <v>9.61</v>
      </c>
    </row>
    <row r="17607" spans="1:2" ht="15">
      <c r="A17607" s="629" t="s">
        <v>17834</v>
      </c>
      <c r="B17607" s="630">
        <v>12.94</v>
      </c>
    </row>
    <row r="17608" spans="1:2" ht="15">
      <c r="A17608" s="629" t="s">
        <v>17835</v>
      </c>
      <c r="B17608" s="630">
        <v>11.22</v>
      </c>
    </row>
    <row r="17609" spans="1:2" ht="15">
      <c r="A17609" s="629" t="s">
        <v>17836</v>
      </c>
      <c r="B17609" s="630">
        <v>15.72</v>
      </c>
    </row>
    <row r="17610" spans="1:2" ht="15">
      <c r="A17610" s="629" t="s">
        <v>17837</v>
      </c>
      <c r="B17610" s="630">
        <v>13.62</v>
      </c>
    </row>
    <row r="17611" spans="1:2" ht="15">
      <c r="A17611" s="629" t="s">
        <v>17838</v>
      </c>
      <c r="B17611" s="630">
        <v>17.57</v>
      </c>
    </row>
    <row r="17612" spans="1:2" ht="15">
      <c r="A17612" s="629" t="s">
        <v>17839</v>
      </c>
      <c r="B17612" s="630">
        <v>15.23</v>
      </c>
    </row>
    <row r="17613" spans="1:2" ht="15">
      <c r="A17613" s="629" t="s">
        <v>17840</v>
      </c>
      <c r="B17613" s="630">
        <v>24.04</v>
      </c>
    </row>
    <row r="17614" spans="1:2" ht="15">
      <c r="A17614" s="629" t="s">
        <v>17841</v>
      </c>
      <c r="B17614" s="630">
        <v>20.84</v>
      </c>
    </row>
    <row r="17615" spans="1:2" ht="15">
      <c r="A17615" s="629" t="s">
        <v>17842</v>
      </c>
      <c r="B17615" s="630">
        <v>29.59</v>
      </c>
    </row>
    <row r="17616" spans="1:2" ht="15">
      <c r="A17616" s="629" t="s">
        <v>17843</v>
      </c>
      <c r="B17616" s="630">
        <v>25.65</v>
      </c>
    </row>
    <row r="17617" spans="1:2" ht="15">
      <c r="A17617" s="629" t="s">
        <v>17844</v>
      </c>
      <c r="B17617" s="630">
        <v>44.39</v>
      </c>
    </row>
    <row r="17618" spans="1:2" ht="15">
      <c r="A17618" s="629" t="s">
        <v>17845</v>
      </c>
      <c r="B17618" s="630">
        <v>38.47</v>
      </c>
    </row>
    <row r="17619" spans="1:2" ht="15">
      <c r="A17619" s="629" t="s">
        <v>17846</v>
      </c>
      <c r="B17619" s="630">
        <v>55.49</v>
      </c>
    </row>
    <row r="17620" spans="1:2" ht="15">
      <c r="A17620" s="629" t="s">
        <v>17847</v>
      </c>
      <c r="B17620" s="630">
        <v>48.09</v>
      </c>
    </row>
    <row r="17621" spans="1:2" ht="15">
      <c r="A17621" s="629" t="s">
        <v>17848</v>
      </c>
      <c r="B17621" s="630">
        <v>70.290000000000006</v>
      </c>
    </row>
    <row r="17622" spans="1:2" ht="15">
      <c r="A17622" s="629" t="s">
        <v>17849</v>
      </c>
      <c r="B17622" s="630">
        <v>60.92</v>
      </c>
    </row>
    <row r="17623" spans="1:2" ht="15">
      <c r="A17623" s="629" t="s">
        <v>17850</v>
      </c>
      <c r="B17623" s="630">
        <v>12.94</v>
      </c>
    </row>
    <row r="17624" spans="1:2" ht="15">
      <c r="A17624" s="629" t="s">
        <v>17851</v>
      </c>
      <c r="B17624" s="630">
        <v>11.22</v>
      </c>
    </row>
    <row r="17625" spans="1:2" ht="15">
      <c r="A17625" s="629" t="s">
        <v>17852</v>
      </c>
      <c r="B17625" s="630">
        <v>14.79</v>
      </c>
    </row>
    <row r="17626" spans="1:2" ht="15">
      <c r="A17626" s="629" t="s">
        <v>17853</v>
      </c>
      <c r="B17626" s="630">
        <v>12.82</v>
      </c>
    </row>
    <row r="17627" spans="1:2" ht="15">
      <c r="A17627" s="629" t="s">
        <v>17854</v>
      </c>
      <c r="B17627" s="630">
        <v>20.34</v>
      </c>
    </row>
    <row r="17628" spans="1:2" ht="15">
      <c r="A17628" s="629" t="s">
        <v>17855</v>
      </c>
      <c r="B17628" s="630">
        <v>17.63</v>
      </c>
    </row>
    <row r="17629" spans="1:2" ht="15">
      <c r="A17629" s="629" t="s">
        <v>17856</v>
      </c>
      <c r="B17629" s="630">
        <v>20.71</v>
      </c>
    </row>
    <row r="17630" spans="1:2" ht="15">
      <c r="A17630" s="629" t="s">
        <v>17857</v>
      </c>
      <c r="B17630" s="630">
        <v>17.95</v>
      </c>
    </row>
    <row r="17631" spans="1:2" ht="15">
      <c r="A17631" s="629" t="s">
        <v>17858</v>
      </c>
      <c r="B17631" s="630">
        <v>25.89</v>
      </c>
    </row>
    <row r="17632" spans="1:2" ht="15">
      <c r="A17632" s="629" t="s">
        <v>17859</v>
      </c>
      <c r="B17632" s="630">
        <v>22.44</v>
      </c>
    </row>
    <row r="17633" spans="1:2" ht="15">
      <c r="A17633" s="629" t="s">
        <v>17860</v>
      </c>
      <c r="B17633" s="630">
        <v>40.69</v>
      </c>
    </row>
    <row r="17634" spans="1:2" ht="15">
      <c r="A17634" s="629" t="s">
        <v>17861</v>
      </c>
      <c r="B17634" s="630">
        <v>35.270000000000003</v>
      </c>
    </row>
    <row r="17635" spans="1:2" ht="15">
      <c r="A17635" s="629" t="s">
        <v>17862</v>
      </c>
      <c r="B17635" s="630">
        <v>73.989999999999995</v>
      </c>
    </row>
    <row r="17636" spans="1:2" ht="15">
      <c r="A17636" s="629" t="s">
        <v>17863</v>
      </c>
      <c r="B17636" s="630">
        <v>64.12</v>
      </c>
    </row>
    <row r="17637" spans="1:2" ht="15">
      <c r="A17637" s="629" t="s">
        <v>17864</v>
      </c>
      <c r="B17637" s="630">
        <v>85.09</v>
      </c>
    </row>
    <row r="17638" spans="1:2" ht="15">
      <c r="A17638" s="629" t="s">
        <v>17865</v>
      </c>
      <c r="B17638" s="630">
        <v>73.739999999999995</v>
      </c>
    </row>
    <row r="17639" spans="1:2" ht="15">
      <c r="A17639" s="629" t="s">
        <v>17866</v>
      </c>
      <c r="B17639" s="630">
        <v>107.29</v>
      </c>
    </row>
    <row r="17640" spans="1:2" ht="15">
      <c r="A17640" s="629" t="s">
        <v>17867</v>
      </c>
      <c r="B17640" s="630">
        <v>92.98</v>
      </c>
    </row>
    <row r="17641" spans="1:2" ht="15">
      <c r="A17641" s="629" t="s">
        <v>17868</v>
      </c>
      <c r="B17641" s="630">
        <v>4.62</v>
      </c>
    </row>
    <row r="17642" spans="1:2" ht="15">
      <c r="A17642" s="629" t="s">
        <v>17869</v>
      </c>
      <c r="B17642" s="630">
        <v>4</v>
      </c>
    </row>
    <row r="17643" spans="1:2" ht="15">
      <c r="A17643" s="629" t="s">
        <v>17870</v>
      </c>
      <c r="B17643" s="630">
        <v>5.54</v>
      </c>
    </row>
    <row r="17644" spans="1:2" ht="15">
      <c r="A17644" s="629" t="s">
        <v>17871</v>
      </c>
      <c r="B17644" s="630">
        <v>4.8</v>
      </c>
    </row>
    <row r="17645" spans="1:2" ht="15">
      <c r="A17645" s="629" t="s">
        <v>17872</v>
      </c>
      <c r="B17645" s="630">
        <v>6.84</v>
      </c>
    </row>
    <row r="17646" spans="1:2" ht="15">
      <c r="A17646" s="629" t="s">
        <v>17873</v>
      </c>
      <c r="B17646" s="630">
        <v>5.93</v>
      </c>
    </row>
    <row r="17647" spans="1:2" ht="15">
      <c r="A17647" s="629" t="s">
        <v>17874</v>
      </c>
      <c r="B17647" s="630">
        <v>8.1300000000000008</v>
      </c>
    </row>
    <row r="17648" spans="1:2" ht="15">
      <c r="A17648" s="629" t="s">
        <v>17875</v>
      </c>
      <c r="B17648" s="630">
        <v>7.05</v>
      </c>
    </row>
    <row r="17649" spans="1:2" ht="15">
      <c r="A17649" s="629" t="s">
        <v>17876</v>
      </c>
      <c r="B17649" s="630">
        <v>9.24</v>
      </c>
    </row>
    <row r="17650" spans="1:2" ht="15">
      <c r="A17650" s="629" t="s">
        <v>17877</v>
      </c>
      <c r="B17650" s="630">
        <v>8.01</v>
      </c>
    </row>
    <row r="17651" spans="1:2" ht="15">
      <c r="A17651" s="629" t="s">
        <v>17878</v>
      </c>
      <c r="B17651" s="630">
        <v>14.79</v>
      </c>
    </row>
    <row r="17652" spans="1:2" ht="15">
      <c r="A17652" s="629" t="s">
        <v>17879</v>
      </c>
      <c r="B17652" s="630">
        <v>12.82</v>
      </c>
    </row>
    <row r="17653" spans="1:2" ht="15">
      <c r="A17653" s="629" t="s">
        <v>17880</v>
      </c>
      <c r="B17653" s="630">
        <v>18.489999999999998</v>
      </c>
    </row>
    <row r="17654" spans="1:2" ht="15">
      <c r="A17654" s="629" t="s">
        <v>17881</v>
      </c>
      <c r="B17654" s="630">
        <v>16.03</v>
      </c>
    </row>
    <row r="17655" spans="1:2" ht="15">
      <c r="A17655" s="629" t="s">
        <v>17882</v>
      </c>
      <c r="B17655" s="630">
        <v>27.74</v>
      </c>
    </row>
    <row r="17656" spans="1:2" ht="15">
      <c r="A17656" s="629" t="s">
        <v>17883</v>
      </c>
      <c r="B17656" s="630">
        <v>24.04</v>
      </c>
    </row>
    <row r="17657" spans="1:2" ht="15">
      <c r="A17657" s="629" t="s">
        <v>17884</v>
      </c>
      <c r="B17657" s="630">
        <v>36.99</v>
      </c>
    </row>
    <row r="17658" spans="1:2" ht="15">
      <c r="A17658" s="629" t="s">
        <v>17885</v>
      </c>
      <c r="B17658" s="630">
        <v>32.06</v>
      </c>
    </row>
    <row r="17659" spans="1:2" ht="15">
      <c r="A17659" s="629" t="s">
        <v>17886</v>
      </c>
      <c r="B17659" s="630">
        <v>3.23</v>
      </c>
    </row>
    <row r="17660" spans="1:2" ht="15">
      <c r="A17660" s="629" t="s">
        <v>17887</v>
      </c>
      <c r="B17660" s="630">
        <v>2.8</v>
      </c>
    </row>
    <row r="17661" spans="1:2" ht="15">
      <c r="A17661" s="629" t="s">
        <v>17888</v>
      </c>
      <c r="B17661" s="630">
        <v>3.88</v>
      </c>
    </row>
    <row r="17662" spans="1:2" ht="15">
      <c r="A17662" s="629" t="s">
        <v>17889</v>
      </c>
      <c r="B17662" s="630">
        <v>3.36</v>
      </c>
    </row>
    <row r="17663" spans="1:2" ht="15">
      <c r="A17663" s="629" t="s">
        <v>17890</v>
      </c>
      <c r="B17663" s="630">
        <v>4.8</v>
      </c>
    </row>
    <row r="17664" spans="1:2" ht="15">
      <c r="A17664" s="629" t="s">
        <v>17891</v>
      </c>
      <c r="B17664" s="630">
        <v>4.16</v>
      </c>
    </row>
    <row r="17665" spans="1:2" ht="15">
      <c r="A17665" s="629" t="s">
        <v>17892</v>
      </c>
      <c r="B17665" s="630">
        <v>5.54</v>
      </c>
    </row>
    <row r="17666" spans="1:2" ht="15">
      <c r="A17666" s="629" t="s">
        <v>17893</v>
      </c>
      <c r="B17666" s="630">
        <v>4.8</v>
      </c>
    </row>
    <row r="17667" spans="1:2" ht="15">
      <c r="A17667" s="629" t="s">
        <v>17894</v>
      </c>
      <c r="B17667" s="630">
        <v>6.47</v>
      </c>
    </row>
    <row r="17668" spans="1:2" ht="15">
      <c r="A17668" s="629" t="s">
        <v>17895</v>
      </c>
      <c r="B17668" s="630">
        <v>5.61</v>
      </c>
    </row>
    <row r="17669" spans="1:2" ht="15">
      <c r="A17669" s="629" t="s">
        <v>17896</v>
      </c>
      <c r="B17669" s="630">
        <v>10.35</v>
      </c>
    </row>
    <row r="17670" spans="1:2" ht="15">
      <c r="A17670" s="629" t="s">
        <v>17897</v>
      </c>
      <c r="B17670" s="630">
        <v>8.9700000000000006</v>
      </c>
    </row>
    <row r="17671" spans="1:2" ht="15">
      <c r="A17671" s="629" t="s">
        <v>17898</v>
      </c>
      <c r="B17671" s="630">
        <v>12.94</v>
      </c>
    </row>
    <row r="17672" spans="1:2" ht="15">
      <c r="A17672" s="629" t="s">
        <v>17899</v>
      </c>
      <c r="B17672" s="630">
        <v>11.22</v>
      </c>
    </row>
    <row r="17673" spans="1:2" ht="15">
      <c r="A17673" s="629" t="s">
        <v>17900</v>
      </c>
      <c r="B17673" s="630">
        <v>20.34</v>
      </c>
    </row>
    <row r="17674" spans="1:2" ht="15">
      <c r="A17674" s="629" t="s">
        <v>17901</v>
      </c>
      <c r="B17674" s="630">
        <v>17.63</v>
      </c>
    </row>
    <row r="17675" spans="1:2" ht="15">
      <c r="A17675" s="629" t="s">
        <v>17902</v>
      </c>
      <c r="B17675" s="630">
        <v>25.89</v>
      </c>
    </row>
    <row r="17676" spans="1:2" ht="15">
      <c r="A17676" s="629" t="s">
        <v>17903</v>
      </c>
      <c r="B17676" s="630">
        <v>22.44</v>
      </c>
    </row>
    <row r="17677" spans="1:2" ht="15">
      <c r="A17677" s="629" t="s">
        <v>17904</v>
      </c>
      <c r="B17677" s="630">
        <v>1.47</v>
      </c>
    </row>
    <row r="17678" spans="1:2" ht="15">
      <c r="A17678" s="629" t="s">
        <v>17905</v>
      </c>
      <c r="B17678" s="630">
        <v>1.28</v>
      </c>
    </row>
    <row r="17679" spans="1:2" ht="15">
      <c r="A17679" s="629" t="s">
        <v>17906</v>
      </c>
      <c r="B17679" s="630">
        <v>1.84</v>
      </c>
    </row>
    <row r="17680" spans="1:2" ht="15">
      <c r="A17680" s="629" t="s">
        <v>17907</v>
      </c>
      <c r="B17680" s="630">
        <v>1.6</v>
      </c>
    </row>
    <row r="17681" spans="1:2" ht="15">
      <c r="A17681" s="629" t="s">
        <v>17908</v>
      </c>
      <c r="B17681" s="630">
        <v>2.21</v>
      </c>
    </row>
    <row r="17682" spans="1:2" ht="15">
      <c r="A17682" s="629" t="s">
        <v>17909</v>
      </c>
      <c r="B17682" s="630">
        <v>1.92</v>
      </c>
    </row>
    <row r="17683" spans="1:2" ht="15">
      <c r="A17683" s="629" t="s">
        <v>17910</v>
      </c>
      <c r="B17683" s="630">
        <v>2.58</v>
      </c>
    </row>
    <row r="17684" spans="1:2" ht="15">
      <c r="A17684" s="629" t="s">
        <v>17911</v>
      </c>
      <c r="B17684" s="630">
        <v>2.2400000000000002</v>
      </c>
    </row>
    <row r="17685" spans="1:2" ht="15">
      <c r="A17685" s="629" t="s">
        <v>17912</v>
      </c>
      <c r="B17685" s="630">
        <v>5.91</v>
      </c>
    </row>
    <row r="17686" spans="1:2" ht="15">
      <c r="A17686" s="629" t="s">
        <v>17913</v>
      </c>
      <c r="B17686" s="630">
        <v>5.13</v>
      </c>
    </row>
    <row r="17687" spans="1:2" ht="15">
      <c r="A17687" s="629" t="s">
        <v>17914</v>
      </c>
      <c r="B17687" s="630">
        <v>7.39</v>
      </c>
    </row>
    <row r="17688" spans="1:2" ht="15">
      <c r="A17688" s="629" t="s">
        <v>17915</v>
      </c>
      <c r="B17688" s="630">
        <v>6.41</v>
      </c>
    </row>
    <row r="17689" spans="1:2" ht="15">
      <c r="A17689" s="629" t="s">
        <v>17916</v>
      </c>
      <c r="B17689" s="630">
        <v>11.09</v>
      </c>
    </row>
    <row r="17690" spans="1:2" ht="15">
      <c r="A17690" s="629" t="s">
        <v>17917</v>
      </c>
      <c r="B17690" s="630">
        <v>9.61</v>
      </c>
    </row>
    <row r="17691" spans="1:2" ht="15">
      <c r="A17691" s="629" t="s">
        <v>17918</v>
      </c>
      <c r="B17691" s="630">
        <v>14.79</v>
      </c>
    </row>
    <row r="17692" spans="1:2" ht="15">
      <c r="A17692" s="629" t="s">
        <v>17919</v>
      </c>
      <c r="B17692" s="630">
        <v>12.82</v>
      </c>
    </row>
    <row r="17693" spans="1:2" ht="15">
      <c r="A17693" s="629" t="s">
        <v>17920</v>
      </c>
      <c r="B17693" s="630">
        <v>18.489999999999998</v>
      </c>
    </row>
    <row r="17694" spans="1:2" ht="15">
      <c r="A17694" s="629" t="s">
        <v>17921</v>
      </c>
      <c r="B17694" s="630">
        <v>16.03</v>
      </c>
    </row>
    <row r="17695" spans="1:2" ht="15">
      <c r="A17695" s="629" t="s">
        <v>17922</v>
      </c>
      <c r="B17695" s="630">
        <v>22.19</v>
      </c>
    </row>
    <row r="17696" spans="1:2" ht="15">
      <c r="A17696" s="629" t="s">
        <v>17923</v>
      </c>
      <c r="B17696" s="630">
        <v>19.23</v>
      </c>
    </row>
    <row r="17697" spans="1:2" ht="15">
      <c r="A17697" s="629" t="s">
        <v>17924</v>
      </c>
      <c r="B17697" s="630">
        <v>25.89</v>
      </c>
    </row>
    <row r="17698" spans="1:2" ht="15">
      <c r="A17698" s="629" t="s">
        <v>17925</v>
      </c>
      <c r="B17698" s="630">
        <v>22.44</v>
      </c>
    </row>
    <row r="17699" spans="1:2" ht="15">
      <c r="A17699" s="629" t="s">
        <v>17926</v>
      </c>
      <c r="B17699" s="630">
        <v>29.59</v>
      </c>
    </row>
    <row r="17700" spans="1:2" ht="15">
      <c r="A17700" s="629" t="s">
        <v>17927</v>
      </c>
      <c r="B17700" s="630">
        <v>25.65</v>
      </c>
    </row>
    <row r="17701" spans="1:2" ht="15">
      <c r="A17701" s="629" t="s">
        <v>17928</v>
      </c>
      <c r="B17701" s="630">
        <v>33.29</v>
      </c>
    </row>
    <row r="17702" spans="1:2" ht="15">
      <c r="A17702" s="629" t="s">
        <v>17929</v>
      </c>
      <c r="B17702" s="630">
        <v>28.85</v>
      </c>
    </row>
    <row r="17703" spans="1:2" ht="15">
      <c r="A17703" s="629" t="s">
        <v>17930</v>
      </c>
      <c r="B17703" s="630">
        <v>6.51</v>
      </c>
    </row>
    <row r="17704" spans="1:2" ht="15">
      <c r="A17704" s="629" t="s">
        <v>17931</v>
      </c>
      <c r="B17704" s="630">
        <v>5.67</v>
      </c>
    </row>
    <row r="17705" spans="1:2" ht="15">
      <c r="A17705" s="629" t="s">
        <v>17932</v>
      </c>
      <c r="B17705" s="630">
        <v>7.48</v>
      </c>
    </row>
    <row r="17706" spans="1:2" ht="15">
      <c r="A17706" s="629" t="s">
        <v>17933</v>
      </c>
      <c r="B17706" s="630">
        <v>6.53</v>
      </c>
    </row>
    <row r="17707" spans="1:2" ht="15">
      <c r="A17707" s="629" t="s">
        <v>17934</v>
      </c>
      <c r="B17707" s="630">
        <v>9.3800000000000008</v>
      </c>
    </row>
    <row r="17708" spans="1:2" ht="15">
      <c r="A17708" s="629" t="s">
        <v>17935</v>
      </c>
      <c r="B17708" s="630">
        <v>8.1999999999999993</v>
      </c>
    </row>
    <row r="17709" spans="1:2" ht="15">
      <c r="A17709" s="629" t="s">
        <v>17936</v>
      </c>
      <c r="B17709" s="630">
        <v>14.1</v>
      </c>
    </row>
    <row r="17710" spans="1:2" ht="15">
      <c r="A17710" s="629" t="s">
        <v>17937</v>
      </c>
      <c r="B17710" s="630">
        <v>12.32</v>
      </c>
    </row>
    <row r="17711" spans="1:2" ht="15">
      <c r="A17711" s="629" t="s">
        <v>17938</v>
      </c>
      <c r="B17711" s="630">
        <v>19.13</v>
      </c>
    </row>
    <row r="17712" spans="1:2" ht="15">
      <c r="A17712" s="629" t="s">
        <v>17939</v>
      </c>
      <c r="B17712" s="630">
        <v>16.760000000000002</v>
      </c>
    </row>
    <row r="17713" spans="1:2" ht="15">
      <c r="A17713" s="629" t="s">
        <v>17940</v>
      </c>
      <c r="B17713" s="630">
        <v>24.08</v>
      </c>
    </row>
    <row r="17714" spans="1:2" ht="15">
      <c r="A17714" s="629" t="s">
        <v>17941</v>
      </c>
      <c r="B17714" s="630">
        <v>21.12</v>
      </c>
    </row>
    <row r="17715" spans="1:2" ht="15">
      <c r="A17715" s="629" t="s">
        <v>17942</v>
      </c>
      <c r="B17715" s="630">
        <v>30.09</v>
      </c>
    </row>
    <row r="17716" spans="1:2" ht="15">
      <c r="A17716" s="629" t="s">
        <v>17943</v>
      </c>
      <c r="B17716" s="630">
        <v>26.39</v>
      </c>
    </row>
    <row r="17717" spans="1:2" ht="15">
      <c r="A17717" s="629" t="s">
        <v>17944</v>
      </c>
      <c r="B17717" s="630">
        <v>33.869999999999997</v>
      </c>
    </row>
    <row r="17718" spans="1:2" ht="15">
      <c r="A17718" s="629" t="s">
        <v>17945</v>
      </c>
      <c r="B17718" s="630">
        <v>29.73</v>
      </c>
    </row>
    <row r="17719" spans="1:2" ht="15">
      <c r="A17719" s="629" t="s">
        <v>17946</v>
      </c>
      <c r="B17719" s="630">
        <v>43.46</v>
      </c>
    </row>
    <row r="17720" spans="1:2" ht="15">
      <c r="A17720" s="629" t="s">
        <v>17947</v>
      </c>
      <c r="B17720" s="630">
        <v>38.130000000000003</v>
      </c>
    </row>
    <row r="17721" spans="1:2" ht="15">
      <c r="A17721" s="629" t="s">
        <v>17948</v>
      </c>
      <c r="B17721" s="630">
        <v>11.85</v>
      </c>
    </row>
    <row r="17722" spans="1:2" ht="15">
      <c r="A17722" s="629" t="s">
        <v>17949</v>
      </c>
      <c r="B17722" s="630">
        <v>10.3</v>
      </c>
    </row>
    <row r="17723" spans="1:2" ht="15">
      <c r="A17723" s="629" t="s">
        <v>17950</v>
      </c>
      <c r="B17723" s="630">
        <v>58.17</v>
      </c>
    </row>
    <row r="17724" spans="1:2" ht="15">
      <c r="A17724" s="629" t="s">
        <v>17951</v>
      </c>
      <c r="B17724" s="630">
        <v>50.45</v>
      </c>
    </row>
    <row r="17725" spans="1:2" ht="15">
      <c r="A17725" s="629" t="s">
        <v>17952</v>
      </c>
      <c r="B17725" s="630">
        <v>19.07</v>
      </c>
    </row>
    <row r="17726" spans="1:2" ht="15">
      <c r="A17726" s="629" t="s">
        <v>17953</v>
      </c>
      <c r="B17726" s="630">
        <v>16.600000000000001</v>
      </c>
    </row>
    <row r="17727" spans="1:2" ht="15">
      <c r="A17727" s="629" t="s">
        <v>17954</v>
      </c>
      <c r="B17727" s="630">
        <v>92.63</v>
      </c>
    </row>
    <row r="17728" spans="1:2" ht="15">
      <c r="A17728" s="629" t="s">
        <v>17955</v>
      </c>
      <c r="B17728" s="630">
        <v>80.349999999999994</v>
      </c>
    </row>
    <row r="17729" spans="1:2" ht="15">
      <c r="A17729" s="629" t="s">
        <v>17956</v>
      </c>
      <c r="B17729" s="630">
        <v>27.64</v>
      </c>
    </row>
    <row r="17730" spans="1:2" ht="15">
      <c r="A17730" s="629" t="s">
        <v>17957</v>
      </c>
      <c r="B17730" s="630">
        <v>24.1</v>
      </c>
    </row>
    <row r="17731" spans="1:2" ht="15">
      <c r="A17731" s="629" t="s">
        <v>17958</v>
      </c>
      <c r="B17731" s="630">
        <v>132.72</v>
      </c>
    </row>
    <row r="17732" spans="1:2" ht="15">
      <c r="A17732" s="629" t="s">
        <v>17959</v>
      </c>
      <c r="B17732" s="630">
        <v>115.18</v>
      </c>
    </row>
    <row r="17733" spans="1:2" ht="15">
      <c r="A17733" s="629" t="s">
        <v>17960</v>
      </c>
      <c r="B17733" s="630">
        <v>15.97</v>
      </c>
    </row>
    <row r="17734" spans="1:2" ht="15">
      <c r="A17734" s="629" t="s">
        <v>17961</v>
      </c>
      <c r="B17734" s="630">
        <v>13.92</v>
      </c>
    </row>
    <row r="17735" spans="1:2" ht="15">
      <c r="A17735" s="629" t="s">
        <v>17962</v>
      </c>
      <c r="B17735" s="630">
        <v>17.62</v>
      </c>
    </row>
    <row r="17736" spans="1:2" ht="15">
      <c r="A17736" s="629" t="s">
        <v>17963</v>
      </c>
      <c r="B17736" s="630">
        <v>15.36</v>
      </c>
    </row>
    <row r="17737" spans="1:2" ht="15">
      <c r="A17737" s="629" t="s">
        <v>17964</v>
      </c>
      <c r="B17737" s="630">
        <v>21.5</v>
      </c>
    </row>
    <row r="17738" spans="1:2" ht="15">
      <c r="A17738" s="629" t="s">
        <v>17965</v>
      </c>
      <c r="B17738" s="630">
        <v>18.77</v>
      </c>
    </row>
    <row r="17739" spans="1:2" ht="15">
      <c r="A17739" s="629" t="s">
        <v>17966</v>
      </c>
      <c r="B17739" s="630">
        <v>25.3</v>
      </c>
    </row>
    <row r="17740" spans="1:2" ht="15">
      <c r="A17740" s="629" t="s">
        <v>17967</v>
      </c>
      <c r="B17740" s="630">
        <v>22.09</v>
      </c>
    </row>
    <row r="17741" spans="1:2" ht="15">
      <c r="A17741" s="629" t="s">
        <v>17968</v>
      </c>
      <c r="B17741" s="630">
        <v>33.42</v>
      </c>
    </row>
    <row r="17742" spans="1:2" ht="15">
      <c r="A17742" s="629" t="s">
        <v>17969</v>
      </c>
      <c r="B17742" s="630">
        <v>29.16</v>
      </c>
    </row>
    <row r="17743" spans="1:2" ht="15">
      <c r="A17743" s="629" t="s">
        <v>17970</v>
      </c>
      <c r="B17743" s="630">
        <v>58.03</v>
      </c>
    </row>
    <row r="17744" spans="1:2" ht="15">
      <c r="A17744" s="629" t="s">
        <v>17971</v>
      </c>
      <c r="B17744" s="630">
        <v>50.71</v>
      </c>
    </row>
    <row r="17745" spans="1:2" ht="15">
      <c r="A17745" s="629" t="s">
        <v>17972</v>
      </c>
      <c r="B17745" s="630">
        <v>95.65</v>
      </c>
    </row>
    <row r="17746" spans="1:2" ht="15">
      <c r="A17746" s="629" t="s">
        <v>17973</v>
      </c>
      <c r="B17746" s="630">
        <v>83.45</v>
      </c>
    </row>
    <row r="17747" spans="1:2" ht="15">
      <c r="A17747" s="629" t="s">
        <v>17974</v>
      </c>
      <c r="B17747" s="630">
        <v>108.04</v>
      </c>
    </row>
    <row r="17748" spans="1:2" ht="15">
      <c r="A17748" s="629" t="s">
        <v>17975</v>
      </c>
      <c r="B17748" s="630">
        <v>94.51</v>
      </c>
    </row>
    <row r="17749" spans="1:2" ht="15">
      <c r="A17749" s="629" t="s">
        <v>17976</v>
      </c>
      <c r="B17749" s="630">
        <v>132.88999999999999</v>
      </c>
    </row>
    <row r="17750" spans="1:2" ht="15">
      <c r="A17750" s="629" t="s">
        <v>17977</v>
      </c>
      <c r="B17750" s="630">
        <v>116.5</v>
      </c>
    </row>
    <row r="17751" spans="1:2" ht="15">
      <c r="A17751" s="629" t="s">
        <v>17978</v>
      </c>
      <c r="B17751" s="630">
        <v>25.78</v>
      </c>
    </row>
    <row r="17752" spans="1:2" ht="15">
      <c r="A17752" s="629" t="s">
        <v>17979</v>
      </c>
      <c r="B17752" s="630">
        <v>25.04</v>
      </c>
    </row>
    <row r="17753" spans="1:2" ht="15">
      <c r="A17753" s="629" t="s">
        <v>17980</v>
      </c>
      <c r="B17753" s="630">
        <v>32.770000000000003</v>
      </c>
    </row>
    <row r="17754" spans="1:2" ht="15">
      <c r="A17754" s="629" t="s">
        <v>17981</v>
      </c>
      <c r="B17754" s="630">
        <v>31.93</v>
      </c>
    </row>
    <row r="17755" spans="1:2" ht="15">
      <c r="A17755" s="629" t="s">
        <v>17982</v>
      </c>
      <c r="B17755" s="630">
        <v>37.83</v>
      </c>
    </row>
    <row r="17756" spans="1:2" ht="15">
      <c r="A17756" s="629" t="s">
        <v>17983</v>
      </c>
      <c r="B17756" s="630">
        <v>36.840000000000003</v>
      </c>
    </row>
    <row r="17757" spans="1:2" ht="15">
      <c r="A17757" s="629" t="s">
        <v>17984</v>
      </c>
      <c r="B17757" s="630">
        <v>41.44</v>
      </c>
    </row>
    <row r="17758" spans="1:2" ht="15">
      <c r="A17758" s="629" t="s">
        <v>17985</v>
      </c>
      <c r="B17758" s="630">
        <v>40.35</v>
      </c>
    </row>
    <row r="17759" spans="1:2" ht="15">
      <c r="A17759" s="629" t="s">
        <v>17986</v>
      </c>
      <c r="B17759" s="630">
        <v>44.32</v>
      </c>
    </row>
    <row r="17760" spans="1:2" ht="15">
      <c r="A17760" s="629" t="s">
        <v>17987</v>
      </c>
      <c r="B17760" s="630">
        <v>43.18</v>
      </c>
    </row>
    <row r="17761" spans="1:2" ht="15">
      <c r="A17761" s="629" t="s">
        <v>17988</v>
      </c>
      <c r="B17761" s="630">
        <v>73.010000000000005</v>
      </c>
    </row>
    <row r="17762" spans="1:2" ht="15">
      <c r="A17762" s="629" t="s">
        <v>17989</v>
      </c>
      <c r="B17762" s="630">
        <v>71.78</v>
      </c>
    </row>
    <row r="17763" spans="1:2" ht="15">
      <c r="A17763" s="629" t="s">
        <v>17990</v>
      </c>
      <c r="B17763" s="630">
        <v>84.9</v>
      </c>
    </row>
    <row r="17764" spans="1:2" ht="15">
      <c r="A17764" s="629" t="s">
        <v>17991</v>
      </c>
      <c r="B17764" s="630">
        <v>83.52</v>
      </c>
    </row>
    <row r="17765" spans="1:2" ht="15">
      <c r="A17765" s="629" t="s">
        <v>17992</v>
      </c>
      <c r="B17765" s="630">
        <v>88.7</v>
      </c>
    </row>
    <row r="17766" spans="1:2" ht="15">
      <c r="A17766" s="629" t="s">
        <v>17993</v>
      </c>
      <c r="B17766" s="630">
        <v>87.22</v>
      </c>
    </row>
    <row r="17767" spans="1:2" ht="15">
      <c r="A17767" s="629" t="s">
        <v>17994</v>
      </c>
      <c r="B17767" s="630">
        <v>109.88</v>
      </c>
    </row>
    <row r="17768" spans="1:2" ht="15">
      <c r="A17768" s="629" t="s">
        <v>17995</v>
      </c>
      <c r="B17768" s="630">
        <v>108.15</v>
      </c>
    </row>
    <row r="17769" spans="1:2" ht="15">
      <c r="A17769" s="629" t="s">
        <v>17996</v>
      </c>
      <c r="B17769" s="630">
        <v>23.68</v>
      </c>
    </row>
    <row r="17770" spans="1:2" ht="15">
      <c r="A17770" s="629" t="s">
        <v>17997</v>
      </c>
      <c r="B17770" s="630">
        <v>23.68</v>
      </c>
    </row>
    <row r="17771" spans="1:2" ht="15">
      <c r="A17771" s="629" t="s">
        <v>17998</v>
      </c>
      <c r="B17771" s="630">
        <v>24.87</v>
      </c>
    </row>
    <row r="17772" spans="1:2" ht="15">
      <c r="A17772" s="629" t="s">
        <v>17999</v>
      </c>
      <c r="B17772" s="630">
        <v>24.87</v>
      </c>
    </row>
    <row r="17773" spans="1:2" ht="15">
      <c r="A17773" s="629" t="s">
        <v>18000</v>
      </c>
      <c r="B17773" s="630">
        <v>29.1</v>
      </c>
    </row>
    <row r="17774" spans="1:2" ht="15">
      <c r="A17774" s="629" t="s">
        <v>18001</v>
      </c>
      <c r="B17774" s="630">
        <v>29.1</v>
      </c>
    </row>
    <row r="17775" spans="1:2" ht="15">
      <c r="A17775" s="629" t="s">
        <v>18002</v>
      </c>
      <c r="B17775" s="630">
        <v>18.78</v>
      </c>
    </row>
    <row r="17776" spans="1:2" ht="15">
      <c r="A17776" s="629" t="s">
        <v>18003</v>
      </c>
      <c r="B17776" s="630">
        <v>18.78</v>
      </c>
    </row>
    <row r="17777" spans="1:2" ht="15">
      <c r="A17777" s="629" t="s">
        <v>18004</v>
      </c>
      <c r="B17777" s="630">
        <v>21.57</v>
      </c>
    </row>
    <row r="17778" spans="1:2" ht="15">
      <c r="A17778" s="629" t="s">
        <v>18005</v>
      </c>
      <c r="B17778" s="630">
        <v>21.57</v>
      </c>
    </row>
    <row r="17779" spans="1:2" ht="15">
      <c r="A17779" s="629" t="s">
        <v>18006</v>
      </c>
      <c r="B17779" s="630">
        <v>22.77</v>
      </c>
    </row>
    <row r="17780" spans="1:2" ht="15">
      <c r="A17780" s="629" t="s">
        <v>18007</v>
      </c>
      <c r="B17780" s="630">
        <v>22.77</v>
      </c>
    </row>
    <row r="17781" spans="1:2" ht="15">
      <c r="A17781" s="629" t="s">
        <v>18008</v>
      </c>
      <c r="B17781" s="630">
        <v>1436.9</v>
      </c>
    </row>
    <row r="17782" spans="1:2" ht="15">
      <c r="A17782" s="629" t="s">
        <v>18009</v>
      </c>
      <c r="B17782" s="630">
        <v>1317.13</v>
      </c>
    </row>
    <row r="17783" spans="1:2" ht="15">
      <c r="A17783" s="629" t="s">
        <v>18010</v>
      </c>
      <c r="B17783" s="630">
        <v>1595.42</v>
      </c>
    </row>
    <row r="17784" spans="1:2" ht="15">
      <c r="A17784" s="629" t="s">
        <v>18011</v>
      </c>
      <c r="B17784" s="630">
        <v>1475.68</v>
      </c>
    </row>
    <row r="17785" spans="1:2" ht="15">
      <c r="A17785" s="629" t="s">
        <v>18012</v>
      </c>
      <c r="B17785" s="630">
        <v>2082.25</v>
      </c>
    </row>
    <row r="17786" spans="1:2" ht="15">
      <c r="A17786" s="629" t="s">
        <v>18013</v>
      </c>
      <c r="B17786" s="630">
        <v>1887.08</v>
      </c>
    </row>
    <row r="17787" spans="1:2" ht="15">
      <c r="A17787" s="629" t="s">
        <v>18014</v>
      </c>
      <c r="B17787" s="630">
        <v>2258.36</v>
      </c>
    </row>
    <row r="17788" spans="1:2" ht="15">
      <c r="A17788" s="629" t="s">
        <v>18015</v>
      </c>
      <c r="B17788" s="630">
        <v>2063.19</v>
      </c>
    </row>
    <row r="17789" spans="1:2" ht="15">
      <c r="A17789" s="629" t="s">
        <v>18016</v>
      </c>
      <c r="B17789" s="630">
        <v>3003.17</v>
      </c>
    </row>
    <row r="17790" spans="1:2" ht="15">
      <c r="A17790" s="629" t="s">
        <v>18017</v>
      </c>
      <c r="B17790" s="630">
        <v>2727.84</v>
      </c>
    </row>
    <row r="17791" spans="1:2" ht="15">
      <c r="A17791" s="629" t="s">
        <v>18018</v>
      </c>
      <c r="B17791" s="630">
        <v>3133.36</v>
      </c>
    </row>
    <row r="17792" spans="1:2" ht="15">
      <c r="A17792" s="629" t="s">
        <v>18019</v>
      </c>
      <c r="B17792" s="630">
        <v>2861.13</v>
      </c>
    </row>
    <row r="17793" spans="1:2" ht="15">
      <c r="A17793" s="629" t="s">
        <v>18020</v>
      </c>
      <c r="B17793" s="630">
        <v>3647.32</v>
      </c>
    </row>
    <row r="17794" spans="1:2" ht="15">
      <c r="A17794" s="629" t="s">
        <v>18021</v>
      </c>
      <c r="B17794" s="630">
        <v>3356.33</v>
      </c>
    </row>
    <row r="17795" spans="1:2" ht="15">
      <c r="A17795" s="629" t="s">
        <v>18022</v>
      </c>
      <c r="B17795" s="630">
        <v>4450.58</v>
      </c>
    </row>
    <row r="17796" spans="1:2" ht="15">
      <c r="A17796" s="629" t="s">
        <v>18023</v>
      </c>
      <c r="B17796" s="630">
        <v>4073.69</v>
      </c>
    </row>
    <row r="17797" spans="1:2" ht="15">
      <c r="A17797" s="629" t="s">
        <v>18024</v>
      </c>
      <c r="B17797" s="630">
        <v>75.849999999999994</v>
      </c>
    </row>
    <row r="17798" spans="1:2" ht="15">
      <c r="A17798" s="629" t="s">
        <v>18025</v>
      </c>
      <c r="B17798" s="630">
        <v>75.849999999999994</v>
      </c>
    </row>
    <row r="17799" spans="1:2" ht="15">
      <c r="A17799" s="629" t="s">
        <v>18026</v>
      </c>
      <c r="B17799" s="630">
        <v>112.04</v>
      </c>
    </row>
    <row r="17800" spans="1:2" ht="15">
      <c r="A17800" s="629" t="s">
        <v>18027</v>
      </c>
      <c r="B17800" s="630">
        <v>112.04</v>
      </c>
    </row>
    <row r="17801" spans="1:2" ht="15">
      <c r="A17801" s="629" t="s">
        <v>18028</v>
      </c>
      <c r="B17801" s="630">
        <v>148.46</v>
      </c>
    </row>
    <row r="17802" spans="1:2" ht="15">
      <c r="A17802" s="629" t="s">
        <v>18029</v>
      </c>
      <c r="B17802" s="630">
        <v>148.46</v>
      </c>
    </row>
    <row r="17803" spans="1:2" ht="15">
      <c r="A17803" s="629" t="s">
        <v>18030</v>
      </c>
      <c r="B17803" s="630">
        <v>268.42</v>
      </c>
    </row>
    <row r="17804" spans="1:2" ht="15">
      <c r="A17804" s="629" t="s">
        <v>18031</v>
      </c>
      <c r="B17804" s="630">
        <v>268.42</v>
      </c>
    </row>
    <row r="17805" spans="1:2" ht="15">
      <c r="A17805" s="629" t="s">
        <v>18032</v>
      </c>
      <c r="B17805" s="630">
        <v>69.400000000000006</v>
      </c>
    </row>
    <row r="17806" spans="1:2" ht="15">
      <c r="A17806" s="629" t="s">
        <v>18033</v>
      </c>
      <c r="B17806" s="630">
        <v>69.400000000000006</v>
      </c>
    </row>
    <row r="17807" spans="1:2" ht="15">
      <c r="A17807" s="629" t="s">
        <v>18034</v>
      </c>
      <c r="B17807" s="630">
        <v>103.78</v>
      </c>
    </row>
    <row r="17808" spans="1:2" ht="15">
      <c r="A17808" s="629" t="s">
        <v>18035</v>
      </c>
      <c r="B17808" s="630">
        <v>103.78</v>
      </c>
    </row>
    <row r="17809" spans="1:2" ht="15">
      <c r="A17809" s="629" t="s">
        <v>18036</v>
      </c>
      <c r="B17809" s="630">
        <v>37.21</v>
      </c>
    </row>
    <row r="17810" spans="1:2" ht="15">
      <c r="A17810" s="629" t="s">
        <v>18037</v>
      </c>
      <c r="B17810" s="630">
        <v>37.21</v>
      </c>
    </row>
    <row r="17811" spans="1:2" ht="15">
      <c r="A17811" s="629" t="s">
        <v>18038</v>
      </c>
      <c r="B17811" s="630">
        <v>44.02</v>
      </c>
    </row>
    <row r="17812" spans="1:2" ht="15">
      <c r="A17812" s="629" t="s">
        <v>18039</v>
      </c>
      <c r="B17812" s="630">
        <v>44.02</v>
      </c>
    </row>
    <row r="17813" spans="1:2" ht="15">
      <c r="A17813" s="629" t="s">
        <v>18040</v>
      </c>
      <c r="B17813" s="630">
        <v>40.590000000000003</v>
      </c>
    </row>
    <row r="17814" spans="1:2" ht="15">
      <c r="A17814" s="629" t="s">
        <v>18041</v>
      </c>
      <c r="B17814" s="630">
        <v>40.590000000000003</v>
      </c>
    </row>
    <row r="17815" spans="1:2" ht="15">
      <c r="A17815" s="629" t="s">
        <v>18042</v>
      </c>
      <c r="B17815" s="630">
        <v>42.5</v>
      </c>
    </row>
    <row r="17816" spans="1:2" ht="15">
      <c r="A17816" s="629" t="s">
        <v>18043</v>
      </c>
      <c r="B17816" s="630">
        <v>42.5</v>
      </c>
    </row>
    <row r="17817" spans="1:2" ht="15">
      <c r="A17817" s="629" t="s">
        <v>18044</v>
      </c>
      <c r="B17817" s="630">
        <v>178.15</v>
      </c>
    </row>
    <row r="17818" spans="1:2" ht="15">
      <c r="A17818" s="629" t="s">
        <v>18045</v>
      </c>
      <c r="B17818" s="630">
        <v>178.15</v>
      </c>
    </row>
    <row r="17819" spans="1:2" ht="15">
      <c r="A17819" s="629" t="s">
        <v>18046</v>
      </c>
      <c r="B17819" s="630">
        <v>182.95</v>
      </c>
    </row>
    <row r="17820" spans="1:2" ht="15">
      <c r="A17820" s="629" t="s">
        <v>18047</v>
      </c>
      <c r="B17820" s="630">
        <v>182.95</v>
      </c>
    </row>
    <row r="17821" spans="1:2" ht="15">
      <c r="A17821" s="629" t="s">
        <v>18048</v>
      </c>
      <c r="B17821" s="630">
        <v>189.45</v>
      </c>
    </row>
    <row r="17822" spans="1:2" ht="15">
      <c r="A17822" s="629" t="s">
        <v>18049</v>
      </c>
      <c r="B17822" s="630">
        <v>189.45</v>
      </c>
    </row>
    <row r="17823" spans="1:2" ht="15">
      <c r="A17823" s="629" t="s">
        <v>18050</v>
      </c>
      <c r="B17823" s="630">
        <v>200.45</v>
      </c>
    </row>
    <row r="17824" spans="1:2" ht="15">
      <c r="A17824" s="629" t="s">
        <v>18051</v>
      </c>
      <c r="B17824" s="630">
        <v>200.45</v>
      </c>
    </row>
    <row r="17825" spans="1:2" ht="15">
      <c r="A17825" s="629" t="s">
        <v>18052</v>
      </c>
      <c r="B17825" s="630">
        <v>205.45</v>
      </c>
    </row>
    <row r="17826" spans="1:2" ht="15">
      <c r="A17826" s="629" t="s">
        <v>18053</v>
      </c>
      <c r="B17826" s="630">
        <v>205.45</v>
      </c>
    </row>
    <row r="17827" spans="1:2" ht="15">
      <c r="A17827" s="629" t="s">
        <v>18054</v>
      </c>
      <c r="B17827" s="630">
        <v>182.95</v>
      </c>
    </row>
    <row r="17828" spans="1:2" ht="15">
      <c r="A17828" s="629" t="s">
        <v>18055</v>
      </c>
      <c r="B17828" s="630">
        <v>182.95</v>
      </c>
    </row>
    <row r="17829" spans="1:2" ht="15">
      <c r="A17829" s="629" t="s">
        <v>18056</v>
      </c>
      <c r="B17829" s="630">
        <v>47.29</v>
      </c>
    </row>
    <row r="17830" spans="1:2" ht="15">
      <c r="A17830" s="629" t="s">
        <v>18057</v>
      </c>
      <c r="B17830" s="630">
        <v>47.29</v>
      </c>
    </row>
    <row r="17831" spans="1:2" ht="15">
      <c r="A17831" s="629" t="s">
        <v>18058</v>
      </c>
      <c r="B17831" s="630">
        <v>49.2</v>
      </c>
    </row>
    <row r="17832" spans="1:2" ht="15">
      <c r="A17832" s="629" t="s">
        <v>18059</v>
      </c>
      <c r="B17832" s="630">
        <v>49.2</v>
      </c>
    </row>
    <row r="17833" spans="1:2" ht="15">
      <c r="A17833" s="629" t="s">
        <v>18060</v>
      </c>
      <c r="B17833" s="630">
        <v>184.85</v>
      </c>
    </row>
    <row r="17834" spans="1:2" ht="15">
      <c r="A17834" s="629" t="s">
        <v>18061</v>
      </c>
      <c r="B17834" s="630">
        <v>184.85</v>
      </c>
    </row>
    <row r="17835" spans="1:2" ht="15">
      <c r="A17835" s="629" t="s">
        <v>18062</v>
      </c>
      <c r="B17835" s="630">
        <v>189.65</v>
      </c>
    </row>
    <row r="17836" spans="1:2" ht="15">
      <c r="A17836" s="629" t="s">
        <v>18063</v>
      </c>
      <c r="B17836" s="630">
        <v>189.65</v>
      </c>
    </row>
    <row r="17837" spans="1:2" ht="15">
      <c r="A17837" s="629" t="s">
        <v>18064</v>
      </c>
      <c r="B17837" s="630">
        <v>196.15</v>
      </c>
    </row>
    <row r="17838" spans="1:2" ht="15">
      <c r="A17838" s="629" t="s">
        <v>18065</v>
      </c>
      <c r="B17838" s="630">
        <v>196.15</v>
      </c>
    </row>
    <row r="17839" spans="1:2" ht="15">
      <c r="A17839" s="629" t="s">
        <v>18066</v>
      </c>
      <c r="B17839" s="630">
        <v>207.15</v>
      </c>
    </row>
    <row r="17840" spans="1:2" ht="15">
      <c r="A17840" s="629" t="s">
        <v>18067</v>
      </c>
      <c r="B17840" s="630">
        <v>207.15</v>
      </c>
    </row>
    <row r="17841" spans="1:2" ht="15">
      <c r="A17841" s="629" t="s">
        <v>18068</v>
      </c>
      <c r="B17841" s="630">
        <v>212.15</v>
      </c>
    </row>
    <row r="17842" spans="1:2" ht="15">
      <c r="A17842" s="629" t="s">
        <v>18069</v>
      </c>
      <c r="B17842" s="630">
        <v>212.15</v>
      </c>
    </row>
    <row r="17843" spans="1:2" ht="15">
      <c r="A17843" s="629" t="s">
        <v>18070</v>
      </c>
      <c r="B17843" s="630">
        <v>175.15</v>
      </c>
    </row>
    <row r="17844" spans="1:2" ht="15">
      <c r="A17844" s="629" t="s">
        <v>18071</v>
      </c>
      <c r="B17844" s="630">
        <v>175.15</v>
      </c>
    </row>
    <row r="17845" spans="1:2" ht="15">
      <c r="A17845" s="629" t="s">
        <v>18072</v>
      </c>
      <c r="B17845" s="630">
        <v>77.540000000000006</v>
      </c>
    </row>
    <row r="17846" spans="1:2" ht="15">
      <c r="A17846" s="629" t="s">
        <v>18073</v>
      </c>
      <c r="B17846" s="630">
        <v>77.540000000000006</v>
      </c>
    </row>
    <row r="17847" spans="1:2" ht="15">
      <c r="A17847" s="629" t="s">
        <v>18074</v>
      </c>
      <c r="B17847" s="630">
        <v>79.44</v>
      </c>
    </row>
    <row r="17848" spans="1:2" ht="15">
      <c r="A17848" s="629" t="s">
        <v>18075</v>
      </c>
      <c r="B17848" s="630">
        <v>79.44</v>
      </c>
    </row>
    <row r="17849" spans="1:2" ht="15">
      <c r="A17849" s="629" t="s">
        <v>18076</v>
      </c>
      <c r="B17849" s="630">
        <v>250.82</v>
      </c>
    </row>
    <row r="17850" spans="1:2" ht="15">
      <c r="A17850" s="629" t="s">
        <v>18077</v>
      </c>
      <c r="B17850" s="630">
        <v>250.82</v>
      </c>
    </row>
    <row r="17851" spans="1:2" ht="15">
      <c r="A17851" s="629" t="s">
        <v>18078</v>
      </c>
      <c r="B17851" s="630">
        <v>255.62</v>
      </c>
    </row>
    <row r="17852" spans="1:2" ht="15">
      <c r="A17852" s="629" t="s">
        <v>18079</v>
      </c>
      <c r="B17852" s="630">
        <v>255.62</v>
      </c>
    </row>
    <row r="17853" spans="1:2" ht="15">
      <c r="A17853" s="629" t="s">
        <v>18080</v>
      </c>
      <c r="B17853" s="630">
        <v>262.12</v>
      </c>
    </row>
    <row r="17854" spans="1:2" ht="15">
      <c r="A17854" s="629" t="s">
        <v>18081</v>
      </c>
      <c r="B17854" s="630">
        <v>262.12</v>
      </c>
    </row>
    <row r="17855" spans="1:2" ht="15">
      <c r="A17855" s="629" t="s">
        <v>18082</v>
      </c>
      <c r="B17855" s="630">
        <v>273.12</v>
      </c>
    </row>
    <row r="17856" spans="1:2" ht="15">
      <c r="A17856" s="629" t="s">
        <v>18083</v>
      </c>
      <c r="B17856" s="630">
        <v>273.12</v>
      </c>
    </row>
    <row r="17857" spans="1:2" ht="15">
      <c r="A17857" s="629" t="s">
        <v>18084</v>
      </c>
      <c r="B17857" s="630">
        <v>278.12</v>
      </c>
    </row>
    <row r="17858" spans="1:2" ht="15">
      <c r="A17858" s="629" t="s">
        <v>18085</v>
      </c>
      <c r="B17858" s="630">
        <v>278.12</v>
      </c>
    </row>
    <row r="17859" spans="1:2" ht="15">
      <c r="A17859" s="629" t="s">
        <v>18086</v>
      </c>
      <c r="B17859" s="630">
        <v>241.12</v>
      </c>
    </row>
    <row r="17860" spans="1:2" ht="15">
      <c r="A17860" s="629" t="s">
        <v>18087</v>
      </c>
      <c r="B17860" s="630">
        <v>241.12</v>
      </c>
    </row>
    <row r="17861" spans="1:2" ht="15">
      <c r="A17861" s="629" t="s">
        <v>18088</v>
      </c>
      <c r="B17861" s="630">
        <v>465.93</v>
      </c>
    </row>
    <row r="17862" spans="1:2" ht="15">
      <c r="A17862" s="629" t="s">
        <v>18089</v>
      </c>
      <c r="B17862" s="630">
        <v>465.93</v>
      </c>
    </row>
    <row r="17863" spans="1:2" ht="15">
      <c r="A17863" s="629" t="s">
        <v>18090</v>
      </c>
      <c r="B17863" s="630">
        <v>466.13</v>
      </c>
    </row>
    <row r="17864" spans="1:2" ht="15">
      <c r="A17864" s="629" t="s">
        <v>18091</v>
      </c>
      <c r="B17864" s="630">
        <v>466.13</v>
      </c>
    </row>
    <row r="17865" spans="1:2" ht="15">
      <c r="A17865" s="629" t="s">
        <v>18092</v>
      </c>
      <c r="B17865" s="630">
        <v>470.93</v>
      </c>
    </row>
    <row r="17866" spans="1:2" ht="15">
      <c r="A17866" s="629" t="s">
        <v>18093</v>
      </c>
      <c r="B17866" s="630">
        <v>470.93</v>
      </c>
    </row>
    <row r="17867" spans="1:2" ht="15">
      <c r="A17867" s="629" t="s">
        <v>18094</v>
      </c>
      <c r="B17867" s="630">
        <v>477.43</v>
      </c>
    </row>
    <row r="17868" spans="1:2" ht="15">
      <c r="A17868" s="629" t="s">
        <v>18095</v>
      </c>
      <c r="B17868" s="630">
        <v>477.43</v>
      </c>
    </row>
    <row r="17869" spans="1:2" ht="15">
      <c r="A17869" s="629" t="s">
        <v>18096</v>
      </c>
      <c r="B17869" s="630">
        <v>488.43</v>
      </c>
    </row>
    <row r="17870" spans="1:2" ht="15">
      <c r="A17870" s="629" t="s">
        <v>18097</v>
      </c>
      <c r="B17870" s="630">
        <v>488.43</v>
      </c>
    </row>
    <row r="17871" spans="1:2" ht="15">
      <c r="A17871" s="629" t="s">
        <v>18098</v>
      </c>
      <c r="B17871" s="630">
        <v>493.43</v>
      </c>
    </row>
    <row r="17872" spans="1:2" ht="15">
      <c r="A17872" s="629" t="s">
        <v>18099</v>
      </c>
      <c r="B17872" s="630">
        <v>493.43</v>
      </c>
    </row>
    <row r="17873" spans="1:2" ht="15">
      <c r="A17873" s="629" t="s">
        <v>18100</v>
      </c>
      <c r="B17873" s="630">
        <v>456.43</v>
      </c>
    </row>
    <row r="17874" spans="1:2" ht="15">
      <c r="A17874" s="629" t="s">
        <v>18101</v>
      </c>
      <c r="B17874" s="630">
        <v>456.43</v>
      </c>
    </row>
    <row r="17875" spans="1:2" ht="15">
      <c r="A17875" s="629" t="s">
        <v>18102</v>
      </c>
      <c r="B17875" s="630">
        <v>1084.24</v>
      </c>
    </row>
    <row r="17876" spans="1:2" ht="15">
      <c r="A17876" s="629" t="s">
        <v>18103</v>
      </c>
      <c r="B17876" s="630">
        <v>1084.24</v>
      </c>
    </row>
    <row r="17877" spans="1:2" ht="15">
      <c r="A17877" s="629" t="s">
        <v>18104</v>
      </c>
      <c r="B17877" s="630">
        <v>1113.25</v>
      </c>
    </row>
    <row r="17878" spans="1:2" ht="15">
      <c r="A17878" s="629" t="s">
        <v>18105</v>
      </c>
      <c r="B17878" s="630">
        <v>1113.25</v>
      </c>
    </row>
    <row r="17879" spans="1:2" ht="15">
      <c r="A17879" s="629" t="s">
        <v>18106</v>
      </c>
      <c r="B17879" s="630">
        <v>1746.3</v>
      </c>
    </row>
    <row r="17880" spans="1:2" ht="15">
      <c r="A17880" s="629" t="s">
        <v>18107</v>
      </c>
      <c r="B17880" s="630">
        <v>1746.3</v>
      </c>
    </row>
    <row r="17881" spans="1:2" ht="15">
      <c r="A17881" s="629" t="s">
        <v>18108</v>
      </c>
      <c r="B17881" s="630">
        <v>1943.14</v>
      </c>
    </row>
    <row r="17882" spans="1:2" ht="15">
      <c r="A17882" s="629" t="s">
        <v>18109</v>
      </c>
      <c r="B17882" s="630">
        <v>1943.14</v>
      </c>
    </row>
    <row r="17883" spans="1:2" ht="15">
      <c r="A17883" s="629" t="s">
        <v>18110</v>
      </c>
      <c r="B17883" s="630">
        <v>2558.52</v>
      </c>
    </row>
    <row r="17884" spans="1:2" ht="15">
      <c r="A17884" s="629" t="s">
        <v>18111</v>
      </c>
      <c r="B17884" s="630">
        <v>2558.52</v>
      </c>
    </row>
    <row r="17885" spans="1:2" ht="15">
      <c r="A17885" s="629" t="s">
        <v>18112</v>
      </c>
      <c r="B17885" s="630">
        <v>2585.48</v>
      </c>
    </row>
    <row r="17886" spans="1:2" ht="15">
      <c r="A17886" s="629" t="s">
        <v>18113</v>
      </c>
      <c r="B17886" s="630">
        <v>2585.48</v>
      </c>
    </row>
    <row r="17887" spans="1:2" ht="15">
      <c r="A17887" s="629" t="s">
        <v>18114</v>
      </c>
      <c r="B17887" s="630">
        <v>3957.13</v>
      </c>
    </row>
    <row r="17888" spans="1:2" ht="15">
      <c r="A17888" s="629" t="s">
        <v>18115</v>
      </c>
      <c r="B17888" s="630">
        <v>3957.13</v>
      </c>
    </row>
    <row r="17889" spans="1:2" ht="15">
      <c r="A17889" s="629" t="s">
        <v>18116</v>
      </c>
      <c r="B17889" s="630">
        <v>1021.38</v>
      </c>
    </row>
    <row r="17890" spans="1:2" ht="15">
      <c r="A17890" s="629" t="s">
        <v>18117</v>
      </c>
      <c r="B17890" s="630">
        <v>1021.38</v>
      </c>
    </row>
    <row r="17891" spans="1:2" ht="15">
      <c r="A17891" s="629" t="s">
        <v>18118</v>
      </c>
      <c r="B17891" s="630">
        <v>1164.75</v>
      </c>
    </row>
    <row r="17892" spans="1:2" ht="15">
      <c r="A17892" s="629" t="s">
        <v>18119</v>
      </c>
      <c r="B17892" s="630">
        <v>1164.75</v>
      </c>
    </row>
    <row r="17893" spans="1:2" ht="15">
      <c r="A17893" s="629" t="s">
        <v>18120</v>
      </c>
      <c r="B17893" s="630">
        <v>1193.76</v>
      </c>
    </row>
    <row r="17894" spans="1:2" ht="15">
      <c r="A17894" s="629" t="s">
        <v>18121</v>
      </c>
      <c r="B17894" s="630">
        <v>1193.76</v>
      </c>
    </row>
    <row r="17895" spans="1:2" ht="15">
      <c r="A17895" s="629" t="s">
        <v>18122</v>
      </c>
      <c r="B17895" s="630">
        <v>1870.12</v>
      </c>
    </row>
    <row r="17896" spans="1:2" ht="15">
      <c r="A17896" s="629" t="s">
        <v>18123</v>
      </c>
      <c r="B17896" s="630">
        <v>1870.12</v>
      </c>
    </row>
    <row r="17897" spans="1:2" ht="15">
      <c r="A17897" s="629" t="s">
        <v>18124</v>
      </c>
      <c r="B17897" s="630">
        <v>2055.1999999999998</v>
      </c>
    </row>
    <row r="17898" spans="1:2" ht="15">
      <c r="A17898" s="629" t="s">
        <v>18125</v>
      </c>
      <c r="B17898" s="630">
        <v>2055.1999999999998</v>
      </c>
    </row>
    <row r="17899" spans="1:2" ht="15">
      <c r="A17899" s="629" t="s">
        <v>18126</v>
      </c>
      <c r="B17899" s="630">
        <v>2827.56</v>
      </c>
    </row>
    <row r="17900" spans="1:2" ht="15">
      <c r="A17900" s="629" t="s">
        <v>18127</v>
      </c>
      <c r="B17900" s="630">
        <v>2827.56</v>
      </c>
    </row>
    <row r="17901" spans="1:2" ht="15">
      <c r="A17901" s="629" t="s">
        <v>18128</v>
      </c>
      <c r="B17901" s="630">
        <v>2698.1</v>
      </c>
    </row>
    <row r="17902" spans="1:2" ht="15">
      <c r="A17902" s="629" t="s">
        <v>18129</v>
      </c>
      <c r="B17902" s="630">
        <v>2698.1</v>
      </c>
    </row>
    <row r="17903" spans="1:2" ht="15">
      <c r="A17903" s="629" t="s">
        <v>18130</v>
      </c>
      <c r="B17903" s="630">
        <v>4081.16</v>
      </c>
    </row>
    <row r="17904" spans="1:2" ht="15">
      <c r="A17904" s="629" t="s">
        <v>18131</v>
      </c>
      <c r="B17904" s="630">
        <v>4081.16</v>
      </c>
    </row>
    <row r="17905" spans="1:2" ht="15">
      <c r="A17905" s="629" t="s">
        <v>18132</v>
      </c>
      <c r="B17905" s="630">
        <v>1125.28</v>
      </c>
    </row>
    <row r="17906" spans="1:2" ht="15">
      <c r="A17906" s="629" t="s">
        <v>18133</v>
      </c>
      <c r="B17906" s="630">
        <v>1125.28</v>
      </c>
    </row>
    <row r="17907" spans="1:2" ht="15">
      <c r="A17907" s="629" t="s">
        <v>18134</v>
      </c>
      <c r="B17907" s="630">
        <v>131.44</v>
      </c>
    </row>
    <row r="17908" spans="1:2" ht="15">
      <c r="A17908" s="629" t="s">
        <v>18135</v>
      </c>
      <c r="B17908" s="630">
        <v>124.53</v>
      </c>
    </row>
    <row r="17909" spans="1:2" ht="15">
      <c r="A17909" s="629" t="s">
        <v>18136</v>
      </c>
      <c r="B17909" s="630">
        <v>176.84</v>
      </c>
    </row>
    <row r="17910" spans="1:2" ht="15">
      <c r="A17910" s="629" t="s">
        <v>18137</v>
      </c>
      <c r="B17910" s="630">
        <v>168.95</v>
      </c>
    </row>
    <row r="17911" spans="1:2" ht="15">
      <c r="A17911" s="629" t="s">
        <v>18138</v>
      </c>
      <c r="B17911" s="630">
        <v>222.48</v>
      </c>
    </row>
    <row r="17912" spans="1:2" ht="15">
      <c r="A17912" s="629" t="s">
        <v>18139</v>
      </c>
      <c r="B17912" s="630">
        <v>213.6</v>
      </c>
    </row>
    <row r="17913" spans="1:2" ht="15">
      <c r="A17913" s="629" t="s">
        <v>18140</v>
      </c>
      <c r="B17913" s="630">
        <v>68.16</v>
      </c>
    </row>
    <row r="17914" spans="1:2" ht="15">
      <c r="A17914" s="629" t="s">
        <v>18141</v>
      </c>
      <c r="B17914" s="630">
        <v>65.69</v>
      </c>
    </row>
    <row r="17915" spans="1:2" ht="15">
      <c r="A17915" s="629" t="s">
        <v>18142</v>
      </c>
      <c r="B17915" s="630">
        <v>73.849999999999994</v>
      </c>
    </row>
    <row r="17916" spans="1:2" ht="15">
      <c r="A17916" s="629" t="s">
        <v>18143</v>
      </c>
      <c r="B17916" s="630">
        <v>70.89</v>
      </c>
    </row>
    <row r="17917" spans="1:2" ht="15">
      <c r="A17917" s="629" t="s">
        <v>18144</v>
      </c>
      <c r="B17917" s="630">
        <v>223.69</v>
      </c>
    </row>
    <row r="17918" spans="1:2" ht="15">
      <c r="A17918" s="629" t="s">
        <v>18145</v>
      </c>
      <c r="B17918" s="630">
        <v>219.74</v>
      </c>
    </row>
    <row r="17919" spans="1:2" ht="15">
      <c r="A17919" s="629" t="s">
        <v>18146</v>
      </c>
      <c r="B17919" s="630">
        <v>232.43</v>
      </c>
    </row>
    <row r="17920" spans="1:2" ht="15">
      <c r="A17920" s="629" t="s">
        <v>18147</v>
      </c>
      <c r="B17920" s="630">
        <v>227.99</v>
      </c>
    </row>
    <row r="17921" spans="1:2" ht="15">
      <c r="A17921" s="629" t="s">
        <v>18148</v>
      </c>
      <c r="B17921" s="630">
        <v>99.91</v>
      </c>
    </row>
    <row r="17922" spans="1:2" ht="15">
      <c r="A17922" s="629" t="s">
        <v>18149</v>
      </c>
      <c r="B17922" s="630">
        <v>97.45</v>
      </c>
    </row>
    <row r="17923" spans="1:2" ht="15">
      <c r="A17923" s="629" t="s">
        <v>18150</v>
      </c>
      <c r="B17923" s="630">
        <v>105.61</v>
      </c>
    </row>
    <row r="17924" spans="1:2" ht="15">
      <c r="A17924" s="629" t="s">
        <v>18151</v>
      </c>
      <c r="B17924" s="630">
        <v>102.65</v>
      </c>
    </row>
    <row r="17925" spans="1:2" ht="15">
      <c r="A17925" s="629" t="s">
        <v>18152</v>
      </c>
      <c r="B17925" s="630">
        <v>285.56</v>
      </c>
    </row>
    <row r="17926" spans="1:2" ht="15">
      <c r="A17926" s="629" t="s">
        <v>18153</v>
      </c>
      <c r="B17926" s="630">
        <v>282.60000000000002</v>
      </c>
    </row>
    <row r="17927" spans="1:2" ht="15">
      <c r="A17927" s="629" t="s">
        <v>18154</v>
      </c>
      <c r="B17927" s="630">
        <v>298</v>
      </c>
    </row>
    <row r="17928" spans="1:2" ht="15">
      <c r="A17928" s="629" t="s">
        <v>18155</v>
      </c>
      <c r="B17928" s="630">
        <v>294.05</v>
      </c>
    </row>
    <row r="17929" spans="1:2" ht="15">
      <c r="A17929" s="629" t="s">
        <v>18156</v>
      </c>
      <c r="B17929" s="630">
        <v>522.52</v>
      </c>
    </row>
    <row r="17930" spans="1:2" ht="15">
      <c r="A17930" s="629" t="s">
        <v>18157</v>
      </c>
      <c r="B17930" s="630">
        <v>518.08000000000004</v>
      </c>
    </row>
    <row r="17931" spans="1:2" ht="15">
      <c r="A17931" s="629" t="s">
        <v>18158</v>
      </c>
      <c r="B17931" s="630">
        <v>526.42999999999995</v>
      </c>
    </row>
    <row r="17932" spans="1:2" ht="15">
      <c r="A17932" s="629" t="s">
        <v>18159</v>
      </c>
      <c r="B17932" s="630">
        <v>521.5</v>
      </c>
    </row>
    <row r="17933" spans="1:2" ht="15">
      <c r="A17933" s="629" t="s">
        <v>18160</v>
      </c>
      <c r="B17933" s="630">
        <v>535.16999999999996</v>
      </c>
    </row>
    <row r="17934" spans="1:2" ht="15">
      <c r="A17934" s="629" t="s">
        <v>18161</v>
      </c>
      <c r="B17934" s="630">
        <v>529.74</v>
      </c>
    </row>
    <row r="17935" spans="1:2" ht="15">
      <c r="A17935" s="629" t="s">
        <v>18162</v>
      </c>
      <c r="B17935" s="630">
        <v>36.99</v>
      </c>
    </row>
    <row r="17936" spans="1:2" ht="15">
      <c r="A17936" s="629" t="s">
        <v>18163</v>
      </c>
      <c r="B17936" s="630">
        <v>32.06</v>
      </c>
    </row>
    <row r="17937" spans="1:2" ht="15">
      <c r="A17937" s="629" t="s">
        <v>18164</v>
      </c>
      <c r="B17937" s="630">
        <v>39.58</v>
      </c>
    </row>
    <row r="17938" spans="1:2" ht="15">
      <c r="A17938" s="629" t="s">
        <v>18165</v>
      </c>
      <c r="B17938" s="630">
        <v>34.299999999999997</v>
      </c>
    </row>
    <row r="17939" spans="1:2" ht="15">
      <c r="A17939" s="629" t="s">
        <v>18166</v>
      </c>
      <c r="B17939" s="630">
        <v>48.46</v>
      </c>
    </row>
    <row r="17940" spans="1:2" ht="15">
      <c r="A17940" s="629" t="s">
        <v>18167</v>
      </c>
      <c r="B17940" s="630">
        <v>42</v>
      </c>
    </row>
    <row r="17941" spans="1:2" ht="15">
      <c r="A17941" s="629" t="s">
        <v>18168</v>
      </c>
      <c r="B17941" s="630">
        <v>66.59</v>
      </c>
    </row>
    <row r="17942" spans="1:2" ht="15">
      <c r="A17942" s="629" t="s">
        <v>18169</v>
      </c>
      <c r="B17942" s="630">
        <v>57.71</v>
      </c>
    </row>
    <row r="17943" spans="1:2" ht="15">
      <c r="A17943" s="629" t="s">
        <v>18170</v>
      </c>
      <c r="B17943" s="630">
        <v>101.74</v>
      </c>
    </row>
    <row r="17944" spans="1:2" ht="15">
      <c r="A17944" s="629" t="s">
        <v>18171</v>
      </c>
      <c r="B17944" s="630">
        <v>88.17</v>
      </c>
    </row>
    <row r="17945" spans="1:2" ht="15">
      <c r="A17945" s="629" t="s">
        <v>18172</v>
      </c>
      <c r="B17945" s="630">
        <v>137.63</v>
      </c>
    </row>
    <row r="17946" spans="1:2" ht="15">
      <c r="A17946" s="629" t="s">
        <v>18173</v>
      </c>
      <c r="B17946" s="630">
        <v>119.27</v>
      </c>
    </row>
    <row r="17947" spans="1:2" ht="15">
      <c r="A17947" s="629" t="s">
        <v>18174</v>
      </c>
      <c r="B17947" s="630">
        <v>14.79</v>
      </c>
    </row>
    <row r="17948" spans="1:2" ht="15">
      <c r="A17948" s="629" t="s">
        <v>18175</v>
      </c>
      <c r="B17948" s="630">
        <v>12.82</v>
      </c>
    </row>
    <row r="17949" spans="1:2" ht="15">
      <c r="A17949" s="629" t="s">
        <v>18176</v>
      </c>
      <c r="B17949" s="630">
        <v>17.75</v>
      </c>
    </row>
    <row r="17950" spans="1:2" ht="15">
      <c r="A17950" s="629" t="s">
        <v>18177</v>
      </c>
      <c r="B17950" s="630">
        <v>15.39</v>
      </c>
    </row>
    <row r="17951" spans="1:2" ht="15">
      <c r="A17951" s="629" t="s">
        <v>18178</v>
      </c>
      <c r="B17951" s="630">
        <v>11.83</v>
      </c>
    </row>
    <row r="17952" spans="1:2" ht="15">
      <c r="A17952" s="629" t="s">
        <v>18179</v>
      </c>
      <c r="B17952" s="630">
        <v>10.26</v>
      </c>
    </row>
    <row r="17953" spans="1:2" ht="15">
      <c r="A17953" s="629" t="s">
        <v>18180</v>
      </c>
      <c r="B17953" s="630">
        <v>19.23</v>
      </c>
    </row>
    <row r="17954" spans="1:2" ht="15">
      <c r="A17954" s="629" t="s">
        <v>18181</v>
      </c>
      <c r="B17954" s="630">
        <v>16.670000000000002</v>
      </c>
    </row>
    <row r="17955" spans="1:2" ht="15">
      <c r="A17955" s="629" t="s">
        <v>18182</v>
      </c>
      <c r="B17955" s="630">
        <v>13.31</v>
      </c>
    </row>
    <row r="17956" spans="1:2" ht="15">
      <c r="A17956" s="629" t="s">
        <v>18183</v>
      </c>
      <c r="B17956" s="630">
        <v>11.54</v>
      </c>
    </row>
    <row r="17957" spans="1:2" ht="15">
      <c r="A17957" s="629" t="s">
        <v>18184</v>
      </c>
      <c r="B17957" s="630">
        <v>20.71</v>
      </c>
    </row>
    <row r="17958" spans="1:2" ht="15">
      <c r="A17958" s="629" t="s">
        <v>18185</v>
      </c>
      <c r="B17958" s="630">
        <v>17.95</v>
      </c>
    </row>
    <row r="17959" spans="1:2" ht="15">
      <c r="A17959" s="629" t="s">
        <v>18186</v>
      </c>
      <c r="B17959" s="630">
        <v>15.16</v>
      </c>
    </row>
    <row r="17960" spans="1:2" ht="15">
      <c r="A17960" s="629" t="s">
        <v>18187</v>
      </c>
      <c r="B17960" s="630">
        <v>13.14</v>
      </c>
    </row>
    <row r="17961" spans="1:2" ht="15">
      <c r="A17961" s="629" t="s">
        <v>18188</v>
      </c>
      <c r="B17961" s="630">
        <v>22.56</v>
      </c>
    </row>
    <row r="17962" spans="1:2" ht="15">
      <c r="A17962" s="629" t="s">
        <v>18189</v>
      </c>
      <c r="B17962" s="630">
        <v>19.55</v>
      </c>
    </row>
    <row r="17963" spans="1:2" ht="15">
      <c r="A17963" s="629" t="s">
        <v>18190</v>
      </c>
      <c r="B17963" s="630">
        <v>53.64</v>
      </c>
    </row>
    <row r="17964" spans="1:2" ht="15">
      <c r="A17964" s="629" t="s">
        <v>18191</v>
      </c>
      <c r="B17964" s="630">
        <v>46.49</v>
      </c>
    </row>
    <row r="17965" spans="1:2" ht="15">
      <c r="A17965" s="629" t="s">
        <v>18192</v>
      </c>
      <c r="B17965" s="630">
        <v>37.729999999999997</v>
      </c>
    </row>
    <row r="17966" spans="1:2" ht="15">
      <c r="A17966" s="629" t="s">
        <v>18193</v>
      </c>
      <c r="B17966" s="630">
        <v>32.700000000000003</v>
      </c>
    </row>
    <row r="17967" spans="1:2" ht="15">
      <c r="A17967" s="629" t="s">
        <v>18194</v>
      </c>
      <c r="B17967" s="630">
        <v>37.729999999999997</v>
      </c>
    </row>
    <row r="17968" spans="1:2" ht="15">
      <c r="A17968" s="629" t="s">
        <v>18195</v>
      </c>
      <c r="B17968" s="630">
        <v>32.700000000000003</v>
      </c>
    </row>
    <row r="17969" spans="1:2" ht="15">
      <c r="A17969" s="629" t="s">
        <v>18196</v>
      </c>
      <c r="B17969" s="630">
        <v>25.15</v>
      </c>
    </row>
    <row r="17970" spans="1:2" ht="15">
      <c r="A17970" s="629" t="s">
        <v>18197</v>
      </c>
      <c r="B17970" s="630">
        <v>21.8</v>
      </c>
    </row>
    <row r="17971" spans="1:2" ht="15">
      <c r="A17971" s="629" t="s">
        <v>18198</v>
      </c>
      <c r="B17971" s="630">
        <v>235.81</v>
      </c>
    </row>
    <row r="17972" spans="1:2" ht="15">
      <c r="A17972" s="629" t="s">
        <v>18199</v>
      </c>
      <c r="B17972" s="630">
        <v>208.55</v>
      </c>
    </row>
    <row r="17973" spans="1:2" ht="15">
      <c r="A17973" s="629" t="s">
        <v>18200</v>
      </c>
      <c r="B17973" s="630">
        <v>236.78</v>
      </c>
    </row>
    <row r="17974" spans="1:2" ht="15">
      <c r="A17974" s="629" t="s">
        <v>18201</v>
      </c>
      <c r="B17974" s="630">
        <v>209.4</v>
      </c>
    </row>
    <row r="17975" spans="1:2" ht="15">
      <c r="A17975" s="629" t="s">
        <v>18202</v>
      </c>
      <c r="B17975" s="630">
        <v>238.14</v>
      </c>
    </row>
    <row r="17976" spans="1:2" ht="15">
      <c r="A17976" s="629" t="s">
        <v>18203</v>
      </c>
      <c r="B17976" s="630">
        <v>210.57</v>
      </c>
    </row>
    <row r="17977" spans="1:2" ht="15">
      <c r="A17977" s="629" t="s">
        <v>18204</v>
      </c>
      <c r="B17977" s="630">
        <v>1258.8</v>
      </c>
    </row>
    <row r="17978" spans="1:2" ht="15">
      <c r="A17978" s="629" t="s">
        <v>18205</v>
      </c>
      <c r="B17978" s="630">
        <v>1145.25</v>
      </c>
    </row>
    <row r="17979" spans="1:2" ht="15">
      <c r="A17979" s="629" t="s">
        <v>18206</v>
      </c>
      <c r="B17979" s="630">
        <v>1625.5</v>
      </c>
    </row>
    <row r="17980" spans="1:2" ht="15">
      <c r="A17980" s="629" t="s">
        <v>18207</v>
      </c>
      <c r="B17980" s="630">
        <v>1478.56</v>
      </c>
    </row>
    <row r="17981" spans="1:2" ht="15">
      <c r="A17981" s="629" t="s">
        <v>18208</v>
      </c>
      <c r="B17981" s="630">
        <v>1774.3</v>
      </c>
    </row>
    <row r="17982" spans="1:2" ht="15">
      <c r="A17982" s="629" t="s">
        <v>18209</v>
      </c>
      <c r="B17982" s="630">
        <v>1637.09</v>
      </c>
    </row>
    <row r="17983" spans="1:2" ht="15">
      <c r="A17983" s="629" t="s">
        <v>18210</v>
      </c>
      <c r="B17983" s="630">
        <v>2516.5</v>
      </c>
    </row>
    <row r="17984" spans="1:2" ht="15">
      <c r="A17984" s="629" t="s">
        <v>18211</v>
      </c>
      <c r="B17984" s="630">
        <v>2323.0500000000002</v>
      </c>
    </row>
    <row r="17985" spans="1:2" ht="15">
      <c r="A17985" s="629" t="s">
        <v>18212</v>
      </c>
      <c r="B17985" s="630">
        <v>337.56</v>
      </c>
    </row>
    <row r="17986" spans="1:2" ht="15">
      <c r="A17986" s="629" t="s">
        <v>18213</v>
      </c>
      <c r="B17986" s="630">
        <v>317.18</v>
      </c>
    </row>
    <row r="17987" spans="1:2" ht="15">
      <c r="A17987" s="629" t="s">
        <v>18214</v>
      </c>
      <c r="B17987" s="630">
        <v>190.81</v>
      </c>
    </row>
    <row r="17988" spans="1:2" ht="15">
      <c r="A17988" s="629" t="s">
        <v>18215</v>
      </c>
      <c r="B17988" s="630">
        <v>180.38</v>
      </c>
    </row>
    <row r="17989" spans="1:2" ht="15">
      <c r="A17989" s="629" t="s">
        <v>18216</v>
      </c>
      <c r="B17989" s="630">
        <v>440.11</v>
      </c>
    </row>
    <row r="17990" spans="1:2" ht="15">
      <c r="A17990" s="629" t="s">
        <v>18217</v>
      </c>
      <c r="B17990" s="630">
        <v>412.66</v>
      </c>
    </row>
    <row r="17991" spans="1:2" ht="15">
      <c r="A17991" s="629" t="s">
        <v>18218</v>
      </c>
      <c r="B17991" s="630">
        <v>1007.16</v>
      </c>
    </row>
    <row r="17992" spans="1:2" ht="15">
      <c r="A17992" s="629" t="s">
        <v>18219</v>
      </c>
      <c r="B17992" s="630">
        <v>930.74</v>
      </c>
    </row>
    <row r="17993" spans="1:2" ht="15">
      <c r="A17993" s="629" t="s">
        <v>18220</v>
      </c>
      <c r="B17993" s="630">
        <v>1161.79</v>
      </c>
    </row>
    <row r="17994" spans="1:2" ht="15">
      <c r="A17994" s="629" t="s">
        <v>18221</v>
      </c>
      <c r="B17994" s="630">
        <v>1073.43</v>
      </c>
    </row>
    <row r="17995" spans="1:2" ht="15">
      <c r="A17995" s="629" t="s">
        <v>18222</v>
      </c>
      <c r="B17995" s="630">
        <v>63.13</v>
      </c>
    </row>
    <row r="17996" spans="1:2" ht="15">
      <c r="A17996" s="629" t="s">
        <v>18223</v>
      </c>
      <c r="B17996" s="630">
        <v>58.2</v>
      </c>
    </row>
    <row r="17997" spans="1:2" ht="15">
      <c r="A17997" s="629" t="s">
        <v>18224</v>
      </c>
      <c r="B17997" s="630">
        <v>103.71</v>
      </c>
    </row>
    <row r="17998" spans="1:2" ht="15">
      <c r="A17998" s="629" t="s">
        <v>18225</v>
      </c>
      <c r="B17998" s="630">
        <v>97.79</v>
      </c>
    </row>
    <row r="17999" spans="1:2" ht="15">
      <c r="A17999" s="629" t="s">
        <v>18226</v>
      </c>
      <c r="B17999" s="630">
        <v>934.17</v>
      </c>
    </row>
    <row r="18000" spans="1:2" ht="15">
      <c r="A18000" s="629" t="s">
        <v>18227</v>
      </c>
      <c r="B18000" s="630">
        <v>839.77</v>
      </c>
    </row>
    <row r="18001" spans="1:2" ht="15">
      <c r="A18001" s="629" t="s">
        <v>18228</v>
      </c>
      <c r="B18001" s="630">
        <v>1040.23</v>
      </c>
    </row>
    <row r="18002" spans="1:2" ht="15">
      <c r="A18002" s="629" t="s">
        <v>18229</v>
      </c>
      <c r="B18002" s="630">
        <v>939.82</v>
      </c>
    </row>
    <row r="18003" spans="1:2" ht="15">
      <c r="A18003" s="629" t="s">
        <v>18230</v>
      </c>
      <c r="B18003" s="630">
        <v>1257.8699999999999</v>
      </c>
    </row>
    <row r="18004" spans="1:2" ht="15">
      <c r="A18004" s="629" t="s">
        <v>18231</v>
      </c>
      <c r="B18004" s="630">
        <v>1148.98</v>
      </c>
    </row>
    <row r="18005" spans="1:2" ht="15">
      <c r="A18005" s="629" t="s">
        <v>18232</v>
      </c>
      <c r="B18005" s="630">
        <v>86.16</v>
      </c>
    </row>
    <row r="18006" spans="1:2" ht="15">
      <c r="A18006" s="629" t="s">
        <v>18233</v>
      </c>
      <c r="B18006" s="630">
        <v>80.239999999999995</v>
      </c>
    </row>
    <row r="18007" spans="1:2" ht="15">
      <c r="A18007" s="629" t="s">
        <v>18234</v>
      </c>
      <c r="B18007" s="630">
        <v>94.35</v>
      </c>
    </row>
    <row r="18008" spans="1:2" ht="15">
      <c r="A18008" s="629" t="s">
        <v>18235</v>
      </c>
      <c r="B18008" s="630">
        <v>87.24</v>
      </c>
    </row>
    <row r="18009" spans="1:2" ht="15">
      <c r="A18009" s="629" t="s">
        <v>18236</v>
      </c>
      <c r="B18009" s="630">
        <v>86.95</v>
      </c>
    </row>
    <row r="18010" spans="1:2" ht="15">
      <c r="A18010" s="629" t="s">
        <v>18237</v>
      </c>
      <c r="B18010" s="630">
        <v>80.78</v>
      </c>
    </row>
    <row r="18011" spans="1:2" ht="15">
      <c r="A18011" s="629" t="s">
        <v>18238</v>
      </c>
      <c r="B18011" s="630">
        <v>102.04</v>
      </c>
    </row>
    <row r="18012" spans="1:2" ht="15">
      <c r="A18012" s="629" t="s">
        <v>18239</v>
      </c>
      <c r="B18012" s="630">
        <v>94.94</v>
      </c>
    </row>
    <row r="18013" spans="1:2" ht="15">
      <c r="A18013" s="629" t="s">
        <v>18240</v>
      </c>
      <c r="B18013" s="630">
        <v>27.87</v>
      </c>
    </row>
    <row r="18014" spans="1:2" ht="15">
      <c r="A18014" s="629" t="s">
        <v>18241</v>
      </c>
      <c r="B18014" s="630">
        <v>26.64</v>
      </c>
    </row>
    <row r="18015" spans="1:2" ht="15">
      <c r="A18015" s="629" t="s">
        <v>18242</v>
      </c>
      <c r="B18015" s="630">
        <v>34.36</v>
      </c>
    </row>
    <row r="18016" spans="1:2" ht="15">
      <c r="A18016" s="629" t="s">
        <v>18243</v>
      </c>
      <c r="B18016" s="630">
        <v>32.880000000000003</v>
      </c>
    </row>
    <row r="18017" spans="1:2" ht="15">
      <c r="A18017" s="629" t="s">
        <v>18244</v>
      </c>
      <c r="B18017" s="630">
        <v>1018.86</v>
      </c>
    </row>
    <row r="18018" spans="1:2" ht="15">
      <c r="A18018" s="629" t="s">
        <v>18245</v>
      </c>
      <c r="B18018" s="630">
        <v>925.29</v>
      </c>
    </row>
    <row r="18019" spans="1:2" ht="15">
      <c r="A18019" s="629" t="s">
        <v>18246</v>
      </c>
      <c r="B18019" s="630">
        <v>1350.86</v>
      </c>
    </row>
    <row r="18020" spans="1:2" ht="15">
      <c r="A18020" s="629" t="s">
        <v>18247</v>
      </c>
      <c r="B18020" s="630">
        <v>1238.5899999999999</v>
      </c>
    </row>
    <row r="18021" spans="1:2" ht="15">
      <c r="A18021" s="629" t="s">
        <v>18248</v>
      </c>
      <c r="B18021" s="630">
        <v>1217.0899999999999</v>
      </c>
    </row>
    <row r="18022" spans="1:2" ht="15">
      <c r="A18022" s="629" t="s">
        <v>18249</v>
      </c>
      <c r="B18022" s="630">
        <v>1107.93</v>
      </c>
    </row>
    <row r="18023" spans="1:2" ht="15">
      <c r="A18023" s="629" t="s">
        <v>18250</v>
      </c>
      <c r="B18023" s="630">
        <v>1451.79</v>
      </c>
    </row>
    <row r="18024" spans="1:2" ht="15">
      <c r="A18024" s="629" t="s">
        <v>18251</v>
      </c>
      <c r="B18024" s="630">
        <v>1320.8</v>
      </c>
    </row>
    <row r="18025" spans="1:2" ht="15">
      <c r="A18025" s="629" t="s">
        <v>18252</v>
      </c>
      <c r="B18025" s="630">
        <v>1484.11</v>
      </c>
    </row>
    <row r="18026" spans="1:2" ht="15">
      <c r="A18026" s="629" t="s">
        <v>18253</v>
      </c>
      <c r="B18026" s="630">
        <v>1359.36</v>
      </c>
    </row>
    <row r="18027" spans="1:2" ht="15">
      <c r="A18027" s="629" t="s">
        <v>18254</v>
      </c>
      <c r="B18027" s="630">
        <v>1769.34</v>
      </c>
    </row>
    <row r="18028" spans="1:2" ht="15">
      <c r="A18028" s="629" t="s">
        <v>18255</v>
      </c>
      <c r="B18028" s="630">
        <v>1619.63</v>
      </c>
    </row>
    <row r="18029" spans="1:2" ht="15">
      <c r="A18029" s="629" t="s">
        <v>18256</v>
      </c>
      <c r="B18029" s="630">
        <v>1712.84</v>
      </c>
    </row>
    <row r="18030" spans="1:2" ht="15">
      <c r="A18030" s="629" t="s">
        <v>18257</v>
      </c>
      <c r="B18030" s="630">
        <v>1572.49</v>
      </c>
    </row>
    <row r="18031" spans="1:2" ht="15">
      <c r="A18031" s="629" t="s">
        <v>18258</v>
      </c>
      <c r="B18031" s="630">
        <v>2042.83</v>
      </c>
    </row>
    <row r="18032" spans="1:2" ht="15">
      <c r="A18032" s="629" t="s">
        <v>18259</v>
      </c>
      <c r="B18032" s="630">
        <v>1874.42</v>
      </c>
    </row>
    <row r="18033" spans="1:2" ht="15">
      <c r="A18033" s="629" t="s">
        <v>18260</v>
      </c>
      <c r="B18033" s="630">
        <v>2189.7199999999998</v>
      </c>
    </row>
    <row r="18034" spans="1:2" ht="15">
      <c r="A18034" s="629" t="s">
        <v>18261</v>
      </c>
      <c r="B18034" s="630">
        <v>2033.78</v>
      </c>
    </row>
    <row r="18035" spans="1:2" ht="15">
      <c r="A18035" s="629" t="s">
        <v>18262</v>
      </c>
      <c r="B18035" s="630">
        <v>2614.12</v>
      </c>
    </row>
    <row r="18036" spans="1:2" ht="15">
      <c r="A18036" s="629" t="s">
        <v>18263</v>
      </c>
      <c r="B18036" s="630">
        <v>2426.9899999999998</v>
      </c>
    </row>
    <row r="18037" spans="1:2" ht="15">
      <c r="A18037" s="629" t="s">
        <v>18264</v>
      </c>
      <c r="B18037" s="630">
        <v>2456.39</v>
      </c>
    </row>
    <row r="18038" spans="1:2" ht="15">
      <c r="A18038" s="629" t="s">
        <v>18265</v>
      </c>
      <c r="B18038" s="630">
        <v>2284.85</v>
      </c>
    </row>
    <row r="18039" spans="1:2" ht="15">
      <c r="A18039" s="629" t="s">
        <v>18266</v>
      </c>
      <c r="B18039" s="630">
        <v>2932.2</v>
      </c>
    </row>
    <row r="18040" spans="1:2" ht="15">
      <c r="A18040" s="629" t="s">
        <v>18267</v>
      </c>
      <c r="B18040" s="630">
        <v>2726.35</v>
      </c>
    </row>
    <row r="18041" spans="1:2" ht="15">
      <c r="A18041" s="629" t="s">
        <v>18268</v>
      </c>
      <c r="B18041" s="630">
        <v>2711.43</v>
      </c>
    </row>
    <row r="18042" spans="1:2" ht="15">
      <c r="A18042" s="629" t="s">
        <v>18269</v>
      </c>
      <c r="B18042" s="630">
        <v>2524.3000000000002</v>
      </c>
    </row>
    <row r="18043" spans="1:2" ht="15">
      <c r="A18043" s="629" t="s">
        <v>18270</v>
      </c>
      <c r="B18043" s="630">
        <v>3237.28</v>
      </c>
    </row>
    <row r="18044" spans="1:2" ht="15">
      <c r="A18044" s="629" t="s">
        <v>18271</v>
      </c>
      <c r="B18044" s="630">
        <v>3012.72</v>
      </c>
    </row>
    <row r="18045" spans="1:2" ht="15">
      <c r="A18045" s="629" t="s">
        <v>18272</v>
      </c>
      <c r="B18045" s="630">
        <v>3156.3</v>
      </c>
    </row>
    <row r="18046" spans="1:2" ht="15">
      <c r="A18046" s="629" t="s">
        <v>18273</v>
      </c>
      <c r="B18046" s="630">
        <v>2949.68</v>
      </c>
    </row>
    <row r="18047" spans="1:2" ht="15">
      <c r="A18047" s="629" t="s">
        <v>18274</v>
      </c>
      <c r="B18047" s="630">
        <v>3769.19</v>
      </c>
    </row>
    <row r="18048" spans="1:2" ht="15">
      <c r="A18048" s="629" t="s">
        <v>18275</v>
      </c>
      <c r="B18048" s="630">
        <v>3521.25</v>
      </c>
    </row>
    <row r="18049" spans="1:2" ht="15">
      <c r="A18049" s="629" t="s">
        <v>18276</v>
      </c>
      <c r="B18049" s="630">
        <v>3483.96</v>
      </c>
    </row>
    <row r="18050" spans="1:2" ht="15">
      <c r="A18050" s="629" t="s">
        <v>18277</v>
      </c>
      <c r="B18050" s="630">
        <v>3253.95</v>
      </c>
    </row>
    <row r="18051" spans="1:2" ht="15">
      <c r="A18051" s="629" t="s">
        <v>18278</v>
      </c>
      <c r="B18051" s="630">
        <v>4161.41</v>
      </c>
    </row>
    <row r="18052" spans="1:2" ht="15">
      <c r="A18052" s="629" t="s">
        <v>18279</v>
      </c>
      <c r="B18052" s="630">
        <v>3885.4</v>
      </c>
    </row>
    <row r="18053" spans="1:2" ht="15">
      <c r="A18053" s="629" t="s">
        <v>18280</v>
      </c>
      <c r="B18053" s="630">
        <v>4039.69</v>
      </c>
    </row>
    <row r="18054" spans="1:2" ht="15">
      <c r="A18054" s="629" t="s">
        <v>18281</v>
      </c>
      <c r="B18054" s="630">
        <v>3766.79</v>
      </c>
    </row>
    <row r="18055" spans="1:2" ht="15">
      <c r="A18055" s="629" t="s">
        <v>18282</v>
      </c>
      <c r="B18055" s="630">
        <v>4826.3599999999997</v>
      </c>
    </row>
    <row r="18056" spans="1:2" ht="15">
      <c r="A18056" s="629" t="s">
        <v>18283</v>
      </c>
      <c r="B18056" s="630">
        <v>4498.88</v>
      </c>
    </row>
    <row r="18057" spans="1:2" ht="15">
      <c r="A18057" s="629" t="s">
        <v>18284</v>
      </c>
      <c r="B18057" s="630">
        <v>33.729999999999997</v>
      </c>
    </row>
    <row r="18058" spans="1:2" ht="15">
      <c r="A18058" s="629" t="s">
        <v>18285</v>
      </c>
      <c r="B18058" s="630">
        <v>31.76</v>
      </c>
    </row>
    <row r="18059" spans="1:2" ht="15">
      <c r="A18059" s="629" t="s">
        <v>18286</v>
      </c>
      <c r="B18059" s="630">
        <v>28.23</v>
      </c>
    </row>
    <row r="18060" spans="1:2" ht="15">
      <c r="A18060" s="629" t="s">
        <v>18287</v>
      </c>
      <c r="B18060" s="630">
        <v>26.75</v>
      </c>
    </row>
    <row r="18061" spans="1:2" ht="15">
      <c r="A18061" s="629" t="s">
        <v>18288</v>
      </c>
      <c r="B18061" s="630">
        <v>20.64</v>
      </c>
    </row>
    <row r="18062" spans="1:2" ht="15">
      <c r="A18062" s="629" t="s">
        <v>18289</v>
      </c>
      <c r="B18062" s="630">
        <v>19.66</v>
      </c>
    </row>
    <row r="18063" spans="1:2" ht="15">
      <c r="A18063" s="629" t="s">
        <v>18290</v>
      </c>
      <c r="B18063" s="630">
        <v>24.76</v>
      </c>
    </row>
    <row r="18064" spans="1:2" ht="15">
      <c r="A18064" s="629" t="s">
        <v>18291</v>
      </c>
      <c r="B18064" s="630">
        <v>23.58</v>
      </c>
    </row>
    <row r="18065" spans="1:2" ht="15">
      <c r="A18065" s="629" t="s">
        <v>18292</v>
      </c>
      <c r="B18065" s="630">
        <v>33.47</v>
      </c>
    </row>
    <row r="18066" spans="1:2" ht="15">
      <c r="A18066" s="629" t="s">
        <v>18293</v>
      </c>
      <c r="B18066" s="630">
        <v>32.24</v>
      </c>
    </row>
    <row r="18067" spans="1:2" ht="15">
      <c r="A18067" s="629" t="s">
        <v>18294</v>
      </c>
      <c r="B18067" s="630">
        <v>40.159999999999997</v>
      </c>
    </row>
    <row r="18068" spans="1:2" ht="15">
      <c r="A18068" s="629" t="s">
        <v>18295</v>
      </c>
      <c r="B18068" s="630">
        <v>38.68</v>
      </c>
    </row>
    <row r="18069" spans="1:2" ht="15">
      <c r="A18069" s="629" t="s">
        <v>18296</v>
      </c>
      <c r="B18069" s="630">
        <v>42.3</v>
      </c>
    </row>
    <row r="18070" spans="1:2" ht="15">
      <c r="A18070" s="629" t="s">
        <v>18297</v>
      </c>
      <c r="B18070" s="630">
        <v>40.82</v>
      </c>
    </row>
    <row r="18071" spans="1:2" ht="15">
      <c r="A18071" s="629" t="s">
        <v>18298</v>
      </c>
      <c r="B18071" s="630">
        <v>50.76</v>
      </c>
    </row>
    <row r="18072" spans="1:2" ht="15">
      <c r="A18072" s="629" t="s">
        <v>18299</v>
      </c>
      <c r="B18072" s="630">
        <v>48.98</v>
      </c>
    </row>
    <row r="18073" spans="1:2" ht="15">
      <c r="A18073" s="629" t="s">
        <v>18300</v>
      </c>
      <c r="B18073" s="630">
        <v>59.17</v>
      </c>
    </row>
    <row r="18074" spans="1:2" ht="15">
      <c r="A18074" s="629" t="s">
        <v>18301</v>
      </c>
      <c r="B18074" s="630">
        <v>57.45</v>
      </c>
    </row>
    <row r="18075" spans="1:2" ht="15">
      <c r="A18075" s="629" t="s">
        <v>18302</v>
      </c>
      <c r="B18075" s="630">
        <v>71</v>
      </c>
    </row>
    <row r="18076" spans="1:2" ht="15">
      <c r="A18076" s="629" t="s">
        <v>18303</v>
      </c>
      <c r="B18076" s="630">
        <v>68.930000000000007</v>
      </c>
    </row>
    <row r="18077" spans="1:2" ht="15">
      <c r="A18077" s="629" t="s">
        <v>18304</v>
      </c>
      <c r="B18077" s="630">
        <v>80.8</v>
      </c>
    </row>
    <row r="18078" spans="1:2" ht="15">
      <c r="A18078" s="629" t="s">
        <v>18305</v>
      </c>
      <c r="B18078" s="630">
        <v>78.83</v>
      </c>
    </row>
    <row r="18079" spans="1:2" ht="15">
      <c r="A18079" s="629" t="s">
        <v>18306</v>
      </c>
      <c r="B18079" s="630">
        <v>96.96</v>
      </c>
    </row>
    <row r="18080" spans="1:2" ht="15">
      <c r="A18080" s="629" t="s">
        <v>18307</v>
      </c>
      <c r="B18080" s="630">
        <v>94.59</v>
      </c>
    </row>
    <row r="18081" spans="1:2" ht="15">
      <c r="A18081" s="629" t="s">
        <v>18308</v>
      </c>
      <c r="B18081" s="630">
        <v>14.85</v>
      </c>
    </row>
    <row r="18082" spans="1:2" ht="15">
      <c r="A18082" s="629" t="s">
        <v>18309</v>
      </c>
      <c r="B18082" s="630">
        <v>13.96</v>
      </c>
    </row>
    <row r="18083" spans="1:2" ht="15">
      <c r="A18083" s="629" t="s">
        <v>18310</v>
      </c>
      <c r="B18083" s="630">
        <v>17.579999999999998</v>
      </c>
    </row>
    <row r="18084" spans="1:2" ht="15">
      <c r="A18084" s="629" t="s">
        <v>18311</v>
      </c>
      <c r="B18084" s="630">
        <v>16.55</v>
      </c>
    </row>
    <row r="18085" spans="1:2" ht="15">
      <c r="A18085" s="629" t="s">
        <v>18312</v>
      </c>
      <c r="B18085" s="630">
        <v>18.27</v>
      </c>
    </row>
    <row r="18086" spans="1:2" ht="15">
      <c r="A18086" s="629" t="s">
        <v>18313</v>
      </c>
      <c r="B18086" s="630">
        <v>17.28</v>
      </c>
    </row>
    <row r="18087" spans="1:2" ht="15">
      <c r="A18087" s="629" t="s">
        <v>18314</v>
      </c>
      <c r="B18087" s="630">
        <v>21.9</v>
      </c>
    </row>
    <row r="18088" spans="1:2" ht="15">
      <c r="A18088" s="629" t="s">
        <v>18315</v>
      </c>
      <c r="B18088" s="630">
        <v>20.72</v>
      </c>
    </row>
    <row r="18089" spans="1:2" ht="15">
      <c r="A18089" s="629" t="s">
        <v>18316</v>
      </c>
      <c r="B18089" s="630">
        <v>6.23</v>
      </c>
    </row>
    <row r="18090" spans="1:2" ht="15">
      <c r="A18090" s="629" t="s">
        <v>18317</v>
      </c>
      <c r="B18090" s="630">
        <v>5.74</v>
      </c>
    </row>
    <row r="18091" spans="1:2" ht="15">
      <c r="A18091" s="629" t="s">
        <v>18318</v>
      </c>
      <c r="B18091" s="630">
        <v>7.46</v>
      </c>
    </row>
    <row r="18092" spans="1:2" ht="15">
      <c r="A18092" s="629" t="s">
        <v>18319</v>
      </c>
      <c r="B18092" s="630">
        <v>6.87</v>
      </c>
    </row>
    <row r="18093" spans="1:2" ht="15">
      <c r="A18093" s="629" t="s">
        <v>18320</v>
      </c>
      <c r="B18093" s="630">
        <v>77.27</v>
      </c>
    </row>
    <row r="18094" spans="1:2" ht="15">
      <c r="A18094" s="629" t="s">
        <v>18321</v>
      </c>
      <c r="B18094" s="630">
        <v>71.88</v>
      </c>
    </row>
    <row r="18095" spans="1:2" ht="15">
      <c r="A18095" s="629" t="s">
        <v>18322</v>
      </c>
      <c r="B18095" s="630">
        <v>120.84</v>
      </c>
    </row>
    <row r="18096" spans="1:2" ht="15">
      <c r="A18096" s="629" t="s">
        <v>18323</v>
      </c>
      <c r="B18096" s="630">
        <v>109.73</v>
      </c>
    </row>
    <row r="18097" spans="1:2" ht="15">
      <c r="A18097" s="629" t="s">
        <v>18324</v>
      </c>
      <c r="B18097" s="630">
        <v>59.19</v>
      </c>
    </row>
    <row r="18098" spans="1:2" ht="15">
      <c r="A18098" s="629" t="s">
        <v>18325</v>
      </c>
      <c r="B18098" s="630">
        <v>53.8</v>
      </c>
    </row>
    <row r="18099" spans="1:2" ht="15">
      <c r="A18099" s="629" t="s">
        <v>18326</v>
      </c>
      <c r="B18099" s="630">
        <v>25.23</v>
      </c>
    </row>
    <row r="18100" spans="1:2" ht="15">
      <c r="A18100" s="629" t="s">
        <v>18327</v>
      </c>
      <c r="B18100" s="630">
        <v>22.66</v>
      </c>
    </row>
    <row r="18101" spans="1:2" ht="15">
      <c r="A18101" s="629" t="s">
        <v>18328</v>
      </c>
      <c r="B18101" s="630">
        <v>47.25</v>
      </c>
    </row>
    <row r="18102" spans="1:2" ht="15">
      <c r="A18102" s="629" t="s">
        <v>18329</v>
      </c>
      <c r="B18102" s="630">
        <v>42.24</v>
      </c>
    </row>
    <row r="18103" spans="1:2" ht="15">
      <c r="A18103" s="629" t="s">
        <v>18330</v>
      </c>
      <c r="B18103" s="630">
        <v>39.81</v>
      </c>
    </row>
    <row r="18104" spans="1:2" ht="15">
      <c r="A18104" s="629" t="s">
        <v>18331</v>
      </c>
      <c r="B18104" s="630">
        <v>34.79</v>
      </c>
    </row>
    <row r="18105" spans="1:2" ht="15">
      <c r="A18105" s="629" t="s">
        <v>18332</v>
      </c>
      <c r="B18105" s="630">
        <v>17.57</v>
      </c>
    </row>
    <row r="18106" spans="1:2" ht="15">
      <c r="A18106" s="629" t="s">
        <v>18333</v>
      </c>
      <c r="B18106" s="630">
        <v>15.39</v>
      </c>
    </row>
    <row r="18107" spans="1:2" ht="15">
      <c r="A18107" s="629" t="s">
        <v>18334</v>
      </c>
      <c r="B18107" s="630">
        <v>43.79</v>
      </c>
    </row>
    <row r="18108" spans="1:2" ht="15">
      <c r="A18108" s="629" t="s">
        <v>18335</v>
      </c>
      <c r="B18108" s="630">
        <v>40.75</v>
      </c>
    </row>
    <row r="18109" spans="1:2" ht="15">
      <c r="A18109" s="629" t="s">
        <v>18336</v>
      </c>
      <c r="B18109" s="630">
        <v>82.64</v>
      </c>
    </row>
    <row r="18110" spans="1:2" ht="15">
      <c r="A18110" s="629" t="s">
        <v>18337</v>
      </c>
      <c r="B18110" s="630">
        <v>74.92</v>
      </c>
    </row>
    <row r="18111" spans="1:2" ht="15">
      <c r="A18111" s="629" t="s">
        <v>18338</v>
      </c>
      <c r="B18111" s="630">
        <v>32.01</v>
      </c>
    </row>
    <row r="18112" spans="1:2" ht="15">
      <c r="A18112" s="629" t="s">
        <v>18339</v>
      </c>
      <c r="B18112" s="630">
        <v>30.53</v>
      </c>
    </row>
    <row r="18113" spans="1:2" ht="15">
      <c r="A18113" s="629" t="s">
        <v>18340</v>
      </c>
      <c r="B18113" s="630">
        <v>46.73</v>
      </c>
    </row>
    <row r="18114" spans="1:2" ht="15">
      <c r="A18114" s="629" t="s">
        <v>18341</v>
      </c>
      <c r="B18114" s="630">
        <v>45.25</v>
      </c>
    </row>
    <row r="18115" spans="1:2" ht="15">
      <c r="A18115" s="629" t="s">
        <v>18342</v>
      </c>
      <c r="B18115" s="630">
        <v>102.43</v>
      </c>
    </row>
    <row r="18116" spans="1:2" ht="15">
      <c r="A18116" s="629" t="s">
        <v>18343</v>
      </c>
      <c r="B18116" s="630">
        <v>98.22</v>
      </c>
    </row>
    <row r="18117" spans="1:2" ht="15">
      <c r="A18117" s="629" t="s">
        <v>18344</v>
      </c>
      <c r="B18117" s="630">
        <v>78.84</v>
      </c>
    </row>
    <row r="18118" spans="1:2" ht="15">
      <c r="A18118" s="629" t="s">
        <v>18345</v>
      </c>
      <c r="B18118" s="630">
        <v>77.36</v>
      </c>
    </row>
    <row r="18119" spans="1:2" ht="15">
      <c r="A18119" s="629" t="s">
        <v>18346</v>
      </c>
      <c r="B18119" s="630">
        <v>54.93</v>
      </c>
    </row>
    <row r="18120" spans="1:2" ht="15">
      <c r="A18120" s="629" t="s">
        <v>18347</v>
      </c>
      <c r="B18120" s="630">
        <v>53.84</v>
      </c>
    </row>
    <row r="18121" spans="1:2" ht="15">
      <c r="A18121" s="629" t="s">
        <v>18348</v>
      </c>
      <c r="B18121" s="630">
        <v>43.46</v>
      </c>
    </row>
    <row r="18122" spans="1:2" ht="15">
      <c r="A18122" s="629" t="s">
        <v>18349</v>
      </c>
      <c r="B18122" s="630">
        <v>42.47</v>
      </c>
    </row>
    <row r="18123" spans="1:2" ht="15">
      <c r="A18123" s="629" t="s">
        <v>18350</v>
      </c>
      <c r="B18123" s="630">
        <v>43.22</v>
      </c>
    </row>
    <row r="18124" spans="1:2" ht="15">
      <c r="A18124" s="629" t="s">
        <v>18351</v>
      </c>
      <c r="B18124" s="630">
        <v>42.44</v>
      </c>
    </row>
    <row r="18125" spans="1:2" ht="15">
      <c r="A18125" s="629" t="s">
        <v>18352</v>
      </c>
      <c r="B18125" s="630">
        <v>36.53</v>
      </c>
    </row>
    <row r="18126" spans="1:2" ht="15">
      <c r="A18126" s="629" t="s">
        <v>18353</v>
      </c>
      <c r="B18126" s="630">
        <v>35.54</v>
      </c>
    </row>
    <row r="18127" spans="1:2" ht="15">
      <c r="A18127" s="629" t="s">
        <v>18354</v>
      </c>
      <c r="B18127" s="630">
        <v>23.67</v>
      </c>
    </row>
    <row r="18128" spans="1:2" ht="15">
      <c r="A18128" s="629" t="s">
        <v>18355</v>
      </c>
      <c r="B18128" s="630">
        <v>22.89</v>
      </c>
    </row>
    <row r="18129" spans="1:2" ht="15">
      <c r="A18129" s="629" t="s">
        <v>321</v>
      </c>
      <c r="B18129" s="630">
        <v>52.77</v>
      </c>
    </row>
    <row r="18130" spans="1:2" ht="15">
      <c r="A18130" s="629" t="s">
        <v>228</v>
      </c>
      <c r="B18130" s="630">
        <v>50.6</v>
      </c>
    </row>
    <row r="18131" spans="1:2" ht="15">
      <c r="A18131" s="629" t="s">
        <v>322</v>
      </c>
      <c r="B18131" s="630">
        <v>29.78</v>
      </c>
    </row>
    <row r="18132" spans="1:2" ht="15">
      <c r="A18132" s="629" t="s">
        <v>229</v>
      </c>
      <c r="B18132" s="630">
        <v>28.84</v>
      </c>
    </row>
    <row r="18133" spans="1:2" ht="15">
      <c r="A18133" s="629" t="s">
        <v>18356</v>
      </c>
      <c r="B18133" s="630">
        <v>47.47</v>
      </c>
    </row>
    <row r="18134" spans="1:2" ht="15">
      <c r="A18134" s="629" t="s">
        <v>18357</v>
      </c>
      <c r="B18134" s="630">
        <v>45.99</v>
      </c>
    </row>
    <row r="18135" spans="1:2" ht="15">
      <c r="A18135" s="629" t="s">
        <v>319</v>
      </c>
      <c r="B18135" s="630">
        <v>60.7</v>
      </c>
    </row>
    <row r="18136" spans="1:2" ht="15">
      <c r="A18136" s="629" t="s">
        <v>245</v>
      </c>
      <c r="B18136" s="630">
        <v>59.22</v>
      </c>
    </row>
    <row r="18137" spans="1:2" ht="15">
      <c r="A18137" s="629" t="s">
        <v>320</v>
      </c>
      <c r="B18137" s="630">
        <v>46.95</v>
      </c>
    </row>
    <row r="18138" spans="1:2" ht="15">
      <c r="A18138" s="629" t="s">
        <v>246</v>
      </c>
      <c r="B18138" s="630">
        <v>45.68</v>
      </c>
    </row>
    <row r="18139" spans="1:2" ht="15">
      <c r="A18139" s="629" t="s">
        <v>18358</v>
      </c>
      <c r="B18139" s="630">
        <v>46.03</v>
      </c>
    </row>
    <row r="18140" spans="1:2" ht="15">
      <c r="A18140" s="629" t="s">
        <v>18359</v>
      </c>
      <c r="B18140" s="630">
        <v>44.55</v>
      </c>
    </row>
    <row r="18141" spans="1:2" ht="15">
      <c r="A18141" s="629" t="s">
        <v>18360</v>
      </c>
      <c r="B18141" s="630">
        <v>57.69</v>
      </c>
    </row>
    <row r="18142" spans="1:2" ht="15">
      <c r="A18142" s="629" t="s">
        <v>18361</v>
      </c>
      <c r="B18142" s="630">
        <v>56.21</v>
      </c>
    </row>
    <row r="18143" spans="1:2" ht="15">
      <c r="A18143" s="629" t="s">
        <v>18362</v>
      </c>
      <c r="B18143" s="630">
        <v>48.35</v>
      </c>
    </row>
    <row r="18144" spans="1:2" ht="15">
      <c r="A18144" s="629" t="s">
        <v>18363</v>
      </c>
      <c r="B18144" s="630">
        <v>47.07</v>
      </c>
    </row>
    <row r="18145" spans="1:2" ht="15">
      <c r="A18145" s="629" t="s">
        <v>18364</v>
      </c>
      <c r="B18145" s="630">
        <v>35.97</v>
      </c>
    </row>
    <row r="18146" spans="1:2" ht="15">
      <c r="A18146" s="629" t="s">
        <v>18365</v>
      </c>
      <c r="B18146" s="630">
        <v>34.799999999999997</v>
      </c>
    </row>
    <row r="18147" spans="1:2" ht="15">
      <c r="A18147" s="629" t="s">
        <v>18366</v>
      </c>
      <c r="B18147" s="630">
        <v>70.37</v>
      </c>
    </row>
    <row r="18148" spans="1:2" ht="15">
      <c r="A18148" s="629" t="s">
        <v>18367</v>
      </c>
      <c r="B18148" s="630">
        <v>63.87</v>
      </c>
    </row>
    <row r="18149" spans="1:2" ht="15">
      <c r="A18149" s="629" t="s">
        <v>18368</v>
      </c>
      <c r="B18149" s="630">
        <v>92.05</v>
      </c>
    </row>
    <row r="18150" spans="1:2" ht="15">
      <c r="A18150" s="629" t="s">
        <v>18369</v>
      </c>
      <c r="B18150" s="630">
        <v>85.56</v>
      </c>
    </row>
    <row r="18151" spans="1:2" ht="15">
      <c r="A18151" s="629" t="s">
        <v>18370</v>
      </c>
      <c r="B18151" s="630">
        <v>56.81</v>
      </c>
    </row>
    <row r="18152" spans="1:2" ht="15">
      <c r="A18152" s="629" t="s">
        <v>18371</v>
      </c>
      <c r="B18152" s="630">
        <v>50.32</v>
      </c>
    </row>
    <row r="18153" spans="1:2" ht="15">
      <c r="A18153" s="629" t="s">
        <v>18372</v>
      </c>
      <c r="B18153" s="630">
        <v>72.13</v>
      </c>
    </row>
    <row r="18154" spans="1:2" ht="15">
      <c r="A18154" s="629" t="s">
        <v>18373</v>
      </c>
      <c r="B18154" s="630">
        <v>65.540000000000006</v>
      </c>
    </row>
    <row r="18155" spans="1:2" ht="15">
      <c r="A18155" s="629" t="s">
        <v>18374</v>
      </c>
      <c r="B18155" s="630">
        <v>52.41</v>
      </c>
    </row>
    <row r="18156" spans="1:2" ht="15">
      <c r="A18156" s="629" t="s">
        <v>18375</v>
      </c>
      <c r="B18156" s="630">
        <v>46.55</v>
      </c>
    </row>
    <row r="18157" spans="1:2" ht="15">
      <c r="A18157" s="629" t="s">
        <v>18376</v>
      </c>
      <c r="B18157" s="630">
        <v>35.96</v>
      </c>
    </row>
    <row r="18158" spans="1:2" ht="15">
      <c r="A18158" s="629" t="s">
        <v>18377</v>
      </c>
      <c r="B18158" s="630">
        <v>34.479999999999997</v>
      </c>
    </row>
    <row r="18159" spans="1:2" ht="15">
      <c r="A18159" s="629" t="s">
        <v>18378</v>
      </c>
      <c r="B18159" s="630">
        <v>34.79</v>
      </c>
    </row>
    <row r="18160" spans="1:2" ht="15">
      <c r="A18160" s="629" t="s">
        <v>18379</v>
      </c>
      <c r="B18160" s="630">
        <v>33.31</v>
      </c>
    </row>
    <row r="18161" spans="1:2" ht="15">
      <c r="A18161" s="629" t="s">
        <v>18380</v>
      </c>
      <c r="B18161" s="630">
        <v>75.5</v>
      </c>
    </row>
    <row r="18162" spans="1:2" ht="15">
      <c r="A18162" s="629" t="s">
        <v>18381</v>
      </c>
      <c r="B18162" s="630">
        <v>68.91</v>
      </c>
    </row>
    <row r="18163" spans="1:2" ht="15">
      <c r="A18163" s="629" t="s">
        <v>18382</v>
      </c>
      <c r="B18163" s="630">
        <v>75.81</v>
      </c>
    </row>
    <row r="18164" spans="1:2" ht="15">
      <c r="A18164" s="629" t="s">
        <v>18383</v>
      </c>
      <c r="B18164" s="630">
        <v>69.22</v>
      </c>
    </row>
    <row r="18165" spans="1:2" ht="15">
      <c r="A18165" s="629" t="s">
        <v>18384</v>
      </c>
      <c r="B18165" s="630">
        <v>41.1</v>
      </c>
    </row>
    <row r="18166" spans="1:2" ht="15">
      <c r="A18166" s="629" t="s">
        <v>18385</v>
      </c>
      <c r="B18166" s="630">
        <v>39.619999999999997</v>
      </c>
    </row>
    <row r="18167" spans="1:2" ht="15">
      <c r="A18167" s="629" t="s">
        <v>18386</v>
      </c>
      <c r="B18167" s="630">
        <v>37.92</v>
      </c>
    </row>
    <row r="18168" spans="1:2" ht="15">
      <c r="A18168" s="629" t="s">
        <v>18387</v>
      </c>
      <c r="B18168" s="630">
        <v>36.44</v>
      </c>
    </row>
    <row r="18169" spans="1:2" ht="15">
      <c r="A18169" s="629" t="s">
        <v>18388</v>
      </c>
      <c r="B18169" s="630">
        <v>81.99</v>
      </c>
    </row>
    <row r="18170" spans="1:2" ht="15">
      <c r="A18170" s="629" t="s">
        <v>18389</v>
      </c>
      <c r="B18170" s="630">
        <v>77.06</v>
      </c>
    </row>
    <row r="18171" spans="1:2" ht="15">
      <c r="A18171" s="629" t="s">
        <v>18390</v>
      </c>
      <c r="B18171" s="630">
        <v>74.73</v>
      </c>
    </row>
    <row r="18172" spans="1:2" ht="15">
      <c r="A18172" s="629" t="s">
        <v>18391</v>
      </c>
      <c r="B18172" s="630">
        <v>69.8</v>
      </c>
    </row>
    <row r="18173" spans="1:2" ht="15">
      <c r="A18173" s="629" t="s">
        <v>18392</v>
      </c>
      <c r="B18173" s="630">
        <v>104.53</v>
      </c>
    </row>
    <row r="18174" spans="1:2" ht="15">
      <c r="A18174" s="629" t="s">
        <v>18393</v>
      </c>
      <c r="B18174" s="630">
        <v>103.92</v>
      </c>
    </row>
    <row r="18175" spans="1:2" ht="15">
      <c r="A18175" s="629" t="s">
        <v>18394</v>
      </c>
      <c r="B18175" s="630">
        <v>124.65</v>
      </c>
    </row>
    <row r="18176" spans="1:2" ht="15">
      <c r="A18176" s="629" t="s">
        <v>18395</v>
      </c>
      <c r="B18176" s="630">
        <v>122.2</v>
      </c>
    </row>
    <row r="18177" spans="1:2" ht="15">
      <c r="A18177" s="629" t="s">
        <v>18396</v>
      </c>
      <c r="B18177" s="630">
        <v>44.72</v>
      </c>
    </row>
    <row r="18178" spans="1:2" ht="15">
      <c r="A18178" s="629" t="s">
        <v>18397</v>
      </c>
      <c r="B18178" s="630">
        <v>43.49</v>
      </c>
    </row>
    <row r="18179" spans="1:2" ht="15">
      <c r="A18179" s="629" t="s">
        <v>18398</v>
      </c>
      <c r="B18179" s="630">
        <v>129.58000000000001</v>
      </c>
    </row>
    <row r="18180" spans="1:2" ht="15">
      <c r="A18180" s="629" t="s">
        <v>18399</v>
      </c>
      <c r="B18180" s="630">
        <v>128.03</v>
      </c>
    </row>
    <row r="18181" spans="1:2" ht="15">
      <c r="A18181" s="629" t="s">
        <v>18400</v>
      </c>
      <c r="B18181" s="630">
        <v>186.58</v>
      </c>
    </row>
    <row r="18182" spans="1:2" ht="15">
      <c r="A18182" s="629" t="s">
        <v>18401</v>
      </c>
      <c r="B18182" s="630">
        <v>185.03</v>
      </c>
    </row>
    <row r="18183" spans="1:2" ht="15">
      <c r="A18183" s="629" t="s">
        <v>18402</v>
      </c>
      <c r="B18183" s="630">
        <v>139.38</v>
      </c>
    </row>
    <row r="18184" spans="1:2" ht="15">
      <c r="A18184" s="629" t="s">
        <v>18403</v>
      </c>
      <c r="B18184" s="630">
        <v>137.06</v>
      </c>
    </row>
    <row r="18185" spans="1:2" ht="15">
      <c r="A18185" s="629" t="s">
        <v>18404</v>
      </c>
      <c r="B18185" s="630">
        <v>214.39</v>
      </c>
    </row>
    <row r="18186" spans="1:2" ht="15">
      <c r="A18186" s="629" t="s">
        <v>18405</v>
      </c>
      <c r="B18186" s="630">
        <v>212.07</v>
      </c>
    </row>
    <row r="18187" spans="1:2" ht="15">
      <c r="A18187" s="629" t="s">
        <v>18406</v>
      </c>
      <c r="B18187" s="630">
        <v>239.52</v>
      </c>
    </row>
    <row r="18188" spans="1:2" ht="15">
      <c r="A18188" s="629" t="s">
        <v>18407</v>
      </c>
      <c r="B18188" s="630">
        <v>236.43</v>
      </c>
    </row>
    <row r="18189" spans="1:2" ht="15">
      <c r="A18189" s="629" t="s">
        <v>18408</v>
      </c>
      <c r="B18189" s="630">
        <v>301.64</v>
      </c>
    </row>
    <row r="18190" spans="1:2" ht="15">
      <c r="A18190" s="629" t="s">
        <v>18409</v>
      </c>
      <c r="B18190" s="630">
        <v>298.55</v>
      </c>
    </row>
    <row r="18191" spans="1:2" ht="15">
      <c r="A18191" s="629" t="s">
        <v>18410</v>
      </c>
      <c r="B18191" s="630">
        <v>262.66000000000003</v>
      </c>
    </row>
    <row r="18192" spans="1:2" ht="15">
      <c r="A18192" s="629" t="s">
        <v>18411</v>
      </c>
      <c r="B18192" s="630">
        <v>259.05</v>
      </c>
    </row>
    <row r="18193" spans="1:2" ht="15">
      <c r="A18193" s="629" t="s">
        <v>18412</v>
      </c>
      <c r="B18193" s="630">
        <v>342.98</v>
      </c>
    </row>
    <row r="18194" spans="1:2" ht="15">
      <c r="A18194" s="629" t="s">
        <v>18413</v>
      </c>
      <c r="B18194" s="630">
        <v>339.38</v>
      </c>
    </row>
    <row r="18195" spans="1:2" ht="15">
      <c r="A18195" s="629" t="s">
        <v>18414</v>
      </c>
      <c r="B18195" s="630">
        <v>40.36</v>
      </c>
    </row>
    <row r="18196" spans="1:2" ht="15">
      <c r="A18196" s="629" t="s">
        <v>18415</v>
      </c>
      <c r="B18196" s="630">
        <v>38.880000000000003</v>
      </c>
    </row>
    <row r="18197" spans="1:2" ht="15">
      <c r="A18197" s="629" t="s">
        <v>18416</v>
      </c>
      <c r="B18197" s="630">
        <v>47.33</v>
      </c>
    </row>
    <row r="18198" spans="1:2" ht="15">
      <c r="A18198" s="629" t="s">
        <v>18417</v>
      </c>
      <c r="B18198" s="630">
        <v>45.85</v>
      </c>
    </row>
    <row r="18199" spans="1:2" ht="15">
      <c r="A18199" s="629" t="s">
        <v>18418</v>
      </c>
      <c r="B18199" s="630">
        <v>60.07</v>
      </c>
    </row>
    <row r="18200" spans="1:2" ht="15">
      <c r="A18200" s="629" t="s">
        <v>18419</v>
      </c>
      <c r="B18200" s="630">
        <v>54.15</v>
      </c>
    </row>
    <row r="18201" spans="1:2" ht="15">
      <c r="A18201" s="629" t="s">
        <v>18420</v>
      </c>
      <c r="B18201" s="630">
        <v>82.37</v>
      </c>
    </row>
    <row r="18202" spans="1:2" ht="15">
      <c r="A18202" s="629" t="s">
        <v>18421</v>
      </c>
      <c r="B18202" s="630">
        <v>74.680000000000007</v>
      </c>
    </row>
    <row r="18203" spans="1:2" ht="15">
      <c r="A18203" s="629" t="s">
        <v>18422</v>
      </c>
      <c r="B18203" s="630">
        <v>103.11</v>
      </c>
    </row>
    <row r="18204" spans="1:2" ht="15">
      <c r="A18204" s="629" t="s">
        <v>18423</v>
      </c>
      <c r="B18204" s="630">
        <v>93.86</v>
      </c>
    </row>
    <row r="18205" spans="1:2" ht="15">
      <c r="A18205" s="629" t="s">
        <v>18424</v>
      </c>
      <c r="B18205" s="630">
        <v>54.18</v>
      </c>
    </row>
    <row r="18206" spans="1:2" ht="15">
      <c r="A18206" s="629" t="s">
        <v>18425</v>
      </c>
      <c r="B18206" s="630">
        <v>48.26</v>
      </c>
    </row>
    <row r="18207" spans="1:2" ht="15">
      <c r="A18207" s="629" t="s">
        <v>18426</v>
      </c>
      <c r="B18207" s="630">
        <v>72.540000000000006</v>
      </c>
    </row>
    <row r="18208" spans="1:2" ht="15">
      <c r="A18208" s="629" t="s">
        <v>18427</v>
      </c>
      <c r="B18208" s="630">
        <v>71.06</v>
      </c>
    </row>
    <row r="18209" spans="1:2" ht="15">
      <c r="A18209" s="629" t="s">
        <v>18428</v>
      </c>
      <c r="B18209" s="630">
        <v>54.36</v>
      </c>
    </row>
    <row r="18210" spans="1:2" ht="15">
      <c r="A18210" s="629" t="s">
        <v>18429</v>
      </c>
      <c r="B18210" s="630">
        <v>53.58</v>
      </c>
    </row>
    <row r="18211" spans="1:2" ht="15">
      <c r="A18211" s="629" t="s">
        <v>18430</v>
      </c>
      <c r="B18211" s="630">
        <v>145.37</v>
      </c>
    </row>
    <row r="18212" spans="1:2" ht="15">
      <c r="A18212" s="629" t="s">
        <v>18431</v>
      </c>
      <c r="B18212" s="630">
        <v>138.88</v>
      </c>
    </row>
    <row r="18213" spans="1:2" ht="15">
      <c r="A18213" s="629" t="s">
        <v>18432</v>
      </c>
      <c r="B18213" s="630">
        <v>209.86</v>
      </c>
    </row>
    <row r="18214" spans="1:2" ht="15">
      <c r="A18214" s="629" t="s">
        <v>18433</v>
      </c>
      <c r="B18214" s="630">
        <v>203.37</v>
      </c>
    </row>
    <row r="18215" spans="1:2" ht="15">
      <c r="A18215" s="629" t="s">
        <v>18434</v>
      </c>
      <c r="B18215" s="630">
        <v>370.65</v>
      </c>
    </row>
    <row r="18216" spans="1:2" ht="15">
      <c r="A18216" s="629" t="s">
        <v>18435</v>
      </c>
      <c r="B18216" s="630">
        <v>364.16</v>
      </c>
    </row>
    <row r="18217" spans="1:2" ht="15">
      <c r="A18217" s="629" t="s">
        <v>18436</v>
      </c>
      <c r="B18217" s="630">
        <v>350</v>
      </c>
    </row>
    <row r="18218" spans="1:2" ht="15">
      <c r="A18218" s="629" t="s">
        <v>18437</v>
      </c>
      <c r="B18218" s="630">
        <v>350</v>
      </c>
    </row>
    <row r="18219" spans="1:2" ht="15">
      <c r="A18219" s="629" t="s">
        <v>18438</v>
      </c>
      <c r="B18219" s="630">
        <v>450</v>
      </c>
    </row>
    <row r="18220" spans="1:2" ht="15">
      <c r="A18220" s="629" t="s">
        <v>18439</v>
      </c>
      <c r="B18220" s="630">
        <v>450</v>
      </c>
    </row>
    <row r="18221" spans="1:2" ht="15">
      <c r="A18221" s="629" t="s">
        <v>18440</v>
      </c>
      <c r="B18221" s="630">
        <v>358.74</v>
      </c>
    </row>
    <row r="18222" spans="1:2" ht="15">
      <c r="A18222" s="629" t="s">
        <v>18441</v>
      </c>
      <c r="B18222" s="630">
        <v>358.74</v>
      </c>
    </row>
    <row r="18223" spans="1:2" ht="15">
      <c r="A18223" s="629" t="s">
        <v>18442</v>
      </c>
      <c r="B18223" s="630">
        <v>292.14</v>
      </c>
    </row>
    <row r="18224" spans="1:2" ht="15">
      <c r="A18224" s="629" t="s">
        <v>18443</v>
      </c>
      <c r="B18224" s="630">
        <v>280.02</v>
      </c>
    </row>
    <row r="18225" spans="1:2" ht="15">
      <c r="A18225" s="629" t="s">
        <v>18444</v>
      </c>
      <c r="B18225" s="630">
        <v>12279.51</v>
      </c>
    </row>
    <row r="18226" spans="1:2" ht="15">
      <c r="A18226" s="629" t="s">
        <v>18445</v>
      </c>
      <c r="B18226" s="630">
        <v>11555.01</v>
      </c>
    </row>
    <row r="18227" spans="1:2" ht="15">
      <c r="A18227" s="629" t="s">
        <v>18446</v>
      </c>
      <c r="B18227" s="630">
        <v>354.3</v>
      </c>
    </row>
    <row r="18228" spans="1:2" ht="15">
      <c r="A18228" s="629" t="s">
        <v>18447</v>
      </c>
      <c r="B18228" s="630">
        <v>351.34</v>
      </c>
    </row>
    <row r="18229" spans="1:2" ht="15">
      <c r="A18229" s="629" t="s">
        <v>18448</v>
      </c>
      <c r="B18229" s="630">
        <v>75.709999999999994</v>
      </c>
    </row>
    <row r="18230" spans="1:2" ht="15">
      <c r="A18230" s="629" t="s">
        <v>18449</v>
      </c>
      <c r="B18230" s="630">
        <v>73.92</v>
      </c>
    </row>
    <row r="18231" spans="1:2" ht="15">
      <c r="A18231" s="629" t="s">
        <v>18450</v>
      </c>
      <c r="B18231" s="630">
        <v>83.71</v>
      </c>
    </row>
    <row r="18232" spans="1:2" ht="15">
      <c r="A18232" s="629" t="s">
        <v>18451</v>
      </c>
      <c r="B18232" s="630">
        <v>81.92</v>
      </c>
    </row>
    <row r="18233" spans="1:2" ht="15">
      <c r="A18233" s="629" t="s">
        <v>18452</v>
      </c>
      <c r="B18233" s="630">
        <v>317.63</v>
      </c>
    </row>
    <row r="18234" spans="1:2" ht="15">
      <c r="A18234" s="629" t="s">
        <v>18453</v>
      </c>
      <c r="B18234" s="630">
        <v>298.64999999999998</v>
      </c>
    </row>
    <row r="18235" spans="1:2" ht="15">
      <c r="A18235" s="629" t="s">
        <v>18454</v>
      </c>
      <c r="B18235" s="630">
        <v>51.09</v>
      </c>
    </row>
    <row r="18236" spans="1:2" ht="15">
      <c r="A18236" s="629" t="s">
        <v>18455</v>
      </c>
      <c r="B18236" s="630">
        <v>44.28</v>
      </c>
    </row>
    <row r="18237" spans="1:2" ht="15">
      <c r="A18237" s="629" t="s">
        <v>18456</v>
      </c>
      <c r="B18237" s="630">
        <v>106.7</v>
      </c>
    </row>
    <row r="18238" spans="1:2" ht="15">
      <c r="A18238" s="629" t="s">
        <v>18457</v>
      </c>
      <c r="B18238" s="630">
        <v>92.47</v>
      </c>
    </row>
    <row r="18239" spans="1:2" ht="15">
      <c r="A18239" s="629" t="s">
        <v>18458</v>
      </c>
      <c r="B18239" s="630">
        <v>21.71</v>
      </c>
    </row>
    <row r="18240" spans="1:2" ht="15">
      <c r="A18240" s="629" t="s">
        <v>18459</v>
      </c>
      <c r="B18240" s="630">
        <v>18.82</v>
      </c>
    </row>
    <row r="18241" spans="1:2" ht="15">
      <c r="A18241" s="629" t="s">
        <v>18460</v>
      </c>
      <c r="B18241" s="630">
        <v>18.489999999999998</v>
      </c>
    </row>
    <row r="18242" spans="1:2" ht="15">
      <c r="A18242" s="629" t="s">
        <v>18461</v>
      </c>
      <c r="B18242" s="630">
        <v>16.03</v>
      </c>
    </row>
    <row r="18243" spans="1:2" ht="15">
      <c r="A18243" s="629" t="s">
        <v>18462</v>
      </c>
      <c r="B18243" s="630">
        <v>19.46</v>
      </c>
    </row>
    <row r="18244" spans="1:2" ht="15">
      <c r="A18244" s="629" t="s">
        <v>18463</v>
      </c>
      <c r="B18244" s="630">
        <v>16.86</v>
      </c>
    </row>
    <row r="18245" spans="1:2" ht="15">
      <c r="A18245" s="629" t="s">
        <v>18464</v>
      </c>
      <c r="B18245" s="630">
        <v>16.64</v>
      </c>
    </row>
    <row r="18246" spans="1:2" ht="15">
      <c r="A18246" s="629" t="s">
        <v>18465</v>
      </c>
      <c r="B18246" s="630">
        <v>14.42</v>
      </c>
    </row>
    <row r="18247" spans="1:2" ht="15">
      <c r="A18247" s="629" t="s">
        <v>18466</v>
      </c>
      <c r="B18247" s="630">
        <v>14.79</v>
      </c>
    </row>
    <row r="18248" spans="1:2" ht="15">
      <c r="A18248" s="629" t="s">
        <v>18467</v>
      </c>
      <c r="B18248" s="630">
        <v>12.82</v>
      </c>
    </row>
    <row r="18249" spans="1:2" ht="15">
      <c r="A18249" s="629" t="s">
        <v>18468</v>
      </c>
      <c r="B18249" s="630">
        <v>20.05</v>
      </c>
    </row>
    <row r="18250" spans="1:2" ht="15">
      <c r="A18250" s="629" t="s">
        <v>18469</v>
      </c>
      <c r="B18250" s="630">
        <v>17.37</v>
      </c>
    </row>
    <row r="18251" spans="1:2" ht="15">
      <c r="A18251" s="629" t="s">
        <v>18470</v>
      </c>
      <c r="B18251" s="630">
        <v>66.59</v>
      </c>
    </row>
    <row r="18252" spans="1:2" ht="15">
      <c r="A18252" s="629" t="s">
        <v>18471</v>
      </c>
      <c r="B18252" s="630">
        <v>57.71</v>
      </c>
    </row>
    <row r="18253" spans="1:2" ht="15">
      <c r="A18253" s="629" t="s">
        <v>18472</v>
      </c>
      <c r="B18253" s="630">
        <v>18.260000000000002</v>
      </c>
    </row>
    <row r="18254" spans="1:2" ht="15">
      <c r="A18254" s="629" t="s">
        <v>18473</v>
      </c>
      <c r="B18254" s="630">
        <v>17.27</v>
      </c>
    </row>
    <row r="18255" spans="1:2" ht="15">
      <c r="A18255" s="629" t="s">
        <v>18474</v>
      </c>
      <c r="B18255" s="630">
        <v>29.96</v>
      </c>
    </row>
    <row r="18256" spans="1:2" ht="15">
      <c r="A18256" s="629" t="s">
        <v>18475</v>
      </c>
      <c r="B18256" s="630">
        <v>28.93</v>
      </c>
    </row>
    <row r="18257" spans="1:2" ht="15">
      <c r="A18257" s="629" t="s">
        <v>18476</v>
      </c>
      <c r="B18257" s="630">
        <v>24.72</v>
      </c>
    </row>
    <row r="18258" spans="1:2" ht="15">
      <c r="A18258" s="629" t="s">
        <v>18477</v>
      </c>
      <c r="B18258" s="630">
        <v>23.69</v>
      </c>
    </row>
    <row r="18259" spans="1:2" ht="15">
      <c r="A18259" s="629" t="s">
        <v>18478</v>
      </c>
      <c r="B18259" s="630">
        <v>72.77</v>
      </c>
    </row>
    <row r="18260" spans="1:2" ht="15">
      <c r="A18260" s="629" t="s">
        <v>18479</v>
      </c>
      <c r="B18260" s="630">
        <v>68.819999999999993</v>
      </c>
    </row>
    <row r="18261" spans="1:2" ht="15">
      <c r="A18261" s="629" t="s">
        <v>18480</v>
      </c>
      <c r="B18261" s="630">
        <v>76.989999999999995</v>
      </c>
    </row>
    <row r="18262" spans="1:2" ht="15">
      <c r="A18262" s="629" t="s">
        <v>18481</v>
      </c>
      <c r="B18262" s="630">
        <v>73.040000000000006</v>
      </c>
    </row>
    <row r="18263" spans="1:2" ht="15">
      <c r="A18263" s="629" t="s">
        <v>18482</v>
      </c>
      <c r="B18263" s="630">
        <v>94.93</v>
      </c>
    </row>
    <row r="18264" spans="1:2" ht="15">
      <c r="A18264" s="629" t="s">
        <v>18483</v>
      </c>
      <c r="B18264" s="630">
        <v>90.98</v>
      </c>
    </row>
    <row r="18265" spans="1:2" ht="15">
      <c r="A18265" s="629" t="s">
        <v>18484</v>
      </c>
      <c r="B18265" s="630">
        <v>120.72</v>
      </c>
    </row>
    <row r="18266" spans="1:2" ht="15">
      <c r="A18266" s="629" t="s">
        <v>18485</v>
      </c>
      <c r="B18266" s="630">
        <v>115.58</v>
      </c>
    </row>
    <row r="18267" spans="1:2" ht="15">
      <c r="A18267" s="629" t="s">
        <v>18486</v>
      </c>
      <c r="B18267" s="630">
        <v>60.42</v>
      </c>
    </row>
    <row r="18268" spans="1:2" ht="15">
      <c r="A18268" s="629" t="s">
        <v>18487</v>
      </c>
      <c r="B18268" s="630">
        <v>56.47</v>
      </c>
    </row>
    <row r="18269" spans="1:2" ht="15">
      <c r="A18269" s="629" t="s">
        <v>18488</v>
      </c>
      <c r="B18269" s="630">
        <v>165.04</v>
      </c>
    </row>
    <row r="18270" spans="1:2" ht="15">
      <c r="A18270" s="629" t="s">
        <v>18489</v>
      </c>
      <c r="B18270" s="630">
        <v>159.91</v>
      </c>
    </row>
    <row r="18271" spans="1:2" ht="15">
      <c r="A18271" s="629" t="s">
        <v>18490</v>
      </c>
      <c r="B18271" s="630">
        <v>64.86</v>
      </c>
    </row>
    <row r="18272" spans="1:2" ht="15">
      <c r="A18272" s="629" t="s">
        <v>18491</v>
      </c>
      <c r="B18272" s="630">
        <v>60.91</v>
      </c>
    </row>
    <row r="18273" spans="1:2" ht="15">
      <c r="A18273" s="629" t="s">
        <v>18492</v>
      </c>
      <c r="B18273" s="630">
        <v>104.88</v>
      </c>
    </row>
    <row r="18274" spans="1:2" ht="15">
      <c r="A18274" s="629" t="s">
        <v>18493</v>
      </c>
      <c r="B18274" s="630">
        <v>99.75</v>
      </c>
    </row>
    <row r="18275" spans="1:2" ht="15">
      <c r="A18275" s="629" t="s">
        <v>18494</v>
      </c>
      <c r="B18275" s="630">
        <v>10.44</v>
      </c>
    </row>
    <row r="18276" spans="1:2" ht="15">
      <c r="A18276" s="629" t="s">
        <v>18495</v>
      </c>
      <c r="B18276" s="630">
        <v>10.029999999999999</v>
      </c>
    </row>
    <row r="18277" spans="1:2" ht="15">
      <c r="A18277" s="629" t="s">
        <v>18496</v>
      </c>
      <c r="B18277" s="630">
        <v>116.86</v>
      </c>
    </row>
    <row r="18278" spans="1:2" ht="15">
      <c r="A18278" s="629" t="s">
        <v>18497</v>
      </c>
      <c r="B18278" s="630">
        <v>110.94</v>
      </c>
    </row>
    <row r="18279" spans="1:2" ht="15">
      <c r="A18279" s="629" t="s">
        <v>18498</v>
      </c>
      <c r="B18279" s="630">
        <v>132.37</v>
      </c>
    </row>
    <row r="18280" spans="1:2" ht="15">
      <c r="A18280" s="629" t="s">
        <v>18499</v>
      </c>
      <c r="B18280" s="630">
        <v>127.93</v>
      </c>
    </row>
    <row r="18281" spans="1:2" ht="15">
      <c r="A18281" s="629" t="s">
        <v>18500</v>
      </c>
      <c r="B18281" s="630">
        <v>70.09</v>
      </c>
    </row>
    <row r="18282" spans="1:2" ht="15">
      <c r="A18282" s="629" t="s">
        <v>18501</v>
      </c>
      <c r="B18282" s="630">
        <v>63.68</v>
      </c>
    </row>
    <row r="18283" spans="1:2" ht="15">
      <c r="A18283" s="629" t="s">
        <v>18502</v>
      </c>
      <c r="B18283" s="630">
        <v>112.18</v>
      </c>
    </row>
    <row r="18284" spans="1:2" ht="15">
      <c r="A18284" s="629" t="s">
        <v>18503</v>
      </c>
      <c r="B18284" s="630">
        <v>106.75</v>
      </c>
    </row>
    <row r="18285" spans="1:2" ht="15">
      <c r="A18285" s="629" t="s">
        <v>18504</v>
      </c>
      <c r="B18285" s="630">
        <v>95.81</v>
      </c>
    </row>
    <row r="18286" spans="1:2" ht="15">
      <c r="A18286" s="629" t="s">
        <v>18505</v>
      </c>
      <c r="B18286" s="630">
        <v>90.38</v>
      </c>
    </row>
    <row r="18287" spans="1:2" ht="15">
      <c r="A18287" s="629" t="s">
        <v>18506</v>
      </c>
      <c r="B18287" s="630">
        <v>88.25</v>
      </c>
    </row>
    <row r="18288" spans="1:2" ht="15">
      <c r="A18288" s="629" t="s">
        <v>18507</v>
      </c>
      <c r="B18288" s="630">
        <v>82.33</v>
      </c>
    </row>
    <row r="18289" spans="1:2" ht="15">
      <c r="A18289" s="629" t="s">
        <v>18508</v>
      </c>
      <c r="B18289" s="630">
        <v>51.05</v>
      </c>
    </row>
    <row r="18290" spans="1:2" ht="15">
      <c r="A18290" s="629" t="s">
        <v>18509</v>
      </c>
      <c r="B18290" s="630">
        <v>46.61</v>
      </c>
    </row>
    <row r="18291" spans="1:2" ht="15">
      <c r="A18291" s="629" t="s">
        <v>18510</v>
      </c>
      <c r="B18291" s="630">
        <v>66.47</v>
      </c>
    </row>
    <row r="18292" spans="1:2" ht="15">
      <c r="A18292" s="629" t="s">
        <v>18511</v>
      </c>
      <c r="B18292" s="630">
        <v>62.03</v>
      </c>
    </row>
    <row r="18293" spans="1:2" ht="15">
      <c r="A18293" s="629" t="s">
        <v>18512</v>
      </c>
      <c r="B18293" s="630">
        <v>89.67</v>
      </c>
    </row>
    <row r="18294" spans="1:2" ht="15">
      <c r="A18294" s="629" t="s">
        <v>18513</v>
      </c>
      <c r="B18294" s="630">
        <v>83.75</v>
      </c>
    </row>
    <row r="18295" spans="1:2" ht="15">
      <c r="A18295" s="629" t="s">
        <v>18514</v>
      </c>
      <c r="B18295" s="630">
        <v>126.05</v>
      </c>
    </row>
    <row r="18296" spans="1:2" ht="15">
      <c r="A18296" s="629" t="s">
        <v>18515</v>
      </c>
      <c r="B18296" s="630">
        <v>119.89</v>
      </c>
    </row>
    <row r="18297" spans="1:2" ht="15">
      <c r="A18297" s="629" t="s">
        <v>18516</v>
      </c>
      <c r="B18297" s="630">
        <v>62.87</v>
      </c>
    </row>
    <row r="18298" spans="1:2" ht="15">
      <c r="A18298" s="629" t="s">
        <v>18517</v>
      </c>
      <c r="B18298" s="630">
        <v>58.43</v>
      </c>
    </row>
    <row r="18299" spans="1:2" ht="15">
      <c r="A18299" s="629" t="s">
        <v>18518</v>
      </c>
      <c r="B18299" s="630">
        <v>64.33</v>
      </c>
    </row>
    <row r="18300" spans="1:2" ht="15">
      <c r="A18300" s="629" t="s">
        <v>18519</v>
      </c>
      <c r="B18300" s="630">
        <v>59.89</v>
      </c>
    </row>
    <row r="18301" spans="1:2" ht="15">
      <c r="A18301" s="629" t="s">
        <v>18520</v>
      </c>
      <c r="B18301" s="630">
        <v>59.81</v>
      </c>
    </row>
    <row r="18302" spans="1:2" ht="15">
      <c r="A18302" s="629" t="s">
        <v>18521</v>
      </c>
      <c r="B18302" s="630">
        <v>55.37</v>
      </c>
    </row>
    <row r="18303" spans="1:2" ht="15">
      <c r="A18303" s="629" t="s">
        <v>18522</v>
      </c>
      <c r="B18303" s="630">
        <v>61.05</v>
      </c>
    </row>
    <row r="18304" spans="1:2" ht="15">
      <c r="A18304" s="629" t="s">
        <v>18523</v>
      </c>
      <c r="B18304" s="630">
        <v>56.61</v>
      </c>
    </row>
    <row r="18305" spans="1:2" ht="15">
      <c r="A18305" s="629" t="s">
        <v>18524</v>
      </c>
      <c r="B18305" s="630">
        <v>78.7</v>
      </c>
    </row>
    <row r="18306" spans="1:2" ht="15">
      <c r="A18306" s="629" t="s">
        <v>18525</v>
      </c>
      <c r="B18306" s="630">
        <v>74.260000000000005</v>
      </c>
    </row>
    <row r="18307" spans="1:2" ht="15">
      <c r="A18307" s="629" t="s">
        <v>18526</v>
      </c>
      <c r="B18307" s="630">
        <v>125.16</v>
      </c>
    </row>
    <row r="18308" spans="1:2" ht="15">
      <c r="A18308" s="629" t="s">
        <v>18527</v>
      </c>
      <c r="B18308" s="630">
        <v>119.73</v>
      </c>
    </row>
    <row r="18309" spans="1:2" ht="15">
      <c r="A18309" s="629" t="s">
        <v>18528</v>
      </c>
      <c r="B18309" s="630">
        <v>143.31</v>
      </c>
    </row>
    <row r="18310" spans="1:2" ht="15">
      <c r="A18310" s="629" t="s">
        <v>18529</v>
      </c>
      <c r="B18310" s="630">
        <v>137.15</v>
      </c>
    </row>
    <row r="18311" spans="1:2" ht="15">
      <c r="A18311" s="629" t="s">
        <v>18530</v>
      </c>
      <c r="B18311" s="630">
        <v>70.040000000000006</v>
      </c>
    </row>
    <row r="18312" spans="1:2" ht="15">
      <c r="A18312" s="629" t="s">
        <v>18531</v>
      </c>
      <c r="B18312" s="630">
        <v>63.85</v>
      </c>
    </row>
    <row r="18313" spans="1:2" ht="15">
      <c r="A18313" s="629" t="s">
        <v>18532</v>
      </c>
      <c r="B18313" s="630">
        <v>83.09</v>
      </c>
    </row>
    <row r="18314" spans="1:2" ht="15">
      <c r="A18314" s="629" t="s">
        <v>18533</v>
      </c>
      <c r="B18314" s="630">
        <v>76.790000000000006</v>
      </c>
    </row>
    <row r="18315" spans="1:2" ht="15">
      <c r="A18315" s="629" t="s">
        <v>18534</v>
      </c>
      <c r="B18315" s="630">
        <v>83.18</v>
      </c>
    </row>
    <row r="18316" spans="1:2" ht="15">
      <c r="A18316" s="629" t="s">
        <v>18535</v>
      </c>
      <c r="B18316" s="630">
        <v>77.38</v>
      </c>
    </row>
    <row r="18317" spans="1:2" ht="15">
      <c r="A18317" s="629" t="s">
        <v>18536</v>
      </c>
      <c r="B18317" s="630">
        <v>70.819999999999993</v>
      </c>
    </row>
    <row r="18318" spans="1:2" ht="15">
      <c r="A18318" s="629" t="s">
        <v>18537</v>
      </c>
      <c r="B18318" s="630">
        <v>65.02</v>
      </c>
    </row>
    <row r="18319" spans="1:2" ht="15">
      <c r="A18319" s="629" t="s">
        <v>18538</v>
      </c>
      <c r="B18319" s="630">
        <v>65.36</v>
      </c>
    </row>
    <row r="18320" spans="1:2" ht="15">
      <c r="A18320" s="629" t="s">
        <v>18539</v>
      </c>
      <c r="B18320" s="630">
        <v>58.14</v>
      </c>
    </row>
    <row r="18321" spans="1:2" ht="15">
      <c r="A18321" s="629" t="s">
        <v>18540</v>
      </c>
      <c r="B18321" s="630">
        <v>86.12</v>
      </c>
    </row>
    <row r="18322" spans="1:2" ht="15">
      <c r="A18322" s="629" t="s">
        <v>18541</v>
      </c>
      <c r="B18322" s="630">
        <v>80.319999999999993</v>
      </c>
    </row>
    <row r="18323" spans="1:2" ht="15">
      <c r="A18323" s="629" t="s">
        <v>18542</v>
      </c>
      <c r="B18323" s="630">
        <v>73.959999999999994</v>
      </c>
    </row>
    <row r="18324" spans="1:2" ht="15">
      <c r="A18324" s="629" t="s">
        <v>18543</v>
      </c>
      <c r="B18324" s="630">
        <v>68.16</v>
      </c>
    </row>
    <row r="18325" spans="1:2" ht="15">
      <c r="A18325" s="629" t="s">
        <v>18544</v>
      </c>
      <c r="B18325" s="630">
        <v>60.3</v>
      </c>
    </row>
    <row r="18326" spans="1:2" ht="15">
      <c r="A18326" s="629" t="s">
        <v>18545</v>
      </c>
      <c r="B18326" s="630">
        <v>53.76</v>
      </c>
    </row>
    <row r="18327" spans="1:2" ht="15">
      <c r="A18327" s="629" t="s">
        <v>18546</v>
      </c>
      <c r="B18327" s="630">
        <v>60.3</v>
      </c>
    </row>
    <row r="18328" spans="1:2" ht="15">
      <c r="A18328" s="629" t="s">
        <v>18547</v>
      </c>
      <c r="B18328" s="630">
        <v>53.76</v>
      </c>
    </row>
    <row r="18329" spans="1:2" ht="15">
      <c r="A18329" s="629" t="s">
        <v>18548</v>
      </c>
      <c r="B18329" s="630">
        <v>143.11000000000001</v>
      </c>
    </row>
    <row r="18330" spans="1:2" ht="15">
      <c r="A18330" s="629" t="s">
        <v>18549</v>
      </c>
      <c r="B18330" s="630">
        <v>137.31</v>
      </c>
    </row>
    <row r="18331" spans="1:2" ht="15">
      <c r="A18331" s="629" t="s">
        <v>18550</v>
      </c>
      <c r="B18331" s="630">
        <v>140.97999999999999</v>
      </c>
    </row>
    <row r="18332" spans="1:2" ht="15">
      <c r="A18332" s="629" t="s">
        <v>18551</v>
      </c>
      <c r="B18332" s="630">
        <v>137.22999999999999</v>
      </c>
    </row>
    <row r="18333" spans="1:2" ht="15">
      <c r="A18333" s="629" t="s">
        <v>18552</v>
      </c>
      <c r="B18333" s="630">
        <v>34.659999999999997</v>
      </c>
    </row>
    <row r="18334" spans="1:2" ht="15">
      <c r="A18334" s="629" t="s">
        <v>18553</v>
      </c>
      <c r="B18334" s="630">
        <v>34.24</v>
      </c>
    </row>
    <row r="18335" spans="1:2" ht="15">
      <c r="A18335" s="629" t="s">
        <v>18554</v>
      </c>
      <c r="B18335" s="630">
        <v>146.22</v>
      </c>
    </row>
    <row r="18336" spans="1:2" ht="15">
      <c r="A18336" s="629" t="s">
        <v>18555</v>
      </c>
      <c r="B18336" s="630">
        <v>140.01</v>
      </c>
    </row>
    <row r="18337" spans="1:2" ht="15">
      <c r="A18337" s="629" t="s">
        <v>18556</v>
      </c>
      <c r="B18337" s="630">
        <v>18.059999999999999</v>
      </c>
    </row>
    <row r="18338" spans="1:2" ht="15">
      <c r="A18338" s="629" t="s">
        <v>18557</v>
      </c>
      <c r="B18338" s="630">
        <v>17.28</v>
      </c>
    </row>
    <row r="18339" spans="1:2" ht="15">
      <c r="A18339" s="629" t="s">
        <v>18558</v>
      </c>
      <c r="B18339" s="630">
        <v>9.82</v>
      </c>
    </row>
    <row r="18340" spans="1:2" ht="15">
      <c r="A18340" s="629" t="s">
        <v>18559</v>
      </c>
      <c r="B18340" s="630">
        <v>9.33</v>
      </c>
    </row>
    <row r="18341" spans="1:2" ht="15">
      <c r="A18341" s="629" t="s">
        <v>18560</v>
      </c>
      <c r="B18341" s="630">
        <v>4.37</v>
      </c>
    </row>
    <row r="18342" spans="1:2" ht="15">
      <c r="A18342" s="629" t="s">
        <v>18561</v>
      </c>
      <c r="B18342" s="630">
        <v>4.0599999999999996</v>
      </c>
    </row>
    <row r="18343" spans="1:2" ht="15">
      <c r="A18343" s="629" t="s">
        <v>18562</v>
      </c>
      <c r="B18343" s="630">
        <v>30.66</v>
      </c>
    </row>
    <row r="18344" spans="1:2" ht="15">
      <c r="A18344" s="629" t="s">
        <v>18563</v>
      </c>
      <c r="B18344" s="630">
        <v>29.7</v>
      </c>
    </row>
    <row r="18345" spans="1:2" ht="15">
      <c r="A18345" s="629" t="s">
        <v>18564</v>
      </c>
      <c r="B18345" s="630">
        <v>103.15</v>
      </c>
    </row>
    <row r="18346" spans="1:2" ht="15">
      <c r="A18346" s="629" t="s">
        <v>18565</v>
      </c>
      <c r="B18346" s="630">
        <v>98.99</v>
      </c>
    </row>
    <row r="18347" spans="1:2" ht="15">
      <c r="A18347" s="629" t="s">
        <v>18566</v>
      </c>
      <c r="B18347" s="630">
        <v>70.12</v>
      </c>
    </row>
    <row r="18348" spans="1:2" ht="15">
      <c r="A18348" s="629" t="s">
        <v>18567</v>
      </c>
      <c r="B18348" s="630">
        <v>66.53</v>
      </c>
    </row>
    <row r="18349" spans="1:2" ht="15">
      <c r="A18349" s="629" t="s">
        <v>18568</v>
      </c>
      <c r="B18349" s="630">
        <v>66.38</v>
      </c>
    </row>
    <row r="18350" spans="1:2" ht="15">
      <c r="A18350" s="629" t="s">
        <v>18569</v>
      </c>
      <c r="B18350" s="630">
        <v>62.02</v>
      </c>
    </row>
    <row r="18351" spans="1:2" ht="15">
      <c r="A18351" s="629" t="s">
        <v>18570</v>
      </c>
      <c r="B18351" s="630">
        <v>79.03</v>
      </c>
    </row>
    <row r="18352" spans="1:2" ht="15">
      <c r="A18352" s="629" t="s">
        <v>18571</v>
      </c>
      <c r="B18352" s="630">
        <v>72.62</v>
      </c>
    </row>
    <row r="18353" spans="1:2" ht="15">
      <c r="A18353" s="629" t="s">
        <v>18572</v>
      </c>
      <c r="B18353" s="630">
        <v>144.66999999999999</v>
      </c>
    </row>
    <row r="18354" spans="1:2" ht="15">
      <c r="A18354" s="629" t="s">
        <v>18573</v>
      </c>
      <c r="B18354" s="630">
        <v>138.66</v>
      </c>
    </row>
    <row r="18355" spans="1:2" ht="15">
      <c r="A18355" s="629" t="s">
        <v>18574</v>
      </c>
      <c r="B18355" s="630">
        <v>25.35</v>
      </c>
    </row>
    <row r="18356" spans="1:2" ht="15">
      <c r="A18356" s="629" t="s">
        <v>18575</v>
      </c>
      <c r="B18356" s="630">
        <v>24.41</v>
      </c>
    </row>
    <row r="18357" spans="1:2" ht="15">
      <c r="A18357" s="629" t="s">
        <v>18576</v>
      </c>
      <c r="B18357" s="630">
        <v>90.15</v>
      </c>
    </row>
    <row r="18358" spans="1:2" ht="15">
      <c r="A18358" s="629" t="s">
        <v>18577</v>
      </c>
      <c r="B18358" s="630">
        <v>83.74</v>
      </c>
    </row>
    <row r="18359" spans="1:2" ht="15">
      <c r="A18359" s="629" t="s">
        <v>18578</v>
      </c>
      <c r="B18359" s="630">
        <v>16.45</v>
      </c>
    </row>
    <row r="18360" spans="1:2" ht="15">
      <c r="A18360" s="629" t="s">
        <v>18579</v>
      </c>
      <c r="B18360" s="630">
        <v>14.97</v>
      </c>
    </row>
    <row r="18361" spans="1:2" ht="15">
      <c r="A18361" s="629" t="s">
        <v>18580</v>
      </c>
      <c r="B18361" s="630">
        <v>30.05</v>
      </c>
    </row>
    <row r="18362" spans="1:2" ht="15">
      <c r="A18362" s="629" t="s">
        <v>18581</v>
      </c>
      <c r="B18362" s="630">
        <v>28.57</v>
      </c>
    </row>
    <row r="18363" spans="1:2" ht="15">
      <c r="A18363" s="629" t="s">
        <v>18582</v>
      </c>
      <c r="B18363" s="630">
        <v>89.91</v>
      </c>
    </row>
    <row r="18364" spans="1:2" ht="15">
      <c r="A18364" s="629" t="s">
        <v>18583</v>
      </c>
      <c r="B18364" s="630">
        <v>87.53</v>
      </c>
    </row>
    <row r="18365" spans="1:2" ht="15">
      <c r="A18365" s="629" t="s">
        <v>18584</v>
      </c>
      <c r="B18365" s="630">
        <v>107.24</v>
      </c>
    </row>
    <row r="18366" spans="1:2" ht="15">
      <c r="A18366" s="629" t="s">
        <v>18585</v>
      </c>
      <c r="B18366" s="630">
        <v>104.46</v>
      </c>
    </row>
    <row r="18367" spans="1:2" ht="15">
      <c r="A18367" s="629" t="s">
        <v>18586</v>
      </c>
      <c r="B18367" s="630">
        <v>167.77</v>
      </c>
    </row>
    <row r="18368" spans="1:2" ht="15">
      <c r="A18368" s="629" t="s">
        <v>18587</v>
      </c>
      <c r="B18368" s="630">
        <v>164.6</v>
      </c>
    </row>
    <row r="18369" spans="1:2" ht="15">
      <c r="A18369" s="629" t="s">
        <v>18588</v>
      </c>
      <c r="B18369" s="630">
        <v>205.62</v>
      </c>
    </row>
    <row r="18370" spans="1:2" ht="15">
      <c r="A18370" s="629" t="s">
        <v>18589</v>
      </c>
      <c r="B18370" s="630">
        <v>202.21</v>
      </c>
    </row>
    <row r="18371" spans="1:2" ht="15">
      <c r="A18371" s="629" t="s">
        <v>18590</v>
      </c>
      <c r="B18371" s="630">
        <v>38.53</v>
      </c>
    </row>
    <row r="18372" spans="1:2" ht="15">
      <c r="A18372" s="629" t="s">
        <v>18591</v>
      </c>
      <c r="B18372" s="630">
        <v>37.229999999999997</v>
      </c>
    </row>
    <row r="18373" spans="1:2" ht="15">
      <c r="A18373" s="629" t="s">
        <v>18592</v>
      </c>
      <c r="B18373" s="630">
        <v>92.58</v>
      </c>
    </row>
    <row r="18374" spans="1:2" ht="15">
      <c r="A18374" s="629" t="s">
        <v>18593</v>
      </c>
      <c r="B18374" s="630">
        <v>90.19</v>
      </c>
    </row>
    <row r="18375" spans="1:2" ht="15">
      <c r="A18375" s="629" t="s">
        <v>18594</v>
      </c>
      <c r="B18375" s="630">
        <v>110.31</v>
      </c>
    </row>
    <row r="18376" spans="1:2" ht="15">
      <c r="A18376" s="629" t="s">
        <v>18595</v>
      </c>
      <c r="B18376" s="630">
        <v>107.53</v>
      </c>
    </row>
    <row r="18377" spans="1:2" ht="15">
      <c r="A18377" s="629" t="s">
        <v>18596</v>
      </c>
      <c r="B18377" s="630">
        <v>172.28</v>
      </c>
    </row>
    <row r="18378" spans="1:2" ht="15">
      <c r="A18378" s="629" t="s">
        <v>18597</v>
      </c>
      <c r="B18378" s="630">
        <v>169.11</v>
      </c>
    </row>
    <row r="18379" spans="1:2" ht="15">
      <c r="A18379" s="629" t="s">
        <v>18598</v>
      </c>
      <c r="B18379" s="630">
        <v>211.77</v>
      </c>
    </row>
    <row r="18380" spans="1:2" ht="15">
      <c r="A18380" s="629" t="s">
        <v>18599</v>
      </c>
      <c r="B18380" s="630">
        <v>208.36</v>
      </c>
    </row>
    <row r="18381" spans="1:2" ht="15">
      <c r="A18381" s="629" t="s">
        <v>18600</v>
      </c>
      <c r="B18381" s="630">
        <v>115.22</v>
      </c>
    </row>
    <row r="18382" spans="1:2" ht="15">
      <c r="A18382" s="629" t="s">
        <v>18601</v>
      </c>
      <c r="B18382" s="630">
        <v>112.33</v>
      </c>
    </row>
    <row r="18383" spans="1:2" ht="15">
      <c r="A18383" s="629" t="s">
        <v>18602</v>
      </c>
      <c r="B18383" s="630">
        <v>136.86000000000001</v>
      </c>
    </row>
    <row r="18384" spans="1:2" ht="15">
      <c r="A18384" s="629" t="s">
        <v>18603</v>
      </c>
      <c r="B18384" s="630">
        <v>133.59</v>
      </c>
    </row>
    <row r="18385" spans="1:2" ht="15">
      <c r="A18385" s="629" t="s">
        <v>18604</v>
      </c>
      <c r="B18385" s="630">
        <v>214.67</v>
      </c>
    </row>
    <row r="18386" spans="1:2" ht="15">
      <c r="A18386" s="629" t="s">
        <v>18605</v>
      </c>
      <c r="B18386" s="630">
        <v>211.01</v>
      </c>
    </row>
    <row r="18387" spans="1:2" ht="15">
      <c r="A18387" s="629" t="s">
        <v>18606</v>
      </c>
      <c r="B18387" s="630">
        <v>263.33</v>
      </c>
    </row>
    <row r="18388" spans="1:2" ht="15">
      <c r="A18388" s="629" t="s">
        <v>18607</v>
      </c>
      <c r="B18388" s="630">
        <v>259.42</v>
      </c>
    </row>
    <row r="18389" spans="1:2" ht="15">
      <c r="A18389" s="629" t="s">
        <v>18608</v>
      </c>
      <c r="B18389" s="630">
        <v>50.87</v>
      </c>
    </row>
    <row r="18390" spans="1:2" ht="15">
      <c r="A18390" s="629" t="s">
        <v>18609</v>
      </c>
      <c r="B18390" s="630">
        <v>49.08</v>
      </c>
    </row>
    <row r="18391" spans="1:2" ht="15">
      <c r="A18391" s="629" t="s">
        <v>18610</v>
      </c>
      <c r="B18391" s="630">
        <v>117.88</v>
      </c>
    </row>
    <row r="18392" spans="1:2" ht="15">
      <c r="A18392" s="629" t="s">
        <v>18611</v>
      </c>
      <c r="B18392" s="630">
        <v>115</v>
      </c>
    </row>
    <row r="18393" spans="1:2" ht="15">
      <c r="A18393" s="629" t="s">
        <v>18612</v>
      </c>
      <c r="B18393" s="630">
        <v>139.94</v>
      </c>
    </row>
    <row r="18394" spans="1:2" ht="15">
      <c r="A18394" s="629" t="s">
        <v>18613</v>
      </c>
      <c r="B18394" s="630">
        <v>136.66</v>
      </c>
    </row>
    <row r="18395" spans="1:2" ht="15">
      <c r="A18395" s="629" t="s">
        <v>18614</v>
      </c>
      <c r="B18395" s="630">
        <v>219.18</v>
      </c>
    </row>
    <row r="18396" spans="1:2" ht="15">
      <c r="A18396" s="629" t="s">
        <v>18615</v>
      </c>
      <c r="B18396" s="630">
        <v>215.52</v>
      </c>
    </row>
    <row r="18397" spans="1:2" ht="15">
      <c r="A18397" s="629" t="s">
        <v>18616</v>
      </c>
      <c r="B18397" s="630">
        <v>269.48</v>
      </c>
    </row>
    <row r="18398" spans="1:2" ht="15">
      <c r="A18398" s="629" t="s">
        <v>18617</v>
      </c>
      <c r="B18398" s="630">
        <v>265.57</v>
      </c>
    </row>
    <row r="18399" spans="1:2" ht="15">
      <c r="A18399" s="629" t="s">
        <v>18618</v>
      </c>
      <c r="B18399" s="630">
        <v>8.23</v>
      </c>
    </row>
    <row r="18400" spans="1:2" ht="15">
      <c r="A18400" s="629" t="s">
        <v>18619</v>
      </c>
      <c r="B18400" s="630">
        <v>7.16</v>
      </c>
    </row>
    <row r="18401" spans="1:2" ht="15">
      <c r="A18401" s="629" t="s">
        <v>18620</v>
      </c>
      <c r="B18401" s="630">
        <v>10.92</v>
      </c>
    </row>
    <row r="18402" spans="1:2" ht="15">
      <c r="A18402" s="629" t="s">
        <v>18621</v>
      </c>
      <c r="B18402" s="630">
        <v>9.51</v>
      </c>
    </row>
    <row r="18403" spans="1:2" ht="15">
      <c r="A18403" s="629" t="s">
        <v>18622</v>
      </c>
      <c r="B18403" s="630">
        <v>9.1300000000000008</v>
      </c>
    </row>
    <row r="18404" spans="1:2" ht="15">
      <c r="A18404" s="629" t="s">
        <v>18623</v>
      </c>
      <c r="B18404" s="630">
        <v>8.06</v>
      </c>
    </row>
    <row r="18405" spans="1:2" ht="15">
      <c r="A18405" s="629" t="s">
        <v>18624</v>
      </c>
      <c r="B18405" s="630">
        <v>11.82</v>
      </c>
    </row>
    <row r="18406" spans="1:2" ht="15">
      <c r="A18406" s="629" t="s">
        <v>18625</v>
      </c>
      <c r="B18406" s="630">
        <v>10.41</v>
      </c>
    </row>
    <row r="18407" spans="1:2" ht="15">
      <c r="A18407" s="629" t="s">
        <v>18626</v>
      </c>
      <c r="B18407" s="630">
        <v>12.46</v>
      </c>
    </row>
    <row r="18408" spans="1:2" ht="15">
      <c r="A18408" s="629" t="s">
        <v>18627</v>
      </c>
      <c r="B18408" s="630">
        <v>10.86</v>
      </c>
    </row>
    <row r="18409" spans="1:2" ht="15">
      <c r="A18409" s="629" t="s">
        <v>18628</v>
      </c>
      <c r="B18409" s="630">
        <v>3.44</v>
      </c>
    </row>
    <row r="18410" spans="1:2" ht="15">
      <c r="A18410" s="629" t="s">
        <v>18629</v>
      </c>
      <c r="B18410" s="630">
        <v>3.03</v>
      </c>
    </row>
    <row r="18411" spans="1:2" ht="15">
      <c r="A18411" s="629" t="s">
        <v>18630</v>
      </c>
      <c r="B18411" s="630">
        <v>13.81</v>
      </c>
    </row>
    <row r="18412" spans="1:2" ht="15">
      <c r="A18412" s="629" t="s">
        <v>18631</v>
      </c>
      <c r="B18412" s="630">
        <v>12.64</v>
      </c>
    </row>
    <row r="18413" spans="1:2" ht="15">
      <c r="A18413" s="629" t="s">
        <v>18632</v>
      </c>
      <c r="B18413" s="630">
        <v>56.42</v>
      </c>
    </row>
    <row r="18414" spans="1:2" ht="15">
      <c r="A18414" s="629" t="s">
        <v>18633</v>
      </c>
      <c r="B18414" s="630">
        <v>55.1</v>
      </c>
    </row>
    <row r="18415" spans="1:2" ht="15">
      <c r="A18415" s="629" t="s">
        <v>18634</v>
      </c>
      <c r="B18415" s="630">
        <v>105.62</v>
      </c>
    </row>
    <row r="18416" spans="1:2" ht="15">
      <c r="A18416" s="629" t="s">
        <v>18635</v>
      </c>
      <c r="B18416" s="630">
        <v>103.9</v>
      </c>
    </row>
    <row r="18417" spans="1:2" ht="15">
      <c r="A18417" s="629" t="s">
        <v>18636</v>
      </c>
      <c r="B18417" s="630">
        <v>19.73</v>
      </c>
    </row>
    <row r="18418" spans="1:2" ht="15">
      <c r="A18418" s="629" t="s">
        <v>18637</v>
      </c>
      <c r="B18418" s="630">
        <v>18.41</v>
      </c>
    </row>
    <row r="18419" spans="1:2" ht="15">
      <c r="A18419" s="629" t="s">
        <v>18638</v>
      </c>
      <c r="B18419" s="630">
        <v>27.46</v>
      </c>
    </row>
    <row r="18420" spans="1:2" ht="15">
      <c r="A18420" s="629" t="s">
        <v>18639</v>
      </c>
      <c r="B18420" s="630">
        <v>25.47</v>
      </c>
    </row>
    <row r="18421" spans="1:2" ht="15">
      <c r="A18421" s="629" t="s">
        <v>18640</v>
      </c>
      <c r="B18421" s="630">
        <v>40.78</v>
      </c>
    </row>
    <row r="18422" spans="1:2" ht="15">
      <c r="A18422" s="629" t="s">
        <v>18641</v>
      </c>
      <c r="B18422" s="630">
        <v>37.08</v>
      </c>
    </row>
    <row r="18423" spans="1:2" ht="15">
      <c r="A18423" s="629" t="s">
        <v>18642</v>
      </c>
      <c r="B18423" s="630">
        <v>10</v>
      </c>
    </row>
    <row r="18424" spans="1:2" ht="15">
      <c r="A18424" s="629" t="s">
        <v>18643</v>
      </c>
      <c r="B18424" s="630">
        <v>10</v>
      </c>
    </row>
    <row r="18425" spans="1:2" ht="15">
      <c r="A18425" s="629" t="s">
        <v>18644</v>
      </c>
      <c r="B18425" s="630">
        <v>10</v>
      </c>
    </row>
    <row r="18426" spans="1:2" ht="15">
      <c r="A18426" s="629" t="s">
        <v>18645</v>
      </c>
      <c r="B18426" s="630">
        <v>10</v>
      </c>
    </row>
    <row r="18427" spans="1:2" ht="15">
      <c r="A18427" s="629" t="s">
        <v>18646</v>
      </c>
      <c r="B18427" s="630">
        <v>20.39</v>
      </c>
    </row>
    <row r="18428" spans="1:2" ht="15">
      <c r="A18428" s="629" t="s">
        <v>18647</v>
      </c>
      <c r="B18428" s="630">
        <v>18.05</v>
      </c>
    </row>
    <row r="18429" spans="1:2" ht="15">
      <c r="A18429" s="629" t="s">
        <v>18648</v>
      </c>
      <c r="B18429" s="630">
        <v>6.57</v>
      </c>
    </row>
    <row r="18430" spans="1:2" ht="15">
      <c r="A18430" s="629" t="s">
        <v>18649</v>
      </c>
      <c r="B18430" s="630">
        <v>6.07</v>
      </c>
    </row>
    <row r="18431" spans="1:2" ht="15">
      <c r="A18431" s="629" t="s">
        <v>18650</v>
      </c>
      <c r="B18431" s="630">
        <v>30.38</v>
      </c>
    </row>
    <row r="18432" spans="1:2" ht="15">
      <c r="A18432" s="629" t="s">
        <v>18651</v>
      </c>
      <c r="B18432" s="630">
        <v>27.26</v>
      </c>
    </row>
    <row r="18433" spans="1:2" ht="15">
      <c r="A18433" s="629" t="s">
        <v>18652</v>
      </c>
      <c r="B18433" s="630">
        <v>20.99</v>
      </c>
    </row>
    <row r="18434" spans="1:2" ht="15">
      <c r="A18434" s="629" t="s">
        <v>18653</v>
      </c>
      <c r="B18434" s="630">
        <v>18.84</v>
      </c>
    </row>
    <row r="18435" spans="1:2" ht="15">
      <c r="A18435" s="629" t="s">
        <v>18654</v>
      </c>
      <c r="B18435" s="630">
        <v>10.26</v>
      </c>
    </row>
    <row r="18436" spans="1:2" ht="15">
      <c r="A18436" s="629" t="s">
        <v>18655</v>
      </c>
      <c r="B18436" s="630">
        <v>9.2799999999999994</v>
      </c>
    </row>
    <row r="18437" spans="1:2" ht="15">
      <c r="A18437" s="629" t="s">
        <v>18656</v>
      </c>
      <c r="B18437" s="630">
        <v>2.2799999999999998</v>
      </c>
    </row>
    <row r="18438" spans="1:2" ht="15">
      <c r="A18438" s="629" t="s">
        <v>18657</v>
      </c>
      <c r="B18438" s="630">
        <v>2.08</v>
      </c>
    </row>
    <row r="18439" spans="1:2" ht="15">
      <c r="A18439" s="629" t="s">
        <v>18658</v>
      </c>
      <c r="B18439" s="630">
        <v>30.52</v>
      </c>
    </row>
    <row r="18440" spans="1:2" ht="15">
      <c r="A18440" s="629" t="s">
        <v>18659</v>
      </c>
      <c r="B18440" s="630">
        <v>27.4</v>
      </c>
    </row>
    <row r="18441" spans="1:2" ht="15">
      <c r="A18441" s="629" t="s">
        <v>18660</v>
      </c>
      <c r="B18441" s="630">
        <v>12.09</v>
      </c>
    </row>
    <row r="18442" spans="1:2" ht="15">
      <c r="A18442" s="629" t="s">
        <v>18661</v>
      </c>
      <c r="B18442" s="630">
        <v>10.88</v>
      </c>
    </row>
    <row r="18443" spans="1:2" ht="15">
      <c r="A18443" s="629" t="s">
        <v>18662</v>
      </c>
      <c r="B18443" s="630">
        <v>13.26</v>
      </c>
    </row>
    <row r="18444" spans="1:2" ht="15">
      <c r="A18444" s="629" t="s">
        <v>18663</v>
      </c>
      <c r="B18444" s="630">
        <v>11.89</v>
      </c>
    </row>
    <row r="18445" spans="1:2" ht="15">
      <c r="A18445" s="629" t="s">
        <v>18664</v>
      </c>
      <c r="B18445" s="630">
        <v>17.09</v>
      </c>
    </row>
    <row r="18446" spans="1:2" ht="15">
      <c r="A18446" s="629" t="s">
        <v>18665</v>
      </c>
      <c r="B18446" s="630">
        <v>15.34</v>
      </c>
    </row>
    <row r="18447" spans="1:2" ht="15">
      <c r="A18447" s="629" t="s">
        <v>18666</v>
      </c>
      <c r="B18447" s="630">
        <v>9.31</v>
      </c>
    </row>
    <row r="18448" spans="1:2" ht="15">
      <c r="A18448" s="629" t="s">
        <v>18667</v>
      </c>
      <c r="B18448" s="630">
        <v>8.5299999999999994</v>
      </c>
    </row>
    <row r="18449" spans="1:2" ht="15">
      <c r="A18449" s="629" t="s">
        <v>18668</v>
      </c>
      <c r="B18449" s="630">
        <v>21.52</v>
      </c>
    </row>
    <row r="18450" spans="1:2" ht="15">
      <c r="A18450" s="629" t="s">
        <v>18669</v>
      </c>
      <c r="B18450" s="630">
        <v>20.51</v>
      </c>
    </row>
    <row r="18451" spans="1:2" ht="15">
      <c r="A18451" s="629" t="s">
        <v>18670</v>
      </c>
      <c r="B18451" s="630">
        <v>35.74</v>
      </c>
    </row>
    <row r="18452" spans="1:2" ht="15">
      <c r="A18452" s="629" t="s">
        <v>18671</v>
      </c>
      <c r="B18452" s="630">
        <v>32.619999999999997</v>
      </c>
    </row>
    <row r="18453" spans="1:2" ht="15">
      <c r="A18453" s="629" t="s">
        <v>18672</v>
      </c>
      <c r="B18453" s="630">
        <v>23.14</v>
      </c>
    </row>
    <row r="18454" spans="1:2" ht="15">
      <c r="A18454" s="629" t="s">
        <v>18673</v>
      </c>
      <c r="B18454" s="630">
        <v>21.09</v>
      </c>
    </row>
    <row r="18455" spans="1:2" ht="15">
      <c r="A18455" s="629" t="s">
        <v>18674</v>
      </c>
      <c r="B18455" s="630">
        <v>6.46</v>
      </c>
    </row>
    <row r="18456" spans="1:2" ht="15">
      <c r="A18456" s="629" t="s">
        <v>18675</v>
      </c>
      <c r="B18456" s="630">
        <v>5.96</v>
      </c>
    </row>
    <row r="18457" spans="1:2" ht="15">
      <c r="A18457" s="629" t="s">
        <v>18676</v>
      </c>
      <c r="B18457" s="630">
        <v>14.16</v>
      </c>
    </row>
    <row r="18458" spans="1:2" ht="15">
      <c r="A18458" s="629" t="s">
        <v>18677</v>
      </c>
      <c r="B18458" s="630">
        <v>12.88</v>
      </c>
    </row>
    <row r="18459" spans="1:2" ht="15">
      <c r="A18459" s="629" t="s">
        <v>18678</v>
      </c>
      <c r="B18459" s="630">
        <v>6.57</v>
      </c>
    </row>
    <row r="18460" spans="1:2" ht="15">
      <c r="A18460" s="629" t="s">
        <v>18679</v>
      </c>
      <c r="B18460" s="630">
        <v>6.07</v>
      </c>
    </row>
    <row r="18461" spans="1:2" ht="15">
      <c r="A18461" s="629" t="s">
        <v>18680</v>
      </c>
      <c r="B18461" s="630">
        <v>11.83</v>
      </c>
    </row>
    <row r="18462" spans="1:2" ht="15">
      <c r="A18462" s="629" t="s">
        <v>18681</v>
      </c>
      <c r="B18462" s="630">
        <v>10.66</v>
      </c>
    </row>
    <row r="18463" spans="1:2" ht="15">
      <c r="A18463" s="629" t="s">
        <v>18682</v>
      </c>
      <c r="B18463" s="630">
        <v>15.81</v>
      </c>
    </row>
    <row r="18464" spans="1:2" ht="15">
      <c r="A18464" s="629" t="s">
        <v>18683</v>
      </c>
      <c r="B18464" s="630">
        <v>14.33</v>
      </c>
    </row>
    <row r="18465" spans="1:2" ht="15">
      <c r="A18465" s="629" t="s">
        <v>18684</v>
      </c>
      <c r="B18465" s="630">
        <v>13.78</v>
      </c>
    </row>
    <row r="18466" spans="1:2" ht="15">
      <c r="A18466" s="629" t="s">
        <v>18685</v>
      </c>
      <c r="B18466" s="630">
        <v>12.37</v>
      </c>
    </row>
    <row r="18467" spans="1:2" ht="15">
      <c r="A18467" s="629" t="s">
        <v>18686</v>
      </c>
      <c r="B18467" s="630">
        <v>10.9</v>
      </c>
    </row>
    <row r="18468" spans="1:2" ht="15">
      <c r="A18468" s="629" t="s">
        <v>18687</v>
      </c>
      <c r="B18468" s="630">
        <v>9.73</v>
      </c>
    </row>
    <row r="18469" spans="1:2" ht="15">
      <c r="A18469" s="629" t="s">
        <v>18688</v>
      </c>
      <c r="B18469" s="630">
        <v>36.26</v>
      </c>
    </row>
    <row r="18470" spans="1:2" ht="15">
      <c r="A18470" s="629" t="s">
        <v>18689</v>
      </c>
      <c r="B18470" s="630">
        <v>33.03</v>
      </c>
    </row>
    <row r="18471" spans="1:2" ht="15">
      <c r="A18471" s="629" t="s">
        <v>18690</v>
      </c>
      <c r="B18471" s="630">
        <v>13.95</v>
      </c>
    </row>
    <row r="18472" spans="1:2" ht="15">
      <c r="A18472" s="629" t="s">
        <v>18691</v>
      </c>
      <c r="B18472" s="630">
        <v>12.59</v>
      </c>
    </row>
    <row r="18473" spans="1:2" ht="15">
      <c r="A18473" s="629" t="s">
        <v>18692</v>
      </c>
      <c r="B18473" s="630">
        <v>16.489999999999998</v>
      </c>
    </row>
    <row r="18474" spans="1:2" ht="15">
      <c r="A18474" s="629" t="s">
        <v>18693</v>
      </c>
      <c r="B18474" s="630">
        <v>14.7</v>
      </c>
    </row>
    <row r="18475" spans="1:2" ht="15">
      <c r="A18475" s="629" t="s">
        <v>18694</v>
      </c>
      <c r="B18475" s="630">
        <v>15.96</v>
      </c>
    </row>
    <row r="18476" spans="1:2" ht="15">
      <c r="A18476" s="629" t="s">
        <v>18695</v>
      </c>
      <c r="B18476" s="630">
        <v>13.96</v>
      </c>
    </row>
    <row r="18477" spans="1:2" ht="15">
      <c r="A18477" s="629" t="s">
        <v>18696</v>
      </c>
      <c r="B18477" s="630">
        <v>4.76</v>
      </c>
    </row>
    <row r="18478" spans="1:2" ht="15">
      <c r="A18478" s="629" t="s">
        <v>18697</v>
      </c>
      <c r="B18478" s="630">
        <v>4.17</v>
      </c>
    </row>
    <row r="18479" spans="1:2" ht="15">
      <c r="A18479" s="629" t="s">
        <v>18698</v>
      </c>
      <c r="B18479" s="630">
        <v>10.39</v>
      </c>
    </row>
    <row r="18480" spans="1:2" ht="15">
      <c r="A18480" s="629" t="s">
        <v>18699</v>
      </c>
      <c r="B18480" s="630">
        <v>9.14</v>
      </c>
    </row>
    <row r="18481" spans="1:2" ht="15">
      <c r="A18481" s="629" t="s">
        <v>18700</v>
      </c>
      <c r="B18481" s="630">
        <v>10.38</v>
      </c>
    </row>
    <row r="18482" spans="1:2" ht="15">
      <c r="A18482" s="629" t="s">
        <v>18701</v>
      </c>
      <c r="B18482" s="630">
        <v>9.1300000000000008</v>
      </c>
    </row>
    <row r="18483" spans="1:2" ht="15">
      <c r="A18483" s="629" t="s">
        <v>18702</v>
      </c>
      <c r="B18483" s="630">
        <v>7.46</v>
      </c>
    </row>
    <row r="18484" spans="1:2" ht="15">
      <c r="A18484" s="629" t="s">
        <v>18703</v>
      </c>
      <c r="B18484" s="630">
        <v>6.54</v>
      </c>
    </row>
    <row r="18485" spans="1:2" ht="15">
      <c r="A18485" s="629" t="s">
        <v>18704</v>
      </c>
      <c r="B18485" s="630">
        <v>29.38</v>
      </c>
    </row>
    <row r="18486" spans="1:2" ht="15">
      <c r="A18486" s="629" t="s">
        <v>18705</v>
      </c>
      <c r="B18486" s="630">
        <v>26</v>
      </c>
    </row>
    <row r="18487" spans="1:2" ht="15">
      <c r="A18487" s="629" t="s">
        <v>18706</v>
      </c>
      <c r="B18487" s="630">
        <v>16.34</v>
      </c>
    </row>
    <row r="18488" spans="1:2" ht="15">
      <c r="A18488" s="629" t="s">
        <v>18707</v>
      </c>
      <c r="B18488" s="630">
        <v>14.86</v>
      </c>
    </row>
    <row r="18489" spans="1:2" ht="15">
      <c r="A18489" s="629" t="s">
        <v>18708</v>
      </c>
      <c r="B18489" s="630">
        <v>13.7</v>
      </c>
    </row>
    <row r="18490" spans="1:2" ht="15">
      <c r="A18490" s="629" t="s">
        <v>18709</v>
      </c>
      <c r="B18490" s="630">
        <v>12.43</v>
      </c>
    </row>
    <row r="18491" spans="1:2" ht="15">
      <c r="A18491" s="629" t="s">
        <v>18710</v>
      </c>
      <c r="B18491" s="630">
        <v>16.25</v>
      </c>
    </row>
    <row r="18492" spans="1:2" ht="15">
      <c r="A18492" s="629" t="s">
        <v>18711</v>
      </c>
      <c r="B18492" s="630">
        <v>14.77</v>
      </c>
    </row>
    <row r="18493" spans="1:2" ht="15">
      <c r="A18493" s="629" t="s">
        <v>18712</v>
      </c>
      <c r="B18493" s="630">
        <v>13.57</v>
      </c>
    </row>
    <row r="18494" spans="1:2" ht="15">
      <c r="A18494" s="629" t="s">
        <v>18713</v>
      </c>
      <c r="B18494" s="630">
        <v>12.29</v>
      </c>
    </row>
    <row r="18495" spans="1:2" ht="15">
      <c r="A18495" s="629" t="s">
        <v>18714</v>
      </c>
      <c r="B18495" s="630">
        <v>16.8</v>
      </c>
    </row>
    <row r="18496" spans="1:2" ht="15">
      <c r="A18496" s="629" t="s">
        <v>18715</v>
      </c>
      <c r="B18496" s="630">
        <v>15.82</v>
      </c>
    </row>
    <row r="18497" spans="1:2" ht="15">
      <c r="A18497" s="629" t="s">
        <v>18716</v>
      </c>
      <c r="B18497" s="630">
        <v>16.63</v>
      </c>
    </row>
    <row r="18498" spans="1:2" ht="15">
      <c r="A18498" s="629" t="s">
        <v>18717</v>
      </c>
      <c r="B18498" s="630">
        <v>15.15</v>
      </c>
    </row>
    <row r="18499" spans="1:2" ht="15">
      <c r="A18499" s="629" t="s">
        <v>18718</v>
      </c>
      <c r="B18499" s="630">
        <v>13.68</v>
      </c>
    </row>
    <row r="18500" spans="1:2" ht="15">
      <c r="A18500" s="629" t="s">
        <v>18719</v>
      </c>
      <c r="B18500" s="630">
        <v>12.4</v>
      </c>
    </row>
    <row r="18501" spans="1:2" ht="15">
      <c r="A18501" s="629" t="s">
        <v>18720</v>
      </c>
      <c r="B18501" s="630">
        <v>4.12</v>
      </c>
    </row>
    <row r="18502" spans="1:2" ht="15">
      <c r="A18502" s="629" t="s">
        <v>18721</v>
      </c>
      <c r="B18502" s="630">
        <v>3.69</v>
      </c>
    </row>
    <row r="18503" spans="1:2" ht="15">
      <c r="A18503" s="629" t="s">
        <v>18722</v>
      </c>
      <c r="B18503" s="630">
        <v>15.37</v>
      </c>
    </row>
    <row r="18504" spans="1:2" ht="15">
      <c r="A18504" s="629" t="s">
        <v>18723</v>
      </c>
      <c r="B18504" s="630">
        <v>14.3</v>
      </c>
    </row>
    <row r="18505" spans="1:2" ht="15">
      <c r="A18505" s="629" t="s">
        <v>18724</v>
      </c>
      <c r="B18505" s="630">
        <v>37.49</v>
      </c>
    </row>
    <row r="18506" spans="1:2" ht="15">
      <c r="A18506" s="629" t="s">
        <v>18725</v>
      </c>
      <c r="B18506" s="630">
        <v>33.78</v>
      </c>
    </row>
    <row r="18507" spans="1:2" ht="15">
      <c r="A18507" s="629" t="s">
        <v>18726</v>
      </c>
      <c r="B18507" s="630">
        <v>22.3</v>
      </c>
    </row>
    <row r="18508" spans="1:2" ht="15">
      <c r="A18508" s="629" t="s">
        <v>18727</v>
      </c>
      <c r="B18508" s="630">
        <v>19.649999999999999</v>
      </c>
    </row>
    <row r="18509" spans="1:2" ht="15">
      <c r="A18509" s="629" t="s">
        <v>18728</v>
      </c>
      <c r="B18509" s="630">
        <v>8.02</v>
      </c>
    </row>
    <row r="18510" spans="1:2" ht="15">
      <c r="A18510" s="629" t="s">
        <v>18729</v>
      </c>
      <c r="B18510" s="630">
        <v>7.04</v>
      </c>
    </row>
    <row r="18511" spans="1:2" ht="15">
      <c r="A18511" s="629" t="s">
        <v>18730</v>
      </c>
      <c r="B18511" s="630">
        <v>9.14</v>
      </c>
    </row>
    <row r="18512" spans="1:2" ht="15">
      <c r="A18512" s="629" t="s">
        <v>18731</v>
      </c>
      <c r="B18512" s="630">
        <v>8.1300000000000008</v>
      </c>
    </row>
    <row r="18513" spans="1:2" ht="15">
      <c r="A18513" s="629" t="s">
        <v>18732</v>
      </c>
      <c r="B18513" s="630">
        <v>24.51</v>
      </c>
    </row>
    <row r="18514" spans="1:2" ht="15">
      <c r="A18514" s="629" t="s">
        <v>18733</v>
      </c>
      <c r="B18514" s="630">
        <v>21.98</v>
      </c>
    </row>
    <row r="18515" spans="1:2" ht="15">
      <c r="A18515" s="629" t="s">
        <v>18734</v>
      </c>
      <c r="B18515" s="630">
        <v>5.15</v>
      </c>
    </row>
    <row r="18516" spans="1:2" ht="15">
      <c r="A18516" s="629" t="s">
        <v>18735</v>
      </c>
      <c r="B18516" s="630">
        <v>4.57</v>
      </c>
    </row>
    <row r="18517" spans="1:2" ht="15">
      <c r="A18517" s="629" t="s">
        <v>18736</v>
      </c>
      <c r="B18517" s="630">
        <v>8.18</v>
      </c>
    </row>
    <row r="18518" spans="1:2" ht="15">
      <c r="A18518" s="629" t="s">
        <v>18737</v>
      </c>
      <c r="B18518" s="630">
        <v>7.36</v>
      </c>
    </row>
    <row r="18519" spans="1:2" ht="15">
      <c r="A18519" s="629" t="s">
        <v>18738</v>
      </c>
      <c r="B18519" s="630">
        <v>16.07</v>
      </c>
    </row>
    <row r="18520" spans="1:2" ht="15">
      <c r="A18520" s="629" t="s">
        <v>18739</v>
      </c>
      <c r="B18520" s="630">
        <v>15.18</v>
      </c>
    </row>
    <row r="18521" spans="1:2" ht="15">
      <c r="A18521" s="629" t="s">
        <v>323</v>
      </c>
      <c r="B18521" s="630">
        <v>30.26</v>
      </c>
    </row>
    <row r="18522" spans="1:2" ht="15">
      <c r="A18522" s="629" t="s">
        <v>230</v>
      </c>
      <c r="B18522" s="630">
        <v>27.03</v>
      </c>
    </row>
    <row r="18523" spans="1:2" ht="15">
      <c r="A18523" s="629" t="s">
        <v>18740</v>
      </c>
      <c r="B18523" s="630">
        <v>13.01</v>
      </c>
    </row>
    <row r="18524" spans="1:2" ht="15">
      <c r="A18524" s="629" t="s">
        <v>18741</v>
      </c>
      <c r="B18524" s="630">
        <v>11.64</v>
      </c>
    </row>
    <row r="18525" spans="1:2" ht="15">
      <c r="A18525" s="629" t="s">
        <v>18742</v>
      </c>
      <c r="B18525" s="630">
        <v>4.96</v>
      </c>
    </row>
    <row r="18526" spans="1:2" ht="15">
      <c r="A18526" s="629" t="s">
        <v>18743</v>
      </c>
      <c r="B18526" s="630">
        <v>4.38</v>
      </c>
    </row>
    <row r="18527" spans="1:2" ht="15">
      <c r="A18527" s="629" t="s">
        <v>18744</v>
      </c>
      <c r="B18527" s="630">
        <v>11.53</v>
      </c>
    </row>
    <row r="18528" spans="1:2" ht="15">
      <c r="A18528" s="629" t="s">
        <v>18745</v>
      </c>
      <c r="B18528" s="630">
        <v>10.25</v>
      </c>
    </row>
    <row r="18529" spans="1:2" ht="15">
      <c r="A18529" s="629" t="s">
        <v>18746</v>
      </c>
      <c r="B18529" s="630">
        <v>15.25</v>
      </c>
    </row>
    <row r="18530" spans="1:2" ht="15">
      <c r="A18530" s="629" t="s">
        <v>18747</v>
      </c>
      <c r="B18530" s="630">
        <v>13.88</v>
      </c>
    </row>
    <row r="18531" spans="1:2" ht="15">
      <c r="A18531" s="629" t="s">
        <v>18748</v>
      </c>
      <c r="B18531" s="630">
        <v>30.5</v>
      </c>
    </row>
    <row r="18532" spans="1:2" ht="15">
      <c r="A18532" s="629" t="s">
        <v>18749</v>
      </c>
      <c r="B18532" s="630">
        <v>27.77</v>
      </c>
    </row>
    <row r="18533" spans="1:2" ht="15">
      <c r="A18533" s="629" t="s">
        <v>18750</v>
      </c>
      <c r="B18533" s="630">
        <v>23.87</v>
      </c>
    </row>
    <row r="18534" spans="1:2" ht="15">
      <c r="A18534" s="629" t="s">
        <v>18751</v>
      </c>
      <c r="B18534" s="630">
        <v>21.61</v>
      </c>
    </row>
    <row r="18535" spans="1:2" ht="15">
      <c r="A18535" s="629" t="s">
        <v>18752</v>
      </c>
      <c r="B18535" s="630">
        <v>28.59</v>
      </c>
    </row>
    <row r="18536" spans="1:2" ht="15">
      <c r="A18536" s="629" t="s">
        <v>18753</v>
      </c>
      <c r="B18536" s="630">
        <v>25.86</v>
      </c>
    </row>
    <row r="18537" spans="1:2" ht="15">
      <c r="A18537" s="629" t="s">
        <v>18754</v>
      </c>
      <c r="B18537" s="630">
        <v>37.94</v>
      </c>
    </row>
    <row r="18538" spans="1:2" ht="15">
      <c r="A18538" s="629" t="s">
        <v>18755</v>
      </c>
      <c r="B18538" s="630">
        <v>34.24</v>
      </c>
    </row>
    <row r="18539" spans="1:2" ht="15">
      <c r="A18539" s="629" t="s">
        <v>18756</v>
      </c>
      <c r="B18539" s="630">
        <v>5.57</v>
      </c>
    </row>
    <row r="18540" spans="1:2" ht="15">
      <c r="A18540" s="629" t="s">
        <v>18757</v>
      </c>
      <c r="B18540" s="630">
        <v>4.99</v>
      </c>
    </row>
    <row r="18541" spans="1:2" ht="15">
      <c r="A18541" s="629" t="s">
        <v>18758</v>
      </c>
      <c r="B18541" s="630">
        <v>11.46</v>
      </c>
    </row>
    <row r="18542" spans="1:2" ht="15">
      <c r="A18542" s="629" t="s">
        <v>18759</v>
      </c>
      <c r="B18542" s="630">
        <v>10.37</v>
      </c>
    </row>
    <row r="18543" spans="1:2" ht="15">
      <c r="A18543" s="629" t="s">
        <v>18760</v>
      </c>
      <c r="B18543" s="630">
        <v>26.2</v>
      </c>
    </row>
    <row r="18544" spans="1:2" ht="15">
      <c r="A18544" s="629" t="s">
        <v>18761</v>
      </c>
      <c r="B18544" s="630">
        <v>23.54</v>
      </c>
    </row>
    <row r="18545" spans="1:2" ht="15">
      <c r="A18545" s="629" t="s">
        <v>18762</v>
      </c>
      <c r="B18545" s="630">
        <v>28.85</v>
      </c>
    </row>
    <row r="18546" spans="1:2" ht="15">
      <c r="A18546" s="629" t="s">
        <v>18763</v>
      </c>
      <c r="B18546" s="630">
        <v>26.19</v>
      </c>
    </row>
    <row r="18547" spans="1:2" ht="15">
      <c r="A18547" s="629" t="s">
        <v>18764</v>
      </c>
      <c r="B18547" s="630">
        <v>24.27</v>
      </c>
    </row>
    <row r="18548" spans="1:2" ht="15">
      <c r="A18548" s="629" t="s">
        <v>18765</v>
      </c>
      <c r="B18548" s="630">
        <v>22.47</v>
      </c>
    </row>
    <row r="18549" spans="1:2" ht="15">
      <c r="A18549" s="629" t="s">
        <v>18766</v>
      </c>
      <c r="B18549" s="630">
        <v>48.68</v>
      </c>
    </row>
    <row r="18550" spans="1:2" ht="15">
      <c r="A18550" s="629" t="s">
        <v>18767</v>
      </c>
      <c r="B18550" s="630">
        <v>46.13</v>
      </c>
    </row>
    <row r="18551" spans="1:2" ht="15">
      <c r="A18551" s="629" t="s">
        <v>18768</v>
      </c>
      <c r="B18551" s="630">
        <v>12.95</v>
      </c>
    </row>
    <row r="18552" spans="1:2" ht="15">
      <c r="A18552" s="629" t="s">
        <v>18769</v>
      </c>
      <c r="B18552" s="630">
        <v>11.58</v>
      </c>
    </row>
    <row r="18553" spans="1:2" ht="15">
      <c r="A18553" s="629" t="s">
        <v>18770</v>
      </c>
      <c r="B18553" s="630">
        <v>25.9</v>
      </c>
    </row>
    <row r="18554" spans="1:2" ht="15">
      <c r="A18554" s="629" t="s">
        <v>18771</v>
      </c>
      <c r="B18554" s="630">
        <v>23.17</v>
      </c>
    </row>
    <row r="18555" spans="1:2" ht="15">
      <c r="A18555" s="629" t="s">
        <v>18772</v>
      </c>
      <c r="B18555" s="630">
        <v>21.57</v>
      </c>
    </row>
    <row r="18556" spans="1:2" ht="15">
      <c r="A18556" s="629" t="s">
        <v>18773</v>
      </c>
      <c r="B18556" s="630">
        <v>19.309999999999999</v>
      </c>
    </row>
    <row r="18557" spans="1:2" ht="15">
      <c r="A18557" s="629" t="s">
        <v>18774</v>
      </c>
      <c r="B18557" s="630">
        <v>26.29</v>
      </c>
    </row>
    <row r="18558" spans="1:2" ht="15">
      <c r="A18558" s="629" t="s">
        <v>18775</v>
      </c>
      <c r="B18558" s="630">
        <v>23.56</v>
      </c>
    </row>
    <row r="18559" spans="1:2" ht="15">
      <c r="A18559" s="629" t="s">
        <v>18776</v>
      </c>
      <c r="B18559" s="630">
        <v>35.64</v>
      </c>
    </row>
    <row r="18560" spans="1:2" ht="15">
      <c r="A18560" s="629" t="s">
        <v>18777</v>
      </c>
      <c r="B18560" s="630">
        <v>31.94</v>
      </c>
    </row>
    <row r="18561" spans="1:2" ht="15">
      <c r="A18561" s="629" t="s">
        <v>18778</v>
      </c>
      <c r="B18561" s="630">
        <v>4.9000000000000004</v>
      </c>
    </row>
    <row r="18562" spans="1:2" ht="15">
      <c r="A18562" s="629" t="s">
        <v>18779</v>
      </c>
      <c r="B18562" s="630">
        <v>4.32</v>
      </c>
    </row>
    <row r="18563" spans="1:2" ht="15">
      <c r="A18563" s="629" t="s">
        <v>18780</v>
      </c>
      <c r="B18563" s="630">
        <v>36.4</v>
      </c>
    </row>
    <row r="18564" spans="1:2" ht="15">
      <c r="A18564" s="629" t="s">
        <v>18781</v>
      </c>
      <c r="B18564" s="630">
        <v>32.700000000000003</v>
      </c>
    </row>
    <row r="18565" spans="1:2" ht="15">
      <c r="A18565" s="629" t="s">
        <v>18782</v>
      </c>
      <c r="B18565" s="630">
        <v>11.73</v>
      </c>
    </row>
    <row r="18566" spans="1:2" ht="15">
      <c r="A18566" s="629" t="s">
        <v>18783</v>
      </c>
      <c r="B18566" s="630">
        <v>10.56</v>
      </c>
    </row>
    <row r="18567" spans="1:2" ht="15">
      <c r="A18567" s="629" t="s">
        <v>18784</v>
      </c>
      <c r="B18567" s="630">
        <v>5.1100000000000003</v>
      </c>
    </row>
    <row r="18568" spans="1:2" ht="15">
      <c r="A18568" s="629" t="s">
        <v>18785</v>
      </c>
      <c r="B18568" s="630">
        <v>4.53</v>
      </c>
    </row>
    <row r="18569" spans="1:2" ht="15">
      <c r="A18569" s="629" t="s">
        <v>18786</v>
      </c>
      <c r="B18569" s="630">
        <v>69.599999999999994</v>
      </c>
    </row>
    <row r="18570" spans="1:2" ht="15">
      <c r="A18570" s="629" t="s">
        <v>18787</v>
      </c>
      <c r="B18570" s="630">
        <v>60.54</v>
      </c>
    </row>
    <row r="18571" spans="1:2" ht="15">
      <c r="A18571" s="629" t="s">
        <v>18788</v>
      </c>
      <c r="B18571" s="630">
        <v>64.510000000000005</v>
      </c>
    </row>
    <row r="18572" spans="1:2" ht="15">
      <c r="A18572" s="629" t="s">
        <v>18789</v>
      </c>
      <c r="B18572" s="630">
        <v>56.51</v>
      </c>
    </row>
    <row r="18573" spans="1:2" ht="15">
      <c r="A18573" s="629" t="s">
        <v>18790</v>
      </c>
      <c r="B18573" s="630">
        <v>9.2799999999999994</v>
      </c>
    </row>
    <row r="18574" spans="1:2" ht="15">
      <c r="A18574" s="629" t="s">
        <v>18791</v>
      </c>
      <c r="B18574" s="630">
        <v>8.3000000000000007</v>
      </c>
    </row>
    <row r="18575" spans="1:2" ht="15">
      <c r="A18575" s="629" t="s">
        <v>18792</v>
      </c>
      <c r="B18575" s="630">
        <v>9.94</v>
      </c>
    </row>
    <row r="18576" spans="1:2" ht="15">
      <c r="A18576" s="629" t="s">
        <v>18793</v>
      </c>
      <c r="B18576" s="630">
        <v>8.69</v>
      </c>
    </row>
    <row r="18577" spans="1:2" ht="15">
      <c r="A18577" s="629" t="s">
        <v>18794</v>
      </c>
      <c r="B18577" s="630">
        <v>2.68</v>
      </c>
    </row>
    <row r="18578" spans="1:2" ht="15">
      <c r="A18578" s="629" t="s">
        <v>18795</v>
      </c>
      <c r="B18578" s="630">
        <v>2.33</v>
      </c>
    </row>
    <row r="18579" spans="1:2" ht="15">
      <c r="A18579" s="629" t="s">
        <v>18796</v>
      </c>
      <c r="B18579" s="630">
        <v>12.21</v>
      </c>
    </row>
    <row r="18580" spans="1:2" ht="15">
      <c r="A18580" s="629" t="s">
        <v>18797</v>
      </c>
      <c r="B18580" s="630">
        <v>11.04</v>
      </c>
    </row>
    <row r="18581" spans="1:2" ht="15">
      <c r="A18581" s="629" t="s">
        <v>18798</v>
      </c>
      <c r="B18581" s="630">
        <v>16.510000000000002</v>
      </c>
    </row>
    <row r="18582" spans="1:2" ht="15">
      <c r="A18582" s="629" t="s">
        <v>18799</v>
      </c>
      <c r="B18582" s="630">
        <v>14.72</v>
      </c>
    </row>
    <row r="18583" spans="1:2" ht="15">
      <c r="A18583" s="629" t="s">
        <v>18800</v>
      </c>
      <c r="B18583" s="630">
        <v>10.75</v>
      </c>
    </row>
    <row r="18584" spans="1:2" ht="15">
      <c r="A18584" s="629" t="s">
        <v>18801</v>
      </c>
      <c r="B18584" s="630">
        <v>9.57</v>
      </c>
    </row>
    <row r="18585" spans="1:2" ht="15">
      <c r="A18585" s="629" t="s">
        <v>18802</v>
      </c>
      <c r="B18585" s="630">
        <v>33.020000000000003</v>
      </c>
    </row>
    <row r="18586" spans="1:2" ht="15">
      <c r="A18586" s="629" t="s">
        <v>18803</v>
      </c>
      <c r="B18586" s="630">
        <v>29.45</v>
      </c>
    </row>
    <row r="18587" spans="1:2" ht="15">
      <c r="A18587" s="629" t="s">
        <v>324</v>
      </c>
      <c r="B18587" s="630">
        <v>34.82</v>
      </c>
    </row>
    <row r="18588" spans="1:2" ht="15">
      <c r="A18588" s="629" t="s">
        <v>231</v>
      </c>
      <c r="B18588" s="630">
        <v>31.12</v>
      </c>
    </row>
    <row r="18589" spans="1:2" ht="15">
      <c r="A18589" s="629" t="s">
        <v>18804</v>
      </c>
      <c r="B18589" s="630">
        <v>22.42</v>
      </c>
    </row>
    <row r="18590" spans="1:2" ht="15">
      <c r="A18590" s="629" t="s">
        <v>18805</v>
      </c>
      <c r="B18590" s="630">
        <v>21.05</v>
      </c>
    </row>
    <row r="18591" spans="1:2" ht="15">
      <c r="A18591" s="629" t="s">
        <v>18806</v>
      </c>
      <c r="B18591" s="630">
        <v>17.989999999999998</v>
      </c>
    </row>
    <row r="18592" spans="1:2" ht="15">
      <c r="A18592" s="629" t="s">
        <v>18807</v>
      </c>
      <c r="B18592" s="630">
        <v>16.38</v>
      </c>
    </row>
    <row r="18593" spans="1:2" ht="15">
      <c r="A18593" s="629" t="s">
        <v>18808</v>
      </c>
      <c r="B18593" s="630">
        <v>22.79</v>
      </c>
    </row>
    <row r="18594" spans="1:2" ht="15">
      <c r="A18594" s="629" t="s">
        <v>18809</v>
      </c>
      <c r="B18594" s="630">
        <v>20.93</v>
      </c>
    </row>
    <row r="18595" spans="1:2" ht="15">
      <c r="A18595" s="629" t="s">
        <v>18810</v>
      </c>
      <c r="B18595" s="630">
        <v>8.7799999999999994</v>
      </c>
    </row>
    <row r="18596" spans="1:2" ht="15">
      <c r="A18596" s="629" t="s">
        <v>18811</v>
      </c>
      <c r="B18596" s="630">
        <v>7.8</v>
      </c>
    </row>
    <row r="18597" spans="1:2" ht="15">
      <c r="A18597" s="629" t="s">
        <v>18812</v>
      </c>
      <c r="B18597" s="630">
        <v>4.79</v>
      </c>
    </row>
    <row r="18598" spans="1:2" ht="15">
      <c r="A18598" s="629" t="s">
        <v>18813</v>
      </c>
      <c r="B18598" s="630">
        <v>4.38</v>
      </c>
    </row>
    <row r="18599" spans="1:2" ht="15">
      <c r="A18599" s="629" t="s">
        <v>18814</v>
      </c>
      <c r="B18599" s="630">
        <v>2.87</v>
      </c>
    </row>
    <row r="18600" spans="1:2" ht="15">
      <c r="A18600" s="629" t="s">
        <v>18815</v>
      </c>
      <c r="B18600" s="630">
        <v>2.5499999999999998</v>
      </c>
    </row>
    <row r="18601" spans="1:2" ht="15">
      <c r="A18601" s="629" t="s">
        <v>18816</v>
      </c>
      <c r="B18601" s="630">
        <v>2.71</v>
      </c>
    </row>
    <row r="18602" spans="1:2" ht="15">
      <c r="A18602" s="629" t="s">
        <v>18817</v>
      </c>
      <c r="B18602" s="630">
        <v>2.4</v>
      </c>
    </row>
    <row r="18603" spans="1:2" ht="15">
      <c r="A18603" s="629" t="s">
        <v>18818</v>
      </c>
      <c r="B18603" s="630">
        <v>5.09</v>
      </c>
    </row>
    <row r="18604" spans="1:2" ht="15">
      <c r="A18604" s="629" t="s">
        <v>18819</v>
      </c>
      <c r="B18604" s="630">
        <v>4.47</v>
      </c>
    </row>
    <row r="18605" spans="1:2" ht="15">
      <c r="A18605" s="629" t="s">
        <v>18820</v>
      </c>
      <c r="B18605" s="630">
        <v>6.64</v>
      </c>
    </row>
    <row r="18606" spans="1:2" ht="15">
      <c r="A18606" s="629" t="s">
        <v>18821</v>
      </c>
      <c r="B18606" s="630">
        <v>5.81</v>
      </c>
    </row>
    <row r="18607" spans="1:2" ht="15">
      <c r="A18607" s="629" t="s">
        <v>18822</v>
      </c>
      <c r="B18607" s="630">
        <v>24.83</v>
      </c>
    </row>
    <row r="18608" spans="1:2" ht="15">
      <c r="A18608" s="629" t="s">
        <v>18823</v>
      </c>
      <c r="B18608" s="630">
        <v>24.21</v>
      </c>
    </row>
    <row r="18609" spans="1:2" ht="15">
      <c r="A18609" s="629" t="s">
        <v>18824</v>
      </c>
      <c r="B18609" s="630">
        <v>38.57</v>
      </c>
    </row>
    <row r="18610" spans="1:2" ht="15">
      <c r="A18610" s="629" t="s">
        <v>18825</v>
      </c>
      <c r="B18610" s="630">
        <v>37.74</v>
      </c>
    </row>
    <row r="18611" spans="1:2" ht="15">
      <c r="A18611" s="629" t="s">
        <v>18826</v>
      </c>
      <c r="B18611" s="630">
        <v>6.03</v>
      </c>
    </row>
    <row r="18612" spans="1:2" ht="15">
      <c r="A18612" s="629" t="s">
        <v>18827</v>
      </c>
      <c r="B18612" s="630">
        <v>5.68</v>
      </c>
    </row>
    <row r="18613" spans="1:2" ht="15">
      <c r="A18613" s="629" t="s">
        <v>325</v>
      </c>
      <c r="B18613" s="630">
        <v>61.55</v>
      </c>
    </row>
    <row r="18614" spans="1:2" ht="15">
      <c r="A18614" s="629" t="s">
        <v>232</v>
      </c>
      <c r="B18614" s="630">
        <v>54.6</v>
      </c>
    </row>
    <row r="18615" spans="1:2" ht="15">
      <c r="A18615" s="629" t="s">
        <v>18828</v>
      </c>
      <c r="B18615" s="630">
        <v>55.94</v>
      </c>
    </row>
    <row r="18616" spans="1:2" ht="15">
      <c r="A18616" s="629" t="s">
        <v>18829</v>
      </c>
      <c r="B18616" s="630">
        <v>48.98</v>
      </c>
    </row>
    <row r="18617" spans="1:2" ht="15">
      <c r="A18617" s="629" t="s">
        <v>18830</v>
      </c>
      <c r="B18617" s="630">
        <v>31.09</v>
      </c>
    </row>
    <row r="18618" spans="1:2" ht="15">
      <c r="A18618" s="629" t="s">
        <v>18831</v>
      </c>
      <c r="B18618" s="630">
        <v>27.29</v>
      </c>
    </row>
    <row r="18619" spans="1:2" ht="15">
      <c r="A18619" s="629" t="s">
        <v>18832</v>
      </c>
      <c r="B18619" s="630">
        <v>11.51</v>
      </c>
    </row>
    <row r="18620" spans="1:2" ht="15">
      <c r="A18620" s="629" t="s">
        <v>18833</v>
      </c>
      <c r="B18620" s="630">
        <v>10.34</v>
      </c>
    </row>
    <row r="18621" spans="1:2" ht="15">
      <c r="A18621" s="629" t="s">
        <v>18834</v>
      </c>
      <c r="B18621" s="630">
        <v>31.3</v>
      </c>
    </row>
    <row r="18622" spans="1:2" ht="15">
      <c r="A18622" s="629" t="s">
        <v>18835</v>
      </c>
      <c r="B18622" s="630">
        <v>27.61</v>
      </c>
    </row>
    <row r="18623" spans="1:2" ht="15">
      <c r="A18623" s="629" t="s">
        <v>18836</v>
      </c>
      <c r="B18623" s="630">
        <v>205.95</v>
      </c>
    </row>
    <row r="18624" spans="1:2" ht="15">
      <c r="A18624" s="629" t="s">
        <v>18837</v>
      </c>
      <c r="B18624" s="630">
        <v>205.95</v>
      </c>
    </row>
    <row r="18625" spans="1:2" ht="15">
      <c r="A18625" s="629" t="s">
        <v>18838</v>
      </c>
      <c r="B18625" s="630">
        <v>214.1</v>
      </c>
    </row>
    <row r="18626" spans="1:2" ht="15">
      <c r="A18626" s="629" t="s">
        <v>18839</v>
      </c>
      <c r="B18626" s="630">
        <v>214.1</v>
      </c>
    </row>
    <row r="18627" spans="1:2" ht="15">
      <c r="A18627" s="629" t="s">
        <v>18840</v>
      </c>
      <c r="B18627" s="630">
        <v>94.48</v>
      </c>
    </row>
    <row r="18628" spans="1:2" ht="15">
      <c r="A18628" s="629" t="s">
        <v>18841</v>
      </c>
      <c r="B18628" s="630">
        <v>94.48</v>
      </c>
    </row>
    <row r="18629" spans="1:2" ht="15">
      <c r="A18629" s="629" t="s">
        <v>18842</v>
      </c>
      <c r="B18629" s="630">
        <v>438.01</v>
      </c>
    </row>
    <row r="18630" spans="1:2" ht="15">
      <c r="A18630" s="629" t="s">
        <v>18843</v>
      </c>
      <c r="B18630" s="630">
        <v>438.01</v>
      </c>
    </row>
    <row r="18631" spans="1:2" ht="15">
      <c r="A18631" s="629" t="s">
        <v>18844</v>
      </c>
      <c r="B18631" s="630">
        <v>469.94</v>
      </c>
    </row>
    <row r="18632" spans="1:2" ht="15">
      <c r="A18632" s="629" t="s">
        <v>18845</v>
      </c>
      <c r="B18632" s="630">
        <v>469.94</v>
      </c>
    </row>
    <row r="18633" spans="1:2" ht="15">
      <c r="A18633" s="629" t="s">
        <v>18846</v>
      </c>
      <c r="B18633" s="630">
        <v>477.59</v>
      </c>
    </row>
    <row r="18634" spans="1:2" ht="15">
      <c r="A18634" s="629" t="s">
        <v>18847</v>
      </c>
      <c r="B18634" s="630">
        <v>477.59</v>
      </c>
    </row>
    <row r="18635" spans="1:2" ht="15">
      <c r="A18635" s="629" t="s">
        <v>18848</v>
      </c>
      <c r="B18635" s="630">
        <v>113.61</v>
      </c>
    </row>
    <row r="18636" spans="1:2" ht="15">
      <c r="A18636" s="629" t="s">
        <v>18849</v>
      </c>
      <c r="B18636" s="630">
        <v>113.61</v>
      </c>
    </row>
    <row r="18637" spans="1:2" ht="15">
      <c r="A18637" s="629" t="s">
        <v>18850</v>
      </c>
      <c r="B18637" s="630">
        <v>275.45</v>
      </c>
    </row>
    <row r="18638" spans="1:2" ht="15">
      <c r="A18638" s="629" t="s">
        <v>18851</v>
      </c>
      <c r="B18638" s="630">
        <v>275.45</v>
      </c>
    </row>
    <row r="18639" spans="1:2" ht="15">
      <c r="A18639" s="629" t="s">
        <v>18852</v>
      </c>
      <c r="B18639" s="630">
        <v>278.99</v>
      </c>
    </row>
    <row r="18640" spans="1:2" ht="15">
      <c r="A18640" s="629" t="s">
        <v>18853</v>
      </c>
      <c r="B18640" s="630">
        <v>278.99</v>
      </c>
    </row>
    <row r="18641" spans="1:2" ht="15">
      <c r="A18641" s="629" t="s">
        <v>18854</v>
      </c>
      <c r="B18641" s="630">
        <v>185.77</v>
      </c>
    </row>
    <row r="18642" spans="1:2" ht="15">
      <c r="A18642" s="629" t="s">
        <v>18855</v>
      </c>
      <c r="B18642" s="630">
        <v>185.77</v>
      </c>
    </row>
    <row r="18643" spans="1:2" ht="15">
      <c r="A18643" s="629" t="s">
        <v>18856</v>
      </c>
      <c r="B18643" s="630">
        <v>238.6</v>
      </c>
    </row>
    <row r="18644" spans="1:2" ht="15">
      <c r="A18644" s="629" t="s">
        <v>18857</v>
      </c>
      <c r="B18644" s="630">
        <v>238.6</v>
      </c>
    </row>
    <row r="18645" spans="1:2" ht="15">
      <c r="A18645" s="629" t="s">
        <v>18858</v>
      </c>
      <c r="B18645" s="630">
        <v>73.62</v>
      </c>
    </row>
    <row r="18646" spans="1:2" ht="15">
      <c r="A18646" s="629" t="s">
        <v>18859</v>
      </c>
      <c r="B18646" s="630">
        <v>73.62</v>
      </c>
    </row>
    <row r="18647" spans="1:2" ht="15">
      <c r="A18647" s="629" t="s">
        <v>18860</v>
      </c>
      <c r="B18647" s="630">
        <v>221.99</v>
      </c>
    </row>
    <row r="18648" spans="1:2" ht="15">
      <c r="A18648" s="629" t="s">
        <v>18861</v>
      </c>
      <c r="B18648" s="630">
        <v>221.99</v>
      </c>
    </row>
    <row r="18649" spans="1:2" ht="15">
      <c r="A18649" s="629" t="s">
        <v>18862</v>
      </c>
      <c r="B18649" s="630">
        <v>407.54</v>
      </c>
    </row>
    <row r="18650" spans="1:2" ht="15">
      <c r="A18650" s="629" t="s">
        <v>18863</v>
      </c>
      <c r="B18650" s="630">
        <v>407.54</v>
      </c>
    </row>
    <row r="18651" spans="1:2" ht="15">
      <c r="A18651" s="629" t="s">
        <v>18864</v>
      </c>
      <c r="B18651" s="630">
        <v>443.15</v>
      </c>
    </row>
    <row r="18652" spans="1:2" ht="15">
      <c r="A18652" s="629" t="s">
        <v>18865</v>
      </c>
      <c r="B18652" s="630">
        <v>443.15</v>
      </c>
    </row>
    <row r="18653" spans="1:2" ht="15">
      <c r="A18653" s="629" t="s">
        <v>18866</v>
      </c>
      <c r="B18653" s="630">
        <v>279.39</v>
      </c>
    </row>
    <row r="18654" spans="1:2" ht="15">
      <c r="A18654" s="629" t="s">
        <v>18867</v>
      </c>
      <c r="B18654" s="630">
        <v>279.39</v>
      </c>
    </row>
    <row r="18655" spans="1:2" ht="15">
      <c r="A18655" s="629" t="s">
        <v>18868</v>
      </c>
      <c r="B18655" s="630">
        <v>245.69</v>
      </c>
    </row>
    <row r="18656" spans="1:2" ht="15">
      <c r="A18656" s="629" t="s">
        <v>18869</v>
      </c>
      <c r="B18656" s="630">
        <v>245.69</v>
      </c>
    </row>
    <row r="18657" spans="1:2" ht="15">
      <c r="A18657" s="629" t="s">
        <v>18870</v>
      </c>
      <c r="B18657" s="630">
        <v>220.61</v>
      </c>
    </row>
    <row r="18658" spans="1:2" ht="15">
      <c r="A18658" s="629" t="s">
        <v>18871</v>
      </c>
      <c r="B18658" s="630">
        <v>220.61</v>
      </c>
    </row>
    <row r="18659" spans="1:2" ht="15">
      <c r="A18659" s="629" t="s">
        <v>18872</v>
      </c>
      <c r="B18659" s="630">
        <v>385.05</v>
      </c>
    </row>
    <row r="18660" spans="1:2" ht="15">
      <c r="A18660" s="629" t="s">
        <v>18873</v>
      </c>
      <c r="B18660" s="630">
        <v>385.05</v>
      </c>
    </row>
    <row r="18661" spans="1:2" ht="15">
      <c r="A18661" s="629" t="s">
        <v>18874</v>
      </c>
      <c r="B18661" s="630">
        <v>142.63999999999999</v>
      </c>
    </row>
    <row r="18662" spans="1:2" ht="15">
      <c r="A18662" s="629" t="s">
        <v>18875</v>
      </c>
      <c r="B18662" s="630">
        <v>142.63999999999999</v>
      </c>
    </row>
    <row r="18663" spans="1:2" ht="15">
      <c r="A18663" s="629" t="s">
        <v>18876</v>
      </c>
      <c r="B18663" s="630">
        <v>329.18</v>
      </c>
    </row>
    <row r="18664" spans="1:2" ht="15">
      <c r="A18664" s="629" t="s">
        <v>18877</v>
      </c>
      <c r="B18664" s="630">
        <v>329.18</v>
      </c>
    </row>
    <row r="18665" spans="1:2" ht="15">
      <c r="A18665" s="629" t="s">
        <v>18878</v>
      </c>
      <c r="B18665" s="630">
        <v>438.84</v>
      </c>
    </row>
    <row r="18666" spans="1:2" ht="15">
      <c r="A18666" s="629" t="s">
        <v>18879</v>
      </c>
      <c r="B18666" s="630">
        <v>438.84</v>
      </c>
    </row>
    <row r="18667" spans="1:2" ht="15">
      <c r="A18667" s="629" t="s">
        <v>18880</v>
      </c>
      <c r="B18667" s="630">
        <v>136.4</v>
      </c>
    </row>
    <row r="18668" spans="1:2" ht="15">
      <c r="A18668" s="629" t="s">
        <v>18881</v>
      </c>
      <c r="B18668" s="630">
        <v>136.4</v>
      </c>
    </row>
    <row r="18669" spans="1:2" ht="15">
      <c r="A18669" s="629" t="s">
        <v>18882</v>
      </c>
      <c r="B18669" s="630">
        <v>130.5</v>
      </c>
    </row>
    <row r="18670" spans="1:2" ht="15">
      <c r="A18670" s="629" t="s">
        <v>18883</v>
      </c>
      <c r="B18670" s="630">
        <v>130.5</v>
      </c>
    </row>
    <row r="18671" spans="1:2" ht="15">
      <c r="A18671" s="629" t="s">
        <v>18884</v>
      </c>
      <c r="B18671" s="630">
        <v>1091.22</v>
      </c>
    </row>
    <row r="18672" spans="1:2" ht="15">
      <c r="A18672" s="629" t="s">
        <v>18885</v>
      </c>
      <c r="B18672" s="630">
        <v>1091.22</v>
      </c>
    </row>
    <row r="18673" spans="1:2" ht="15">
      <c r="A18673" s="629" t="s">
        <v>18886</v>
      </c>
      <c r="B18673" s="630">
        <v>66</v>
      </c>
    </row>
    <row r="18674" spans="1:2" ht="15">
      <c r="A18674" s="629" t="s">
        <v>18887</v>
      </c>
      <c r="B18674" s="630">
        <v>66</v>
      </c>
    </row>
    <row r="18675" spans="1:2" ht="15">
      <c r="A18675" s="629" t="s">
        <v>18888</v>
      </c>
      <c r="B18675" s="630">
        <v>279.83</v>
      </c>
    </row>
    <row r="18676" spans="1:2" ht="15">
      <c r="A18676" s="629" t="s">
        <v>18889</v>
      </c>
      <c r="B18676" s="630">
        <v>279.83</v>
      </c>
    </row>
    <row r="18677" spans="1:2" ht="15">
      <c r="A18677" s="629" t="s">
        <v>18890</v>
      </c>
      <c r="B18677" s="630">
        <v>416.14</v>
      </c>
    </row>
    <row r="18678" spans="1:2" ht="15">
      <c r="A18678" s="629" t="s">
        <v>18891</v>
      </c>
      <c r="B18678" s="630">
        <v>416.14</v>
      </c>
    </row>
    <row r="18679" spans="1:2" ht="15">
      <c r="A18679" s="629" t="s">
        <v>18892</v>
      </c>
      <c r="B18679" s="630">
        <v>771.42</v>
      </c>
    </row>
    <row r="18680" spans="1:2" ht="15">
      <c r="A18680" s="629" t="s">
        <v>18893</v>
      </c>
      <c r="B18680" s="630">
        <v>771.42</v>
      </c>
    </row>
    <row r="18681" spans="1:2" ht="15">
      <c r="A18681" s="629" t="s">
        <v>18894</v>
      </c>
      <c r="B18681" s="630">
        <v>31.84</v>
      </c>
    </row>
    <row r="18682" spans="1:2" ht="15">
      <c r="A18682" s="629" t="s">
        <v>18895</v>
      </c>
      <c r="B18682" s="630">
        <v>30.3</v>
      </c>
    </row>
    <row r="18683" spans="1:2" ht="15">
      <c r="A18683" s="629" t="s">
        <v>18896</v>
      </c>
      <c r="B18683" s="630">
        <v>37.19</v>
      </c>
    </row>
    <row r="18684" spans="1:2" ht="15">
      <c r="A18684" s="629" t="s">
        <v>18897</v>
      </c>
      <c r="B18684" s="630">
        <v>35.65</v>
      </c>
    </row>
    <row r="18685" spans="1:2" ht="15">
      <c r="A18685" s="629" t="s">
        <v>18898</v>
      </c>
      <c r="B18685" s="630">
        <v>29.98</v>
      </c>
    </row>
    <row r="18686" spans="1:2" ht="15">
      <c r="A18686" s="629" t="s">
        <v>18899</v>
      </c>
      <c r="B18686" s="630">
        <v>28.44</v>
      </c>
    </row>
    <row r="18687" spans="1:2" ht="15">
      <c r="A18687" s="629" t="s">
        <v>18900</v>
      </c>
      <c r="B18687" s="630">
        <v>65.12</v>
      </c>
    </row>
    <row r="18688" spans="1:2" ht="15">
      <c r="A18688" s="629" t="s">
        <v>18901</v>
      </c>
      <c r="B18688" s="630">
        <v>65.06</v>
      </c>
    </row>
    <row r="18689" spans="1:2" ht="15">
      <c r="A18689" s="629" t="s">
        <v>18902</v>
      </c>
      <c r="B18689" s="630">
        <v>12.92</v>
      </c>
    </row>
    <row r="18690" spans="1:2" ht="15">
      <c r="A18690" s="629" t="s">
        <v>18903</v>
      </c>
      <c r="B18690" s="630">
        <v>12.86</v>
      </c>
    </row>
    <row r="18691" spans="1:2" ht="15">
      <c r="A18691" s="629" t="s">
        <v>18904</v>
      </c>
      <c r="B18691" s="630">
        <v>32.28</v>
      </c>
    </row>
    <row r="18692" spans="1:2" ht="15">
      <c r="A18692" s="629" t="s">
        <v>18905</v>
      </c>
      <c r="B18692" s="630">
        <v>32.22</v>
      </c>
    </row>
    <row r="18693" spans="1:2" ht="15">
      <c r="A18693" s="629" t="s">
        <v>18906</v>
      </c>
      <c r="B18693" s="630">
        <v>114.89</v>
      </c>
    </row>
    <row r="18694" spans="1:2" ht="15">
      <c r="A18694" s="629" t="s">
        <v>18907</v>
      </c>
      <c r="B18694" s="630">
        <v>114.54</v>
      </c>
    </row>
    <row r="18695" spans="1:2" ht="15">
      <c r="A18695" s="629" t="s">
        <v>18908</v>
      </c>
      <c r="B18695" s="630">
        <v>56.07</v>
      </c>
    </row>
    <row r="18696" spans="1:2" ht="15">
      <c r="A18696" s="629" t="s">
        <v>18909</v>
      </c>
      <c r="B18696" s="630">
        <v>54.59</v>
      </c>
    </row>
    <row r="18697" spans="1:2" ht="15">
      <c r="A18697" s="629" t="s">
        <v>18910</v>
      </c>
      <c r="B18697" s="630">
        <v>69.900000000000006</v>
      </c>
    </row>
    <row r="18698" spans="1:2" ht="15">
      <c r="A18698" s="629" t="s">
        <v>18911</v>
      </c>
      <c r="B18698" s="630">
        <v>69.900000000000006</v>
      </c>
    </row>
    <row r="18699" spans="1:2" ht="15">
      <c r="A18699" s="629" t="s">
        <v>18912</v>
      </c>
      <c r="B18699" s="630">
        <v>73.38</v>
      </c>
    </row>
    <row r="18700" spans="1:2" ht="15">
      <c r="A18700" s="629" t="s">
        <v>18913</v>
      </c>
      <c r="B18700" s="630">
        <v>73.38</v>
      </c>
    </row>
    <row r="18701" spans="1:2" ht="15">
      <c r="A18701" s="629" t="s">
        <v>18914</v>
      </c>
      <c r="B18701" s="630">
        <v>130.63</v>
      </c>
    </row>
    <row r="18702" spans="1:2" ht="15">
      <c r="A18702" s="629" t="s">
        <v>18915</v>
      </c>
      <c r="B18702" s="630">
        <v>130.63</v>
      </c>
    </row>
    <row r="18703" spans="1:2" ht="15">
      <c r="A18703" s="629" t="s">
        <v>18916</v>
      </c>
      <c r="B18703" s="630">
        <v>73.38</v>
      </c>
    </row>
    <row r="18704" spans="1:2" ht="15">
      <c r="A18704" s="629" t="s">
        <v>18917</v>
      </c>
      <c r="B18704" s="630">
        <v>73.38</v>
      </c>
    </row>
    <row r="18705" spans="1:2" ht="15">
      <c r="A18705" s="629" t="s">
        <v>18918</v>
      </c>
      <c r="B18705" s="630">
        <v>101.15</v>
      </c>
    </row>
    <row r="18706" spans="1:2" ht="15">
      <c r="A18706" s="629" t="s">
        <v>18919</v>
      </c>
      <c r="B18706" s="630">
        <v>101.15</v>
      </c>
    </row>
    <row r="18707" spans="1:2" ht="15">
      <c r="A18707" s="629" t="s">
        <v>18920</v>
      </c>
      <c r="B18707" s="630">
        <v>227.45</v>
      </c>
    </row>
    <row r="18708" spans="1:2" ht="15">
      <c r="A18708" s="629" t="s">
        <v>18921</v>
      </c>
      <c r="B18708" s="630">
        <v>227.45</v>
      </c>
    </row>
    <row r="18709" spans="1:2" ht="15">
      <c r="A18709" s="629" t="s">
        <v>18922</v>
      </c>
      <c r="B18709" s="630">
        <v>139.4</v>
      </c>
    </row>
    <row r="18710" spans="1:2" ht="15">
      <c r="A18710" s="629" t="s">
        <v>18923</v>
      </c>
      <c r="B18710" s="630">
        <v>139.4</v>
      </c>
    </row>
    <row r="18711" spans="1:2" ht="15">
      <c r="A18711" s="629" t="s">
        <v>18924</v>
      </c>
      <c r="B18711" s="630">
        <v>138.27000000000001</v>
      </c>
    </row>
    <row r="18712" spans="1:2" ht="15">
      <c r="A18712" s="629" t="s">
        <v>18925</v>
      </c>
      <c r="B18712" s="630">
        <v>138.27000000000001</v>
      </c>
    </row>
    <row r="18713" spans="1:2" ht="15">
      <c r="A18713" s="629" t="s">
        <v>18926</v>
      </c>
      <c r="B18713" s="630">
        <v>49.72</v>
      </c>
    </row>
    <row r="18714" spans="1:2" ht="15">
      <c r="A18714" s="629" t="s">
        <v>18927</v>
      </c>
      <c r="B18714" s="630">
        <v>49.72</v>
      </c>
    </row>
    <row r="18715" spans="1:2" ht="15">
      <c r="A18715" s="629" t="s">
        <v>18928</v>
      </c>
      <c r="B18715" s="630">
        <v>97.88</v>
      </c>
    </row>
    <row r="18716" spans="1:2" ht="15">
      <c r="A18716" s="629" t="s">
        <v>18929</v>
      </c>
      <c r="B18716" s="630">
        <v>97.88</v>
      </c>
    </row>
    <row r="18717" spans="1:2" ht="15">
      <c r="A18717" s="629" t="s">
        <v>18930</v>
      </c>
      <c r="B18717" s="630">
        <v>263.25</v>
      </c>
    </row>
    <row r="18718" spans="1:2" ht="15">
      <c r="A18718" s="629" t="s">
        <v>18931</v>
      </c>
      <c r="B18718" s="630">
        <v>263.25</v>
      </c>
    </row>
    <row r="18719" spans="1:2" ht="15">
      <c r="A18719" s="629" t="s">
        <v>18932</v>
      </c>
      <c r="B18719" s="630">
        <v>314.79000000000002</v>
      </c>
    </row>
    <row r="18720" spans="1:2" ht="15">
      <c r="A18720" s="629" t="s">
        <v>18933</v>
      </c>
      <c r="B18720" s="630">
        <v>314.79000000000002</v>
      </c>
    </row>
    <row r="18721" spans="1:2" ht="15">
      <c r="A18721" s="629" t="s">
        <v>18934</v>
      </c>
      <c r="B18721" s="630">
        <v>212.67</v>
      </c>
    </row>
    <row r="18722" spans="1:2" ht="15">
      <c r="A18722" s="629" t="s">
        <v>18935</v>
      </c>
      <c r="B18722" s="630">
        <v>212.67</v>
      </c>
    </row>
    <row r="18723" spans="1:2" ht="15">
      <c r="A18723" s="629" t="s">
        <v>18936</v>
      </c>
      <c r="B18723" s="630">
        <v>30.01</v>
      </c>
    </row>
    <row r="18724" spans="1:2" ht="15">
      <c r="A18724" s="629" t="s">
        <v>18937</v>
      </c>
      <c r="B18724" s="630">
        <v>28.47</v>
      </c>
    </row>
    <row r="18725" spans="1:2" ht="15">
      <c r="A18725" s="629" t="s">
        <v>18938</v>
      </c>
      <c r="B18725" s="630">
        <v>40.380000000000003</v>
      </c>
    </row>
    <row r="18726" spans="1:2" ht="15">
      <c r="A18726" s="629" t="s">
        <v>18939</v>
      </c>
      <c r="B18726" s="630">
        <v>38.840000000000003</v>
      </c>
    </row>
    <row r="18727" spans="1:2" ht="15">
      <c r="A18727" s="629" t="s">
        <v>18940</v>
      </c>
      <c r="B18727" s="630">
        <v>28.87</v>
      </c>
    </row>
    <row r="18728" spans="1:2" ht="15">
      <c r="A18728" s="629" t="s">
        <v>18941</v>
      </c>
      <c r="B18728" s="630">
        <v>27.33</v>
      </c>
    </row>
    <row r="18729" spans="1:2" ht="15">
      <c r="A18729" s="629" t="s">
        <v>18942</v>
      </c>
      <c r="B18729" s="630">
        <v>27.19</v>
      </c>
    </row>
    <row r="18730" spans="1:2" ht="15">
      <c r="A18730" s="629" t="s">
        <v>18943</v>
      </c>
      <c r="B18730" s="630">
        <v>25.65</v>
      </c>
    </row>
    <row r="18731" spans="1:2" ht="15">
      <c r="A18731" s="629" t="s">
        <v>18944</v>
      </c>
      <c r="B18731" s="630">
        <v>23.54</v>
      </c>
    </row>
    <row r="18732" spans="1:2" ht="15">
      <c r="A18732" s="629" t="s">
        <v>18945</v>
      </c>
      <c r="B18732" s="630">
        <v>22</v>
      </c>
    </row>
    <row r="18733" spans="1:2" ht="15">
      <c r="A18733" s="629" t="s">
        <v>18946</v>
      </c>
      <c r="B18733" s="630">
        <v>65.069999999999993</v>
      </c>
    </row>
    <row r="18734" spans="1:2" ht="15">
      <c r="A18734" s="629" t="s">
        <v>18947</v>
      </c>
      <c r="B18734" s="630">
        <v>61.99</v>
      </c>
    </row>
    <row r="18735" spans="1:2" ht="15">
      <c r="A18735" s="629" t="s">
        <v>18948</v>
      </c>
      <c r="B18735" s="630">
        <v>41.1</v>
      </c>
    </row>
    <row r="18736" spans="1:2" ht="15">
      <c r="A18736" s="629" t="s">
        <v>18949</v>
      </c>
      <c r="B18736" s="630">
        <v>41.1</v>
      </c>
    </row>
    <row r="18737" spans="1:2" ht="15">
      <c r="A18737" s="629" t="s">
        <v>18950</v>
      </c>
      <c r="B18737" s="630">
        <v>94.05</v>
      </c>
    </row>
    <row r="18738" spans="1:2" ht="15">
      <c r="A18738" s="629" t="s">
        <v>18951</v>
      </c>
      <c r="B18738" s="630">
        <v>94.05</v>
      </c>
    </row>
    <row r="18739" spans="1:2" ht="15">
      <c r="A18739" s="629" t="s">
        <v>18952</v>
      </c>
      <c r="B18739" s="630">
        <v>5.44</v>
      </c>
    </row>
    <row r="18740" spans="1:2" ht="15">
      <c r="A18740" s="629" t="s">
        <v>18953</v>
      </c>
      <c r="B18740" s="630">
        <v>5.44</v>
      </c>
    </row>
    <row r="18741" spans="1:2" ht="15">
      <c r="A18741" s="629" t="s">
        <v>18954</v>
      </c>
      <c r="B18741" s="630">
        <v>5.6</v>
      </c>
    </row>
    <row r="18742" spans="1:2" ht="15">
      <c r="A18742" s="629" t="s">
        <v>18955</v>
      </c>
      <c r="B18742" s="630">
        <v>5.6</v>
      </c>
    </row>
    <row r="18743" spans="1:2" ht="15">
      <c r="A18743" s="629" t="s">
        <v>18956</v>
      </c>
      <c r="B18743" s="630">
        <v>172</v>
      </c>
    </row>
    <row r="18744" spans="1:2" ht="15">
      <c r="A18744" s="629" t="s">
        <v>18957</v>
      </c>
      <c r="B18744" s="630">
        <v>172</v>
      </c>
    </row>
    <row r="18745" spans="1:2" ht="15">
      <c r="A18745" s="629" t="s">
        <v>18958</v>
      </c>
      <c r="B18745" s="630">
        <v>39.57</v>
      </c>
    </row>
    <row r="18746" spans="1:2" ht="15">
      <c r="A18746" s="629" t="s">
        <v>18959</v>
      </c>
      <c r="B18746" s="630">
        <v>39.57</v>
      </c>
    </row>
    <row r="18747" spans="1:2" ht="15">
      <c r="A18747" s="629" t="s">
        <v>18960</v>
      </c>
      <c r="B18747" s="630">
        <v>37.28</v>
      </c>
    </row>
    <row r="18748" spans="1:2" ht="15">
      <c r="A18748" s="629" t="s">
        <v>18961</v>
      </c>
      <c r="B18748" s="630">
        <v>37.28</v>
      </c>
    </row>
    <row r="18749" spans="1:2" ht="15">
      <c r="A18749" s="629" t="s">
        <v>18962</v>
      </c>
      <c r="B18749" s="630">
        <v>64.45</v>
      </c>
    </row>
    <row r="18750" spans="1:2" ht="15">
      <c r="A18750" s="629" t="s">
        <v>18963</v>
      </c>
      <c r="B18750" s="630">
        <v>64.45</v>
      </c>
    </row>
    <row r="18751" spans="1:2" ht="15">
      <c r="A18751" s="629" t="s">
        <v>18964</v>
      </c>
      <c r="B18751" s="630">
        <v>140.75</v>
      </c>
    </row>
    <row r="18752" spans="1:2" ht="15">
      <c r="A18752" s="629" t="s">
        <v>18965</v>
      </c>
      <c r="B18752" s="630">
        <v>140.75</v>
      </c>
    </row>
    <row r="18753" spans="1:2" ht="15">
      <c r="A18753" s="629" t="s">
        <v>18966</v>
      </c>
      <c r="B18753" s="630">
        <v>28.95</v>
      </c>
    </row>
    <row r="18754" spans="1:2" ht="15">
      <c r="A18754" s="629" t="s">
        <v>18967</v>
      </c>
      <c r="B18754" s="630">
        <v>28.95</v>
      </c>
    </row>
    <row r="18755" spans="1:2" ht="15">
      <c r="A18755" s="629" t="s">
        <v>18968</v>
      </c>
      <c r="B18755" s="630">
        <v>202.75</v>
      </c>
    </row>
    <row r="18756" spans="1:2" ht="15">
      <c r="A18756" s="629" t="s">
        <v>18969</v>
      </c>
      <c r="B18756" s="630">
        <v>202.75</v>
      </c>
    </row>
    <row r="18757" spans="1:2" ht="15">
      <c r="A18757" s="629" t="s">
        <v>18970</v>
      </c>
      <c r="B18757" s="630">
        <v>70.319999999999993</v>
      </c>
    </row>
    <row r="18758" spans="1:2" ht="15">
      <c r="A18758" s="629" t="s">
        <v>18971</v>
      </c>
      <c r="B18758" s="630">
        <v>70.319999999999993</v>
      </c>
    </row>
    <row r="18759" spans="1:2" ht="15">
      <c r="A18759" s="629" t="s">
        <v>18972</v>
      </c>
      <c r="B18759" s="630">
        <v>208.95</v>
      </c>
    </row>
    <row r="18760" spans="1:2" ht="15">
      <c r="A18760" s="629" t="s">
        <v>18973</v>
      </c>
      <c r="B18760" s="630">
        <v>208.95</v>
      </c>
    </row>
    <row r="18761" spans="1:2" ht="15">
      <c r="A18761" s="629" t="s">
        <v>18974</v>
      </c>
      <c r="B18761" s="630">
        <v>5.83</v>
      </c>
    </row>
    <row r="18762" spans="1:2" ht="15">
      <c r="A18762" s="629" t="s">
        <v>18975</v>
      </c>
      <c r="B18762" s="630">
        <v>5.83</v>
      </c>
    </row>
    <row r="18763" spans="1:2" ht="15">
      <c r="A18763" s="629" t="s">
        <v>18976</v>
      </c>
      <c r="B18763" s="630">
        <v>4.5</v>
      </c>
    </row>
    <row r="18764" spans="1:2" ht="15">
      <c r="A18764" s="629" t="s">
        <v>18977</v>
      </c>
      <c r="B18764" s="630">
        <v>4.5</v>
      </c>
    </row>
    <row r="18765" spans="1:2" ht="15">
      <c r="A18765" s="629" t="s">
        <v>18978</v>
      </c>
      <c r="B18765" s="630">
        <v>31.01</v>
      </c>
    </row>
    <row r="18766" spans="1:2" ht="15">
      <c r="A18766" s="629" t="s">
        <v>18979</v>
      </c>
      <c r="B18766" s="630">
        <v>31.01</v>
      </c>
    </row>
    <row r="18767" spans="1:2" ht="15">
      <c r="A18767" s="629" t="s">
        <v>18980</v>
      </c>
      <c r="B18767" s="630">
        <v>85.59</v>
      </c>
    </row>
    <row r="18768" spans="1:2" ht="15">
      <c r="A18768" s="629" t="s">
        <v>18981</v>
      </c>
      <c r="B18768" s="630">
        <v>85.59</v>
      </c>
    </row>
    <row r="18769" spans="1:2" ht="15">
      <c r="A18769" s="629" t="s">
        <v>18982</v>
      </c>
      <c r="B18769" s="630">
        <v>55.53</v>
      </c>
    </row>
    <row r="18770" spans="1:2" ht="15">
      <c r="A18770" s="629" t="s">
        <v>18983</v>
      </c>
      <c r="B18770" s="630">
        <v>55.53</v>
      </c>
    </row>
    <row r="18771" spans="1:2" ht="15">
      <c r="A18771" s="629" t="s">
        <v>18984</v>
      </c>
      <c r="B18771" s="630">
        <v>52.26</v>
      </c>
    </row>
    <row r="18772" spans="1:2" ht="15">
      <c r="A18772" s="629" t="s">
        <v>18985</v>
      </c>
      <c r="B18772" s="630">
        <v>52.26</v>
      </c>
    </row>
    <row r="18773" spans="1:2" ht="15">
      <c r="A18773" s="629" t="s">
        <v>18986</v>
      </c>
      <c r="B18773" s="630">
        <v>92.3</v>
      </c>
    </row>
    <row r="18774" spans="1:2" ht="15">
      <c r="A18774" s="629" t="s">
        <v>18987</v>
      </c>
      <c r="B18774" s="630">
        <v>92.3</v>
      </c>
    </row>
    <row r="18775" spans="1:2" ht="15">
      <c r="A18775" s="629" t="s">
        <v>18988</v>
      </c>
      <c r="B18775" s="630">
        <v>267.7</v>
      </c>
    </row>
    <row r="18776" spans="1:2" ht="15">
      <c r="A18776" s="629" t="s">
        <v>18989</v>
      </c>
      <c r="B18776" s="630">
        <v>267.7</v>
      </c>
    </row>
    <row r="18777" spans="1:2" ht="15">
      <c r="A18777" s="629" t="s">
        <v>18990</v>
      </c>
      <c r="B18777" s="630">
        <v>142.96</v>
      </c>
    </row>
    <row r="18778" spans="1:2" ht="15">
      <c r="A18778" s="629" t="s">
        <v>18991</v>
      </c>
      <c r="B18778" s="630">
        <v>142.96</v>
      </c>
    </row>
    <row r="18779" spans="1:2" ht="15">
      <c r="A18779" s="629" t="s">
        <v>18992</v>
      </c>
      <c r="B18779" s="630">
        <v>24.24</v>
      </c>
    </row>
    <row r="18780" spans="1:2" ht="15">
      <c r="A18780" s="629" t="s">
        <v>18993</v>
      </c>
      <c r="B18780" s="630">
        <v>24.24</v>
      </c>
    </row>
    <row r="18781" spans="1:2" ht="15">
      <c r="A18781" s="629" t="s">
        <v>18994</v>
      </c>
      <c r="B18781" s="630">
        <v>23.59</v>
      </c>
    </row>
    <row r="18782" spans="1:2" ht="15">
      <c r="A18782" s="629" t="s">
        <v>18995</v>
      </c>
      <c r="B18782" s="630">
        <v>23.59</v>
      </c>
    </row>
    <row r="18783" spans="1:2" ht="15">
      <c r="A18783" s="629" t="s">
        <v>18996</v>
      </c>
      <c r="B18783" s="630">
        <v>18.93</v>
      </c>
    </row>
    <row r="18784" spans="1:2" ht="15">
      <c r="A18784" s="629" t="s">
        <v>18997</v>
      </c>
      <c r="B18784" s="630">
        <v>18.93</v>
      </c>
    </row>
    <row r="18785" spans="1:2" ht="15">
      <c r="A18785" s="629" t="s">
        <v>18998</v>
      </c>
      <c r="B18785" s="630">
        <v>509.61</v>
      </c>
    </row>
    <row r="18786" spans="1:2" ht="15">
      <c r="A18786" s="629" t="s">
        <v>18999</v>
      </c>
      <c r="B18786" s="630">
        <v>509.61</v>
      </c>
    </row>
    <row r="18787" spans="1:2" ht="15">
      <c r="A18787" s="629" t="s">
        <v>23681</v>
      </c>
      <c r="B18787" s="630">
        <v>205.16</v>
      </c>
    </row>
    <row r="18788" spans="1:2" ht="15">
      <c r="A18788" s="629" t="s">
        <v>23682</v>
      </c>
      <c r="B18788" s="630">
        <v>205.16</v>
      </c>
    </row>
    <row r="18789" spans="1:2" ht="15">
      <c r="A18789" s="629" t="s">
        <v>19000</v>
      </c>
      <c r="B18789" s="630">
        <v>31.95</v>
      </c>
    </row>
    <row r="18790" spans="1:2" ht="15">
      <c r="A18790" s="629" t="s">
        <v>19001</v>
      </c>
      <c r="B18790" s="630">
        <v>31.95</v>
      </c>
    </row>
    <row r="18791" spans="1:2" ht="15">
      <c r="A18791" s="629" t="s">
        <v>19002</v>
      </c>
      <c r="B18791" s="630">
        <v>316.08</v>
      </c>
    </row>
    <row r="18792" spans="1:2" ht="15">
      <c r="A18792" s="629" t="s">
        <v>19003</v>
      </c>
      <c r="B18792" s="630">
        <v>316.08</v>
      </c>
    </row>
    <row r="18793" spans="1:2" ht="15">
      <c r="A18793" s="629" t="s">
        <v>19004</v>
      </c>
      <c r="B18793" s="630">
        <v>342.9</v>
      </c>
    </row>
    <row r="18794" spans="1:2" ht="15">
      <c r="A18794" s="629" t="s">
        <v>19005</v>
      </c>
      <c r="B18794" s="630">
        <v>342.9</v>
      </c>
    </row>
    <row r="18795" spans="1:2" ht="15">
      <c r="A18795" s="629" t="s">
        <v>19006</v>
      </c>
      <c r="B18795" s="630">
        <v>63.37</v>
      </c>
    </row>
    <row r="18796" spans="1:2" ht="15">
      <c r="A18796" s="629" t="s">
        <v>19007</v>
      </c>
      <c r="B18796" s="630">
        <v>63.37</v>
      </c>
    </row>
    <row r="18797" spans="1:2" ht="15">
      <c r="A18797" s="629" t="s">
        <v>19008</v>
      </c>
      <c r="B18797" s="630">
        <v>84.32</v>
      </c>
    </row>
    <row r="18798" spans="1:2" ht="15">
      <c r="A18798" s="629" t="s">
        <v>19009</v>
      </c>
      <c r="B18798" s="630">
        <v>84.32</v>
      </c>
    </row>
    <row r="18799" spans="1:2" ht="15">
      <c r="A18799" s="629" t="s">
        <v>19010</v>
      </c>
      <c r="B18799" s="630">
        <v>364.93</v>
      </c>
    </row>
    <row r="18800" spans="1:2" ht="15">
      <c r="A18800" s="629" t="s">
        <v>19011</v>
      </c>
      <c r="B18800" s="630">
        <v>364.93</v>
      </c>
    </row>
    <row r="18801" spans="1:2" ht="15">
      <c r="A18801" s="629" t="s">
        <v>19012</v>
      </c>
      <c r="B18801" s="630">
        <v>356.88</v>
      </c>
    </row>
    <row r="18802" spans="1:2" ht="15">
      <c r="A18802" s="629" t="s">
        <v>19013</v>
      </c>
      <c r="B18802" s="630">
        <v>356.88</v>
      </c>
    </row>
    <row r="18803" spans="1:2" ht="15">
      <c r="A18803" s="629" t="s">
        <v>19014</v>
      </c>
      <c r="B18803" s="630">
        <v>16.34</v>
      </c>
    </row>
    <row r="18804" spans="1:2" ht="15">
      <c r="A18804" s="629" t="s">
        <v>19015</v>
      </c>
      <c r="B18804" s="630">
        <v>14.86</v>
      </c>
    </row>
    <row r="18805" spans="1:2" ht="15">
      <c r="A18805" s="629" t="s">
        <v>19016</v>
      </c>
      <c r="B18805" s="630">
        <v>19.09</v>
      </c>
    </row>
    <row r="18806" spans="1:2" ht="15">
      <c r="A18806" s="629" t="s">
        <v>19017</v>
      </c>
      <c r="B18806" s="630">
        <v>17.61</v>
      </c>
    </row>
    <row r="18807" spans="1:2" ht="15">
      <c r="A18807" s="629" t="s">
        <v>19018</v>
      </c>
      <c r="B18807" s="630">
        <v>40.15</v>
      </c>
    </row>
    <row r="18808" spans="1:2" ht="15">
      <c r="A18808" s="629" t="s">
        <v>19019</v>
      </c>
      <c r="B18808" s="630">
        <v>37.68</v>
      </c>
    </row>
    <row r="18809" spans="1:2" ht="15">
      <c r="A18809" s="629" t="s">
        <v>19020</v>
      </c>
      <c r="B18809" s="630">
        <v>66.150000000000006</v>
      </c>
    </row>
    <row r="18810" spans="1:2" ht="15">
      <c r="A18810" s="629" t="s">
        <v>19021</v>
      </c>
      <c r="B18810" s="630">
        <v>63.69</v>
      </c>
    </row>
    <row r="18811" spans="1:2" ht="15">
      <c r="A18811" s="629" t="s">
        <v>19022</v>
      </c>
      <c r="B18811" s="630">
        <v>96.88</v>
      </c>
    </row>
    <row r="18812" spans="1:2" ht="15">
      <c r="A18812" s="629" t="s">
        <v>19023</v>
      </c>
      <c r="B18812" s="630">
        <v>94.42</v>
      </c>
    </row>
    <row r="18813" spans="1:2" ht="15">
      <c r="A18813" s="629" t="s">
        <v>19024</v>
      </c>
      <c r="B18813" s="630">
        <v>142.91</v>
      </c>
    </row>
    <row r="18814" spans="1:2" ht="15">
      <c r="A18814" s="629" t="s">
        <v>19025</v>
      </c>
      <c r="B18814" s="630">
        <v>139.94999999999999</v>
      </c>
    </row>
    <row r="18815" spans="1:2" ht="15">
      <c r="A18815" s="629" t="s">
        <v>19026</v>
      </c>
      <c r="B18815" s="630">
        <v>190.94</v>
      </c>
    </row>
    <row r="18816" spans="1:2" ht="15">
      <c r="A18816" s="629" t="s">
        <v>19027</v>
      </c>
      <c r="B18816" s="630">
        <v>187.98</v>
      </c>
    </row>
    <row r="18817" spans="1:2" ht="15">
      <c r="A18817" s="629" t="s">
        <v>19028</v>
      </c>
      <c r="B18817" s="630">
        <v>32.65</v>
      </c>
    </row>
    <row r="18818" spans="1:2" ht="15">
      <c r="A18818" s="629" t="s">
        <v>19029</v>
      </c>
      <c r="B18818" s="630">
        <v>32.65</v>
      </c>
    </row>
    <row r="18819" spans="1:2" ht="15">
      <c r="A18819" s="629" t="s">
        <v>19030</v>
      </c>
      <c r="B18819" s="630">
        <v>19.43</v>
      </c>
    </row>
    <row r="18820" spans="1:2" ht="15">
      <c r="A18820" s="629" t="s">
        <v>19031</v>
      </c>
      <c r="B18820" s="630">
        <v>19.43</v>
      </c>
    </row>
    <row r="18821" spans="1:2" ht="15">
      <c r="A18821" s="629" t="s">
        <v>19032</v>
      </c>
      <c r="B18821" s="630">
        <v>14.76</v>
      </c>
    </row>
    <row r="18822" spans="1:2" ht="15">
      <c r="A18822" s="629" t="s">
        <v>19033</v>
      </c>
      <c r="B18822" s="630">
        <v>14.76</v>
      </c>
    </row>
    <row r="18823" spans="1:2" ht="15">
      <c r="A18823" s="629" t="s">
        <v>19034</v>
      </c>
      <c r="B18823" s="630">
        <v>25.82</v>
      </c>
    </row>
    <row r="18824" spans="1:2" ht="15">
      <c r="A18824" s="629" t="s">
        <v>19035</v>
      </c>
      <c r="B18824" s="630">
        <v>25.82</v>
      </c>
    </row>
    <row r="18825" spans="1:2" ht="15">
      <c r="A18825" s="629" t="s">
        <v>19036</v>
      </c>
      <c r="B18825" s="630">
        <v>35.85</v>
      </c>
    </row>
    <row r="18826" spans="1:2" ht="15">
      <c r="A18826" s="629" t="s">
        <v>19037</v>
      </c>
      <c r="B18826" s="630">
        <v>35.85</v>
      </c>
    </row>
    <row r="18827" spans="1:2" ht="15">
      <c r="A18827" s="629" t="s">
        <v>19038</v>
      </c>
      <c r="B18827" s="630">
        <v>27</v>
      </c>
    </row>
    <row r="18828" spans="1:2" ht="15">
      <c r="A18828" s="629" t="s">
        <v>19039</v>
      </c>
      <c r="B18828" s="630">
        <v>27</v>
      </c>
    </row>
    <row r="18829" spans="1:2" ht="15">
      <c r="A18829" s="629" t="s">
        <v>19040</v>
      </c>
      <c r="B18829" s="630">
        <v>3.7</v>
      </c>
    </row>
    <row r="18830" spans="1:2" ht="15">
      <c r="A18830" s="629" t="s">
        <v>19041</v>
      </c>
      <c r="B18830" s="630">
        <v>3.7</v>
      </c>
    </row>
    <row r="18831" spans="1:2" ht="15">
      <c r="A18831" s="629" t="s">
        <v>19042</v>
      </c>
      <c r="B18831" s="630">
        <v>0.84</v>
      </c>
    </row>
    <row r="18832" spans="1:2" ht="15">
      <c r="A18832" s="629" t="s">
        <v>19043</v>
      </c>
      <c r="B18832" s="630">
        <v>0.84</v>
      </c>
    </row>
    <row r="18833" spans="1:2" ht="15">
      <c r="A18833" s="629" t="s">
        <v>19044</v>
      </c>
      <c r="B18833" s="630">
        <v>70.349999999999994</v>
      </c>
    </row>
    <row r="18834" spans="1:2" ht="15">
      <c r="A18834" s="629" t="s">
        <v>19045</v>
      </c>
      <c r="B18834" s="630">
        <v>70.349999999999994</v>
      </c>
    </row>
    <row r="18835" spans="1:2" ht="15">
      <c r="A18835" s="629" t="s">
        <v>19046</v>
      </c>
      <c r="B18835" s="630">
        <v>77.430000000000007</v>
      </c>
    </row>
    <row r="18836" spans="1:2" ht="15">
      <c r="A18836" s="629" t="s">
        <v>19047</v>
      </c>
      <c r="B18836" s="630">
        <v>77.430000000000007</v>
      </c>
    </row>
    <row r="18837" spans="1:2" ht="15">
      <c r="A18837" s="629" t="s">
        <v>19048</v>
      </c>
      <c r="B18837" s="630">
        <v>61.57</v>
      </c>
    </row>
    <row r="18838" spans="1:2" ht="15">
      <c r="A18838" s="629" t="s">
        <v>19049</v>
      </c>
      <c r="B18838" s="630">
        <v>61.57</v>
      </c>
    </row>
    <row r="18839" spans="1:2" ht="15">
      <c r="A18839" s="629" t="s">
        <v>19050</v>
      </c>
      <c r="B18839" s="630">
        <v>95.03</v>
      </c>
    </row>
    <row r="18840" spans="1:2" ht="15">
      <c r="A18840" s="629" t="s">
        <v>19051</v>
      </c>
      <c r="B18840" s="630">
        <v>95.03</v>
      </c>
    </row>
    <row r="18841" spans="1:2" ht="15">
      <c r="A18841" s="629" t="s">
        <v>19052</v>
      </c>
      <c r="B18841" s="630">
        <v>6</v>
      </c>
    </row>
    <row r="18842" spans="1:2" ht="15">
      <c r="A18842" s="629" t="s">
        <v>19053</v>
      </c>
      <c r="B18842" s="630">
        <v>6</v>
      </c>
    </row>
    <row r="18843" spans="1:2" ht="15">
      <c r="A18843" s="629" t="s">
        <v>19054</v>
      </c>
      <c r="B18843" s="630">
        <v>10.27</v>
      </c>
    </row>
    <row r="18844" spans="1:2" ht="15">
      <c r="A18844" s="629" t="s">
        <v>19055</v>
      </c>
      <c r="B18844" s="630">
        <v>10.27</v>
      </c>
    </row>
    <row r="18845" spans="1:2" ht="15">
      <c r="A18845" s="629" t="s">
        <v>19056</v>
      </c>
      <c r="B18845" s="630">
        <v>4.49</v>
      </c>
    </row>
    <row r="18846" spans="1:2" ht="15">
      <c r="A18846" s="629" t="s">
        <v>19057</v>
      </c>
      <c r="B18846" s="630">
        <v>4.49</v>
      </c>
    </row>
    <row r="18847" spans="1:2" ht="15">
      <c r="A18847" s="629" t="s">
        <v>19058</v>
      </c>
      <c r="B18847" s="630">
        <v>10.8</v>
      </c>
    </row>
    <row r="18848" spans="1:2" ht="15">
      <c r="A18848" s="629" t="s">
        <v>19059</v>
      </c>
      <c r="B18848" s="630">
        <v>10.8</v>
      </c>
    </row>
    <row r="18849" spans="1:2" ht="15">
      <c r="A18849" s="629" t="s">
        <v>19060</v>
      </c>
      <c r="B18849" s="630">
        <v>9.67</v>
      </c>
    </row>
    <row r="18850" spans="1:2" ht="15">
      <c r="A18850" s="629" t="s">
        <v>19061</v>
      </c>
      <c r="B18850" s="630">
        <v>9.67</v>
      </c>
    </row>
    <row r="18851" spans="1:2" ht="15">
      <c r="A18851" s="629" t="s">
        <v>19062</v>
      </c>
      <c r="B18851" s="630">
        <v>4.22</v>
      </c>
    </row>
    <row r="18852" spans="1:2" ht="15">
      <c r="A18852" s="629" t="s">
        <v>19063</v>
      </c>
      <c r="B18852" s="630">
        <v>4.22</v>
      </c>
    </row>
    <row r="18853" spans="1:2" ht="15">
      <c r="A18853" s="629" t="s">
        <v>19064</v>
      </c>
      <c r="B18853" s="630">
        <v>2.02</v>
      </c>
    </row>
    <row r="18854" spans="1:2" ht="15">
      <c r="A18854" s="629" t="s">
        <v>19065</v>
      </c>
      <c r="B18854" s="630">
        <v>2.02</v>
      </c>
    </row>
    <row r="18855" spans="1:2" ht="15">
      <c r="A18855" s="629" t="s">
        <v>19066</v>
      </c>
      <c r="B18855" s="630">
        <v>25.74</v>
      </c>
    </row>
    <row r="18856" spans="1:2" ht="15">
      <c r="A18856" s="629" t="s">
        <v>19067</v>
      </c>
      <c r="B18856" s="630">
        <v>25.74</v>
      </c>
    </row>
    <row r="18857" spans="1:2" ht="15">
      <c r="A18857" s="629" t="s">
        <v>19068</v>
      </c>
      <c r="B18857" s="630">
        <v>7.52</v>
      </c>
    </row>
    <row r="18858" spans="1:2" ht="15">
      <c r="A18858" s="629" t="s">
        <v>19069</v>
      </c>
      <c r="B18858" s="630">
        <v>7.52</v>
      </c>
    </row>
    <row r="18859" spans="1:2" ht="15">
      <c r="A18859" s="629" t="s">
        <v>19070</v>
      </c>
      <c r="B18859" s="630">
        <v>1.23</v>
      </c>
    </row>
    <row r="18860" spans="1:2" ht="15">
      <c r="A18860" s="629" t="s">
        <v>19071</v>
      </c>
      <c r="B18860" s="630">
        <v>1.23</v>
      </c>
    </row>
    <row r="18861" spans="1:2" ht="15">
      <c r="A18861" s="629" t="s">
        <v>19072</v>
      </c>
      <c r="B18861" s="630">
        <v>145.03</v>
      </c>
    </row>
    <row r="18862" spans="1:2" ht="15">
      <c r="A18862" s="629" t="s">
        <v>19073</v>
      </c>
      <c r="B18862" s="630">
        <v>145.03</v>
      </c>
    </row>
    <row r="18863" spans="1:2" ht="15">
      <c r="A18863" s="629" t="s">
        <v>19074</v>
      </c>
      <c r="B18863" s="630">
        <v>214.67</v>
      </c>
    </row>
    <row r="18864" spans="1:2" ht="15">
      <c r="A18864" s="629" t="s">
        <v>19075</v>
      </c>
      <c r="B18864" s="630">
        <v>214.67</v>
      </c>
    </row>
    <row r="18865" spans="1:2" ht="15">
      <c r="A18865" s="629" t="s">
        <v>19076</v>
      </c>
      <c r="B18865" s="630">
        <v>23.35</v>
      </c>
    </row>
    <row r="18866" spans="1:2" ht="15">
      <c r="A18866" s="629" t="s">
        <v>19077</v>
      </c>
      <c r="B18866" s="630">
        <v>23.35</v>
      </c>
    </row>
    <row r="18867" spans="1:2" ht="15">
      <c r="A18867" s="629" t="s">
        <v>19078</v>
      </c>
      <c r="B18867" s="630">
        <v>25.31</v>
      </c>
    </row>
    <row r="18868" spans="1:2" ht="15">
      <c r="A18868" s="629" t="s">
        <v>19079</v>
      </c>
      <c r="B18868" s="630">
        <v>25.31</v>
      </c>
    </row>
    <row r="18869" spans="1:2" ht="15">
      <c r="A18869" s="629" t="s">
        <v>19080</v>
      </c>
      <c r="B18869" s="630">
        <v>308.49</v>
      </c>
    </row>
    <row r="18870" spans="1:2" ht="15">
      <c r="A18870" s="629" t="s">
        <v>19081</v>
      </c>
      <c r="B18870" s="630">
        <v>306.02999999999997</v>
      </c>
    </row>
    <row r="18871" spans="1:2" ht="15">
      <c r="A18871" s="629" t="s">
        <v>19082</v>
      </c>
      <c r="B18871" s="630">
        <v>11.33</v>
      </c>
    </row>
    <row r="18872" spans="1:2" ht="15">
      <c r="A18872" s="629" t="s">
        <v>19083</v>
      </c>
      <c r="B18872" s="630">
        <v>11.33</v>
      </c>
    </row>
    <row r="18873" spans="1:2" ht="15">
      <c r="A18873" s="629" t="s">
        <v>23683</v>
      </c>
      <c r="B18873" s="630">
        <v>42.13</v>
      </c>
    </row>
    <row r="18874" spans="1:2" ht="15">
      <c r="A18874" s="629" t="s">
        <v>23684</v>
      </c>
      <c r="B18874" s="630">
        <v>42.13</v>
      </c>
    </row>
    <row r="18875" spans="1:2" ht="15">
      <c r="A18875" s="629" t="s">
        <v>19084</v>
      </c>
      <c r="B18875" s="630">
        <v>593.76</v>
      </c>
    </row>
    <row r="18876" spans="1:2" ht="15">
      <c r="A18876" s="629" t="s">
        <v>19085</v>
      </c>
      <c r="B18876" s="630">
        <v>593.76</v>
      </c>
    </row>
    <row r="18877" spans="1:2" ht="15">
      <c r="A18877" s="629" t="s">
        <v>19086</v>
      </c>
      <c r="B18877" s="630">
        <v>1622.82</v>
      </c>
    </row>
    <row r="18878" spans="1:2" ht="15">
      <c r="A18878" s="629" t="s">
        <v>19087</v>
      </c>
      <c r="B18878" s="630">
        <v>1622.82</v>
      </c>
    </row>
    <row r="18879" spans="1:2" ht="15">
      <c r="A18879" s="629" t="s">
        <v>19088</v>
      </c>
      <c r="B18879" s="630">
        <v>2227.15</v>
      </c>
    </row>
    <row r="18880" spans="1:2" ht="15">
      <c r="A18880" s="629" t="s">
        <v>19089</v>
      </c>
      <c r="B18880" s="630">
        <v>2227.15</v>
      </c>
    </row>
    <row r="18881" spans="1:2" ht="15">
      <c r="A18881" s="629" t="s">
        <v>19090</v>
      </c>
      <c r="B18881" s="630">
        <v>3065.73</v>
      </c>
    </row>
    <row r="18882" spans="1:2" ht="15">
      <c r="A18882" s="629" t="s">
        <v>19091</v>
      </c>
      <c r="B18882" s="630">
        <v>3065.73</v>
      </c>
    </row>
    <row r="18883" spans="1:2" ht="15">
      <c r="A18883" s="629" t="s">
        <v>19092</v>
      </c>
      <c r="B18883" s="630">
        <v>2544</v>
      </c>
    </row>
    <row r="18884" spans="1:2" ht="15">
      <c r="A18884" s="629" t="s">
        <v>19093</v>
      </c>
      <c r="B18884" s="630">
        <v>2544</v>
      </c>
    </row>
    <row r="18885" spans="1:2" ht="15">
      <c r="A18885" s="629" t="s">
        <v>19094</v>
      </c>
      <c r="B18885" s="630">
        <v>3271.02</v>
      </c>
    </row>
    <row r="18886" spans="1:2" ht="15">
      <c r="A18886" s="629" t="s">
        <v>19095</v>
      </c>
      <c r="B18886" s="630">
        <v>3271.02</v>
      </c>
    </row>
    <row r="18887" spans="1:2" ht="15">
      <c r="A18887" s="629" t="s">
        <v>19096</v>
      </c>
      <c r="B18887" s="630">
        <v>3113.16</v>
      </c>
    </row>
    <row r="18888" spans="1:2" ht="15">
      <c r="A18888" s="629" t="s">
        <v>19097</v>
      </c>
      <c r="B18888" s="630">
        <v>3113.16</v>
      </c>
    </row>
    <row r="18889" spans="1:2" ht="15">
      <c r="A18889" s="629" t="s">
        <v>19098</v>
      </c>
      <c r="B18889" s="630">
        <v>4139.38</v>
      </c>
    </row>
    <row r="18890" spans="1:2" ht="15">
      <c r="A18890" s="629" t="s">
        <v>19099</v>
      </c>
      <c r="B18890" s="630">
        <v>4139.38</v>
      </c>
    </row>
    <row r="18891" spans="1:2" ht="15">
      <c r="A18891" s="629" t="s">
        <v>19100</v>
      </c>
      <c r="B18891" s="630">
        <v>3199.93</v>
      </c>
    </row>
    <row r="18892" spans="1:2" ht="15">
      <c r="A18892" s="629" t="s">
        <v>19101</v>
      </c>
      <c r="B18892" s="630">
        <v>3199.93</v>
      </c>
    </row>
    <row r="18893" spans="1:2" ht="15">
      <c r="A18893" s="629" t="s">
        <v>19102</v>
      </c>
      <c r="B18893" s="630">
        <v>4980.2</v>
      </c>
    </row>
    <row r="18894" spans="1:2" ht="15">
      <c r="A18894" s="629" t="s">
        <v>19103</v>
      </c>
      <c r="B18894" s="630">
        <v>4980.2</v>
      </c>
    </row>
    <row r="18895" spans="1:2" ht="15">
      <c r="A18895" s="629" t="s">
        <v>19104</v>
      </c>
      <c r="B18895" s="630">
        <v>3987.25</v>
      </c>
    </row>
    <row r="18896" spans="1:2" ht="15">
      <c r="A18896" s="629" t="s">
        <v>19105</v>
      </c>
      <c r="B18896" s="630">
        <v>3987.25</v>
      </c>
    </row>
    <row r="18897" spans="1:2" ht="15">
      <c r="A18897" s="629" t="s">
        <v>19106</v>
      </c>
      <c r="B18897" s="630">
        <v>6279.79</v>
      </c>
    </row>
    <row r="18898" spans="1:2" ht="15">
      <c r="A18898" s="629" t="s">
        <v>19107</v>
      </c>
      <c r="B18898" s="630">
        <v>6279.79</v>
      </c>
    </row>
    <row r="18899" spans="1:2" ht="15">
      <c r="A18899" s="629" t="s">
        <v>19108</v>
      </c>
      <c r="B18899" s="630">
        <v>7097.87</v>
      </c>
    </row>
    <row r="18900" spans="1:2" ht="15">
      <c r="A18900" s="629" t="s">
        <v>19109</v>
      </c>
      <c r="B18900" s="630">
        <v>7097.87</v>
      </c>
    </row>
    <row r="18901" spans="1:2" ht="15">
      <c r="A18901" s="629" t="s">
        <v>19110</v>
      </c>
      <c r="B18901" s="630">
        <v>7332.75</v>
      </c>
    </row>
    <row r="18902" spans="1:2" ht="15">
      <c r="A18902" s="629" t="s">
        <v>19111</v>
      </c>
      <c r="B18902" s="630">
        <v>7332.75</v>
      </c>
    </row>
    <row r="18903" spans="1:2" ht="15">
      <c r="A18903" s="629" t="s">
        <v>19112</v>
      </c>
      <c r="B18903" s="630">
        <v>8203.57</v>
      </c>
    </row>
    <row r="18904" spans="1:2" ht="15">
      <c r="A18904" s="629" t="s">
        <v>19113</v>
      </c>
      <c r="B18904" s="630">
        <v>8203.57</v>
      </c>
    </row>
    <row r="18905" spans="1:2" ht="15">
      <c r="A18905" s="629" t="s">
        <v>19114</v>
      </c>
      <c r="B18905" s="630">
        <v>445.97</v>
      </c>
    </row>
    <row r="18906" spans="1:2" ht="15">
      <c r="A18906" s="629" t="s">
        <v>19115</v>
      </c>
      <c r="B18906" s="630">
        <v>445.97</v>
      </c>
    </row>
    <row r="18907" spans="1:2" ht="15">
      <c r="A18907" s="629" t="s">
        <v>19116</v>
      </c>
      <c r="B18907" s="630">
        <v>858.35</v>
      </c>
    </row>
    <row r="18908" spans="1:2" ht="15">
      <c r="A18908" s="629" t="s">
        <v>19117</v>
      </c>
      <c r="B18908" s="630">
        <v>858.35</v>
      </c>
    </row>
    <row r="18909" spans="1:2" ht="15">
      <c r="A18909" s="629" t="s">
        <v>19118</v>
      </c>
      <c r="B18909" s="630">
        <v>1080.6099999999999</v>
      </c>
    </row>
    <row r="18910" spans="1:2" ht="15">
      <c r="A18910" s="629" t="s">
        <v>19119</v>
      </c>
      <c r="B18910" s="630">
        <v>1080.6099999999999</v>
      </c>
    </row>
    <row r="18911" spans="1:2" ht="15">
      <c r="A18911" s="629" t="s">
        <v>19120</v>
      </c>
      <c r="B18911" s="630">
        <v>2064.7800000000002</v>
      </c>
    </row>
    <row r="18912" spans="1:2" ht="15">
      <c r="A18912" s="629" t="s">
        <v>19121</v>
      </c>
      <c r="B18912" s="630">
        <v>2064.7800000000002</v>
      </c>
    </row>
    <row r="18913" spans="1:2" ht="15">
      <c r="A18913" s="629" t="s">
        <v>19122</v>
      </c>
      <c r="B18913" s="630">
        <v>1212</v>
      </c>
    </row>
    <row r="18914" spans="1:2" ht="15">
      <c r="A18914" s="629" t="s">
        <v>19123</v>
      </c>
      <c r="B18914" s="630">
        <v>1212</v>
      </c>
    </row>
    <row r="18915" spans="1:2" ht="15">
      <c r="A18915" s="629" t="s">
        <v>19124</v>
      </c>
      <c r="B18915" s="630">
        <v>1850.43</v>
      </c>
    </row>
    <row r="18916" spans="1:2" ht="15">
      <c r="A18916" s="629" t="s">
        <v>19125</v>
      </c>
      <c r="B18916" s="630">
        <v>1850.43</v>
      </c>
    </row>
    <row r="18917" spans="1:2" ht="15">
      <c r="A18917" s="629" t="s">
        <v>19126</v>
      </c>
      <c r="B18917" s="630">
        <v>3629.99</v>
      </c>
    </row>
    <row r="18918" spans="1:2" ht="15">
      <c r="A18918" s="629" t="s">
        <v>19127</v>
      </c>
      <c r="B18918" s="630">
        <v>3629.99</v>
      </c>
    </row>
    <row r="18919" spans="1:2" ht="15">
      <c r="A18919" s="629" t="s">
        <v>19128</v>
      </c>
      <c r="B18919" s="630">
        <v>5631.47</v>
      </c>
    </row>
    <row r="18920" spans="1:2" ht="15">
      <c r="A18920" s="629" t="s">
        <v>19129</v>
      </c>
      <c r="B18920" s="630">
        <v>5631.47</v>
      </c>
    </row>
    <row r="18921" spans="1:2" ht="15">
      <c r="A18921" s="629" t="s">
        <v>19130</v>
      </c>
      <c r="B18921" s="630">
        <v>6718.85</v>
      </c>
    </row>
    <row r="18922" spans="1:2" ht="15">
      <c r="A18922" s="629" t="s">
        <v>19131</v>
      </c>
      <c r="B18922" s="630">
        <v>6718.85</v>
      </c>
    </row>
    <row r="18923" spans="1:2" ht="15">
      <c r="A18923" s="629" t="s">
        <v>19132</v>
      </c>
      <c r="B18923" s="630">
        <v>379</v>
      </c>
    </row>
    <row r="18924" spans="1:2" ht="15">
      <c r="A18924" s="629" t="s">
        <v>19133</v>
      </c>
      <c r="B18924" s="630">
        <v>379</v>
      </c>
    </row>
    <row r="18925" spans="1:2" ht="15">
      <c r="A18925" s="629" t="s">
        <v>19134</v>
      </c>
      <c r="B18925" s="630">
        <v>586.07000000000005</v>
      </c>
    </row>
    <row r="18926" spans="1:2" ht="15">
      <c r="A18926" s="629" t="s">
        <v>19135</v>
      </c>
      <c r="B18926" s="630">
        <v>586.07000000000005</v>
      </c>
    </row>
    <row r="18927" spans="1:2" ht="15">
      <c r="A18927" s="629" t="s">
        <v>19136</v>
      </c>
      <c r="B18927" s="630">
        <v>1071</v>
      </c>
    </row>
    <row r="18928" spans="1:2" ht="15">
      <c r="A18928" s="629" t="s">
        <v>19137</v>
      </c>
      <c r="B18928" s="630">
        <v>1071</v>
      </c>
    </row>
    <row r="18929" spans="1:2" ht="15">
      <c r="A18929" s="629" t="s">
        <v>19138</v>
      </c>
      <c r="B18929" s="630">
        <v>771.47</v>
      </c>
    </row>
    <row r="18930" spans="1:2" ht="15">
      <c r="A18930" s="629" t="s">
        <v>19139</v>
      </c>
      <c r="B18930" s="630">
        <v>771.47</v>
      </c>
    </row>
    <row r="18931" spans="1:2" ht="15">
      <c r="A18931" s="629" t="s">
        <v>19140</v>
      </c>
      <c r="B18931" s="630">
        <v>570</v>
      </c>
    </row>
    <row r="18932" spans="1:2" ht="15">
      <c r="A18932" s="629" t="s">
        <v>19141</v>
      </c>
      <c r="B18932" s="630">
        <v>570</v>
      </c>
    </row>
    <row r="18933" spans="1:2" ht="15">
      <c r="A18933" s="629" t="s">
        <v>19142</v>
      </c>
      <c r="B18933" s="630">
        <v>392.8</v>
      </c>
    </row>
    <row r="18934" spans="1:2" ht="15">
      <c r="A18934" s="629" t="s">
        <v>19143</v>
      </c>
      <c r="B18934" s="630">
        <v>392.8</v>
      </c>
    </row>
    <row r="18935" spans="1:2" ht="15">
      <c r="A18935" s="629" t="s">
        <v>19144</v>
      </c>
      <c r="B18935" s="630">
        <v>5041.1899999999996</v>
      </c>
    </row>
    <row r="18936" spans="1:2" ht="15">
      <c r="A18936" s="629" t="s">
        <v>19145</v>
      </c>
      <c r="B18936" s="630">
        <v>5026.3900000000003</v>
      </c>
    </row>
    <row r="18937" spans="1:2" ht="15">
      <c r="A18937" s="629" t="s">
        <v>19146</v>
      </c>
      <c r="B18937" s="630">
        <v>4167.9399999999996</v>
      </c>
    </row>
    <row r="18938" spans="1:2" ht="15">
      <c r="A18938" s="629" t="s">
        <v>19147</v>
      </c>
      <c r="B18938" s="630">
        <v>4156.3500000000004</v>
      </c>
    </row>
    <row r="18939" spans="1:2" ht="15">
      <c r="A18939" s="629" t="s">
        <v>19148</v>
      </c>
      <c r="B18939" s="630">
        <v>3388.52</v>
      </c>
    </row>
    <row r="18940" spans="1:2" ht="15">
      <c r="A18940" s="629" t="s">
        <v>19149</v>
      </c>
      <c r="B18940" s="630">
        <v>3380.18</v>
      </c>
    </row>
    <row r="18941" spans="1:2" ht="15">
      <c r="A18941" s="629" t="s">
        <v>19150</v>
      </c>
      <c r="B18941" s="630">
        <v>394.52</v>
      </c>
    </row>
    <row r="18942" spans="1:2" ht="15">
      <c r="A18942" s="629" t="s">
        <v>19151</v>
      </c>
      <c r="B18942" s="630">
        <v>391.22</v>
      </c>
    </row>
    <row r="18943" spans="1:2" ht="15">
      <c r="A18943" s="629" t="s">
        <v>19152</v>
      </c>
      <c r="B18943" s="630">
        <v>323.66000000000003</v>
      </c>
    </row>
    <row r="18944" spans="1:2" ht="15">
      <c r="A18944" s="629" t="s">
        <v>19153</v>
      </c>
      <c r="B18944" s="630">
        <v>320.35000000000002</v>
      </c>
    </row>
    <row r="18945" spans="1:2" ht="15">
      <c r="A18945" s="629" t="s">
        <v>19154</v>
      </c>
      <c r="B18945" s="630">
        <v>417.35</v>
      </c>
    </row>
    <row r="18946" spans="1:2" ht="15">
      <c r="A18946" s="629" t="s">
        <v>19155</v>
      </c>
      <c r="B18946" s="630">
        <v>412.42</v>
      </c>
    </row>
    <row r="18947" spans="1:2" ht="15">
      <c r="A18947" s="629" t="s">
        <v>19156</v>
      </c>
      <c r="B18947" s="630">
        <v>455.32</v>
      </c>
    </row>
    <row r="18948" spans="1:2" ht="15">
      <c r="A18948" s="629" t="s">
        <v>19157</v>
      </c>
      <c r="B18948" s="630">
        <v>449.39</v>
      </c>
    </row>
    <row r="18949" spans="1:2" ht="15">
      <c r="A18949" s="629" t="s">
        <v>19158</v>
      </c>
      <c r="B18949" s="630">
        <v>527.77</v>
      </c>
    </row>
    <row r="18950" spans="1:2" ht="15">
      <c r="A18950" s="629" t="s">
        <v>19159</v>
      </c>
      <c r="B18950" s="630">
        <v>521.35</v>
      </c>
    </row>
    <row r="18951" spans="1:2" ht="15">
      <c r="A18951" s="629" t="s">
        <v>19160</v>
      </c>
      <c r="B18951" s="630">
        <v>1718.99</v>
      </c>
    </row>
    <row r="18952" spans="1:2" ht="15">
      <c r="A18952" s="629" t="s">
        <v>19161</v>
      </c>
      <c r="B18952" s="630">
        <v>1709.12</v>
      </c>
    </row>
    <row r="18953" spans="1:2" ht="15">
      <c r="A18953" s="629" t="s">
        <v>19162</v>
      </c>
      <c r="B18953" s="630">
        <v>5873.99</v>
      </c>
    </row>
    <row r="18954" spans="1:2" ht="15">
      <c r="A18954" s="629" t="s">
        <v>19163</v>
      </c>
      <c r="B18954" s="630">
        <v>5859.19</v>
      </c>
    </row>
    <row r="18955" spans="1:2" ht="15">
      <c r="A18955" s="629" t="s">
        <v>19164</v>
      </c>
      <c r="B18955" s="630">
        <v>406.8</v>
      </c>
    </row>
    <row r="18956" spans="1:2" ht="15">
      <c r="A18956" s="629" t="s">
        <v>19165</v>
      </c>
      <c r="B18956" s="630">
        <v>404.34</v>
      </c>
    </row>
    <row r="18957" spans="1:2" ht="15">
      <c r="A18957" s="629" t="s">
        <v>19166</v>
      </c>
      <c r="B18957" s="630">
        <v>183.75</v>
      </c>
    </row>
    <row r="18958" spans="1:2" ht="15">
      <c r="A18958" s="629" t="s">
        <v>19167</v>
      </c>
      <c r="B18958" s="630">
        <v>183.75</v>
      </c>
    </row>
    <row r="18959" spans="1:2" ht="15">
      <c r="A18959" s="629" t="s">
        <v>19168</v>
      </c>
      <c r="B18959" s="630">
        <v>1344.06</v>
      </c>
    </row>
    <row r="18960" spans="1:2" ht="15">
      <c r="A18960" s="629" t="s">
        <v>19169</v>
      </c>
      <c r="B18960" s="630">
        <v>1339.13</v>
      </c>
    </row>
    <row r="18961" spans="1:2" ht="15">
      <c r="A18961" s="629" t="s">
        <v>19170</v>
      </c>
      <c r="B18961" s="630">
        <v>2004.54</v>
      </c>
    </row>
    <row r="18962" spans="1:2" ht="15">
      <c r="A18962" s="629" t="s">
        <v>19171</v>
      </c>
      <c r="B18962" s="630">
        <v>1988.78</v>
      </c>
    </row>
    <row r="18963" spans="1:2" ht="15">
      <c r="A18963" s="629" t="s">
        <v>19172</v>
      </c>
      <c r="B18963" s="630">
        <v>2107.54</v>
      </c>
    </row>
    <row r="18964" spans="1:2" ht="15">
      <c r="A18964" s="629" t="s">
        <v>19173</v>
      </c>
      <c r="B18964" s="630">
        <v>2091.7800000000002</v>
      </c>
    </row>
    <row r="18965" spans="1:2" ht="15">
      <c r="A18965" s="629" t="s">
        <v>19174</v>
      </c>
      <c r="B18965" s="630">
        <v>534</v>
      </c>
    </row>
    <row r="18966" spans="1:2" ht="15">
      <c r="A18966" s="629" t="s">
        <v>19175</v>
      </c>
      <c r="B18966" s="630">
        <v>530.54999999999995</v>
      </c>
    </row>
    <row r="18967" spans="1:2" ht="15">
      <c r="A18967" s="629" t="s">
        <v>19176</v>
      </c>
      <c r="B18967" s="630">
        <v>998.89</v>
      </c>
    </row>
    <row r="18968" spans="1:2" ht="15">
      <c r="A18968" s="629" t="s">
        <v>19177</v>
      </c>
      <c r="B18968" s="630">
        <v>993.96</v>
      </c>
    </row>
    <row r="18969" spans="1:2" ht="15">
      <c r="A18969" s="629" t="s">
        <v>19178</v>
      </c>
      <c r="B18969" s="630">
        <v>773.89</v>
      </c>
    </row>
    <row r="18970" spans="1:2" ht="15">
      <c r="A18970" s="629" t="s">
        <v>19179</v>
      </c>
      <c r="B18970" s="630">
        <v>763.27</v>
      </c>
    </row>
    <row r="18971" spans="1:2" ht="15">
      <c r="A18971" s="629" t="s">
        <v>19180</v>
      </c>
      <c r="B18971" s="630">
        <v>832.71</v>
      </c>
    </row>
    <row r="18972" spans="1:2" ht="15">
      <c r="A18972" s="629" t="s">
        <v>19181</v>
      </c>
      <c r="B18972" s="630">
        <v>832.71</v>
      </c>
    </row>
    <row r="18973" spans="1:2" ht="15">
      <c r="A18973" s="629" t="s">
        <v>19182</v>
      </c>
      <c r="B18973" s="630">
        <v>771.11</v>
      </c>
    </row>
    <row r="18974" spans="1:2" ht="15">
      <c r="A18974" s="629" t="s">
        <v>19183</v>
      </c>
      <c r="B18974" s="630">
        <v>771.11</v>
      </c>
    </row>
    <row r="18975" spans="1:2" ht="15">
      <c r="A18975" s="629" t="s">
        <v>19184</v>
      </c>
      <c r="B18975" s="630">
        <v>1055.71</v>
      </c>
    </row>
    <row r="18976" spans="1:2" ht="15">
      <c r="A18976" s="629" t="s">
        <v>19185</v>
      </c>
      <c r="B18976" s="630">
        <v>1055.71</v>
      </c>
    </row>
    <row r="18977" spans="1:2" ht="15">
      <c r="A18977" s="629" t="s">
        <v>19186</v>
      </c>
      <c r="B18977" s="630">
        <v>930.49</v>
      </c>
    </row>
    <row r="18978" spans="1:2" ht="15">
      <c r="A18978" s="629" t="s">
        <v>19187</v>
      </c>
      <c r="B18978" s="630">
        <v>923.09</v>
      </c>
    </row>
    <row r="18979" spans="1:2" ht="15">
      <c r="A18979" s="629" t="s">
        <v>19188</v>
      </c>
      <c r="B18979" s="630">
        <v>1828.29</v>
      </c>
    </row>
    <row r="18980" spans="1:2" ht="15">
      <c r="A18980" s="629" t="s">
        <v>19189</v>
      </c>
      <c r="B18980" s="630">
        <v>1807.57</v>
      </c>
    </row>
    <row r="18981" spans="1:2" ht="15">
      <c r="A18981" s="629" t="s">
        <v>19190</v>
      </c>
      <c r="B18981" s="630">
        <v>769.36</v>
      </c>
    </row>
    <row r="18982" spans="1:2" ht="15">
      <c r="A18982" s="629" t="s">
        <v>19191</v>
      </c>
      <c r="B18982" s="630">
        <v>766.9</v>
      </c>
    </row>
    <row r="18983" spans="1:2" ht="15">
      <c r="A18983" s="629" t="s">
        <v>19192</v>
      </c>
      <c r="B18983" s="630">
        <v>292.99</v>
      </c>
    </row>
    <row r="18984" spans="1:2" ht="15">
      <c r="A18984" s="629" t="s">
        <v>19193</v>
      </c>
      <c r="B18984" s="630">
        <v>288.06</v>
      </c>
    </row>
    <row r="18985" spans="1:2" ht="15">
      <c r="A18985" s="629" t="s">
        <v>19194</v>
      </c>
      <c r="B18985" s="630">
        <v>106.42</v>
      </c>
    </row>
    <row r="18986" spans="1:2" ht="15">
      <c r="A18986" s="629" t="s">
        <v>19195</v>
      </c>
      <c r="B18986" s="630">
        <v>101.49</v>
      </c>
    </row>
    <row r="18987" spans="1:2" ht="15">
      <c r="A18987" s="629" t="s">
        <v>19196</v>
      </c>
      <c r="B18987" s="630">
        <v>131.49</v>
      </c>
    </row>
    <row r="18988" spans="1:2" ht="15">
      <c r="A18988" s="629" t="s">
        <v>19197</v>
      </c>
      <c r="B18988" s="630">
        <v>126.56</v>
      </c>
    </row>
    <row r="18989" spans="1:2" ht="15">
      <c r="A18989" s="629" t="s">
        <v>19198</v>
      </c>
      <c r="B18989" s="630">
        <v>119.27</v>
      </c>
    </row>
    <row r="18990" spans="1:2" ht="15">
      <c r="A18990" s="629" t="s">
        <v>19199</v>
      </c>
      <c r="B18990" s="630">
        <v>114.34</v>
      </c>
    </row>
    <row r="18991" spans="1:2" ht="15">
      <c r="A18991" s="629" t="s">
        <v>19200</v>
      </c>
      <c r="B18991" s="630">
        <v>125.56</v>
      </c>
    </row>
    <row r="18992" spans="1:2" ht="15">
      <c r="A18992" s="629" t="s">
        <v>19201</v>
      </c>
      <c r="B18992" s="630">
        <v>120.63</v>
      </c>
    </row>
    <row r="18993" spans="1:2" ht="15">
      <c r="A18993" s="629" t="s">
        <v>19202</v>
      </c>
      <c r="B18993" s="630">
        <v>222.12</v>
      </c>
    </row>
    <row r="18994" spans="1:2" ht="15">
      <c r="A18994" s="629" t="s">
        <v>19203</v>
      </c>
      <c r="B18994" s="630">
        <v>217.19</v>
      </c>
    </row>
    <row r="18995" spans="1:2" ht="15">
      <c r="A18995" s="629" t="s">
        <v>19204</v>
      </c>
      <c r="B18995" s="630">
        <v>249.88</v>
      </c>
    </row>
    <row r="18996" spans="1:2" ht="15">
      <c r="A18996" s="629" t="s">
        <v>19205</v>
      </c>
      <c r="B18996" s="630">
        <v>244.95</v>
      </c>
    </row>
    <row r="18997" spans="1:2" ht="15">
      <c r="A18997" s="629" t="s">
        <v>19206</v>
      </c>
      <c r="B18997" s="630">
        <v>299.39</v>
      </c>
    </row>
    <row r="18998" spans="1:2" ht="15">
      <c r="A18998" s="629" t="s">
        <v>19207</v>
      </c>
      <c r="B18998" s="630">
        <v>294.45999999999998</v>
      </c>
    </row>
    <row r="18999" spans="1:2" ht="15">
      <c r="A18999" s="629" t="s">
        <v>19208</v>
      </c>
      <c r="B18999" s="630">
        <v>91.76</v>
      </c>
    </row>
    <row r="19000" spans="1:2" ht="15">
      <c r="A19000" s="629" t="s">
        <v>19209</v>
      </c>
      <c r="B19000" s="630">
        <v>89.19</v>
      </c>
    </row>
    <row r="19001" spans="1:2" ht="15">
      <c r="A19001" s="629" t="s">
        <v>19210</v>
      </c>
      <c r="B19001" s="630">
        <v>337.5</v>
      </c>
    </row>
    <row r="19002" spans="1:2" ht="15">
      <c r="A19002" s="629" t="s">
        <v>19211</v>
      </c>
      <c r="B19002" s="630">
        <v>332.57</v>
      </c>
    </row>
    <row r="19003" spans="1:2" ht="15">
      <c r="A19003" s="629" t="s">
        <v>19212</v>
      </c>
      <c r="B19003" s="630">
        <v>216.99</v>
      </c>
    </row>
    <row r="19004" spans="1:2" ht="15">
      <c r="A19004" s="629" t="s">
        <v>19213</v>
      </c>
      <c r="B19004" s="630">
        <v>212.06</v>
      </c>
    </row>
    <row r="19005" spans="1:2" ht="15">
      <c r="A19005" s="629" t="s">
        <v>19214</v>
      </c>
      <c r="B19005" s="630">
        <v>537.16999999999996</v>
      </c>
    </row>
    <row r="19006" spans="1:2" ht="15">
      <c r="A19006" s="629" t="s">
        <v>19215</v>
      </c>
      <c r="B19006" s="630">
        <v>532.24</v>
      </c>
    </row>
    <row r="19007" spans="1:2" ht="15">
      <c r="A19007" s="629" t="s">
        <v>19216</v>
      </c>
      <c r="B19007" s="630">
        <v>102</v>
      </c>
    </row>
    <row r="19008" spans="1:2" ht="15">
      <c r="A19008" s="629" t="s">
        <v>19217</v>
      </c>
      <c r="B19008" s="630">
        <v>102</v>
      </c>
    </row>
    <row r="19009" spans="1:2" ht="15">
      <c r="A19009" s="629" t="s">
        <v>19218</v>
      </c>
      <c r="B19009" s="630">
        <v>183.83</v>
      </c>
    </row>
    <row r="19010" spans="1:2" ht="15">
      <c r="A19010" s="629" t="s">
        <v>19219</v>
      </c>
      <c r="B19010" s="630">
        <v>183.83</v>
      </c>
    </row>
    <row r="19011" spans="1:2" ht="15">
      <c r="A19011" s="629" t="s">
        <v>19220</v>
      </c>
      <c r="B19011" s="630">
        <v>311.12</v>
      </c>
    </row>
    <row r="19012" spans="1:2" ht="15">
      <c r="A19012" s="629" t="s">
        <v>19221</v>
      </c>
      <c r="B19012" s="630">
        <v>311.12</v>
      </c>
    </row>
    <row r="19013" spans="1:2" ht="15">
      <c r="A19013" s="629" t="s">
        <v>19222</v>
      </c>
      <c r="B19013" s="630">
        <v>353.44</v>
      </c>
    </row>
    <row r="19014" spans="1:2" ht="15">
      <c r="A19014" s="629" t="s">
        <v>19223</v>
      </c>
      <c r="B19014" s="630">
        <v>353.44</v>
      </c>
    </row>
    <row r="19015" spans="1:2" ht="15">
      <c r="A19015" s="629" t="s">
        <v>19224</v>
      </c>
      <c r="B19015" s="630">
        <v>589.07000000000005</v>
      </c>
    </row>
    <row r="19016" spans="1:2" ht="15">
      <c r="A19016" s="629" t="s">
        <v>19225</v>
      </c>
      <c r="B19016" s="630">
        <v>589.07000000000005</v>
      </c>
    </row>
    <row r="19017" spans="1:2" ht="15">
      <c r="A19017" s="629" t="s">
        <v>19226</v>
      </c>
      <c r="B19017" s="630">
        <v>114.91</v>
      </c>
    </row>
    <row r="19018" spans="1:2" ht="15">
      <c r="A19018" s="629" t="s">
        <v>19227</v>
      </c>
      <c r="B19018" s="630">
        <v>114.91</v>
      </c>
    </row>
    <row r="19019" spans="1:2" ht="15">
      <c r="A19019" s="629" t="s">
        <v>19228</v>
      </c>
      <c r="B19019" s="630">
        <v>682.5</v>
      </c>
    </row>
    <row r="19020" spans="1:2" ht="15">
      <c r="A19020" s="629" t="s">
        <v>19229</v>
      </c>
      <c r="B19020" s="630">
        <v>682.5</v>
      </c>
    </row>
    <row r="19021" spans="1:2" ht="15">
      <c r="A19021" s="629" t="s">
        <v>19230</v>
      </c>
      <c r="B19021" s="630">
        <v>777.29</v>
      </c>
    </row>
    <row r="19022" spans="1:2" ht="15">
      <c r="A19022" s="629" t="s">
        <v>19231</v>
      </c>
      <c r="B19022" s="630">
        <v>777.29</v>
      </c>
    </row>
    <row r="19023" spans="1:2" ht="15">
      <c r="A19023" s="629" t="s">
        <v>19232</v>
      </c>
      <c r="B19023" s="630">
        <v>3716.58</v>
      </c>
    </row>
    <row r="19024" spans="1:2" ht="15">
      <c r="A19024" s="629" t="s">
        <v>19233</v>
      </c>
      <c r="B19024" s="630">
        <v>3716.58</v>
      </c>
    </row>
    <row r="19025" spans="1:2" ht="15">
      <c r="A19025" s="629" t="s">
        <v>19234</v>
      </c>
      <c r="B19025" s="630">
        <v>93.27</v>
      </c>
    </row>
    <row r="19026" spans="1:2" ht="15">
      <c r="A19026" s="629" t="s">
        <v>19235</v>
      </c>
      <c r="B19026" s="630">
        <v>93.27</v>
      </c>
    </row>
    <row r="19027" spans="1:2" ht="15">
      <c r="A19027" s="629" t="s">
        <v>19236</v>
      </c>
      <c r="B19027" s="630">
        <v>618.53</v>
      </c>
    </row>
    <row r="19028" spans="1:2" ht="15">
      <c r="A19028" s="629" t="s">
        <v>19237</v>
      </c>
      <c r="B19028" s="630">
        <v>618.53</v>
      </c>
    </row>
    <row r="19029" spans="1:2" ht="15">
      <c r="A19029" s="629" t="s">
        <v>19238</v>
      </c>
      <c r="B19029" s="630">
        <v>1484.46</v>
      </c>
    </row>
    <row r="19030" spans="1:2" ht="15">
      <c r="A19030" s="629" t="s">
        <v>19239</v>
      </c>
      <c r="B19030" s="630">
        <v>1484.46</v>
      </c>
    </row>
    <row r="19031" spans="1:2" ht="15">
      <c r="A19031" s="629" t="s">
        <v>19240</v>
      </c>
      <c r="B19031" s="630">
        <v>183.67</v>
      </c>
    </row>
    <row r="19032" spans="1:2" ht="15">
      <c r="A19032" s="629" t="s">
        <v>19241</v>
      </c>
      <c r="B19032" s="630">
        <v>182.98</v>
      </c>
    </row>
    <row r="19033" spans="1:2" ht="15">
      <c r="A19033" s="629" t="s">
        <v>19242</v>
      </c>
      <c r="B19033" s="630">
        <v>985.95</v>
      </c>
    </row>
    <row r="19034" spans="1:2" ht="15">
      <c r="A19034" s="629" t="s">
        <v>19243</v>
      </c>
      <c r="B19034" s="630">
        <v>985.95</v>
      </c>
    </row>
    <row r="19035" spans="1:2" ht="15">
      <c r="A19035" s="629" t="s">
        <v>19244</v>
      </c>
      <c r="B19035" s="630">
        <v>1281</v>
      </c>
    </row>
    <row r="19036" spans="1:2" ht="15">
      <c r="A19036" s="629" t="s">
        <v>19245</v>
      </c>
      <c r="B19036" s="630">
        <v>1281</v>
      </c>
    </row>
    <row r="19037" spans="1:2" ht="15">
      <c r="A19037" s="629" t="s">
        <v>19246</v>
      </c>
      <c r="B19037" s="630">
        <v>1775.55</v>
      </c>
    </row>
    <row r="19038" spans="1:2" ht="15">
      <c r="A19038" s="629" t="s">
        <v>19247</v>
      </c>
      <c r="B19038" s="630">
        <v>1775.55</v>
      </c>
    </row>
    <row r="19039" spans="1:2" ht="15">
      <c r="A19039" s="629" t="s">
        <v>19248</v>
      </c>
      <c r="B19039" s="630">
        <v>4558.18</v>
      </c>
    </row>
    <row r="19040" spans="1:2" ht="15">
      <c r="A19040" s="629" t="s">
        <v>19249</v>
      </c>
      <c r="B19040" s="630">
        <v>4558.18</v>
      </c>
    </row>
    <row r="19041" spans="1:2" ht="15">
      <c r="A19041" s="629" t="s">
        <v>19250</v>
      </c>
      <c r="B19041" s="630">
        <v>886</v>
      </c>
    </row>
    <row r="19042" spans="1:2" ht="15">
      <c r="A19042" s="629" t="s">
        <v>19251</v>
      </c>
      <c r="B19042" s="630">
        <v>886</v>
      </c>
    </row>
    <row r="19043" spans="1:2" ht="15">
      <c r="A19043" s="629" t="s">
        <v>19252</v>
      </c>
      <c r="B19043" s="630">
        <v>1000</v>
      </c>
    </row>
    <row r="19044" spans="1:2" ht="15">
      <c r="A19044" s="629" t="s">
        <v>19253</v>
      </c>
      <c r="B19044" s="630">
        <v>1000</v>
      </c>
    </row>
    <row r="19045" spans="1:2" ht="15">
      <c r="A19045" s="629" t="s">
        <v>19254</v>
      </c>
      <c r="B19045" s="630">
        <v>303.45</v>
      </c>
    </row>
    <row r="19046" spans="1:2" ht="15">
      <c r="A19046" s="629" t="s">
        <v>19255</v>
      </c>
      <c r="B19046" s="630">
        <v>303.45</v>
      </c>
    </row>
    <row r="19047" spans="1:2" ht="15">
      <c r="A19047" s="629" t="s">
        <v>19256</v>
      </c>
      <c r="B19047" s="630">
        <v>1306.9100000000001</v>
      </c>
    </row>
    <row r="19048" spans="1:2" ht="15">
      <c r="A19048" s="629" t="s">
        <v>19257</v>
      </c>
      <c r="B19048" s="630">
        <v>1306.9100000000001</v>
      </c>
    </row>
    <row r="19049" spans="1:2" ht="15">
      <c r="A19049" s="629" t="s">
        <v>19258</v>
      </c>
      <c r="B19049" s="630">
        <v>752.46</v>
      </c>
    </row>
    <row r="19050" spans="1:2" ht="15">
      <c r="A19050" s="629" t="s">
        <v>19259</v>
      </c>
      <c r="B19050" s="630">
        <v>752.46</v>
      </c>
    </row>
    <row r="19051" spans="1:2" ht="15">
      <c r="A19051" s="629" t="s">
        <v>19260</v>
      </c>
      <c r="B19051" s="630">
        <v>755.58</v>
      </c>
    </row>
    <row r="19052" spans="1:2" ht="15">
      <c r="A19052" s="629" t="s">
        <v>19261</v>
      </c>
      <c r="B19052" s="630">
        <v>755.58</v>
      </c>
    </row>
    <row r="19053" spans="1:2" ht="15">
      <c r="A19053" s="629" t="s">
        <v>19262</v>
      </c>
      <c r="B19053" s="630">
        <v>2415.19</v>
      </c>
    </row>
    <row r="19054" spans="1:2" ht="15">
      <c r="A19054" s="629" t="s">
        <v>19263</v>
      </c>
      <c r="B19054" s="630">
        <v>2415.19</v>
      </c>
    </row>
    <row r="19055" spans="1:2" ht="15">
      <c r="A19055" s="629" t="s">
        <v>19264</v>
      </c>
      <c r="B19055" s="630">
        <v>20.28</v>
      </c>
    </row>
    <row r="19056" spans="1:2" ht="15">
      <c r="A19056" s="629" t="s">
        <v>19265</v>
      </c>
      <c r="B19056" s="630">
        <v>20.28</v>
      </c>
    </row>
    <row r="19057" spans="1:2" ht="15">
      <c r="A19057" s="629" t="s">
        <v>19266</v>
      </c>
      <c r="B19057" s="630">
        <v>529.70000000000005</v>
      </c>
    </row>
    <row r="19058" spans="1:2" ht="15">
      <c r="A19058" s="629" t="s">
        <v>19267</v>
      </c>
      <c r="B19058" s="630">
        <v>529.70000000000005</v>
      </c>
    </row>
    <row r="19059" spans="1:2" ht="15">
      <c r="A19059" s="629" t="s">
        <v>19268</v>
      </c>
      <c r="B19059" s="630">
        <v>124.19</v>
      </c>
    </row>
    <row r="19060" spans="1:2" ht="15">
      <c r="A19060" s="629" t="s">
        <v>19269</v>
      </c>
      <c r="B19060" s="630">
        <v>124.19</v>
      </c>
    </row>
    <row r="19061" spans="1:2" ht="15">
      <c r="A19061" s="629" t="s">
        <v>19270</v>
      </c>
      <c r="B19061" s="630">
        <v>160.97999999999999</v>
      </c>
    </row>
    <row r="19062" spans="1:2" ht="15">
      <c r="A19062" s="629" t="s">
        <v>19271</v>
      </c>
      <c r="B19062" s="630">
        <v>160.97999999999999</v>
      </c>
    </row>
    <row r="19063" spans="1:2" ht="15">
      <c r="A19063" s="629" t="s">
        <v>19272</v>
      </c>
      <c r="B19063" s="630">
        <v>240</v>
      </c>
    </row>
    <row r="19064" spans="1:2" ht="15">
      <c r="A19064" s="629" t="s">
        <v>19273</v>
      </c>
      <c r="B19064" s="630">
        <v>240</v>
      </c>
    </row>
    <row r="19065" spans="1:2" ht="15">
      <c r="A19065" s="629" t="s">
        <v>19274</v>
      </c>
      <c r="B19065" s="630">
        <v>613.21</v>
      </c>
    </row>
    <row r="19066" spans="1:2" ht="15">
      <c r="A19066" s="629" t="s">
        <v>19275</v>
      </c>
      <c r="B19066" s="630">
        <v>613.21</v>
      </c>
    </row>
    <row r="19067" spans="1:2" ht="15">
      <c r="A19067" s="629" t="s">
        <v>19276</v>
      </c>
      <c r="B19067" s="630">
        <v>787.88</v>
      </c>
    </row>
    <row r="19068" spans="1:2" ht="15">
      <c r="A19068" s="629" t="s">
        <v>19277</v>
      </c>
      <c r="B19068" s="630">
        <v>787.88</v>
      </c>
    </row>
    <row r="19069" spans="1:2" ht="15">
      <c r="A19069" s="629" t="s">
        <v>19278</v>
      </c>
      <c r="B19069" s="630">
        <v>1543.97</v>
      </c>
    </row>
    <row r="19070" spans="1:2" ht="15">
      <c r="A19070" s="629" t="s">
        <v>19279</v>
      </c>
      <c r="B19070" s="630">
        <v>1543.97</v>
      </c>
    </row>
    <row r="19071" spans="1:2" ht="15">
      <c r="A19071" s="629" t="s">
        <v>19280</v>
      </c>
      <c r="B19071" s="630">
        <v>1318.04</v>
      </c>
    </row>
    <row r="19072" spans="1:2" ht="15">
      <c r="A19072" s="629" t="s">
        <v>19281</v>
      </c>
      <c r="B19072" s="630">
        <v>1318.04</v>
      </c>
    </row>
    <row r="19073" spans="1:2" ht="15">
      <c r="A19073" s="629" t="s">
        <v>19282</v>
      </c>
      <c r="B19073" s="630">
        <v>1761.2</v>
      </c>
    </row>
    <row r="19074" spans="1:2" ht="15">
      <c r="A19074" s="629" t="s">
        <v>19283</v>
      </c>
      <c r="B19074" s="630">
        <v>1761.2</v>
      </c>
    </row>
    <row r="19075" spans="1:2" ht="15">
      <c r="A19075" s="629" t="s">
        <v>23685</v>
      </c>
      <c r="B19075" s="630">
        <v>2100</v>
      </c>
    </row>
    <row r="19076" spans="1:2" ht="15">
      <c r="A19076" s="629" t="s">
        <v>23686</v>
      </c>
      <c r="B19076" s="630">
        <v>2100</v>
      </c>
    </row>
    <row r="19077" spans="1:2" ht="15">
      <c r="A19077" s="629" t="s">
        <v>19284</v>
      </c>
      <c r="B19077" s="630">
        <v>4002.4</v>
      </c>
    </row>
    <row r="19078" spans="1:2" ht="15">
      <c r="A19078" s="629" t="s">
        <v>19285</v>
      </c>
      <c r="B19078" s="630">
        <v>4002.4</v>
      </c>
    </row>
    <row r="19079" spans="1:2" ht="15">
      <c r="A19079" s="629" t="s">
        <v>19286</v>
      </c>
      <c r="B19079" s="630">
        <v>8958.5400000000009</v>
      </c>
    </row>
    <row r="19080" spans="1:2" ht="15">
      <c r="A19080" s="629" t="s">
        <v>19287</v>
      </c>
      <c r="B19080" s="630">
        <v>8958.5400000000009</v>
      </c>
    </row>
    <row r="19081" spans="1:2" ht="15">
      <c r="A19081" s="629" t="s">
        <v>19288</v>
      </c>
      <c r="B19081" s="630">
        <v>18765.66</v>
      </c>
    </row>
    <row r="19082" spans="1:2" ht="15">
      <c r="A19082" s="629" t="s">
        <v>19289</v>
      </c>
      <c r="B19082" s="630">
        <v>18765.66</v>
      </c>
    </row>
    <row r="19083" spans="1:2" ht="15">
      <c r="A19083" s="629" t="s">
        <v>19290</v>
      </c>
      <c r="B19083" s="630">
        <v>67636.75</v>
      </c>
    </row>
    <row r="19084" spans="1:2" ht="15">
      <c r="A19084" s="629" t="s">
        <v>19291</v>
      </c>
      <c r="B19084" s="630">
        <v>66242.17</v>
      </c>
    </row>
    <row r="19085" spans="1:2" ht="15">
      <c r="A19085" s="629" t="s">
        <v>19292</v>
      </c>
      <c r="B19085" s="630">
        <v>101975.65</v>
      </c>
    </row>
    <row r="19086" spans="1:2" ht="15">
      <c r="A19086" s="629" t="s">
        <v>19293</v>
      </c>
      <c r="B19086" s="630">
        <v>100581.07</v>
      </c>
    </row>
    <row r="19087" spans="1:2" ht="15">
      <c r="A19087" s="629" t="s">
        <v>19294</v>
      </c>
      <c r="B19087" s="630">
        <v>361.02</v>
      </c>
    </row>
    <row r="19088" spans="1:2" ht="15">
      <c r="A19088" s="629" t="s">
        <v>19295</v>
      </c>
      <c r="B19088" s="630">
        <v>334.99</v>
      </c>
    </row>
    <row r="19089" spans="1:2" ht="15">
      <c r="A19089" s="629" t="s">
        <v>19296</v>
      </c>
      <c r="B19089" s="630">
        <v>394.8</v>
      </c>
    </row>
    <row r="19090" spans="1:2" ht="15">
      <c r="A19090" s="629" t="s">
        <v>19297</v>
      </c>
      <c r="B19090" s="630">
        <v>367.26</v>
      </c>
    </row>
    <row r="19091" spans="1:2" ht="15">
      <c r="A19091" s="629" t="s">
        <v>19298</v>
      </c>
      <c r="B19091" s="630">
        <v>8985.16</v>
      </c>
    </row>
    <row r="19092" spans="1:2" ht="15">
      <c r="A19092" s="629" t="s">
        <v>19299</v>
      </c>
      <c r="B19092" s="630">
        <v>8193.69</v>
      </c>
    </row>
    <row r="19093" spans="1:2" ht="15">
      <c r="A19093" s="629" t="s">
        <v>19300</v>
      </c>
      <c r="B19093" s="630">
        <v>200.81</v>
      </c>
    </row>
    <row r="19094" spans="1:2" ht="15">
      <c r="A19094" s="629" t="s">
        <v>19301</v>
      </c>
      <c r="B19094" s="630">
        <v>185.37</v>
      </c>
    </row>
    <row r="19095" spans="1:2" ht="15">
      <c r="A19095" s="629" t="s">
        <v>19302</v>
      </c>
      <c r="B19095" s="630">
        <v>312.27999999999997</v>
      </c>
    </row>
    <row r="19096" spans="1:2" ht="15">
      <c r="A19096" s="629" t="s">
        <v>19303</v>
      </c>
      <c r="B19096" s="630">
        <v>290.27999999999997</v>
      </c>
    </row>
    <row r="19097" spans="1:2" ht="15">
      <c r="A19097" s="629" t="s">
        <v>19304</v>
      </c>
      <c r="B19097" s="630">
        <v>752.29</v>
      </c>
    </row>
    <row r="19098" spans="1:2" ht="15">
      <c r="A19098" s="629" t="s">
        <v>19305</v>
      </c>
      <c r="B19098" s="630">
        <v>700.6</v>
      </c>
    </row>
    <row r="19099" spans="1:2" ht="15">
      <c r="A19099" s="629" t="s">
        <v>19306</v>
      </c>
      <c r="B19099" s="630">
        <v>689.3</v>
      </c>
    </row>
    <row r="19100" spans="1:2" ht="15">
      <c r="A19100" s="629" t="s">
        <v>19307</v>
      </c>
      <c r="B19100" s="630">
        <v>631.01</v>
      </c>
    </row>
    <row r="19101" spans="1:2" ht="15">
      <c r="A19101" s="629" t="s">
        <v>19308</v>
      </c>
      <c r="B19101" s="630">
        <v>436.72</v>
      </c>
    </row>
    <row r="19102" spans="1:2" ht="15">
      <c r="A19102" s="629" t="s">
        <v>19309</v>
      </c>
      <c r="B19102" s="630">
        <v>415.84</v>
      </c>
    </row>
    <row r="19103" spans="1:2" ht="15">
      <c r="A19103" s="629" t="s">
        <v>19310</v>
      </c>
      <c r="B19103" s="630">
        <v>317.91000000000003</v>
      </c>
    </row>
    <row r="19104" spans="1:2" ht="15">
      <c r="A19104" s="629" t="s">
        <v>19311</v>
      </c>
      <c r="B19104" s="630">
        <v>297.44</v>
      </c>
    </row>
    <row r="19105" spans="1:2" ht="15">
      <c r="A19105" s="629" t="s">
        <v>19312</v>
      </c>
      <c r="B19105" s="630">
        <v>171.32</v>
      </c>
    </row>
    <row r="19106" spans="1:2" ht="15">
      <c r="A19106" s="629" t="s">
        <v>19313</v>
      </c>
      <c r="B19106" s="630">
        <v>158.46</v>
      </c>
    </row>
    <row r="19107" spans="1:2" ht="15">
      <c r="A19107" s="629" t="s">
        <v>19314</v>
      </c>
      <c r="B19107" s="630">
        <v>267.48</v>
      </c>
    </row>
    <row r="19108" spans="1:2" ht="15">
      <c r="A19108" s="629" t="s">
        <v>19315</v>
      </c>
      <c r="B19108" s="630">
        <v>247.69</v>
      </c>
    </row>
    <row r="19109" spans="1:2" ht="15">
      <c r="A19109" s="629" t="s">
        <v>19316</v>
      </c>
      <c r="B19109" s="630">
        <v>830.98</v>
      </c>
    </row>
    <row r="19110" spans="1:2" ht="15">
      <c r="A19110" s="629" t="s">
        <v>19317</v>
      </c>
      <c r="B19110" s="630">
        <v>756.16</v>
      </c>
    </row>
    <row r="19111" spans="1:2" ht="15">
      <c r="A19111" s="629" t="s">
        <v>19318</v>
      </c>
      <c r="B19111" s="630">
        <v>725.78</v>
      </c>
    </row>
    <row r="19112" spans="1:2" ht="15">
      <c r="A19112" s="629" t="s">
        <v>19319</v>
      </c>
      <c r="B19112" s="630">
        <v>659.95</v>
      </c>
    </row>
    <row r="19113" spans="1:2" ht="15">
      <c r="A19113" s="629" t="s">
        <v>19320</v>
      </c>
      <c r="B19113" s="630">
        <v>514.78</v>
      </c>
    </row>
    <row r="19114" spans="1:2" ht="15">
      <c r="A19114" s="629" t="s">
        <v>19321</v>
      </c>
      <c r="B19114" s="630">
        <v>468.65</v>
      </c>
    </row>
    <row r="19115" spans="1:2" ht="15">
      <c r="A19115" s="629" t="s">
        <v>19322</v>
      </c>
      <c r="B19115" s="630">
        <v>4533.0600000000004</v>
      </c>
    </row>
    <row r="19116" spans="1:2" ht="15">
      <c r="A19116" s="629" t="s">
        <v>19323</v>
      </c>
      <c r="B19116" s="630">
        <v>4307.99</v>
      </c>
    </row>
    <row r="19117" spans="1:2" ht="15">
      <c r="A19117" s="629" t="s">
        <v>19324</v>
      </c>
      <c r="B19117" s="630">
        <v>895.58</v>
      </c>
    </row>
    <row r="19118" spans="1:2" ht="15">
      <c r="A19118" s="629" t="s">
        <v>19325</v>
      </c>
      <c r="B19118" s="630">
        <v>895.58</v>
      </c>
    </row>
    <row r="19119" spans="1:2" ht="15">
      <c r="A19119" s="629" t="s">
        <v>19326</v>
      </c>
      <c r="B19119" s="630">
        <v>617.9</v>
      </c>
    </row>
    <row r="19120" spans="1:2" ht="15">
      <c r="A19120" s="629" t="s">
        <v>19327</v>
      </c>
      <c r="B19120" s="630">
        <v>617.9</v>
      </c>
    </row>
    <row r="19121" spans="1:2" ht="15">
      <c r="A19121" s="629" t="s">
        <v>19328</v>
      </c>
      <c r="B19121" s="630">
        <v>2219.81</v>
      </c>
    </row>
    <row r="19122" spans="1:2" ht="15">
      <c r="A19122" s="629" t="s">
        <v>19329</v>
      </c>
      <c r="B19122" s="630">
        <v>2219.81</v>
      </c>
    </row>
    <row r="19123" spans="1:2" ht="15">
      <c r="A19123" s="629" t="s">
        <v>19330</v>
      </c>
      <c r="B19123" s="630">
        <v>215.27</v>
      </c>
    </row>
    <row r="19124" spans="1:2" ht="15">
      <c r="A19124" s="629" t="s">
        <v>19331</v>
      </c>
      <c r="B19124" s="630">
        <v>215.27</v>
      </c>
    </row>
    <row r="19125" spans="1:2" ht="15">
      <c r="A19125" s="629" t="s">
        <v>19332</v>
      </c>
      <c r="B19125" s="630">
        <v>94920</v>
      </c>
    </row>
    <row r="19126" spans="1:2" ht="15">
      <c r="A19126" s="629" t="s">
        <v>19333</v>
      </c>
      <c r="B19126" s="630">
        <v>94920</v>
      </c>
    </row>
    <row r="19127" spans="1:2" ht="15">
      <c r="A19127" s="629" t="s">
        <v>19334</v>
      </c>
      <c r="B19127" s="630">
        <v>143400</v>
      </c>
    </row>
    <row r="19128" spans="1:2" ht="15">
      <c r="A19128" s="629" t="s">
        <v>19335</v>
      </c>
      <c r="B19128" s="630">
        <v>143400</v>
      </c>
    </row>
    <row r="19129" spans="1:2" ht="15">
      <c r="A19129" s="629" t="s">
        <v>19336</v>
      </c>
      <c r="B19129" s="630">
        <v>208000</v>
      </c>
    </row>
    <row r="19130" spans="1:2" ht="15">
      <c r="A19130" s="629" t="s">
        <v>19337</v>
      </c>
      <c r="B19130" s="630">
        <v>208000</v>
      </c>
    </row>
    <row r="19131" spans="1:2" ht="15">
      <c r="A19131" s="629" t="s">
        <v>19338</v>
      </c>
      <c r="B19131" s="630">
        <v>287000</v>
      </c>
    </row>
    <row r="19132" spans="1:2" ht="15">
      <c r="A19132" s="629" t="s">
        <v>19339</v>
      </c>
      <c r="B19132" s="630">
        <v>287000</v>
      </c>
    </row>
    <row r="19133" spans="1:2" ht="15">
      <c r="A19133" s="629" t="s">
        <v>19340</v>
      </c>
      <c r="B19133" s="630">
        <v>341904.2</v>
      </c>
    </row>
    <row r="19134" spans="1:2" ht="15">
      <c r="A19134" s="629" t="s">
        <v>19341</v>
      </c>
      <c r="B19134" s="630">
        <v>341904.2</v>
      </c>
    </row>
    <row r="19135" spans="1:2" ht="15">
      <c r="A19135" s="629" t="s">
        <v>19342</v>
      </c>
      <c r="B19135" s="630">
        <v>396137</v>
      </c>
    </row>
    <row r="19136" spans="1:2" ht="15">
      <c r="A19136" s="629" t="s">
        <v>19343</v>
      </c>
      <c r="B19136" s="630">
        <v>396137</v>
      </c>
    </row>
    <row r="19137" spans="1:2" ht="15">
      <c r="A19137" s="629" t="s">
        <v>19344</v>
      </c>
      <c r="B19137" s="630">
        <v>460044.79999999999</v>
      </c>
    </row>
    <row r="19138" spans="1:2" ht="15">
      <c r="A19138" s="629" t="s">
        <v>19345</v>
      </c>
      <c r="B19138" s="630">
        <v>460044.79999999999</v>
      </c>
    </row>
    <row r="19139" spans="1:2" ht="15">
      <c r="A19139" s="629" t="s">
        <v>19346</v>
      </c>
      <c r="B19139" s="630">
        <v>532678</v>
      </c>
    </row>
    <row r="19140" spans="1:2" ht="15">
      <c r="A19140" s="629" t="s">
        <v>19347</v>
      </c>
      <c r="B19140" s="630">
        <v>532678</v>
      </c>
    </row>
    <row r="19141" spans="1:2" ht="15">
      <c r="A19141" s="629" t="s">
        <v>19348</v>
      </c>
      <c r="B19141" s="630">
        <v>584831.25</v>
      </c>
    </row>
    <row r="19142" spans="1:2" ht="15">
      <c r="A19142" s="629" t="s">
        <v>19349</v>
      </c>
      <c r="B19142" s="630">
        <v>584831.25</v>
      </c>
    </row>
    <row r="19143" spans="1:2" ht="15">
      <c r="A19143" s="629" t="s">
        <v>19350</v>
      </c>
      <c r="B19143" s="630">
        <v>620396.25</v>
      </c>
    </row>
    <row r="19144" spans="1:2" ht="15">
      <c r="A19144" s="629" t="s">
        <v>19351</v>
      </c>
      <c r="B19144" s="630">
        <v>620396.25</v>
      </c>
    </row>
    <row r="19145" spans="1:2" ht="15">
      <c r="A19145" s="629" t="s">
        <v>19352</v>
      </c>
      <c r="B19145" s="630">
        <v>5032.6499999999996</v>
      </c>
    </row>
    <row r="19146" spans="1:2" ht="15">
      <c r="A19146" s="629" t="s">
        <v>19353</v>
      </c>
      <c r="B19146" s="630">
        <v>5032.6499999999996</v>
      </c>
    </row>
    <row r="19147" spans="1:2" ht="15">
      <c r="A19147" s="629" t="s">
        <v>19354</v>
      </c>
      <c r="B19147" s="630">
        <v>3599.79</v>
      </c>
    </row>
    <row r="19148" spans="1:2" ht="15">
      <c r="A19148" s="629" t="s">
        <v>19355</v>
      </c>
      <c r="B19148" s="630">
        <v>3599.79</v>
      </c>
    </row>
    <row r="19149" spans="1:2" ht="15">
      <c r="A19149" s="629" t="s">
        <v>19356</v>
      </c>
      <c r="B19149" s="630">
        <v>2053.87</v>
      </c>
    </row>
    <row r="19150" spans="1:2" ht="15">
      <c r="A19150" s="629" t="s">
        <v>19357</v>
      </c>
      <c r="B19150" s="630">
        <v>2053.87</v>
      </c>
    </row>
    <row r="19151" spans="1:2" ht="15">
      <c r="A19151" s="629" t="s">
        <v>19358</v>
      </c>
      <c r="B19151" s="630">
        <v>1324.67</v>
      </c>
    </row>
    <row r="19152" spans="1:2" ht="15">
      <c r="A19152" s="629" t="s">
        <v>19359</v>
      </c>
      <c r="B19152" s="630">
        <v>1324.67</v>
      </c>
    </row>
    <row r="19153" spans="1:2" ht="15">
      <c r="A19153" s="629" t="s">
        <v>19360</v>
      </c>
      <c r="B19153" s="630">
        <v>1251.98</v>
      </c>
    </row>
    <row r="19154" spans="1:2" ht="15">
      <c r="A19154" s="629" t="s">
        <v>19361</v>
      </c>
      <c r="B19154" s="630">
        <v>1251.98</v>
      </c>
    </row>
    <row r="19155" spans="1:2" ht="15">
      <c r="A19155" s="629" t="s">
        <v>19362</v>
      </c>
      <c r="B19155" s="630">
        <v>926.07</v>
      </c>
    </row>
    <row r="19156" spans="1:2" ht="15">
      <c r="A19156" s="629" t="s">
        <v>19363</v>
      </c>
      <c r="B19156" s="630">
        <v>926.07</v>
      </c>
    </row>
    <row r="19157" spans="1:2" ht="15">
      <c r="A19157" s="629" t="s">
        <v>19364</v>
      </c>
      <c r="B19157" s="630">
        <v>1442.15</v>
      </c>
    </row>
    <row r="19158" spans="1:2" ht="15">
      <c r="A19158" s="629" t="s">
        <v>19365</v>
      </c>
      <c r="B19158" s="630">
        <v>1442.15</v>
      </c>
    </row>
    <row r="19159" spans="1:2" ht="15">
      <c r="A19159" s="629" t="s">
        <v>19366</v>
      </c>
      <c r="B19159" s="630">
        <v>1770.57</v>
      </c>
    </row>
    <row r="19160" spans="1:2" ht="15">
      <c r="A19160" s="629" t="s">
        <v>19367</v>
      </c>
      <c r="B19160" s="630">
        <v>1770.57</v>
      </c>
    </row>
    <row r="19161" spans="1:2" ht="15">
      <c r="A19161" s="629" t="s">
        <v>19368</v>
      </c>
      <c r="B19161" s="630">
        <v>69.98</v>
      </c>
    </row>
    <row r="19162" spans="1:2" ht="15">
      <c r="A19162" s="629" t="s">
        <v>19369</v>
      </c>
      <c r="B19162" s="630">
        <v>67.52</v>
      </c>
    </row>
    <row r="19163" spans="1:2" ht="15">
      <c r="A19163" s="629" t="s">
        <v>19370</v>
      </c>
      <c r="B19163" s="630">
        <v>31.11</v>
      </c>
    </row>
    <row r="19164" spans="1:2" ht="15">
      <c r="A19164" s="629" t="s">
        <v>19371</v>
      </c>
      <c r="B19164" s="630">
        <v>28.65</v>
      </c>
    </row>
    <row r="19165" spans="1:2" ht="15">
      <c r="A19165" s="629" t="s">
        <v>19372</v>
      </c>
      <c r="B19165" s="630">
        <v>70.989999999999995</v>
      </c>
    </row>
    <row r="19166" spans="1:2" ht="15">
      <c r="A19166" s="629" t="s">
        <v>19373</v>
      </c>
      <c r="B19166" s="630">
        <v>68.53</v>
      </c>
    </row>
    <row r="19167" spans="1:2" ht="15">
      <c r="A19167" s="629" t="s">
        <v>19374</v>
      </c>
      <c r="B19167" s="630">
        <v>450.85</v>
      </c>
    </row>
    <row r="19168" spans="1:2" ht="15">
      <c r="A19168" s="629" t="s">
        <v>19375</v>
      </c>
      <c r="B19168" s="630">
        <v>448.39</v>
      </c>
    </row>
    <row r="19169" spans="1:2" ht="15">
      <c r="A19169" s="629" t="s">
        <v>19376</v>
      </c>
      <c r="B19169" s="630">
        <v>447.08</v>
      </c>
    </row>
    <row r="19170" spans="1:2" ht="15">
      <c r="A19170" s="629" t="s">
        <v>19377</v>
      </c>
      <c r="B19170" s="630">
        <v>444.62</v>
      </c>
    </row>
    <row r="19171" spans="1:2" ht="15">
      <c r="A19171" s="629" t="s">
        <v>23687</v>
      </c>
      <c r="B19171" s="630">
        <v>59.26</v>
      </c>
    </row>
    <row r="19172" spans="1:2" ht="15">
      <c r="A19172" s="629" t="s">
        <v>23688</v>
      </c>
      <c r="B19172" s="630">
        <v>56.8</v>
      </c>
    </row>
    <row r="19173" spans="1:2" ht="15">
      <c r="A19173" s="629" t="s">
        <v>23689</v>
      </c>
      <c r="B19173" s="630">
        <v>85.94</v>
      </c>
    </row>
    <row r="19174" spans="1:2" ht="15">
      <c r="A19174" s="629" t="s">
        <v>23690</v>
      </c>
      <c r="B19174" s="630">
        <v>83.48</v>
      </c>
    </row>
    <row r="19175" spans="1:2" ht="15">
      <c r="A19175" s="629" t="s">
        <v>19378</v>
      </c>
      <c r="B19175" s="630">
        <v>253.27</v>
      </c>
    </row>
    <row r="19176" spans="1:2" ht="15">
      <c r="A19176" s="629" t="s">
        <v>19379</v>
      </c>
      <c r="B19176" s="630">
        <v>249.28</v>
      </c>
    </row>
    <row r="19177" spans="1:2" ht="15">
      <c r="A19177" s="629" t="s">
        <v>310</v>
      </c>
      <c r="B19177" s="630">
        <v>211.75</v>
      </c>
    </row>
    <row r="19178" spans="1:2" ht="15">
      <c r="A19178" s="629" t="s">
        <v>249</v>
      </c>
      <c r="B19178" s="630">
        <v>201.88</v>
      </c>
    </row>
    <row r="19179" spans="1:2" ht="15">
      <c r="A19179" s="629" t="s">
        <v>19380</v>
      </c>
      <c r="B19179" s="630">
        <v>127.01</v>
      </c>
    </row>
    <row r="19180" spans="1:2" ht="15">
      <c r="A19180" s="629" t="s">
        <v>19381</v>
      </c>
      <c r="B19180" s="630">
        <v>117.14</v>
      </c>
    </row>
    <row r="19181" spans="1:2" ht="15">
      <c r="A19181" s="629" t="s">
        <v>19382</v>
      </c>
      <c r="B19181" s="630">
        <v>128.21</v>
      </c>
    </row>
    <row r="19182" spans="1:2" ht="15">
      <c r="A19182" s="629" t="s">
        <v>19383</v>
      </c>
      <c r="B19182" s="630">
        <v>124.22</v>
      </c>
    </row>
    <row r="19183" spans="1:2" ht="15">
      <c r="A19183" s="629" t="s">
        <v>19384</v>
      </c>
      <c r="B19183" s="630">
        <v>611.32000000000005</v>
      </c>
    </row>
    <row r="19184" spans="1:2" ht="15">
      <c r="A19184" s="629" t="s">
        <v>19385</v>
      </c>
      <c r="B19184" s="630">
        <v>607.34</v>
      </c>
    </row>
    <row r="19185" spans="1:2" ht="15">
      <c r="A19185" s="629" t="s">
        <v>19386</v>
      </c>
      <c r="B19185" s="630">
        <v>142.82</v>
      </c>
    </row>
    <row r="19186" spans="1:2" ht="15">
      <c r="A19186" s="629" t="s">
        <v>19387</v>
      </c>
      <c r="B19186" s="630">
        <v>140.36000000000001</v>
      </c>
    </row>
    <row r="19187" spans="1:2" ht="15">
      <c r="A19187" s="629" t="s">
        <v>19388</v>
      </c>
      <c r="B19187" s="630">
        <v>185.61</v>
      </c>
    </row>
    <row r="19188" spans="1:2" ht="15">
      <c r="A19188" s="629" t="s">
        <v>19389</v>
      </c>
      <c r="B19188" s="630">
        <v>183.15</v>
      </c>
    </row>
    <row r="19189" spans="1:2" ht="15">
      <c r="A19189" s="629" t="s">
        <v>19390</v>
      </c>
      <c r="B19189" s="630">
        <v>661.16</v>
      </c>
    </row>
    <row r="19190" spans="1:2" ht="15">
      <c r="A19190" s="629" t="s">
        <v>19391</v>
      </c>
      <c r="B19190" s="630">
        <v>658.7</v>
      </c>
    </row>
    <row r="19191" spans="1:2" ht="15">
      <c r="A19191" s="629" t="s">
        <v>19392</v>
      </c>
      <c r="B19191" s="630">
        <v>718.29</v>
      </c>
    </row>
    <row r="19192" spans="1:2" ht="15">
      <c r="A19192" s="629" t="s">
        <v>19393</v>
      </c>
      <c r="B19192" s="630">
        <v>715.82</v>
      </c>
    </row>
    <row r="19193" spans="1:2" ht="15">
      <c r="A19193" s="629" t="s">
        <v>19394</v>
      </c>
      <c r="B19193" s="630">
        <v>161.33000000000001</v>
      </c>
    </row>
    <row r="19194" spans="1:2" ht="15">
      <c r="A19194" s="629" t="s">
        <v>19395</v>
      </c>
      <c r="B19194" s="630">
        <v>156.4</v>
      </c>
    </row>
    <row r="19195" spans="1:2" ht="15">
      <c r="A19195" s="629" t="s">
        <v>19396</v>
      </c>
      <c r="B19195" s="630">
        <v>127.2</v>
      </c>
    </row>
    <row r="19196" spans="1:2" ht="15">
      <c r="A19196" s="629" t="s">
        <v>19397</v>
      </c>
      <c r="B19196" s="630">
        <v>122.27</v>
      </c>
    </row>
    <row r="19197" spans="1:2" ht="15">
      <c r="A19197" s="629" t="s">
        <v>19398</v>
      </c>
      <c r="B19197" s="630">
        <v>143.34</v>
      </c>
    </row>
    <row r="19198" spans="1:2" ht="15">
      <c r="A19198" s="629" t="s">
        <v>19399</v>
      </c>
      <c r="B19198" s="630">
        <v>140.88</v>
      </c>
    </row>
    <row r="19199" spans="1:2" ht="15">
      <c r="A19199" s="629" t="s">
        <v>19400</v>
      </c>
      <c r="B19199" s="630">
        <v>325.07</v>
      </c>
    </row>
    <row r="19200" spans="1:2" ht="15">
      <c r="A19200" s="629" t="s">
        <v>19401</v>
      </c>
      <c r="B19200" s="630">
        <v>317.77</v>
      </c>
    </row>
    <row r="19201" spans="1:2" ht="15">
      <c r="A19201" s="629" t="s">
        <v>19402</v>
      </c>
      <c r="B19201" s="630">
        <v>255.3</v>
      </c>
    </row>
    <row r="19202" spans="1:2" ht="15">
      <c r="A19202" s="629" t="s">
        <v>19403</v>
      </c>
      <c r="B19202" s="630">
        <v>247.97</v>
      </c>
    </row>
    <row r="19203" spans="1:2" ht="15">
      <c r="A19203" s="629" t="s">
        <v>19404</v>
      </c>
      <c r="B19203" s="630">
        <v>97.78</v>
      </c>
    </row>
    <row r="19204" spans="1:2" ht="15">
      <c r="A19204" s="629" t="s">
        <v>19405</v>
      </c>
      <c r="B19204" s="630">
        <v>92.11</v>
      </c>
    </row>
    <row r="19205" spans="1:2" ht="15">
      <c r="A19205" s="629" t="s">
        <v>19406</v>
      </c>
      <c r="B19205" s="630">
        <v>78.89</v>
      </c>
    </row>
    <row r="19206" spans="1:2" ht="15">
      <c r="A19206" s="629" t="s">
        <v>19407</v>
      </c>
      <c r="B19206" s="630">
        <v>73.22</v>
      </c>
    </row>
    <row r="19207" spans="1:2" ht="15">
      <c r="A19207" s="629" t="s">
        <v>19408</v>
      </c>
      <c r="B19207" s="630">
        <v>76.42</v>
      </c>
    </row>
    <row r="19208" spans="1:2" ht="15">
      <c r="A19208" s="629" t="s">
        <v>19409</v>
      </c>
      <c r="B19208" s="630">
        <v>70.75</v>
      </c>
    </row>
    <row r="19209" spans="1:2" ht="15">
      <c r="A19209" s="629" t="s">
        <v>19410</v>
      </c>
      <c r="B19209" s="630">
        <v>94.06</v>
      </c>
    </row>
    <row r="19210" spans="1:2" ht="15">
      <c r="A19210" s="629" t="s">
        <v>19411</v>
      </c>
      <c r="B19210" s="630">
        <v>88.39</v>
      </c>
    </row>
    <row r="19211" spans="1:2" ht="15">
      <c r="A19211" s="629" t="s">
        <v>19412</v>
      </c>
      <c r="B19211" s="630">
        <v>94.03</v>
      </c>
    </row>
    <row r="19212" spans="1:2" ht="15">
      <c r="A19212" s="629" t="s">
        <v>19413</v>
      </c>
      <c r="B19212" s="630">
        <v>88.36</v>
      </c>
    </row>
    <row r="19213" spans="1:2" ht="15">
      <c r="A19213" s="629" t="s">
        <v>19414</v>
      </c>
      <c r="B19213" s="630">
        <v>86.67</v>
      </c>
    </row>
    <row r="19214" spans="1:2" ht="15">
      <c r="A19214" s="629" t="s">
        <v>19415</v>
      </c>
      <c r="B19214" s="630">
        <v>81</v>
      </c>
    </row>
    <row r="19215" spans="1:2" ht="15">
      <c r="A19215" s="629" t="s">
        <v>19416</v>
      </c>
      <c r="B19215" s="630">
        <v>104.37</v>
      </c>
    </row>
    <row r="19216" spans="1:2" ht="15">
      <c r="A19216" s="629" t="s">
        <v>19417</v>
      </c>
      <c r="B19216" s="630">
        <v>98.4</v>
      </c>
    </row>
    <row r="19217" spans="1:2" ht="15">
      <c r="A19217" s="629" t="s">
        <v>19418</v>
      </c>
      <c r="B19217" s="630">
        <v>99.21</v>
      </c>
    </row>
    <row r="19218" spans="1:2" ht="15">
      <c r="A19218" s="629" t="s">
        <v>19419</v>
      </c>
      <c r="B19218" s="630">
        <v>93.24</v>
      </c>
    </row>
    <row r="19219" spans="1:2" ht="15">
      <c r="A19219" s="629" t="s">
        <v>19420</v>
      </c>
      <c r="B19219" s="630">
        <v>94.27</v>
      </c>
    </row>
    <row r="19220" spans="1:2" ht="15">
      <c r="A19220" s="629" t="s">
        <v>19421</v>
      </c>
      <c r="B19220" s="630">
        <v>88.3</v>
      </c>
    </row>
    <row r="19221" spans="1:2" ht="15">
      <c r="A19221" s="629" t="s">
        <v>19422</v>
      </c>
      <c r="B19221" s="630">
        <v>113.64</v>
      </c>
    </row>
    <row r="19222" spans="1:2" ht="15">
      <c r="A19222" s="629" t="s">
        <v>19423</v>
      </c>
      <c r="B19222" s="630">
        <v>107.67</v>
      </c>
    </row>
    <row r="19223" spans="1:2" ht="15">
      <c r="A19223" s="629" t="s">
        <v>19424</v>
      </c>
      <c r="B19223" s="630">
        <v>127.31</v>
      </c>
    </row>
    <row r="19224" spans="1:2" ht="15">
      <c r="A19224" s="629" t="s">
        <v>19425</v>
      </c>
      <c r="B19224" s="630">
        <v>121.34</v>
      </c>
    </row>
    <row r="19225" spans="1:2" ht="15">
      <c r="A19225" s="629" t="s">
        <v>19426</v>
      </c>
      <c r="B19225" s="630">
        <v>108.91</v>
      </c>
    </row>
    <row r="19226" spans="1:2" ht="15">
      <c r="A19226" s="629" t="s">
        <v>19427</v>
      </c>
      <c r="B19226" s="630">
        <v>102.94</v>
      </c>
    </row>
    <row r="19227" spans="1:2" ht="15">
      <c r="A19227" s="629" t="s">
        <v>19428</v>
      </c>
      <c r="B19227" s="630">
        <v>152.25</v>
      </c>
    </row>
    <row r="19228" spans="1:2" ht="15">
      <c r="A19228" s="629" t="s">
        <v>19429</v>
      </c>
      <c r="B19228" s="630">
        <v>146.04</v>
      </c>
    </row>
    <row r="19229" spans="1:2" ht="15">
      <c r="A19229" s="629" t="s">
        <v>19430</v>
      </c>
      <c r="B19229" s="630">
        <v>128.19999999999999</v>
      </c>
    </row>
    <row r="19230" spans="1:2" ht="15">
      <c r="A19230" s="629" t="s">
        <v>19431</v>
      </c>
      <c r="B19230" s="630">
        <v>121.99</v>
      </c>
    </row>
    <row r="19231" spans="1:2" ht="15">
      <c r="A19231" s="629" t="s">
        <v>19432</v>
      </c>
      <c r="B19231" s="630">
        <v>120.79</v>
      </c>
    </row>
    <row r="19232" spans="1:2" ht="15">
      <c r="A19232" s="629" t="s">
        <v>19433</v>
      </c>
      <c r="B19232" s="630">
        <v>114.58</v>
      </c>
    </row>
    <row r="19233" spans="1:2" ht="15">
      <c r="A19233" s="629" t="s">
        <v>19434</v>
      </c>
      <c r="B19233" s="630">
        <v>151.47</v>
      </c>
    </row>
    <row r="19234" spans="1:2" ht="15">
      <c r="A19234" s="629" t="s">
        <v>19435</v>
      </c>
      <c r="B19234" s="630">
        <v>145.26</v>
      </c>
    </row>
    <row r="19235" spans="1:2" ht="15">
      <c r="A19235" s="629" t="s">
        <v>19436</v>
      </c>
      <c r="B19235" s="630">
        <v>165.11</v>
      </c>
    </row>
    <row r="19236" spans="1:2" ht="15">
      <c r="A19236" s="629" t="s">
        <v>19437</v>
      </c>
      <c r="B19236" s="630">
        <v>158.9</v>
      </c>
    </row>
    <row r="19237" spans="1:2" ht="15">
      <c r="A19237" s="629" t="s">
        <v>19438</v>
      </c>
      <c r="B19237" s="630">
        <v>139.35</v>
      </c>
    </row>
    <row r="19238" spans="1:2" ht="15">
      <c r="A19238" s="629" t="s">
        <v>19439</v>
      </c>
      <c r="B19238" s="630">
        <v>133.13999999999999</v>
      </c>
    </row>
    <row r="19239" spans="1:2" ht="15">
      <c r="A19239" s="629" t="s">
        <v>19440</v>
      </c>
      <c r="B19239" s="630">
        <v>159.54</v>
      </c>
    </row>
    <row r="19240" spans="1:2" ht="15">
      <c r="A19240" s="629" t="s">
        <v>19441</v>
      </c>
      <c r="B19240" s="630">
        <v>153.03</v>
      </c>
    </row>
    <row r="19241" spans="1:2" ht="15">
      <c r="A19241" s="629" t="s">
        <v>19442</v>
      </c>
      <c r="B19241" s="630">
        <v>149.22</v>
      </c>
    </row>
    <row r="19242" spans="1:2" ht="15">
      <c r="A19242" s="629" t="s">
        <v>19443</v>
      </c>
      <c r="B19242" s="630">
        <v>142.71</v>
      </c>
    </row>
    <row r="19243" spans="1:2" ht="15">
      <c r="A19243" s="629" t="s">
        <v>19444</v>
      </c>
      <c r="B19243" s="630">
        <v>139.34</v>
      </c>
    </row>
    <row r="19244" spans="1:2" ht="15">
      <c r="A19244" s="629" t="s">
        <v>19445</v>
      </c>
      <c r="B19244" s="630">
        <v>132.83000000000001</v>
      </c>
    </row>
    <row r="19245" spans="1:2" ht="15">
      <c r="A19245" s="629" t="s">
        <v>19446</v>
      </c>
      <c r="B19245" s="630">
        <v>170.03</v>
      </c>
    </row>
    <row r="19246" spans="1:2" ht="15">
      <c r="A19246" s="629" t="s">
        <v>19447</v>
      </c>
      <c r="B19246" s="630">
        <v>163.52000000000001</v>
      </c>
    </row>
    <row r="19247" spans="1:2" ht="15">
      <c r="A19247" s="629" t="s">
        <v>19448</v>
      </c>
      <c r="B19247" s="630">
        <v>197.37</v>
      </c>
    </row>
    <row r="19248" spans="1:2" ht="15">
      <c r="A19248" s="629" t="s">
        <v>19449</v>
      </c>
      <c r="B19248" s="630">
        <v>190.86</v>
      </c>
    </row>
    <row r="19249" spans="1:2" ht="15">
      <c r="A19249" s="629" t="s">
        <v>19450</v>
      </c>
      <c r="B19249" s="630">
        <v>160.57</v>
      </c>
    </row>
    <row r="19250" spans="1:2" ht="15">
      <c r="A19250" s="629" t="s">
        <v>19451</v>
      </c>
      <c r="B19250" s="630">
        <v>154.06</v>
      </c>
    </row>
    <row r="19251" spans="1:2" ht="15">
      <c r="A19251" s="629" t="s">
        <v>19452</v>
      </c>
      <c r="B19251" s="630">
        <v>152.01</v>
      </c>
    </row>
    <row r="19252" spans="1:2" ht="15">
      <c r="A19252" s="629" t="s">
        <v>19453</v>
      </c>
      <c r="B19252" s="630">
        <v>146.34</v>
      </c>
    </row>
    <row r="19253" spans="1:2" ht="15">
      <c r="A19253" s="629" t="s">
        <v>19454</v>
      </c>
      <c r="B19253" s="630">
        <v>154.77000000000001</v>
      </c>
    </row>
    <row r="19254" spans="1:2" ht="15">
      <c r="A19254" s="629" t="s">
        <v>19455</v>
      </c>
      <c r="B19254" s="630">
        <v>149.1</v>
      </c>
    </row>
    <row r="19255" spans="1:2" ht="15">
      <c r="A19255" s="629" t="s">
        <v>19456</v>
      </c>
      <c r="B19255" s="630">
        <v>137.30000000000001</v>
      </c>
    </row>
    <row r="19256" spans="1:2" ht="15">
      <c r="A19256" s="629" t="s">
        <v>19457</v>
      </c>
      <c r="B19256" s="630">
        <v>131.63</v>
      </c>
    </row>
    <row r="19257" spans="1:2" ht="15">
      <c r="A19257" s="629" t="s">
        <v>19458</v>
      </c>
      <c r="B19257" s="630">
        <v>155.32</v>
      </c>
    </row>
    <row r="19258" spans="1:2" ht="15">
      <c r="A19258" s="629" t="s">
        <v>19459</v>
      </c>
      <c r="B19258" s="630">
        <v>149.65</v>
      </c>
    </row>
    <row r="19259" spans="1:2" ht="15">
      <c r="A19259" s="629" t="s">
        <v>19460</v>
      </c>
      <c r="B19259" s="630">
        <v>162.49</v>
      </c>
    </row>
    <row r="19260" spans="1:2" ht="15">
      <c r="A19260" s="629" t="s">
        <v>19461</v>
      </c>
      <c r="B19260" s="630">
        <v>156.82</v>
      </c>
    </row>
    <row r="19261" spans="1:2" ht="15">
      <c r="A19261" s="629" t="s">
        <v>19462</v>
      </c>
      <c r="B19261" s="630">
        <v>184.59</v>
      </c>
    </row>
    <row r="19262" spans="1:2" ht="15">
      <c r="A19262" s="629" t="s">
        <v>19463</v>
      </c>
      <c r="B19262" s="630">
        <v>178.92</v>
      </c>
    </row>
    <row r="19263" spans="1:2" ht="15">
      <c r="A19263" s="629" t="s">
        <v>19464</v>
      </c>
      <c r="B19263" s="630">
        <v>143.78</v>
      </c>
    </row>
    <row r="19264" spans="1:2" ht="15">
      <c r="A19264" s="629" t="s">
        <v>19465</v>
      </c>
      <c r="B19264" s="630">
        <v>138.36000000000001</v>
      </c>
    </row>
    <row r="19265" spans="1:2" ht="15">
      <c r="A19265" s="629" t="s">
        <v>19466</v>
      </c>
      <c r="B19265" s="630">
        <v>174.81</v>
      </c>
    </row>
    <row r="19266" spans="1:2" ht="15">
      <c r="A19266" s="629" t="s">
        <v>19467</v>
      </c>
      <c r="B19266" s="630">
        <v>169.39</v>
      </c>
    </row>
    <row r="19267" spans="1:2" ht="15">
      <c r="A19267" s="629" t="s">
        <v>19468</v>
      </c>
      <c r="B19267" s="630">
        <v>141.51</v>
      </c>
    </row>
    <row r="19268" spans="1:2" ht="15">
      <c r="A19268" s="629" t="s">
        <v>19469</v>
      </c>
      <c r="B19268" s="630">
        <v>136.09</v>
      </c>
    </row>
    <row r="19269" spans="1:2" ht="15">
      <c r="A19269" s="629" t="s">
        <v>19470</v>
      </c>
      <c r="B19269" s="630">
        <v>144.85</v>
      </c>
    </row>
    <row r="19270" spans="1:2" ht="15">
      <c r="A19270" s="629" t="s">
        <v>19471</v>
      </c>
      <c r="B19270" s="630">
        <v>139.43</v>
      </c>
    </row>
    <row r="19271" spans="1:2" ht="15">
      <c r="A19271" s="629" t="s">
        <v>19472</v>
      </c>
      <c r="B19271" s="630">
        <v>168.65</v>
      </c>
    </row>
    <row r="19272" spans="1:2" ht="15">
      <c r="A19272" s="629" t="s">
        <v>19473</v>
      </c>
      <c r="B19272" s="630">
        <v>163.22999999999999</v>
      </c>
    </row>
    <row r="19273" spans="1:2" ht="15">
      <c r="A19273" s="629" t="s">
        <v>19474</v>
      </c>
      <c r="B19273" s="630">
        <v>198.61</v>
      </c>
    </row>
    <row r="19274" spans="1:2" ht="15">
      <c r="A19274" s="629" t="s">
        <v>19475</v>
      </c>
      <c r="B19274" s="630">
        <v>193.19</v>
      </c>
    </row>
    <row r="19275" spans="1:2" ht="15">
      <c r="A19275" s="629" t="s">
        <v>19476</v>
      </c>
      <c r="B19275" s="630">
        <v>97.85</v>
      </c>
    </row>
    <row r="19276" spans="1:2" ht="15">
      <c r="A19276" s="629" t="s">
        <v>19477</v>
      </c>
      <c r="B19276" s="630">
        <v>86.01</v>
      </c>
    </row>
    <row r="19277" spans="1:2" ht="15">
      <c r="A19277" s="629" t="s">
        <v>19478</v>
      </c>
      <c r="B19277" s="630">
        <v>54.53</v>
      </c>
    </row>
    <row r="19278" spans="1:2" ht="15">
      <c r="A19278" s="629" t="s">
        <v>19479</v>
      </c>
      <c r="B19278" s="630">
        <v>49.6</v>
      </c>
    </row>
    <row r="19279" spans="1:2" ht="15">
      <c r="A19279" s="629" t="s">
        <v>19480</v>
      </c>
      <c r="B19279" s="630">
        <v>136.72999999999999</v>
      </c>
    </row>
    <row r="19280" spans="1:2" ht="15">
      <c r="A19280" s="629" t="s">
        <v>19481</v>
      </c>
      <c r="B19280" s="630">
        <v>126.86</v>
      </c>
    </row>
    <row r="19281" spans="1:2" ht="15">
      <c r="A19281" s="629" t="s">
        <v>19482</v>
      </c>
      <c r="B19281" s="630">
        <v>223.77</v>
      </c>
    </row>
    <row r="19282" spans="1:2" ht="15">
      <c r="A19282" s="629" t="s">
        <v>19483</v>
      </c>
      <c r="B19282" s="630">
        <v>211.93</v>
      </c>
    </row>
    <row r="19283" spans="1:2" ht="15">
      <c r="A19283" s="629" t="s">
        <v>19484</v>
      </c>
      <c r="B19283" s="630">
        <v>84.18</v>
      </c>
    </row>
    <row r="19284" spans="1:2" ht="15">
      <c r="A19284" s="629" t="s">
        <v>19485</v>
      </c>
      <c r="B19284" s="630">
        <v>74.31</v>
      </c>
    </row>
    <row r="19285" spans="1:2" ht="15">
      <c r="A19285" s="629" t="s">
        <v>311</v>
      </c>
      <c r="B19285" s="630">
        <v>42.99</v>
      </c>
    </row>
    <row r="19286" spans="1:2" ht="15">
      <c r="A19286" s="629" t="s">
        <v>227</v>
      </c>
      <c r="B19286" s="630">
        <v>40.53</v>
      </c>
    </row>
    <row r="19287" spans="1:2" ht="15">
      <c r="A19287" s="629" t="s">
        <v>19486</v>
      </c>
      <c r="B19287" s="630">
        <v>45.44</v>
      </c>
    </row>
    <row r="19288" spans="1:2" ht="15">
      <c r="A19288" s="629" t="s">
        <v>19487</v>
      </c>
      <c r="B19288" s="630">
        <v>42.98</v>
      </c>
    </row>
    <row r="19289" spans="1:2" ht="15">
      <c r="A19289" s="629" t="s">
        <v>19488</v>
      </c>
      <c r="B19289" s="630">
        <v>38.39</v>
      </c>
    </row>
    <row r="19290" spans="1:2" ht="15">
      <c r="A19290" s="629" t="s">
        <v>19489</v>
      </c>
      <c r="B19290" s="630">
        <v>35.93</v>
      </c>
    </row>
    <row r="19291" spans="1:2" ht="15">
      <c r="A19291" s="629" t="s">
        <v>19490</v>
      </c>
      <c r="B19291" s="630">
        <v>43.39</v>
      </c>
    </row>
    <row r="19292" spans="1:2" ht="15">
      <c r="A19292" s="629" t="s">
        <v>19491</v>
      </c>
      <c r="B19292" s="630">
        <v>40.93</v>
      </c>
    </row>
    <row r="19293" spans="1:2" ht="15">
      <c r="A19293" s="629" t="s">
        <v>19492</v>
      </c>
      <c r="B19293" s="630">
        <v>28.93</v>
      </c>
    </row>
    <row r="19294" spans="1:2" ht="15">
      <c r="A19294" s="629" t="s">
        <v>19493</v>
      </c>
      <c r="B19294" s="630">
        <v>26.47</v>
      </c>
    </row>
    <row r="19295" spans="1:2" ht="15">
      <c r="A19295" s="629" t="s">
        <v>19494</v>
      </c>
      <c r="B19295" s="630">
        <v>77.12</v>
      </c>
    </row>
    <row r="19296" spans="1:2" ht="15">
      <c r="A19296" s="629" t="s">
        <v>19495</v>
      </c>
      <c r="B19296" s="630">
        <v>71.45</v>
      </c>
    </row>
    <row r="19297" spans="1:2" ht="15">
      <c r="A19297" s="629" t="s">
        <v>19496</v>
      </c>
      <c r="B19297" s="630">
        <v>85.98</v>
      </c>
    </row>
    <row r="19298" spans="1:2" ht="15">
      <c r="A19298" s="629" t="s">
        <v>19497</v>
      </c>
      <c r="B19298" s="630">
        <v>80.31</v>
      </c>
    </row>
    <row r="19299" spans="1:2" ht="15">
      <c r="A19299" s="629" t="s">
        <v>19498</v>
      </c>
      <c r="B19299" s="630">
        <v>104.79</v>
      </c>
    </row>
    <row r="19300" spans="1:2" ht="15">
      <c r="A19300" s="629" t="s">
        <v>19499</v>
      </c>
      <c r="B19300" s="630">
        <v>98.82</v>
      </c>
    </row>
    <row r="19301" spans="1:2" ht="15">
      <c r="A19301" s="629" t="s">
        <v>19500</v>
      </c>
      <c r="B19301" s="630">
        <v>119.93</v>
      </c>
    </row>
    <row r="19302" spans="1:2" ht="15">
      <c r="A19302" s="629" t="s">
        <v>19501</v>
      </c>
      <c r="B19302" s="630">
        <v>113.96</v>
      </c>
    </row>
    <row r="19303" spans="1:2" ht="15">
      <c r="A19303" s="629" t="s">
        <v>19502</v>
      </c>
      <c r="B19303" s="630">
        <v>132.01</v>
      </c>
    </row>
    <row r="19304" spans="1:2" ht="15">
      <c r="A19304" s="629" t="s">
        <v>19503</v>
      </c>
      <c r="B19304" s="630">
        <v>125.8</v>
      </c>
    </row>
    <row r="19305" spans="1:2" ht="15">
      <c r="A19305" s="629" t="s">
        <v>19504</v>
      </c>
      <c r="B19305" s="630">
        <v>149.68</v>
      </c>
    </row>
    <row r="19306" spans="1:2" ht="15">
      <c r="A19306" s="629" t="s">
        <v>19505</v>
      </c>
      <c r="B19306" s="630">
        <v>143.47</v>
      </c>
    </row>
    <row r="19307" spans="1:2" ht="15">
      <c r="A19307" s="629" t="s">
        <v>19506</v>
      </c>
      <c r="B19307" s="630">
        <v>160.38</v>
      </c>
    </row>
    <row r="19308" spans="1:2" ht="15">
      <c r="A19308" s="629" t="s">
        <v>19507</v>
      </c>
      <c r="B19308" s="630">
        <v>153.87</v>
      </c>
    </row>
    <row r="19309" spans="1:2" ht="15">
      <c r="A19309" s="629" t="s">
        <v>19508</v>
      </c>
      <c r="B19309" s="630">
        <v>182.61</v>
      </c>
    </row>
    <row r="19310" spans="1:2" ht="15">
      <c r="A19310" s="629" t="s">
        <v>19509</v>
      </c>
      <c r="B19310" s="630">
        <v>176.1</v>
      </c>
    </row>
    <row r="19311" spans="1:2" ht="15">
      <c r="A19311" s="629" t="s">
        <v>19510</v>
      </c>
      <c r="B19311" s="630">
        <v>152.43</v>
      </c>
    </row>
    <row r="19312" spans="1:2" ht="15">
      <c r="A19312" s="629" t="s">
        <v>19511</v>
      </c>
      <c r="B19312" s="630">
        <v>146.76</v>
      </c>
    </row>
    <row r="19313" spans="1:2" ht="15">
      <c r="A19313" s="629" t="s">
        <v>19512</v>
      </c>
      <c r="B19313" s="630">
        <v>137.72</v>
      </c>
    </row>
    <row r="19314" spans="1:2" ht="15">
      <c r="A19314" s="629" t="s">
        <v>19513</v>
      </c>
      <c r="B19314" s="630">
        <v>132.05000000000001</v>
      </c>
    </row>
    <row r="19315" spans="1:2" ht="15">
      <c r="A19315" s="629" t="s">
        <v>19514</v>
      </c>
      <c r="B19315" s="630">
        <v>155.74</v>
      </c>
    </row>
    <row r="19316" spans="1:2" ht="15">
      <c r="A19316" s="629" t="s">
        <v>19515</v>
      </c>
      <c r="B19316" s="630">
        <v>150.07</v>
      </c>
    </row>
    <row r="19317" spans="1:2" ht="15">
      <c r="A19317" s="629" t="s">
        <v>19516</v>
      </c>
      <c r="B19317" s="630">
        <v>161.06</v>
      </c>
    </row>
    <row r="19318" spans="1:2" ht="15">
      <c r="A19318" s="629" t="s">
        <v>19517</v>
      </c>
      <c r="B19318" s="630">
        <v>155.38999999999999</v>
      </c>
    </row>
    <row r="19319" spans="1:2" ht="15">
      <c r="A19319" s="629" t="s">
        <v>19518</v>
      </c>
      <c r="B19319" s="630">
        <v>168.78</v>
      </c>
    </row>
    <row r="19320" spans="1:2" ht="15">
      <c r="A19320" s="629" t="s">
        <v>19519</v>
      </c>
      <c r="B19320" s="630">
        <v>163.11000000000001</v>
      </c>
    </row>
    <row r="19321" spans="1:2" ht="15">
      <c r="A19321" s="629" t="s">
        <v>19520</v>
      </c>
      <c r="B19321" s="630">
        <v>190.88</v>
      </c>
    </row>
    <row r="19322" spans="1:2" ht="15">
      <c r="A19322" s="629" t="s">
        <v>19521</v>
      </c>
      <c r="B19322" s="630">
        <v>185.21</v>
      </c>
    </row>
    <row r="19323" spans="1:2" ht="15">
      <c r="A19323" s="629" t="s">
        <v>19522</v>
      </c>
      <c r="B19323" s="630">
        <v>144.19999999999999</v>
      </c>
    </row>
    <row r="19324" spans="1:2" ht="15">
      <c r="A19324" s="629" t="s">
        <v>19523</v>
      </c>
      <c r="B19324" s="630">
        <v>138.78</v>
      </c>
    </row>
    <row r="19325" spans="1:2" ht="15">
      <c r="A19325" s="629" t="s">
        <v>19524</v>
      </c>
      <c r="B19325" s="630">
        <v>141.93</v>
      </c>
    </row>
    <row r="19326" spans="1:2" ht="15">
      <c r="A19326" s="629" t="s">
        <v>19525</v>
      </c>
      <c r="B19326" s="630">
        <v>136.51</v>
      </c>
    </row>
    <row r="19327" spans="1:2" ht="15">
      <c r="A19327" s="629" t="s">
        <v>19526</v>
      </c>
      <c r="B19327" s="630">
        <v>145.27000000000001</v>
      </c>
    </row>
    <row r="19328" spans="1:2" ht="15">
      <c r="A19328" s="629" t="s">
        <v>19527</v>
      </c>
      <c r="B19328" s="630">
        <v>139.85</v>
      </c>
    </row>
    <row r="19329" spans="1:2" ht="15">
      <c r="A19329" s="629" t="s">
        <v>19528</v>
      </c>
      <c r="B19329" s="630">
        <v>181.1</v>
      </c>
    </row>
    <row r="19330" spans="1:2" ht="15">
      <c r="A19330" s="629" t="s">
        <v>19529</v>
      </c>
      <c r="B19330" s="630">
        <v>175.68</v>
      </c>
    </row>
    <row r="19331" spans="1:2" ht="15">
      <c r="A19331" s="629" t="s">
        <v>19530</v>
      </c>
      <c r="B19331" s="630">
        <v>174.94</v>
      </c>
    </row>
    <row r="19332" spans="1:2" ht="15">
      <c r="A19332" s="629" t="s">
        <v>19531</v>
      </c>
      <c r="B19332" s="630">
        <v>169.52</v>
      </c>
    </row>
    <row r="19333" spans="1:2" ht="15">
      <c r="A19333" s="629" t="s">
        <v>19532</v>
      </c>
      <c r="B19333" s="630">
        <v>204.9</v>
      </c>
    </row>
    <row r="19334" spans="1:2" ht="15">
      <c r="A19334" s="629" t="s">
        <v>19533</v>
      </c>
      <c r="B19334" s="630">
        <v>199.48</v>
      </c>
    </row>
    <row r="19335" spans="1:2" ht="15">
      <c r="A19335" s="629" t="s">
        <v>19534</v>
      </c>
      <c r="B19335" s="630">
        <v>4305.4799999999996</v>
      </c>
    </row>
    <row r="19336" spans="1:2" ht="15">
      <c r="A19336" s="629" t="s">
        <v>19535</v>
      </c>
      <c r="B19336" s="630">
        <v>4300.55</v>
      </c>
    </row>
    <row r="19337" spans="1:2" ht="15">
      <c r="A19337" s="629" t="s">
        <v>19536</v>
      </c>
      <c r="B19337" s="630">
        <v>5086.4399999999996</v>
      </c>
    </row>
    <row r="19338" spans="1:2" ht="15">
      <c r="A19338" s="629" t="s">
        <v>19537</v>
      </c>
      <c r="B19338" s="630">
        <v>5079.04</v>
      </c>
    </row>
    <row r="19339" spans="1:2" ht="15">
      <c r="A19339" s="629" t="s">
        <v>19538</v>
      </c>
      <c r="B19339" s="630">
        <v>6234.18</v>
      </c>
    </row>
    <row r="19340" spans="1:2" ht="15">
      <c r="A19340" s="629" t="s">
        <v>19539</v>
      </c>
      <c r="B19340" s="630">
        <v>6224.31</v>
      </c>
    </row>
    <row r="19341" spans="1:2" ht="15">
      <c r="A19341" s="629" t="s">
        <v>19540</v>
      </c>
      <c r="B19341" s="630">
        <v>7032.62</v>
      </c>
    </row>
    <row r="19342" spans="1:2" ht="15">
      <c r="A19342" s="629" t="s">
        <v>19541</v>
      </c>
      <c r="B19342" s="630">
        <v>7020.28</v>
      </c>
    </row>
    <row r="19343" spans="1:2" ht="15">
      <c r="A19343" s="629" t="s">
        <v>19542</v>
      </c>
      <c r="B19343" s="630">
        <v>8838.19</v>
      </c>
    </row>
    <row r="19344" spans="1:2" ht="15">
      <c r="A19344" s="629" t="s">
        <v>19543</v>
      </c>
      <c r="B19344" s="630">
        <v>8823.39</v>
      </c>
    </row>
    <row r="19345" spans="1:2" ht="15">
      <c r="A19345" s="629" t="s">
        <v>19544</v>
      </c>
      <c r="B19345" s="630">
        <v>13881.49</v>
      </c>
    </row>
    <row r="19346" spans="1:2" ht="15">
      <c r="A19346" s="629" t="s">
        <v>19545</v>
      </c>
      <c r="B19346" s="630">
        <v>13864.22</v>
      </c>
    </row>
    <row r="19347" spans="1:2" ht="15">
      <c r="A19347" s="629" t="s">
        <v>19546</v>
      </c>
      <c r="B19347" s="630">
        <v>15603.96</v>
      </c>
    </row>
    <row r="19348" spans="1:2" ht="15">
      <c r="A19348" s="629" t="s">
        <v>19547</v>
      </c>
      <c r="B19348" s="630">
        <v>15584.22</v>
      </c>
    </row>
    <row r="19349" spans="1:2" ht="15">
      <c r="A19349" s="629" t="s">
        <v>19548</v>
      </c>
      <c r="B19349" s="630">
        <v>20956.48</v>
      </c>
    </row>
    <row r="19350" spans="1:2" ht="15">
      <c r="A19350" s="629" t="s">
        <v>19549</v>
      </c>
      <c r="B19350" s="630">
        <v>20934.28</v>
      </c>
    </row>
    <row r="19351" spans="1:2" ht="15">
      <c r="A19351" s="629" t="s">
        <v>19550</v>
      </c>
      <c r="B19351" s="630">
        <v>31038.98</v>
      </c>
    </row>
    <row r="19352" spans="1:2" ht="15">
      <c r="A19352" s="629" t="s">
        <v>19551</v>
      </c>
      <c r="B19352" s="630">
        <v>31014.31</v>
      </c>
    </row>
    <row r="19353" spans="1:2" ht="15">
      <c r="A19353" s="629" t="s">
        <v>19552</v>
      </c>
      <c r="B19353" s="630">
        <v>43075.48</v>
      </c>
    </row>
    <row r="19354" spans="1:2" ht="15">
      <c r="A19354" s="629" t="s">
        <v>19553</v>
      </c>
      <c r="B19354" s="630">
        <v>43048.35</v>
      </c>
    </row>
    <row r="19355" spans="1:2" ht="15">
      <c r="A19355" s="629" t="s">
        <v>19554</v>
      </c>
      <c r="B19355" s="630">
        <v>27940.99</v>
      </c>
    </row>
    <row r="19356" spans="1:2" ht="15">
      <c r="A19356" s="629" t="s">
        <v>19555</v>
      </c>
      <c r="B19356" s="630">
        <v>27931.119999999999</v>
      </c>
    </row>
    <row r="19357" spans="1:2" ht="15">
      <c r="A19357" s="629" t="s">
        <v>19556</v>
      </c>
      <c r="B19357" s="630">
        <v>33429.99</v>
      </c>
    </row>
    <row r="19358" spans="1:2" ht="15">
      <c r="A19358" s="629" t="s">
        <v>19557</v>
      </c>
      <c r="B19358" s="630">
        <v>33417.65</v>
      </c>
    </row>
    <row r="19359" spans="1:2" ht="15">
      <c r="A19359" s="629" t="s">
        <v>19558</v>
      </c>
      <c r="B19359" s="630">
        <v>34655.99</v>
      </c>
    </row>
    <row r="19360" spans="1:2" ht="15">
      <c r="A19360" s="629" t="s">
        <v>19559</v>
      </c>
      <c r="B19360" s="630">
        <v>34641.19</v>
      </c>
    </row>
    <row r="19361" spans="1:2" ht="15">
      <c r="A19361" s="629" t="s">
        <v>19560</v>
      </c>
      <c r="B19361" s="630">
        <v>47616.99</v>
      </c>
    </row>
    <row r="19362" spans="1:2" ht="15">
      <c r="A19362" s="629" t="s">
        <v>19561</v>
      </c>
      <c r="B19362" s="630">
        <v>47597.25</v>
      </c>
    </row>
    <row r="19363" spans="1:2" ht="15">
      <c r="A19363" s="629" t="s">
        <v>19562</v>
      </c>
      <c r="B19363" s="630">
        <v>55291.48</v>
      </c>
    </row>
    <row r="19364" spans="1:2" ht="15">
      <c r="A19364" s="629" t="s">
        <v>19563</v>
      </c>
      <c r="B19364" s="630">
        <v>55269.279999999999</v>
      </c>
    </row>
    <row r="19365" spans="1:2" ht="15">
      <c r="A19365" s="629" t="s">
        <v>19564</v>
      </c>
      <c r="B19365" s="630">
        <v>63132.480000000003</v>
      </c>
    </row>
    <row r="19366" spans="1:2" ht="15">
      <c r="A19366" s="629" t="s">
        <v>19565</v>
      </c>
      <c r="B19366" s="630">
        <v>63107.81</v>
      </c>
    </row>
    <row r="19367" spans="1:2" ht="15">
      <c r="A19367" s="629" t="s">
        <v>19566</v>
      </c>
      <c r="B19367" s="630">
        <v>92561.48</v>
      </c>
    </row>
    <row r="19368" spans="1:2" ht="15">
      <c r="A19368" s="629" t="s">
        <v>19567</v>
      </c>
      <c r="B19368" s="630">
        <v>92534.35</v>
      </c>
    </row>
    <row r="19369" spans="1:2" ht="15">
      <c r="A19369" s="629" t="s">
        <v>19568</v>
      </c>
      <c r="B19369" s="630">
        <v>9216.99</v>
      </c>
    </row>
    <row r="19370" spans="1:2" ht="15">
      <c r="A19370" s="629" t="s">
        <v>19569</v>
      </c>
      <c r="B19370" s="630">
        <v>9212.06</v>
      </c>
    </row>
    <row r="19371" spans="1:2" ht="15">
      <c r="A19371" s="629" t="s">
        <v>19570</v>
      </c>
      <c r="B19371" s="630">
        <v>13055.49</v>
      </c>
    </row>
    <row r="19372" spans="1:2" ht="15">
      <c r="A19372" s="629" t="s">
        <v>19571</v>
      </c>
      <c r="B19372" s="630">
        <v>13048.09</v>
      </c>
    </row>
    <row r="19373" spans="1:2" ht="15">
      <c r="A19373" s="629" t="s">
        <v>19572</v>
      </c>
      <c r="B19373" s="630">
        <v>15573.99</v>
      </c>
    </row>
    <row r="19374" spans="1:2" ht="15">
      <c r="A19374" s="629" t="s">
        <v>19573</v>
      </c>
      <c r="B19374" s="630">
        <v>15564.12</v>
      </c>
    </row>
    <row r="19375" spans="1:2" ht="15">
      <c r="A19375" s="629" t="s">
        <v>19574</v>
      </c>
      <c r="B19375" s="630">
        <v>18592.490000000002</v>
      </c>
    </row>
    <row r="19376" spans="1:2" ht="15">
      <c r="A19376" s="629" t="s">
        <v>19575</v>
      </c>
      <c r="B19376" s="630">
        <v>18580.150000000001</v>
      </c>
    </row>
    <row r="19377" spans="1:2" ht="15">
      <c r="A19377" s="629" t="s">
        <v>19576</v>
      </c>
      <c r="B19377" s="630">
        <v>20610.990000000002</v>
      </c>
    </row>
    <row r="19378" spans="1:2" ht="15">
      <c r="A19378" s="629" t="s">
        <v>19577</v>
      </c>
      <c r="B19378" s="630">
        <v>20596.189999999999</v>
      </c>
    </row>
    <row r="19379" spans="1:2" ht="15">
      <c r="A19379" s="629" t="s">
        <v>19578</v>
      </c>
      <c r="B19379" s="630">
        <v>26129.49</v>
      </c>
    </row>
    <row r="19380" spans="1:2" ht="15">
      <c r="A19380" s="629" t="s">
        <v>19579</v>
      </c>
      <c r="B19380" s="630">
        <v>26112.22</v>
      </c>
    </row>
    <row r="19381" spans="1:2" ht="15">
      <c r="A19381" s="629" t="s">
        <v>19580</v>
      </c>
      <c r="B19381" s="630">
        <v>29147.99</v>
      </c>
    </row>
    <row r="19382" spans="1:2" ht="15">
      <c r="A19382" s="629" t="s">
        <v>19581</v>
      </c>
      <c r="B19382" s="630">
        <v>29128.25</v>
      </c>
    </row>
    <row r="19383" spans="1:2" ht="15">
      <c r="A19383" s="629" t="s">
        <v>19582</v>
      </c>
      <c r="B19383" s="630">
        <v>33414.480000000003</v>
      </c>
    </row>
    <row r="19384" spans="1:2" ht="15">
      <c r="A19384" s="629" t="s">
        <v>19583</v>
      </c>
      <c r="B19384" s="630">
        <v>33392.28</v>
      </c>
    </row>
    <row r="19385" spans="1:2" ht="15">
      <c r="A19385" s="629" t="s">
        <v>19584</v>
      </c>
      <c r="B19385" s="630">
        <v>44011.98</v>
      </c>
    </row>
    <row r="19386" spans="1:2" ht="15">
      <c r="A19386" s="629" t="s">
        <v>19585</v>
      </c>
      <c r="B19386" s="630">
        <v>43987.31</v>
      </c>
    </row>
    <row r="19387" spans="1:2" ht="15">
      <c r="A19387" s="629" t="s">
        <v>19586</v>
      </c>
      <c r="B19387" s="630">
        <v>48884.98</v>
      </c>
    </row>
    <row r="19388" spans="1:2" ht="15">
      <c r="A19388" s="629" t="s">
        <v>19587</v>
      </c>
      <c r="B19388" s="630">
        <v>48857.85</v>
      </c>
    </row>
    <row r="19389" spans="1:2" ht="15">
      <c r="A19389" s="629" t="s">
        <v>19588</v>
      </c>
      <c r="B19389" s="630">
        <v>44910.82</v>
      </c>
    </row>
    <row r="19390" spans="1:2" ht="15">
      <c r="A19390" s="629" t="s">
        <v>19589</v>
      </c>
      <c r="B19390" s="630">
        <v>44910.82</v>
      </c>
    </row>
    <row r="19391" spans="1:2" ht="15">
      <c r="A19391" s="629" t="s">
        <v>19590</v>
      </c>
      <c r="B19391" s="630">
        <v>40460.94</v>
      </c>
    </row>
    <row r="19392" spans="1:2" ht="15">
      <c r="A19392" s="629" t="s">
        <v>19591</v>
      </c>
      <c r="B19392" s="630">
        <v>40460.94</v>
      </c>
    </row>
    <row r="19393" spans="1:2" ht="15">
      <c r="A19393" s="629" t="s">
        <v>19592</v>
      </c>
      <c r="B19393" s="630">
        <v>42496.35</v>
      </c>
    </row>
    <row r="19394" spans="1:2" ht="15">
      <c r="A19394" s="629" t="s">
        <v>19593</v>
      </c>
      <c r="B19394" s="630">
        <v>42496.35</v>
      </c>
    </row>
    <row r="19395" spans="1:2" ht="15">
      <c r="A19395" s="629" t="s">
        <v>19594</v>
      </c>
      <c r="B19395" s="630">
        <v>39744.019999999997</v>
      </c>
    </row>
    <row r="19396" spans="1:2" ht="15">
      <c r="A19396" s="629" t="s">
        <v>19595</v>
      </c>
      <c r="B19396" s="630">
        <v>39744.019999999997</v>
      </c>
    </row>
    <row r="19397" spans="1:2" ht="15">
      <c r="A19397" s="629" t="s">
        <v>19596</v>
      </c>
      <c r="B19397" s="630">
        <v>53171.94</v>
      </c>
    </row>
    <row r="19398" spans="1:2" ht="15">
      <c r="A19398" s="629" t="s">
        <v>19597</v>
      </c>
      <c r="B19398" s="630">
        <v>53171.94</v>
      </c>
    </row>
    <row r="19399" spans="1:2" ht="15">
      <c r="A19399" s="629" t="s">
        <v>19598</v>
      </c>
      <c r="B19399" s="630">
        <v>47197.57</v>
      </c>
    </row>
    <row r="19400" spans="1:2" ht="15">
      <c r="A19400" s="629" t="s">
        <v>19599</v>
      </c>
      <c r="B19400" s="630">
        <v>47197.57</v>
      </c>
    </row>
    <row r="19401" spans="1:2" ht="15">
      <c r="A19401" s="629" t="s">
        <v>19600</v>
      </c>
      <c r="B19401" s="630">
        <v>49772.73</v>
      </c>
    </row>
    <row r="19402" spans="1:2" ht="15">
      <c r="A19402" s="629" t="s">
        <v>19601</v>
      </c>
      <c r="B19402" s="630">
        <v>49772.73</v>
      </c>
    </row>
    <row r="19403" spans="1:2" ht="15">
      <c r="A19403" s="629" t="s">
        <v>19602</v>
      </c>
      <c r="B19403" s="630">
        <v>49162.93</v>
      </c>
    </row>
    <row r="19404" spans="1:2" ht="15">
      <c r="A19404" s="629" t="s">
        <v>19603</v>
      </c>
      <c r="B19404" s="630">
        <v>49162.93</v>
      </c>
    </row>
    <row r="19405" spans="1:2" ht="15">
      <c r="A19405" s="629" t="s">
        <v>19604</v>
      </c>
      <c r="B19405" s="630">
        <v>60419.48</v>
      </c>
    </row>
    <row r="19406" spans="1:2" ht="15">
      <c r="A19406" s="629" t="s">
        <v>19605</v>
      </c>
      <c r="B19406" s="630">
        <v>60419.48</v>
      </c>
    </row>
    <row r="19407" spans="1:2" ht="15">
      <c r="A19407" s="629" t="s">
        <v>19606</v>
      </c>
      <c r="B19407" s="630">
        <v>51832.86</v>
      </c>
    </row>
    <row r="19408" spans="1:2" ht="15">
      <c r="A19408" s="629" t="s">
        <v>19607</v>
      </c>
      <c r="B19408" s="630">
        <v>51832.86</v>
      </c>
    </row>
    <row r="19409" spans="1:2" ht="15">
      <c r="A19409" s="629" t="s">
        <v>19608</v>
      </c>
      <c r="B19409" s="630">
        <v>55252.68</v>
      </c>
    </row>
    <row r="19410" spans="1:2" ht="15">
      <c r="A19410" s="629" t="s">
        <v>19609</v>
      </c>
      <c r="B19410" s="630">
        <v>55252.68</v>
      </c>
    </row>
    <row r="19411" spans="1:2" ht="15">
      <c r="A19411" s="629" t="s">
        <v>19610</v>
      </c>
      <c r="B19411" s="630">
        <v>50802.8</v>
      </c>
    </row>
    <row r="19412" spans="1:2" ht="15">
      <c r="A19412" s="629" t="s">
        <v>19611</v>
      </c>
      <c r="B19412" s="630">
        <v>50802.8</v>
      </c>
    </row>
    <row r="19413" spans="1:2" ht="15">
      <c r="A19413" s="629" t="s">
        <v>19612</v>
      </c>
      <c r="B19413" s="630">
        <v>70580.039999999994</v>
      </c>
    </row>
    <row r="19414" spans="1:2" ht="15">
      <c r="A19414" s="629" t="s">
        <v>19613</v>
      </c>
      <c r="B19414" s="630">
        <v>70580.039999999994</v>
      </c>
    </row>
    <row r="19415" spans="1:2" ht="15">
      <c r="A19415" s="629" t="s">
        <v>19614</v>
      </c>
      <c r="B19415" s="630">
        <v>58713.69</v>
      </c>
    </row>
    <row r="19416" spans="1:2" ht="15">
      <c r="A19416" s="629" t="s">
        <v>19615</v>
      </c>
      <c r="B19416" s="630">
        <v>58713.69</v>
      </c>
    </row>
    <row r="19417" spans="1:2" ht="15">
      <c r="A19417" s="629" t="s">
        <v>19616</v>
      </c>
      <c r="B19417" s="630">
        <v>62265.36</v>
      </c>
    </row>
    <row r="19418" spans="1:2" ht="15">
      <c r="A19418" s="629" t="s">
        <v>19617</v>
      </c>
      <c r="B19418" s="630">
        <v>62265.36</v>
      </c>
    </row>
    <row r="19419" spans="1:2" ht="15">
      <c r="A19419" s="629" t="s">
        <v>19618</v>
      </c>
      <c r="B19419" s="630">
        <v>57106.79</v>
      </c>
    </row>
    <row r="19420" spans="1:2" ht="15">
      <c r="A19420" s="629" t="s">
        <v>19619</v>
      </c>
      <c r="B19420" s="630">
        <v>57106.79</v>
      </c>
    </row>
    <row r="19421" spans="1:2" ht="15">
      <c r="A19421" s="629" t="s">
        <v>19620</v>
      </c>
      <c r="B19421" s="630">
        <v>118630.51</v>
      </c>
    </row>
    <row r="19422" spans="1:2" ht="15">
      <c r="A19422" s="629" t="s">
        <v>19621</v>
      </c>
      <c r="B19422" s="630">
        <v>118630.51</v>
      </c>
    </row>
    <row r="19423" spans="1:2" ht="15">
      <c r="A19423" s="629" t="s">
        <v>19622</v>
      </c>
      <c r="B19423" s="630">
        <v>104753.47</v>
      </c>
    </row>
    <row r="19424" spans="1:2" ht="15">
      <c r="A19424" s="629" t="s">
        <v>19623</v>
      </c>
      <c r="B19424" s="630">
        <v>104753.47</v>
      </c>
    </row>
    <row r="19425" spans="1:2" ht="15">
      <c r="A19425" s="629" t="s">
        <v>19624</v>
      </c>
      <c r="B19425" s="630">
        <v>111659.03</v>
      </c>
    </row>
    <row r="19426" spans="1:2" ht="15">
      <c r="A19426" s="629" t="s">
        <v>19625</v>
      </c>
      <c r="B19426" s="630">
        <v>111659.03</v>
      </c>
    </row>
    <row r="19427" spans="1:2" ht="15">
      <c r="A19427" s="629" t="s">
        <v>19626</v>
      </c>
      <c r="B19427" s="630">
        <v>103006.48</v>
      </c>
    </row>
    <row r="19428" spans="1:2" ht="15">
      <c r="A19428" s="629" t="s">
        <v>19627</v>
      </c>
      <c r="B19428" s="630">
        <v>103006.48</v>
      </c>
    </row>
    <row r="19429" spans="1:2" ht="15">
      <c r="A19429" s="629" t="s">
        <v>19628</v>
      </c>
      <c r="B19429" s="630">
        <v>154756.94</v>
      </c>
    </row>
    <row r="19430" spans="1:2" ht="15">
      <c r="A19430" s="629" t="s">
        <v>19629</v>
      </c>
      <c r="B19430" s="630">
        <v>154756.94</v>
      </c>
    </row>
    <row r="19431" spans="1:2" ht="15">
      <c r="A19431" s="629" t="s">
        <v>19630</v>
      </c>
      <c r="B19431" s="630">
        <v>139696.57</v>
      </c>
    </row>
    <row r="19432" spans="1:2" ht="15">
      <c r="A19432" s="629" t="s">
        <v>19631</v>
      </c>
      <c r="B19432" s="630">
        <v>139696.57</v>
      </c>
    </row>
    <row r="19433" spans="1:2" ht="15">
      <c r="A19433" s="629" t="s">
        <v>19632</v>
      </c>
      <c r="B19433" s="630">
        <v>154756.94</v>
      </c>
    </row>
    <row r="19434" spans="1:2" ht="15">
      <c r="A19434" s="629" t="s">
        <v>19633</v>
      </c>
      <c r="B19434" s="630">
        <v>154756.94</v>
      </c>
    </row>
    <row r="19435" spans="1:2" ht="15">
      <c r="A19435" s="629" t="s">
        <v>19634</v>
      </c>
      <c r="B19435" s="630">
        <v>139696.57</v>
      </c>
    </row>
    <row r="19436" spans="1:2" ht="15">
      <c r="A19436" s="629" t="s">
        <v>19635</v>
      </c>
      <c r="B19436" s="630">
        <v>139696.57</v>
      </c>
    </row>
    <row r="19437" spans="1:2" ht="15">
      <c r="A19437" s="629" t="s">
        <v>19636</v>
      </c>
      <c r="B19437" s="630">
        <v>190000</v>
      </c>
    </row>
    <row r="19438" spans="1:2" ht="15">
      <c r="A19438" s="629" t="s">
        <v>19637</v>
      </c>
      <c r="B19438" s="630">
        <v>190000</v>
      </c>
    </row>
    <row r="19439" spans="1:2" ht="15">
      <c r="A19439" s="629" t="s">
        <v>19638</v>
      </c>
      <c r="B19439" s="630">
        <v>170361.19</v>
      </c>
    </row>
    <row r="19440" spans="1:2" ht="15">
      <c r="A19440" s="629" t="s">
        <v>19639</v>
      </c>
      <c r="B19440" s="630">
        <v>170361.19</v>
      </c>
    </row>
    <row r="19441" spans="1:2" ht="15">
      <c r="A19441" s="629" t="s">
        <v>19640</v>
      </c>
      <c r="B19441" s="630">
        <v>189367.12</v>
      </c>
    </row>
    <row r="19442" spans="1:2" ht="15">
      <c r="A19442" s="629" t="s">
        <v>19641</v>
      </c>
      <c r="B19442" s="630">
        <v>189367.12</v>
      </c>
    </row>
    <row r="19443" spans="1:2" ht="15">
      <c r="A19443" s="629" t="s">
        <v>19642</v>
      </c>
      <c r="B19443" s="630">
        <v>170361.19</v>
      </c>
    </row>
    <row r="19444" spans="1:2" ht="15">
      <c r="A19444" s="629" t="s">
        <v>19643</v>
      </c>
      <c r="B19444" s="630">
        <v>170361.19</v>
      </c>
    </row>
    <row r="19445" spans="1:2" ht="15">
      <c r="A19445" s="629" t="s">
        <v>19644</v>
      </c>
      <c r="B19445" s="630">
        <v>265113.96999999997</v>
      </c>
    </row>
    <row r="19446" spans="1:2" ht="15">
      <c r="A19446" s="629" t="s">
        <v>19645</v>
      </c>
      <c r="B19446" s="630">
        <v>265113.96999999997</v>
      </c>
    </row>
    <row r="19447" spans="1:2" ht="15">
      <c r="A19447" s="629" t="s">
        <v>19646</v>
      </c>
      <c r="B19447" s="630">
        <v>222424.79</v>
      </c>
    </row>
    <row r="19448" spans="1:2" ht="15">
      <c r="A19448" s="629" t="s">
        <v>19647</v>
      </c>
      <c r="B19448" s="630">
        <v>222424.79</v>
      </c>
    </row>
    <row r="19449" spans="1:2" ht="15">
      <c r="A19449" s="629" t="s">
        <v>19648</v>
      </c>
      <c r="B19449" s="630">
        <v>256204.32</v>
      </c>
    </row>
    <row r="19450" spans="1:2" ht="15">
      <c r="A19450" s="629" t="s">
        <v>19649</v>
      </c>
      <c r="B19450" s="630">
        <v>256204.32</v>
      </c>
    </row>
    <row r="19451" spans="1:2" ht="15">
      <c r="A19451" s="629" t="s">
        <v>19650</v>
      </c>
      <c r="B19451" s="630">
        <v>222424.79</v>
      </c>
    </row>
    <row r="19452" spans="1:2" ht="15">
      <c r="A19452" s="629" t="s">
        <v>19651</v>
      </c>
      <c r="B19452" s="630">
        <v>222424.79</v>
      </c>
    </row>
    <row r="19453" spans="1:2" ht="15">
      <c r="A19453" s="629" t="s">
        <v>19652</v>
      </c>
      <c r="B19453" s="630">
        <v>283513.09000000003</v>
      </c>
    </row>
    <row r="19454" spans="1:2" ht="15">
      <c r="A19454" s="629" t="s">
        <v>19653</v>
      </c>
      <c r="B19454" s="630">
        <v>283513.09000000003</v>
      </c>
    </row>
    <row r="19455" spans="1:2" ht="15">
      <c r="A19455" s="629" t="s">
        <v>19654</v>
      </c>
      <c r="B19455" s="630">
        <v>249852.53</v>
      </c>
    </row>
    <row r="19456" spans="1:2" ht="15">
      <c r="A19456" s="629" t="s">
        <v>19655</v>
      </c>
      <c r="B19456" s="630">
        <v>249852.53</v>
      </c>
    </row>
    <row r="19457" spans="1:2" ht="15">
      <c r="A19457" s="629" t="s">
        <v>19656</v>
      </c>
      <c r="B19457" s="630">
        <v>263441.15000000002</v>
      </c>
    </row>
    <row r="19458" spans="1:2" ht="15">
      <c r="A19458" s="629" t="s">
        <v>19657</v>
      </c>
      <c r="B19458" s="630">
        <v>263441.15000000002</v>
      </c>
    </row>
    <row r="19459" spans="1:2" ht="15">
      <c r="A19459" s="629" t="s">
        <v>19658</v>
      </c>
      <c r="B19459" s="630">
        <v>241818.03</v>
      </c>
    </row>
    <row r="19460" spans="1:2" ht="15">
      <c r="A19460" s="629" t="s">
        <v>19659</v>
      </c>
      <c r="B19460" s="630">
        <v>241818.03</v>
      </c>
    </row>
    <row r="19461" spans="1:2" ht="15">
      <c r="A19461" s="629" t="s">
        <v>19660</v>
      </c>
      <c r="B19461" s="630">
        <v>396918.33</v>
      </c>
    </row>
    <row r="19462" spans="1:2" ht="15">
      <c r="A19462" s="629" t="s">
        <v>19661</v>
      </c>
      <c r="B19462" s="630">
        <v>396918.33</v>
      </c>
    </row>
    <row r="19463" spans="1:2" ht="15">
      <c r="A19463" s="629" t="s">
        <v>19662</v>
      </c>
      <c r="B19463" s="630">
        <v>366899.3</v>
      </c>
    </row>
    <row r="19464" spans="1:2" ht="15">
      <c r="A19464" s="629" t="s">
        <v>19663</v>
      </c>
      <c r="B19464" s="630">
        <v>366899.3</v>
      </c>
    </row>
    <row r="19465" spans="1:2" ht="15">
      <c r="A19465" s="629" t="s">
        <v>19664</v>
      </c>
      <c r="B19465" s="630">
        <v>396918.33</v>
      </c>
    </row>
    <row r="19466" spans="1:2" ht="15">
      <c r="A19466" s="629" t="s">
        <v>19665</v>
      </c>
      <c r="B19466" s="630">
        <v>396918.33</v>
      </c>
    </row>
    <row r="19467" spans="1:2" ht="15">
      <c r="A19467" s="629" t="s">
        <v>19666</v>
      </c>
      <c r="B19467" s="630">
        <v>366899.3</v>
      </c>
    </row>
    <row r="19468" spans="1:2" ht="15">
      <c r="A19468" s="629" t="s">
        <v>19667</v>
      </c>
      <c r="B19468" s="630">
        <v>366899.3</v>
      </c>
    </row>
    <row r="19469" spans="1:2" ht="15">
      <c r="A19469" s="629" t="s">
        <v>19668</v>
      </c>
      <c r="B19469" s="630">
        <v>817.64</v>
      </c>
    </row>
    <row r="19470" spans="1:2" ht="15">
      <c r="A19470" s="629" t="s">
        <v>19669</v>
      </c>
      <c r="B19470" s="630">
        <v>781.52</v>
      </c>
    </row>
    <row r="19471" spans="1:2" ht="15">
      <c r="A19471" s="629" t="s">
        <v>19670</v>
      </c>
      <c r="B19471" s="630">
        <v>888.07</v>
      </c>
    </row>
    <row r="19472" spans="1:2" ht="15">
      <c r="A19472" s="629" t="s">
        <v>19671</v>
      </c>
      <c r="B19472" s="630">
        <v>851.94</v>
      </c>
    </row>
    <row r="19473" spans="1:2" ht="15">
      <c r="A19473" s="629" t="s">
        <v>19672</v>
      </c>
      <c r="B19473" s="630">
        <v>913.98</v>
      </c>
    </row>
    <row r="19474" spans="1:2" ht="15">
      <c r="A19474" s="629" t="s">
        <v>19673</v>
      </c>
      <c r="B19474" s="630">
        <v>876.42</v>
      </c>
    </row>
    <row r="19475" spans="1:2" ht="15">
      <c r="A19475" s="629" t="s">
        <v>19674</v>
      </c>
      <c r="B19475" s="630">
        <v>1007.62</v>
      </c>
    </row>
    <row r="19476" spans="1:2" ht="15">
      <c r="A19476" s="629" t="s">
        <v>19675</v>
      </c>
      <c r="B19476" s="630">
        <v>968.64</v>
      </c>
    </row>
    <row r="19477" spans="1:2" ht="15">
      <c r="A19477" s="629" t="s">
        <v>19676</v>
      </c>
      <c r="B19477" s="630">
        <v>1289.1300000000001</v>
      </c>
    </row>
    <row r="19478" spans="1:2" ht="15">
      <c r="A19478" s="629" t="s">
        <v>19677</v>
      </c>
      <c r="B19478" s="630">
        <v>1248.71</v>
      </c>
    </row>
    <row r="19479" spans="1:2" ht="15">
      <c r="A19479" s="629" t="s">
        <v>19678</v>
      </c>
      <c r="B19479" s="630">
        <v>1372.11</v>
      </c>
    </row>
    <row r="19480" spans="1:2" ht="15">
      <c r="A19480" s="629" t="s">
        <v>19679</v>
      </c>
      <c r="B19480" s="630">
        <v>1327.8</v>
      </c>
    </row>
    <row r="19481" spans="1:2" ht="15">
      <c r="A19481" s="629" t="s">
        <v>19680</v>
      </c>
      <c r="B19481" s="630">
        <v>1559.07</v>
      </c>
    </row>
    <row r="19482" spans="1:2" ht="15">
      <c r="A19482" s="629" t="s">
        <v>19681</v>
      </c>
      <c r="B19482" s="630">
        <v>1511.89</v>
      </c>
    </row>
    <row r="19483" spans="1:2" ht="15">
      <c r="A19483" s="629" t="s">
        <v>19682</v>
      </c>
      <c r="B19483" s="630">
        <v>2971.79</v>
      </c>
    </row>
    <row r="19484" spans="1:2" ht="15">
      <c r="A19484" s="629" t="s">
        <v>19683</v>
      </c>
      <c r="B19484" s="630">
        <v>2920.71</v>
      </c>
    </row>
    <row r="19485" spans="1:2" ht="15">
      <c r="A19485" s="629" t="s">
        <v>19684</v>
      </c>
      <c r="B19485" s="630">
        <v>3859.52</v>
      </c>
    </row>
    <row r="19486" spans="1:2" ht="15">
      <c r="A19486" s="629" t="s">
        <v>19685</v>
      </c>
      <c r="B19486" s="630">
        <v>3803.11</v>
      </c>
    </row>
    <row r="19487" spans="1:2" ht="15">
      <c r="A19487" s="629" t="s">
        <v>19686</v>
      </c>
      <c r="B19487" s="630">
        <v>4865.88</v>
      </c>
    </row>
    <row r="19488" spans="1:2" ht="15">
      <c r="A19488" s="629" t="s">
        <v>19687</v>
      </c>
      <c r="B19488" s="630">
        <v>4804.54</v>
      </c>
    </row>
    <row r="19489" spans="1:2" ht="15">
      <c r="A19489" s="629" t="s">
        <v>19688</v>
      </c>
      <c r="B19489" s="630">
        <v>2030.6</v>
      </c>
    </row>
    <row r="19490" spans="1:2" ht="15">
      <c r="A19490" s="629" t="s">
        <v>19689</v>
      </c>
      <c r="B19490" s="630">
        <v>2005.93</v>
      </c>
    </row>
    <row r="19491" spans="1:2" ht="15">
      <c r="A19491" s="629" t="s">
        <v>19690</v>
      </c>
      <c r="B19491" s="630">
        <v>2201.77</v>
      </c>
    </row>
    <row r="19492" spans="1:2" ht="15">
      <c r="A19492" s="629" t="s">
        <v>19691</v>
      </c>
      <c r="B19492" s="630">
        <v>2175.67</v>
      </c>
    </row>
    <row r="19493" spans="1:2" ht="15">
      <c r="A19493" s="629" t="s">
        <v>19692</v>
      </c>
      <c r="B19493" s="630">
        <v>2761.06</v>
      </c>
    </row>
    <row r="19494" spans="1:2" ht="15">
      <c r="A19494" s="629" t="s">
        <v>19693</v>
      </c>
      <c r="B19494" s="630">
        <v>2732.49</v>
      </c>
    </row>
    <row r="19495" spans="1:2" ht="15">
      <c r="A19495" s="629" t="s">
        <v>19694</v>
      </c>
      <c r="B19495" s="630">
        <v>2876.53</v>
      </c>
    </row>
    <row r="19496" spans="1:2" ht="15">
      <c r="A19496" s="629" t="s">
        <v>19695</v>
      </c>
      <c r="B19496" s="630">
        <v>2842.63</v>
      </c>
    </row>
    <row r="19497" spans="1:2" ht="15">
      <c r="A19497" s="629" t="s">
        <v>19696</v>
      </c>
      <c r="B19497" s="630">
        <v>4037.66</v>
      </c>
    </row>
    <row r="19498" spans="1:2" ht="15">
      <c r="A19498" s="629" t="s">
        <v>19697</v>
      </c>
      <c r="B19498" s="630">
        <v>4003.76</v>
      </c>
    </row>
    <row r="19499" spans="1:2" ht="15">
      <c r="A19499" s="629" t="s">
        <v>19698</v>
      </c>
      <c r="B19499" s="630">
        <v>3723.82</v>
      </c>
    </row>
    <row r="19500" spans="1:2" ht="15">
      <c r="A19500" s="629" t="s">
        <v>19699</v>
      </c>
      <c r="B19500" s="630">
        <v>3699.15</v>
      </c>
    </row>
    <row r="19501" spans="1:2" ht="15">
      <c r="A19501" s="629" t="s">
        <v>19700</v>
      </c>
      <c r="B19501" s="630">
        <v>4081.76</v>
      </c>
    </row>
    <row r="19502" spans="1:2" ht="15">
      <c r="A19502" s="629" t="s">
        <v>19701</v>
      </c>
      <c r="B19502" s="630">
        <v>4057.09</v>
      </c>
    </row>
    <row r="19503" spans="1:2" ht="15">
      <c r="A19503" s="629" t="s">
        <v>19702</v>
      </c>
      <c r="B19503" s="630">
        <v>3683.33</v>
      </c>
    </row>
    <row r="19504" spans="1:2" ht="15">
      <c r="A19504" s="629" t="s">
        <v>19703</v>
      </c>
      <c r="B19504" s="630">
        <v>3653.73</v>
      </c>
    </row>
    <row r="19505" spans="1:2" ht="15">
      <c r="A19505" s="629" t="s">
        <v>19704</v>
      </c>
      <c r="B19505" s="630">
        <v>967.68</v>
      </c>
    </row>
    <row r="19506" spans="1:2" ht="15">
      <c r="A19506" s="629" t="s">
        <v>19705</v>
      </c>
      <c r="B19506" s="630">
        <v>931.56</v>
      </c>
    </row>
    <row r="19507" spans="1:2" ht="15">
      <c r="A19507" s="629" t="s">
        <v>19706</v>
      </c>
      <c r="B19507" s="630">
        <v>992.88</v>
      </c>
    </row>
    <row r="19508" spans="1:2" ht="15">
      <c r="A19508" s="629" t="s">
        <v>19707</v>
      </c>
      <c r="B19508" s="630">
        <v>956.76</v>
      </c>
    </row>
    <row r="19509" spans="1:2" ht="15">
      <c r="A19509" s="629" t="s">
        <v>19708</v>
      </c>
      <c r="B19509" s="630">
        <v>1315.88</v>
      </c>
    </row>
    <row r="19510" spans="1:2" ht="15">
      <c r="A19510" s="629" t="s">
        <v>19709</v>
      </c>
      <c r="B19510" s="630">
        <v>1276.8900000000001</v>
      </c>
    </row>
    <row r="19511" spans="1:2" ht="15">
      <c r="A19511" s="629" t="s">
        <v>19710</v>
      </c>
      <c r="B19511" s="630">
        <v>960.91</v>
      </c>
    </row>
    <row r="19512" spans="1:2" ht="15">
      <c r="A19512" s="629" t="s">
        <v>19711</v>
      </c>
      <c r="B19512" s="630">
        <v>960.91</v>
      </c>
    </row>
    <row r="19513" spans="1:2" ht="15">
      <c r="A19513" s="629" t="s">
        <v>19712</v>
      </c>
      <c r="B19513" s="630">
        <v>1132.5899999999999</v>
      </c>
    </row>
    <row r="19514" spans="1:2" ht="15">
      <c r="A19514" s="629" t="s">
        <v>19713</v>
      </c>
      <c r="B19514" s="630">
        <v>1132.5899999999999</v>
      </c>
    </row>
    <row r="19515" spans="1:2" ht="15">
      <c r="A19515" s="629" t="s">
        <v>19714</v>
      </c>
      <c r="B19515" s="630">
        <v>1760.32</v>
      </c>
    </row>
    <row r="19516" spans="1:2" ht="15">
      <c r="A19516" s="629" t="s">
        <v>19715</v>
      </c>
      <c r="B19516" s="630">
        <v>1760.32</v>
      </c>
    </row>
    <row r="19517" spans="1:2" ht="15">
      <c r="A19517" s="629" t="s">
        <v>19716</v>
      </c>
      <c r="B19517" s="630">
        <v>4304.63</v>
      </c>
    </row>
    <row r="19518" spans="1:2" ht="15">
      <c r="A19518" s="629" t="s">
        <v>19717</v>
      </c>
      <c r="B19518" s="630">
        <v>4304.63</v>
      </c>
    </row>
    <row r="19519" spans="1:2" ht="15">
      <c r="A19519" s="629" t="s">
        <v>19718</v>
      </c>
      <c r="B19519" s="630">
        <v>2541.2800000000002</v>
      </c>
    </row>
    <row r="19520" spans="1:2" ht="15">
      <c r="A19520" s="629" t="s">
        <v>19719</v>
      </c>
      <c r="B19520" s="630">
        <v>2541.2800000000002</v>
      </c>
    </row>
    <row r="19521" spans="1:2" ht="15">
      <c r="A19521" s="629" t="s">
        <v>19720</v>
      </c>
      <c r="B19521" s="630">
        <v>5768.95</v>
      </c>
    </row>
    <row r="19522" spans="1:2" ht="15">
      <c r="A19522" s="629" t="s">
        <v>19721</v>
      </c>
      <c r="B19522" s="630">
        <v>5768.95</v>
      </c>
    </row>
    <row r="19523" spans="1:2" ht="15">
      <c r="A19523" s="629" t="s">
        <v>19722</v>
      </c>
      <c r="B19523" s="630">
        <v>3093.95</v>
      </c>
    </row>
    <row r="19524" spans="1:2" ht="15">
      <c r="A19524" s="629" t="s">
        <v>19723</v>
      </c>
      <c r="B19524" s="630">
        <v>3093.95</v>
      </c>
    </row>
    <row r="19525" spans="1:2" ht="15">
      <c r="A19525" s="629" t="s">
        <v>19724</v>
      </c>
      <c r="B19525" s="630">
        <v>4638.3500000000004</v>
      </c>
    </row>
    <row r="19526" spans="1:2" ht="15">
      <c r="A19526" s="629" t="s">
        <v>19725</v>
      </c>
      <c r="B19526" s="630">
        <v>4638.3500000000004</v>
      </c>
    </row>
    <row r="19527" spans="1:2" ht="15">
      <c r="A19527" s="629" t="s">
        <v>19726</v>
      </c>
      <c r="B19527" s="630">
        <v>6104.42</v>
      </c>
    </row>
    <row r="19528" spans="1:2" ht="15">
      <c r="A19528" s="629" t="s">
        <v>19727</v>
      </c>
      <c r="B19528" s="630">
        <v>6104.42</v>
      </c>
    </row>
    <row r="19529" spans="1:2" ht="15">
      <c r="A19529" s="629" t="s">
        <v>19728</v>
      </c>
      <c r="B19529" s="630">
        <v>6797.99</v>
      </c>
    </row>
    <row r="19530" spans="1:2" ht="15">
      <c r="A19530" s="629" t="s">
        <v>19729</v>
      </c>
      <c r="B19530" s="630">
        <v>6797.99</v>
      </c>
    </row>
    <row r="19531" spans="1:2" ht="15">
      <c r="A19531" s="629" t="s">
        <v>19730</v>
      </c>
      <c r="B19531" s="630">
        <v>5878.22</v>
      </c>
    </row>
    <row r="19532" spans="1:2" ht="15">
      <c r="A19532" s="629" t="s">
        <v>19731</v>
      </c>
      <c r="B19532" s="630">
        <v>5878.22</v>
      </c>
    </row>
    <row r="19533" spans="1:2" ht="15">
      <c r="A19533" s="629" t="s">
        <v>19732</v>
      </c>
      <c r="B19533" s="630">
        <v>5789.78</v>
      </c>
    </row>
    <row r="19534" spans="1:2" ht="15">
      <c r="A19534" s="629" t="s">
        <v>19733</v>
      </c>
      <c r="B19534" s="630">
        <v>5789.78</v>
      </c>
    </row>
    <row r="19535" spans="1:2" ht="15">
      <c r="A19535" s="629" t="s">
        <v>19734</v>
      </c>
      <c r="B19535" s="630">
        <v>5771.05</v>
      </c>
    </row>
    <row r="19536" spans="1:2" ht="15">
      <c r="A19536" s="629" t="s">
        <v>19735</v>
      </c>
      <c r="B19536" s="630">
        <v>5771.05</v>
      </c>
    </row>
    <row r="19537" spans="1:2" ht="15">
      <c r="A19537" s="629" t="s">
        <v>19736</v>
      </c>
      <c r="B19537" s="630">
        <v>5746.98</v>
      </c>
    </row>
    <row r="19538" spans="1:2" ht="15">
      <c r="A19538" s="629" t="s">
        <v>19737</v>
      </c>
      <c r="B19538" s="630">
        <v>5746.98</v>
      </c>
    </row>
    <row r="19539" spans="1:2" ht="15">
      <c r="A19539" s="629" t="s">
        <v>19738</v>
      </c>
      <c r="B19539" s="630">
        <v>4766.93</v>
      </c>
    </row>
    <row r="19540" spans="1:2" ht="15">
      <c r="A19540" s="629" t="s">
        <v>19739</v>
      </c>
      <c r="B19540" s="630">
        <v>4766.93</v>
      </c>
    </row>
    <row r="19541" spans="1:2" ht="15">
      <c r="A19541" s="629" t="s">
        <v>19740</v>
      </c>
      <c r="B19541" s="630">
        <v>5437.46</v>
      </c>
    </row>
    <row r="19542" spans="1:2" ht="15">
      <c r="A19542" s="629" t="s">
        <v>19741</v>
      </c>
      <c r="B19542" s="630">
        <v>5437.46</v>
      </c>
    </row>
    <row r="19543" spans="1:2" ht="15">
      <c r="A19543" s="629" t="s">
        <v>19742</v>
      </c>
      <c r="B19543" s="630">
        <v>4702.57</v>
      </c>
    </row>
    <row r="19544" spans="1:2" ht="15">
      <c r="A19544" s="629" t="s">
        <v>19743</v>
      </c>
      <c r="B19544" s="630">
        <v>4702.57</v>
      </c>
    </row>
    <row r="19545" spans="1:2" ht="15">
      <c r="A19545" s="629" t="s">
        <v>19744</v>
      </c>
      <c r="B19545" s="630">
        <v>4631.82</v>
      </c>
    </row>
    <row r="19546" spans="1:2" ht="15">
      <c r="A19546" s="629" t="s">
        <v>19745</v>
      </c>
      <c r="B19546" s="630">
        <v>4631.82</v>
      </c>
    </row>
    <row r="19547" spans="1:2" ht="15">
      <c r="A19547" s="629" t="s">
        <v>19746</v>
      </c>
      <c r="B19547" s="630">
        <v>4615.08</v>
      </c>
    </row>
    <row r="19548" spans="1:2" ht="15">
      <c r="A19548" s="629" t="s">
        <v>19747</v>
      </c>
      <c r="B19548" s="630">
        <v>4615.08</v>
      </c>
    </row>
    <row r="19549" spans="1:2" ht="15">
      <c r="A19549" s="629" t="s">
        <v>19748</v>
      </c>
      <c r="B19549" s="630">
        <v>4597.58</v>
      </c>
    </row>
    <row r="19550" spans="1:2" ht="15">
      <c r="A19550" s="629" t="s">
        <v>19749</v>
      </c>
      <c r="B19550" s="630">
        <v>4597.58</v>
      </c>
    </row>
    <row r="19551" spans="1:2" ht="15">
      <c r="A19551" s="629" t="s">
        <v>19750</v>
      </c>
      <c r="B19551" s="630">
        <v>3813.55</v>
      </c>
    </row>
    <row r="19552" spans="1:2" ht="15">
      <c r="A19552" s="629" t="s">
        <v>19751</v>
      </c>
      <c r="B19552" s="630">
        <v>3813.55</v>
      </c>
    </row>
    <row r="19553" spans="1:2" ht="15">
      <c r="A19553" s="629" t="s">
        <v>19752</v>
      </c>
      <c r="B19553" s="630">
        <v>4349.97</v>
      </c>
    </row>
    <row r="19554" spans="1:2" ht="15">
      <c r="A19554" s="629" t="s">
        <v>19753</v>
      </c>
      <c r="B19554" s="630">
        <v>4349.97</v>
      </c>
    </row>
    <row r="19555" spans="1:2" ht="15">
      <c r="A19555" s="629" t="s">
        <v>19754</v>
      </c>
      <c r="B19555" s="630">
        <v>18209.580000000002</v>
      </c>
    </row>
    <row r="19556" spans="1:2" ht="15">
      <c r="A19556" s="629" t="s">
        <v>19755</v>
      </c>
      <c r="B19556" s="630">
        <v>18209.580000000002</v>
      </c>
    </row>
    <row r="19557" spans="1:2" ht="15">
      <c r="A19557" s="629" t="s">
        <v>19756</v>
      </c>
      <c r="B19557" s="630">
        <v>11799.13</v>
      </c>
    </row>
    <row r="19558" spans="1:2" ht="15">
      <c r="A19558" s="629" t="s">
        <v>19757</v>
      </c>
      <c r="B19558" s="630">
        <v>11799.13</v>
      </c>
    </row>
    <row r="19559" spans="1:2" ht="15">
      <c r="A19559" s="629" t="s">
        <v>19758</v>
      </c>
      <c r="B19559" s="630">
        <v>10592.78</v>
      </c>
    </row>
    <row r="19560" spans="1:2" ht="15">
      <c r="A19560" s="629" t="s">
        <v>19759</v>
      </c>
      <c r="B19560" s="630">
        <v>10592.78</v>
      </c>
    </row>
    <row r="19561" spans="1:2" ht="15">
      <c r="A19561" s="629" t="s">
        <v>19760</v>
      </c>
      <c r="B19561" s="630">
        <v>11817.6</v>
      </c>
    </row>
    <row r="19562" spans="1:2" ht="15">
      <c r="A19562" s="629" t="s">
        <v>19761</v>
      </c>
      <c r="B19562" s="630">
        <v>11817.6</v>
      </c>
    </row>
    <row r="19563" spans="1:2" ht="15">
      <c r="A19563" s="629" t="s">
        <v>19762</v>
      </c>
      <c r="B19563" s="630">
        <v>10399.36</v>
      </c>
    </row>
    <row r="19564" spans="1:2" ht="15">
      <c r="A19564" s="629" t="s">
        <v>19763</v>
      </c>
      <c r="B19564" s="630">
        <v>10399.36</v>
      </c>
    </row>
    <row r="19565" spans="1:2" ht="15">
      <c r="A19565" s="629" t="s">
        <v>19764</v>
      </c>
      <c r="B19565" s="630">
        <v>9383.42</v>
      </c>
    </row>
    <row r="19566" spans="1:2" ht="15">
      <c r="A19566" s="629" t="s">
        <v>19765</v>
      </c>
      <c r="B19566" s="630">
        <v>9383.42</v>
      </c>
    </row>
    <row r="19567" spans="1:2" ht="15">
      <c r="A19567" s="629" t="s">
        <v>19766</v>
      </c>
      <c r="B19567" s="630">
        <v>13112.05</v>
      </c>
    </row>
    <row r="19568" spans="1:2" ht="15">
      <c r="A19568" s="629" t="s">
        <v>19767</v>
      </c>
      <c r="B19568" s="630">
        <v>13112.05</v>
      </c>
    </row>
    <row r="19569" spans="1:2" ht="15">
      <c r="A19569" s="629" t="s">
        <v>19768</v>
      </c>
      <c r="B19569" s="630">
        <v>12139.65</v>
      </c>
    </row>
    <row r="19570" spans="1:2" ht="15">
      <c r="A19570" s="629" t="s">
        <v>19769</v>
      </c>
      <c r="B19570" s="630">
        <v>12139.65</v>
      </c>
    </row>
    <row r="19571" spans="1:2" ht="15">
      <c r="A19571" s="629" t="s">
        <v>19770</v>
      </c>
      <c r="B19571" s="630">
        <v>26188.74</v>
      </c>
    </row>
    <row r="19572" spans="1:2" ht="15">
      <c r="A19572" s="629" t="s">
        <v>19771</v>
      </c>
      <c r="B19572" s="630">
        <v>26188.74</v>
      </c>
    </row>
    <row r="19573" spans="1:2" ht="15">
      <c r="A19573" s="629" t="s">
        <v>19772</v>
      </c>
      <c r="B19573" s="630">
        <v>16969.330000000002</v>
      </c>
    </row>
    <row r="19574" spans="1:2" ht="15">
      <c r="A19574" s="629" t="s">
        <v>19773</v>
      </c>
      <c r="B19574" s="630">
        <v>16969.330000000002</v>
      </c>
    </row>
    <row r="19575" spans="1:2" ht="15">
      <c r="A19575" s="629" t="s">
        <v>19774</v>
      </c>
      <c r="B19575" s="630">
        <v>15242.67</v>
      </c>
    </row>
    <row r="19576" spans="1:2" ht="15">
      <c r="A19576" s="629" t="s">
        <v>19775</v>
      </c>
      <c r="B19576" s="630">
        <v>15242.67</v>
      </c>
    </row>
    <row r="19577" spans="1:2" ht="15">
      <c r="A19577" s="629" t="s">
        <v>19776</v>
      </c>
      <c r="B19577" s="630">
        <v>16950.87</v>
      </c>
    </row>
    <row r="19578" spans="1:2" ht="15">
      <c r="A19578" s="629" t="s">
        <v>19777</v>
      </c>
      <c r="B19578" s="630">
        <v>16950.87</v>
      </c>
    </row>
    <row r="19579" spans="1:2" ht="15">
      <c r="A19579" s="629" t="s">
        <v>19778</v>
      </c>
      <c r="B19579" s="630">
        <v>15945.69</v>
      </c>
    </row>
    <row r="19580" spans="1:2" ht="15">
      <c r="A19580" s="629" t="s">
        <v>19779</v>
      </c>
      <c r="B19580" s="630">
        <v>15945.69</v>
      </c>
    </row>
    <row r="19581" spans="1:2" ht="15">
      <c r="A19581" s="629" t="s">
        <v>19780</v>
      </c>
      <c r="B19581" s="630">
        <v>14144.46</v>
      </c>
    </row>
    <row r="19582" spans="1:2" ht="15">
      <c r="A19582" s="629" t="s">
        <v>19781</v>
      </c>
      <c r="B19582" s="630">
        <v>14144.46</v>
      </c>
    </row>
    <row r="19583" spans="1:2" ht="15">
      <c r="A19583" s="629" t="s">
        <v>19782</v>
      </c>
      <c r="B19583" s="630">
        <v>18772.45</v>
      </c>
    </row>
    <row r="19584" spans="1:2" ht="15">
      <c r="A19584" s="629" t="s">
        <v>19783</v>
      </c>
      <c r="B19584" s="630">
        <v>18772.45</v>
      </c>
    </row>
    <row r="19585" spans="1:2" ht="15">
      <c r="A19585" s="629" t="s">
        <v>19784</v>
      </c>
      <c r="B19585" s="630">
        <v>18013.68</v>
      </c>
    </row>
    <row r="19586" spans="1:2" ht="15">
      <c r="A19586" s="629" t="s">
        <v>19785</v>
      </c>
      <c r="B19586" s="630">
        <v>18013.68</v>
      </c>
    </row>
    <row r="19587" spans="1:2" ht="15">
      <c r="A19587" s="629" t="s">
        <v>19786</v>
      </c>
      <c r="B19587" s="630">
        <v>14318</v>
      </c>
    </row>
    <row r="19588" spans="1:2" ht="15">
      <c r="A19588" s="629" t="s">
        <v>19787</v>
      </c>
      <c r="B19588" s="630">
        <v>14318</v>
      </c>
    </row>
    <row r="19589" spans="1:2" ht="15">
      <c r="A19589" s="629" t="s">
        <v>19788</v>
      </c>
      <c r="B19589" s="630">
        <v>1594.49</v>
      </c>
    </row>
    <row r="19590" spans="1:2" ht="15">
      <c r="A19590" s="629" t="s">
        <v>19789</v>
      </c>
      <c r="B19590" s="630">
        <v>1594.49</v>
      </c>
    </row>
    <row r="19591" spans="1:2" ht="15">
      <c r="A19591" s="629" t="s">
        <v>19790</v>
      </c>
      <c r="B19591" s="630">
        <v>2058.9699999999998</v>
      </c>
    </row>
    <row r="19592" spans="1:2" ht="15">
      <c r="A19592" s="629" t="s">
        <v>19791</v>
      </c>
      <c r="B19592" s="630">
        <v>2058.9699999999998</v>
      </c>
    </row>
    <row r="19593" spans="1:2" ht="15">
      <c r="A19593" s="629" t="s">
        <v>19792</v>
      </c>
      <c r="B19593" s="630">
        <v>4897.74</v>
      </c>
    </row>
    <row r="19594" spans="1:2" ht="15">
      <c r="A19594" s="629" t="s">
        <v>19793</v>
      </c>
      <c r="B19594" s="630">
        <v>4877.1400000000003</v>
      </c>
    </row>
    <row r="19595" spans="1:2" ht="15">
      <c r="A19595" s="629" t="s">
        <v>19794</v>
      </c>
      <c r="B19595" s="630">
        <v>5641.34</v>
      </c>
    </row>
    <row r="19596" spans="1:2" ht="15">
      <c r="A19596" s="629" t="s">
        <v>19795</v>
      </c>
      <c r="B19596" s="630">
        <v>5620.74</v>
      </c>
    </row>
    <row r="19597" spans="1:2" ht="15">
      <c r="A19597" s="629" t="s">
        <v>19796</v>
      </c>
      <c r="B19597" s="630">
        <v>110.89</v>
      </c>
    </row>
    <row r="19598" spans="1:2" ht="15">
      <c r="A19598" s="629" t="s">
        <v>19797</v>
      </c>
      <c r="B19598" s="630">
        <v>108.43</v>
      </c>
    </row>
    <row r="19599" spans="1:2" ht="15">
      <c r="A19599" s="629" t="s">
        <v>19798</v>
      </c>
      <c r="B19599" s="630">
        <v>1130.8900000000001</v>
      </c>
    </row>
    <row r="19600" spans="1:2" ht="15">
      <c r="A19600" s="629" t="s">
        <v>19799</v>
      </c>
      <c r="B19600" s="630">
        <v>1128.43</v>
      </c>
    </row>
    <row r="19601" spans="1:2" ht="15">
      <c r="A19601" s="629" t="s">
        <v>19800</v>
      </c>
      <c r="B19601" s="630">
        <v>375.39</v>
      </c>
    </row>
    <row r="19602" spans="1:2" ht="15">
      <c r="A19602" s="629" t="s">
        <v>19801</v>
      </c>
      <c r="B19602" s="630">
        <v>372.93</v>
      </c>
    </row>
    <row r="19603" spans="1:2" ht="15">
      <c r="A19603" s="629" t="s">
        <v>19802</v>
      </c>
      <c r="B19603" s="630">
        <v>368.49</v>
      </c>
    </row>
    <row r="19604" spans="1:2" ht="15">
      <c r="A19604" s="629" t="s">
        <v>19803</v>
      </c>
      <c r="B19604" s="630">
        <v>366.03</v>
      </c>
    </row>
    <row r="19605" spans="1:2" ht="15">
      <c r="A19605" s="629" t="s">
        <v>19804</v>
      </c>
      <c r="B19605" s="630">
        <v>110.89</v>
      </c>
    </row>
    <row r="19606" spans="1:2" ht="15">
      <c r="A19606" s="629" t="s">
        <v>19805</v>
      </c>
      <c r="B19606" s="630">
        <v>108.43</v>
      </c>
    </row>
    <row r="19607" spans="1:2" ht="15">
      <c r="A19607" s="629" t="s">
        <v>19806</v>
      </c>
      <c r="B19607" s="630">
        <v>133.99</v>
      </c>
    </row>
    <row r="19608" spans="1:2" ht="15">
      <c r="A19608" s="629" t="s">
        <v>19807</v>
      </c>
      <c r="B19608" s="630">
        <v>131.53</v>
      </c>
    </row>
    <row r="19609" spans="1:2" ht="15">
      <c r="A19609" s="629" t="s">
        <v>19808</v>
      </c>
      <c r="B19609" s="630">
        <v>200</v>
      </c>
    </row>
    <row r="19610" spans="1:2" ht="15">
      <c r="A19610" s="629" t="s">
        <v>19809</v>
      </c>
      <c r="B19610" s="630">
        <v>200</v>
      </c>
    </row>
    <row r="19611" spans="1:2" ht="15">
      <c r="A19611" s="629" t="s">
        <v>19810</v>
      </c>
      <c r="B19611" s="630">
        <v>500</v>
      </c>
    </row>
    <row r="19612" spans="1:2" ht="15">
      <c r="A19612" s="629" t="s">
        <v>19811</v>
      </c>
      <c r="B19612" s="630">
        <v>500</v>
      </c>
    </row>
    <row r="19613" spans="1:2" ht="15">
      <c r="A19613" s="629" t="s">
        <v>19812</v>
      </c>
      <c r="B19613" s="630">
        <v>9916.39</v>
      </c>
    </row>
    <row r="19614" spans="1:2" ht="15">
      <c r="A19614" s="629" t="s">
        <v>19813</v>
      </c>
      <c r="B19614" s="630">
        <v>9774.76</v>
      </c>
    </row>
    <row r="19615" spans="1:2" ht="15">
      <c r="A19615" s="629" t="s">
        <v>19814</v>
      </c>
      <c r="B19615" s="630">
        <v>11983.37</v>
      </c>
    </row>
    <row r="19616" spans="1:2" ht="15">
      <c r="A19616" s="629" t="s">
        <v>19815</v>
      </c>
      <c r="B19616" s="630">
        <v>11841.75</v>
      </c>
    </row>
    <row r="19617" spans="1:2" ht="15">
      <c r="A19617" s="629" t="s">
        <v>19816</v>
      </c>
      <c r="B19617" s="630">
        <v>14809.72</v>
      </c>
    </row>
    <row r="19618" spans="1:2" ht="15">
      <c r="A19618" s="629" t="s">
        <v>19817</v>
      </c>
      <c r="B19618" s="630">
        <v>14668.1</v>
      </c>
    </row>
    <row r="19619" spans="1:2" ht="15">
      <c r="A19619" s="629" t="s">
        <v>19818</v>
      </c>
      <c r="B19619" s="630">
        <v>612.11</v>
      </c>
    </row>
    <row r="19620" spans="1:2" ht="15">
      <c r="A19620" s="629" t="s">
        <v>19819</v>
      </c>
      <c r="B19620" s="630">
        <v>607.16999999999996</v>
      </c>
    </row>
    <row r="19621" spans="1:2" ht="15">
      <c r="A19621" s="629" t="s">
        <v>19820</v>
      </c>
      <c r="B19621" s="630">
        <v>773.27</v>
      </c>
    </row>
    <row r="19622" spans="1:2" ht="15">
      <c r="A19622" s="629" t="s">
        <v>19821</v>
      </c>
      <c r="B19622" s="630">
        <v>768.33</v>
      </c>
    </row>
    <row r="19623" spans="1:2" ht="15">
      <c r="A19623" s="629" t="s">
        <v>19822</v>
      </c>
      <c r="B19623" s="630">
        <v>1033.83</v>
      </c>
    </row>
    <row r="19624" spans="1:2" ht="15">
      <c r="A19624" s="629" t="s">
        <v>19823</v>
      </c>
      <c r="B19624" s="630">
        <v>1028.9000000000001</v>
      </c>
    </row>
    <row r="19625" spans="1:2" ht="15">
      <c r="A19625" s="629" t="s">
        <v>19824</v>
      </c>
      <c r="B19625" s="630">
        <v>2053.7399999999998</v>
      </c>
    </row>
    <row r="19626" spans="1:2" ht="15">
      <c r="A19626" s="629" t="s">
        <v>19825</v>
      </c>
      <c r="B19626" s="630">
        <v>2048.81</v>
      </c>
    </row>
    <row r="19627" spans="1:2" ht="15">
      <c r="A19627" s="629" t="s">
        <v>19826</v>
      </c>
      <c r="B19627" s="630">
        <v>2744.49</v>
      </c>
    </row>
    <row r="19628" spans="1:2" ht="15">
      <c r="A19628" s="629" t="s">
        <v>19827</v>
      </c>
      <c r="B19628" s="630">
        <v>2737.09</v>
      </c>
    </row>
    <row r="19629" spans="1:2" ht="15">
      <c r="A19629" s="629" t="s">
        <v>19828</v>
      </c>
      <c r="B19629" s="630">
        <v>5567.94</v>
      </c>
    </row>
    <row r="19630" spans="1:2" ht="15">
      <c r="A19630" s="629" t="s">
        <v>19829</v>
      </c>
      <c r="B19630" s="630">
        <v>5560.54</v>
      </c>
    </row>
    <row r="19631" spans="1:2" ht="15">
      <c r="A19631" s="629" t="s">
        <v>19830</v>
      </c>
      <c r="B19631" s="630">
        <v>253.99</v>
      </c>
    </row>
    <row r="19632" spans="1:2" ht="15">
      <c r="A19632" s="629" t="s">
        <v>19831</v>
      </c>
      <c r="B19632" s="630">
        <v>249.06</v>
      </c>
    </row>
    <row r="19633" spans="1:2" ht="15">
      <c r="A19633" s="629" t="s">
        <v>19832</v>
      </c>
      <c r="B19633" s="630">
        <v>338.99</v>
      </c>
    </row>
    <row r="19634" spans="1:2" ht="15">
      <c r="A19634" s="629" t="s">
        <v>19833</v>
      </c>
      <c r="B19634" s="630">
        <v>334.06</v>
      </c>
    </row>
    <row r="19635" spans="1:2" ht="15">
      <c r="A19635" s="629" t="s">
        <v>19834</v>
      </c>
      <c r="B19635" s="630">
        <v>2664.37</v>
      </c>
    </row>
    <row r="19636" spans="1:2" ht="15">
      <c r="A19636" s="629" t="s">
        <v>19835</v>
      </c>
      <c r="B19636" s="630">
        <v>2659.44</v>
      </c>
    </row>
    <row r="19637" spans="1:2" ht="15">
      <c r="A19637" s="629" t="s">
        <v>19836</v>
      </c>
      <c r="B19637" s="630">
        <v>3006.1</v>
      </c>
    </row>
    <row r="19638" spans="1:2" ht="15">
      <c r="A19638" s="629" t="s">
        <v>19837</v>
      </c>
      <c r="B19638" s="630">
        <v>3001.16</v>
      </c>
    </row>
    <row r="19639" spans="1:2" ht="15">
      <c r="A19639" s="629" t="s">
        <v>19838</v>
      </c>
      <c r="B19639" s="630">
        <v>3920.93</v>
      </c>
    </row>
    <row r="19640" spans="1:2" ht="15">
      <c r="A19640" s="629" t="s">
        <v>19839</v>
      </c>
      <c r="B19640" s="630">
        <v>3913.53</v>
      </c>
    </row>
    <row r="19641" spans="1:2" ht="15">
      <c r="A19641" s="629" t="s">
        <v>19840</v>
      </c>
      <c r="B19641" s="630">
        <v>4818.72</v>
      </c>
    </row>
    <row r="19642" spans="1:2" ht="15">
      <c r="A19642" s="629" t="s">
        <v>19841</v>
      </c>
      <c r="B19642" s="630">
        <v>4811.32</v>
      </c>
    </row>
    <row r="19643" spans="1:2" ht="15">
      <c r="A19643" s="629" t="s">
        <v>19842</v>
      </c>
      <c r="B19643" s="630">
        <v>2939.41</v>
      </c>
    </row>
    <row r="19644" spans="1:2" ht="15">
      <c r="A19644" s="629" t="s">
        <v>19843</v>
      </c>
      <c r="B19644" s="630">
        <v>2934.47</v>
      </c>
    </row>
    <row r="19645" spans="1:2" ht="15">
      <c r="A19645" s="629" t="s">
        <v>19844</v>
      </c>
      <c r="B19645" s="630">
        <v>3532.69</v>
      </c>
    </row>
    <row r="19646" spans="1:2" ht="15">
      <c r="A19646" s="629" t="s">
        <v>19845</v>
      </c>
      <c r="B19646" s="630">
        <v>3527.76</v>
      </c>
    </row>
    <row r="19647" spans="1:2" ht="15">
      <c r="A19647" s="629" t="s">
        <v>19846</v>
      </c>
      <c r="B19647" s="630">
        <v>3683.51</v>
      </c>
    </row>
    <row r="19648" spans="1:2" ht="15">
      <c r="A19648" s="629" t="s">
        <v>19847</v>
      </c>
      <c r="B19648" s="630">
        <v>3676.11</v>
      </c>
    </row>
    <row r="19649" spans="1:2" ht="15">
      <c r="A19649" s="629" t="s">
        <v>19848</v>
      </c>
      <c r="B19649" s="630">
        <v>321.83999999999997</v>
      </c>
    </row>
    <row r="19650" spans="1:2" ht="15">
      <c r="A19650" s="629" t="s">
        <v>19849</v>
      </c>
      <c r="B19650" s="630">
        <v>317.05</v>
      </c>
    </row>
    <row r="19651" spans="1:2" ht="15">
      <c r="A19651" s="629" t="s">
        <v>19850</v>
      </c>
      <c r="B19651" s="630">
        <v>14103.37</v>
      </c>
    </row>
    <row r="19652" spans="1:2" ht="15">
      <c r="A19652" s="629" t="s">
        <v>19851</v>
      </c>
      <c r="B19652" s="630">
        <v>14103.37</v>
      </c>
    </row>
    <row r="19653" spans="1:2" ht="15">
      <c r="A19653" s="629" t="s">
        <v>19852</v>
      </c>
      <c r="B19653" s="630">
        <v>224.08</v>
      </c>
    </row>
    <row r="19654" spans="1:2" ht="15">
      <c r="A19654" s="629" t="s">
        <v>19853</v>
      </c>
      <c r="B19654" s="630">
        <v>224.08</v>
      </c>
    </row>
    <row r="19655" spans="1:2" ht="15">
      <c r="A19655" s="629" t="s">
        <v>19854</v>
      </c>
      <c r="B19655" s="630">
        <v>268.89999999999998</v>
      </c>
    </row>
    <row r="19656" spans="1:2" ht="15">
      <c r="A19656" s="629" t="s">
        <v>19855</v>
      </c>
      <c r="B19656" s="630">
        <v>268.89999999999998</v>
      </c>
    </row>
    <row r="19657" spans="1:2" ht="15">
      <c r="A19657" s="629" t="s">
        <v>19856</v>
      </c>
      <c r="B19657" s="630">
        <v>871.59</v>
      </c>
    </row>
    <row r="19658" spans="1:2" ht="15">
      <c r="A19658" s="629" t="s">
        <v>19857</v>
      </c>
      <c r="B19658" s="630">
        <v>871.59</v>
      </c>
    </row>
    <row r="19659" spans="1:2" ht="15">
      <c r="A19659" s="629" t="s">
        <v>19858</v>
      </c>
      <c r="B19659" s="630">
        <v>201.83</v>
      </c>
    </row>
    <row r="19660" spans="1:2" ht="15">
      <c r="A19660" s="629" t="s">
        <v>19859</v>
      </c>
      <c r="B19660" s="630">
        <v>196.11</v>
      </c>
    </row>
    <row r="19661" spans="1:2" ht="15">
      <c r="A19661" s="629" t="s">
        <v>19860</v>
      </c>
      <c r="B19661" s="630">
        <v>228.68</v>
      </c>
    </row>
    <row r="19662" spans="1:2" ht="15">
      <c r="A19662" s="629" t="s">
        <v>19861</v>
      </c>
      <c r="B19662" s="630">
        <v>221.52</v>
      </c>
    </row>
    <row r="19663" spans="1:2" ht="15">
      <c r="A19663" s="629" t="s">
        <v>19862</v>
      </c>
      <c r="B19663" s="630">
        <v>212.76</v>
      </c>
    </row>
    <row r="19664" spans="1:2" ht="15">
      <c r="A19664" s="629" t="s">
        <v>19863</v>
      </c>
      <c r="B19664" s="630">
        <v>210.47</v>
      </c>
    </row>
    <row r="19665" spans="1:2" ht="15">
      <c r="A19665" s="629" t="s">
        <v>19864</v>
      </c>
      <c r="B19665" s="630">
        <v>730.95</v>
      </c>
    </row>
    <row r="19666" spans="1:2" ht="15">
      <c r="A19666" s="629" t="s">
        <v>19865</v>
      </c>
      <c r="B19666" s="630">
        <v>730.95</v>
      </c>
    </row>
    <row r="19667" spans="1:2" ht="15">
      <c r="A19667" s="629" t="s">
        <v>19866</v>
      </c>
      <c r="B19667" s="630">
        <v>552.97</v>
      </c>
    </row>
    <row r="19668" spans="1:2" ht="15">
      <c r="A19668" s="629" t="s">
        <v>19867</v>
      </c>
      <c r="B19668" s="630">
        <v>552.97</v>
      </c>
    </row>
    <row r="19669" spans="1:2" ht="15">
      <c r="A19669" s="629" t="s">
        <v>19868</v>
      </c>
      <c r="B19669" s="630">
        <v>298.69</v>
      </c>
    </row>
    <row r="19670" spans="1:2" ht="15">
      <c r="A19670" s="629" t="s">
        <v>19869</v>
      </c>
      <c r="B19670" s="630">
        <v>298.69</v>
      </c>
    </row>
    <row r="19671" spans="1:2" ht="15">
      <c r="A19671" s="629" t="s">
        <v>19870</v>
      </c>
      <c r="B19671" s="630">
        <v>307.97000000000003</v>
      </c>
    </row>
    <row r="19672" spans="1:2" ht="15">
      <c r="A19672" s="629" t="s">
        <v>19871</v>
      </c>
      <c r="B19672" s="630">
        <v>307.97000000000003</v>
      </c>
    </row>
    <row r="19673" spans="1:2" ht="15">
      <c r="A19673" s="629" t="s">
        <v>19872</v>
      </c>
      <c r="B19673" s="630">
        <v>465.19</v>
      </c>
    </row>
    <row r="19674" spans="1:2" ht="15">
      <c r="A19674" s="629" t="s">
        <v>19873</v>
      </c>
      <c r="B19674" s="630">
        <v>465.19</v>
      </c>
    </row>
    <row r="19675" spans="1:2" ht="15">
      <c r="A19675" s="629" t="s">
        <v>19874</v>
      </c>
      <c r="B19675" s="630">
        <v>77.239999999999995</v>
      </c>
    </row>
    <row r="19676" spans="1:2" ht="15">
      <c r="A19676" s="629" t="s">
        <v>19875</v>
      </c>
      <c r="B19676" s="630">
        <v>77.239999999999995</v>
      </c>
    </row>
    <row r="19677" spans="1:2" ht="15">
      <c r="A19677" s="629" t="s">
        <v>19876</v>
      </c>
      <c r="B19677" s="630">
        <v>84.31</v>
      </c>
    </row>
    <row r="19678" spans="1:2" ht="15">
      <c r="A19678" s="629" t="s">
        <v>19877</v>
      </c>
      <c r="B19678" s="630">
        <v>84.31</v>
      </c>
    </row>
    <row r="19679" spans="1:2" ht="15">
      <c r="A19679" s="629" t="s">
        <v>19878</v>
      </c>
      <c r="B19679" s="630">
        <v>2088.67</v>
      </c>
    </row>
    <row r="19680" spans="1:2" ht="15">
      <c r="A19680" s="629" t="s">
        <v>19879</v>
      </c>
      <c r="B19680" s="630">
        <v>2088.67</v>
      </c>
    </row>
    <row r="19681" spans="1:2" ht="15">
      <c r="A19681" s="629" t="s">
        <v>19880</v>
      </c>
      <c r="B19681" s="630">
        <v>271.77999999999997</v>
      </c>
    </row>
    <row r="19682" spans="1:2" ht="15">
      <c r="A19682" s="629" t="s">
        <v>19881</v>
      </c>
      <c r="B19682" s="630">
        <v>271.77999999999997</v>
      </c>
    </row>
    <row r="19683" spans="1:2" ht="15">
      <c r="A19683" s="629" t="s">
        <v>19882</v>
      </c>
      <c r="B19683" s="630">
        <v>99.7</v>
      </c>
    </row>
    <row r="19684" spans="1:2" ht="15">
      <c r="A19684" s="629" t="s">
        <v>19883</v>
      </c>
      <c r="B19684" s="630">
        <v>99.7</v>
      </c>
    </row>
    <row r="19685" spans="1:2" ht="15">
      <c r="A19685" s="629" t="s">
        <v>19884</v>
      </c>
      <c r="B19685" s="630">
        <v>67.73</v>
      </c>
    </row>
    <row r="19686" spans="1:2" ht="15">
      <c r="A19686" s="629" t="s">
        <v>19885</v>
      </c>
      <c r="B19686" s="630">
        <v>65.27</v>
      </c>
    </row>
    <row r="19687" spans="1:2" ht="15">
      <c r="A19687" s="629" t="s">
        <v>19886</v>
      </c>
      <c r="B19687" s="630">
        <v>61.57</v>
      </c>
    </row>
    <row r="19688" spans="1:2" ht="15">
      <c r="A19688" s="629" t="s">
        <v>19887</v>
      </c>
      <c r="B19688" s="630">
        <v>59.1</v>
      </c>
    </row>
    <row r="19689" spans="1:2" ht="15">
      <c r="A19689" s="629" t="s">
        <v>19888</v>
      </c>
      <c r="B19689" s="630">
        <v>48.42</v>
      </c>
    </row>
    <row r="19690" spans="1:2" ht="15">
      <c r="A19690" s="629" t="s">
        <v>19889</v>
      </c>
      <c r="B19690" s="630">
        <v>45.96</v>
      </c>
    </row>
    <row r="19691" spans="1:2" ht="15">
      <c r="A19691" s="629" t="s">
        <v>19890</v>
      </c>
      <c r="B19691" s="630">
        <v>123.45</v>
      </c>
    </row>
    <row r="19692" spans="1:2" ht="15">
      <c r="A19692" s="629" t="s">
        <v>19891</v>
      </c>
      <c r="B19692" s="630">
        <v>120.99</v>
      </c>
    </row>
    <row r="19693" spans="1:2" ht="15">
      <c r="A19693" s="629" t="s">
        <v>19892</v>
      </c>
      <c r="B19693" s="630">
        <v>113.81</v>
      </c>
    </row>
    <row r="19694" spans="1:2" ht="15">
      <c r="A19694" s="629" t="s">
        <v>19893</v>
      </c>
      <c r="B19694" s="630">
        <v>111.35</v>
      </c>
    </row>
    <row r="19695" spans="1:2" ht="15">
      <c r="A19695" s="629" t="s">
        <v>19894</v>
      </c>
      <c r="B19695" s="630">
        <v>78053.399999999994</v>
      </c>
    </row>
    <row r="19696" spans="1:2" ht="15">
      <c r="A19696" s="629" t="s">
        <v>19895</v>
      </c>
      <c r="B19696" s="630">
        <v>78053.399999999994</v>
      </c>
    </row>
    <row r="19697" spans="1:2" ht="15">
      <c r="A19697" s="629" t="s">
        <v>19896</v>
      </c>
      <c r="B19697" s="630">
        <v>97000</v>
      </c>
    </row>
    <row r="19698" spans="1:2" ht="15">
      <c r="A19698" s="629" t="s">
        <v>19897</v>
      </c>
      <c r="B19698" s="630">
        <v>97000</v>
      </c>
    </row>
    <row r="19699" spans="1:2" ht="15">
      <c r="A19699" s="629" t="s">
        <v>19898</v>
      </c>
      <c r="B19699" s="630">
        <v>99800</v>
      </c>
    </row>
    <row r="19700" spans="1:2" ht="15">
      <c r="A19700" s="629" t="s">
        <v>19899</v>
      </c>
      <c r="B19700" s="630">
        <v>99800</v>
      </c>
    </row>
    <row r="19701" spans="1:2" ht="15">
      <c r="A19701" s="629" t="s">
        <v>19900</v>
      </c>
      <c r="B19701" s="630">
        <v>25000</v>
      </c>
    </row>
    <row r="19702" spans="1:2" ht="15">
      <c r="A19702" s="629" t="s">
        <v>19901</v>
      </c>
      <c r="B19702" s="630">
        <v>25000</v>
      </c>
    </row>
    <row r="19703" spans="1:2" ht="15">
      <c r="A19703" s="629" t="s">
        <v>19902</v>
      </c>
      <c r="B19703" s="630">
        <v>382.46</v>
      </c>
    </row>
    <row r="19704" spans="1:2" ht="15">
      <c r="A19704" s="629" t="s">
        <v>19903</v>
      </c>
      <c r="B19704" s="630">
        <v>366.93</v>
      </c>
    </row>
    <row r="19705" spans="1:2" ht="15">
      <c r="A19705" s="629" t="s">
        <v>19904</v>
      </c>
      <c r="B19705" s="630">
        <v>445.9</v>
      </c>
    </row>
    <row r="19706" spans="1:2" ht="15">
      <c r="A19706" s="629" t="s">
        <v>19905</v>
      </c>
      <c r="B19706" s="630">
        <v>430.37</v>
      </c>
    </row>
    <row r="19707" spans="1:2" ht="15">
      <c r="A19707" s="629" t="s">
        <v>19906</v>
      </c>
      <c r="B19707" s="630">
        <v>546.73</v>
      </c>
    </row>
    <row r="19708" spans="1:2" ht="15">
      <c r="A19708" s="629" t="s">
        <v>19907</v>
      </c>
      <c r="B19708" s="630">
        <v>529.13</v>
      </c>
    </row>
    <row r="19709" spans="1:2" ht="15">
      <c r="A19709" s="629" t="s">
        <v>19908</v>
      </c>
      <c r="B19709" s="630">
        <v>588.33000000000004</v>
      </c>
    </row>
    <row r="19710" spans="1:2" ht="15">
      <c r="A19710" s="629" t="s">
        <v>19909</v>
      </c>
      <c r="B19710" s="630">
        <v>570.73</v>
      </c>
    </row>
    <row r="19711" spans="1:2" ht="15">
      <c r="A19711" s="629" t="s">
        <v>19910</v>
      </c>
      <c r="B19711" s="630">
        <v>526.66999999999996</v>
      </c>
    </row>
    <row r="19712" spans="1:2" ht="15">
      <c r="A19712" s="629" t="s">
        <v>19911</v>
      </c>
      <c r="B19712" s="630">
        <v>507.59</v>
      </c>
    </row>
    <row r="19713" spans="1:2" ht="15">
      <c r="A19713" s="629" t="s">
        <v>19912</v>
      </c>
      <c r="B19713" s="630">
        <v>630.66999999999996</v>
      </c>
    </row>
    <row r="19714" spans="1:2" ht="15">
      <c r="A19714" s="629" t="s">
        <v>19913</v>
      </c>
      <c r="B19714" s="630">
        <v>611.59</v>
      </c>
    </row>
    <row r="19715" spans="1:2" ht="15">
      <c r="A19715" s="629" t="s">
        <v>19914</v>
      </c>
      <c r="B19715" s="630">
        <v>773.65</v>
      </c>
    </row>
    <row r="19716" spans="1:2" ht="15">
      <c r="A19716" s="629" t="s">
        <v>19915</v>
      </c>
      <c r="B19716" s="630">
        <v>753.53</v>
      </c>
    </row>
    <row r="19717" spans="1:2" ht="15">
      <c r="A19717" s="629" t="s">
        <v>19916</v>
      </c>
      <c r="B19717" s="630">
        <v>929.65</v>
      </c>
    </row>
    <row r="19718" spans="1:2" ht="15">
      <c r="A19718" s="629" t="s">
        <v>19917</v>
      </c>
      <c r="B19718" s="630">
        <v>909.53</v>
      </c>
    </row>
    <row r="19719" spans="1:2" ht="15">
      <c r="A19719" s="629" t="s">
        <v>19918</v>
      </c>
      <c r="B19719" s="630">
        <v>785.55</v>
      </c>
    </row>
    <row r="19720" spans="1:2" ht="15">
      <c r="A19720" s="629" t="s">
        <v>19919</v>
      </c>
      <c r="B19720" s="630">
        <v>763.8</v>
      </c>
    </row>
    <row r="19721" spans="1:2" ht="15">
      <c r="A19721" s="629" t="s">
        <v>19920</v>
      </c>
      <c r="B19721" s="630">
        <v>847.95</v>
      </c>
    </row>
    <row r="19722" spans="1:2" ht="15">
      <c r="A19722" s="629" t="s">
        <v>19921</v>
      </c>
      <c r="B19722" s="630">
        <v>826.2</v>
      </c>
    </row>
    <row r="19723" spans="1:2" ht="15">
      <c r="A19723" s="629" t="s">
        <v>19922</v>
      </c>
      <c r="B19723" s="630">
        <v>1053.5899999999999</v>
      </c>
    </row>
    <row r="19724" spans="1:2" ht="15">
      <c r="A19724" s="629" t="s">
        <v>19923</v>
      </c>
      <c r="B19724" s="630">
        <v>1031.32</v>
      </c>
    </row>
    <row r="19725" spans="1:2" ht="15">
      <c r="A19725" s="629" t="s">
        <v>19924</v>
      </c>
      <c r="B19725" s="630">
        <v>1141.99</v>
      </c>
    </row>
    <row r="19726" spans="1:2" ht="15">
      <c r="A19726" s="629" t="s">
        <v>19925</v>
      </c>
      <c r="B19726" s="630">
        <v>1119.72</v>
      </c>
    </row>
    <row r="19727" spans="1:2" ht="15">
      <c r="A19727" s="629" t="s">
        <v>19926</v>
      </c>
      <c r="B19727" s="630">
        <v>1393.4</v>
      </c>
    </row>
    <row r="19728" spans="1:2" ht="15">
      <c r="A19728" s="629" t="s">
        <v>19927</v>
      </c>
      <c r="B19728" s="630">
        <v>1370.1</v>
      </c>
    </row>
    <row r="19729" spans="1:2" ht="15">
      <c r="A19729" s="629" t="s">
        <v>19928</v>
      </c>
      <c r="B19729" s="630">
        <v>1131.78</v>
      </c>
    </row>
    <row r="19730" spans="1:2" ht="15">
      <c r="A19730" s="629" t="s">
        <v>19929</v>
      </c>
      <c r="B19730" s="630">
        <v>1107.3599999999999</v>
      </c>
    </row>
    <row r="19731" spans="1:2" ht="15">
      <c r="A19731" s="629" t="s">
        <v>19930</v>
      </c>
      <c r="B19731" s="630">
        <v>1380.22</v>
      </c>
    </row>
    <row r="19732" spans="1:2" ht="15">
      <c r="A19732" s="629" t="s">
        <v>19931</v>
      </c>
      <c r="B19732" s="630">
        <v>1355.8</v>
      </c>
    </row>
    <row r="19733" spans="1:2" ht="15">
      <c r="A19733" s="629" t="s">
        <v>19932</v>
      </c>
      <c r="B19733" s="630">
        <v>1439.62</v>
      </c>
    </row>
    <row r="19734" spans="1:2" ht="15">
      <c r="A19734" s="629" t="s">
        <v>19933</v>
      </c>
      <c r="B19734" s="630">
        <v>1415.2</v>
      </c>
    </row>
    <row r="19735" spans="1:2" ht="15">
      <c r="A19735" s="629" t="s">
        <v>19934</v>
      </c>
      <c r="B19735" s="630">
        <v>1862.99</v>
      </c>
    </row>
    <row r="19736" spans="1:2" ht="15">
      <c r="A19736" s="629" t="s">
        <v>19935</v>
      </c>
      <c r="B19736" s="630">
        <v>1837.54</v>
      </c>
    </row>
    <row r="19737" spans="1:2" ht="15">
      <c r="A19737" s="629" t="s">
        <v>19936</v>
      </c>
      <c r="B19737" s="630">
        <v>1983.02</v>
      </c>
    </row>
    <row r="19738" spans="1:2" ht="15">
      <c r="A19738" s="629" t="s">
        <v>19937</v>
      </c>
      <c r="B19738" s="630">
        <v>1957.7</v>
      </c>
    </row>
    <row r="19739" spans="1:2" ht="15">
      <c r="A19739" s="629" t="s">
        <v>19938</v>
      </c>
      <c r="B19739" s="630">
        <v>106533.55</v>
      </c>
    </row>
    <row r="19740" spans="1:2" ht="15">
      <c r="A19740" s="629" t="s">
        <v>19939</v>
      </c>
      <c r="B19740" s="630">
        <v>106361.3</v>
      </c>
    </row>
    <row r="19741" spans="1:2" ht="15">
      <c r="A19741" s="629" t="s">
        <v>19940</v>
      </c>
      <c r="B19741" s="630">
        <v>106533.55</v>
      </c>
    </row>
    <row r="19742" spans="1:2" ht="15">
      <c r="A19742" s="629" t="s">
        <v>19941</v>
      </c>
      <c r="B19742" s="630">
        <v>106361.3</v>
      </c>
    </row>
    <row r="19743" spans="1:2" ht="15">
      <c r="A19743" s="629" t="s">
        <v>19942</v>
      </c>
      <c r="B19743" s="630">
        <v>136533.54999999999</v>
      </c>
    </row>
    <row r="19744" spans="1:2" ht="15">
      <c r="A19744" s="629" t="s">
        <v>19943</v>
      </c>
      <c r="B19744" s="630">
        <v>136361.29999999999</v>
      </c>
    </row>
    <row r="19745" spans="1:2" ht="15">
      <c r="A19745" s="629" t="s">
        <v>19944</v>
      </c>
      <c r="B19745" s="630">
        <v>149533.54999999999</v>
      </c>
    </row>
    <row r="19746" spans="1:2" ht="15">
      <c r="A19746" s="629" t="s">
        <v>19945</v>
      </c>
      <c r="B19746" s="630">
        <v>149361.29999999999</v>
      </c>
    </row>
    <row r="19747" spans="1:2" ht="15">
      <c r="A19747" s="629" t="s">
        <v>19946</v>
      </c>
      <c r="B19747" s="630">
        <v>179533.55</v>
      </c>
    </row>
    <row r="19748" spans="1:2" ht="15">
      <c r="A19748" s="629" t="s">
        <v>19947</v>
      </c>
      <c r="B19748" s="630">
        <v>179361.3</v>
      </c>
    </row>
    <row r="19749" spans="1:2" ht="15">
      <c r="A19749" s="629" t="s">
        <v>19948</v>
      </c>
      <c r="B19749" s="630">
        <v>226533.55</v>
      </c>
    </row>
    <row r="19750" spans="1:2" ht="15">
      <c r="A19750" s="629" t="s">
        <v>19949</v>
      </c>
      <c r="B19750" s="630">
        <v>226361.3</v>
      </c>
    </row>
    <row r="19751" spans="1:2" ht="15">
      <c r="A19751" s="629" t="s">
        <v>19950</v>
      </c>
      <c r="B19751" s="630">
        <v>461533.55</v>
      </c>
    </row>
    <row r="19752" spans="1:2" ht="15">
      <c r="A19752" s="629" t="s">
        <v>19951</v>
      </c>
      <c r="B19752" s="630">
        <v>461361.3</v>
      </c>
    </row>
    <row r="19753" spans="1:2" ht="15">
      <c r="A19753" s="629" t="s">
        <v>19952</v>
      </c>
      <c r="B19753" s="630">
        <v>74133.55</v>
      </c>
    </row>
    <row r="19754" spans="1:2" ht="15">
      <c r="A19754" s="629" t="s">
        <v>19953</v>
      </c>
      <c r="B19754" s="630">
        <v>73961.3</v>
      </c>
    </row>
    <row r="19755" spans="1:2" ht="15">
      <c r="A19755" s="629" t="s">
        <v>19954</v>
      </c>
      <c r="B19755" s="630">
        <v>77723.55</v>
      </c>
    </row>
    <row r="19756" spans="1:2" ht="15">
      <c r="A19756" s="629" t="s">
        <v>19955</v>
      </c>
      <c r="B19756" s="630">
        <v>77551.3</v>
      </c>
    </row>
    <row r="19757" spans="1:2" ht="15">
      <c r="A19757" s="629" t="s">
        <v>19956</v>
      </c>
      <c r="B19757" s="630">
        <v>114233.55</v>
      </c>
    </row>
    <row r="19758" spans="1:2" ht="15">
      <c r="A19758" s="629" t="s">
        <v>19957</v>
      </c>
      <c r="B19758" s="630">
        <v>114061.3</v>
      </c>
    </row>
    <row r="19759" spans="1:2" ht="15">
      <c r="A19759" s="629" t="s">
        <v>19958</v>
      </c>
      <c r="B19759" s="630">
        <v>121833.55</v>
      </c>
    </row>
    <row r="19760" spans="1:2" ht="15">
      <c r="A19760" s="629" t="s">
        <v>19959</v>
      </c>
      <c r="B19760" s="630">
        <v>121661.3</v>
      </c>
    </row>
    <row r="19761" spans="1:2" ht="15">
      <c r="A19761" s="629" t="s">
        <v>19960</v>
      </c>
      <c r="B19761" s="630">
        <v>157933.54999999999</v>
      </c>
    </row>
    <row r="19762" spans="1:2" ht="15">
      <c r="A19762" s="629" t="s">
        <v>19961</v>
      </c>
      <c r="B19762" s="630">
        <v>157761.29999999999</v>
      </c>
    </row>
    <row r="19763" spans="1:2" ht="15">
      <c r="A19763" s="629" t="s">
        <v>19962</v>
      </c>
      <c r="B19763" s="630">
        <v>467.06</v>
      </c>
    </row>
    <row r="19764" spans="1:2" ht="15">
      <c r="A19764" s="629" t="s">
        <v>19963</v>
      </c>
      <c r="B19764" s="630">
        <v>465.83</v>
      </c>
    </row>
    <row r="19765" spans="1:2" ht="15">
      <c r="A19765" s="629" t="s">
        <v>19964</v>
      </c>
      <c r="B19765" s="630">
        <v>219.76</v>
      </c>
    </row>
    <row r="19766" spans="1:2" ht="15">
      <c r="A19766" s="629" t="s">
        <v>19965</v>
      </c>
      <c r="B19766" s="630">
        <v>217.3</v>
      </c>
    </row>
    <row r="19767" spans="1:2" ht="15">
      <c r="A19767" s="629" t="s">
        <v>19966</v>
      </c>
      <c r="B19767" s="630">
        <v>1785.71</v>
      </c>
    </row>
    <row r="19768" spans="1:2" ht="15">
      <c r="A19768" s="629" t="s">
        <v>19967</v>
      </c>
      <c r="B19768" s="630">
        <v>1783.25</v>
      </c>
    </row>
    <row r="19769" spans="1:2" ht="15">
      <c r="A19769" s="629" t="s">
        <v>19968</v>
      </c>
      <c r="B19769" s="630">
        <v>97.03</v>
      </c>
    </row>
    <row r="19770" spans="1:2" ht="15">
      <c r="A19770" s="629" t="s">
        <v>19969</v>
      </c>
      <c r="B19770" s="630">
        <v>94.57</v>
      </c>
    </row>
    <row r="19771" spans="1:2" ht="15">
      <c r="A19771" s="629" t="s">
        <v>19970</v>
      </c>
      <c r="B19771" s="630">
        <v>97.03</v>
      </c>
    </row>
    <row r="19772" spans="1:2" ht="15">
      <c r="A19772" s="629" t="s">
        <v>19971</v>
      </c>
      <c r="B19772" s="630">
        <v>94.57</v>
      </c>
    </row>
    <row r="19773" spans="1:2" ht="15">
      <c r="A19773" s="629" t="s">
        <v>19972</v>
      </c>
      <c r="B19773" s="630">
        <v>803.92</v>
      </c>
    </row>
    <row r="19774" spans="1:2" ht="15">
      <c r="A19774" s="629" t="s">
        <v>19973</v>
      </c>
      <c r="B19774" s="630">
        <v>801.46</v>
      </c>
    </row>
    <row r="19775" spans="1:2" ht="15">
      <c r="A19775" s="629" t="s">
        <v>19974</v>
      </c>
      <c r="B19775" s="630">
        <v>415.67</v>
      </c>
    </row>
    <row r="19776" spans="1:2" ht="15">
      <c r="A19776" s="629" t="s">
        <v>19975</v>
      </c>
      <c r="B19776" s="630">
        <v>413.21</v>
      </c>
    </row>
    <row r="19777" spans="1:2" ht="15">
      <c r="A19777" s="629" t="s">
        <v>19976</v>
      </c>
      <c r="B19777" s="630">
        <v>476.77</v>
      </c>
    </row>
    <row r="19778" spans="1:2" ht="15">
      <c r="A19778" s="629" t="s">
        <v>19977</v>
      </c>
      <c r="B19778" s="630">
        <v>474.31</v>
      </c>
    </row>
    <row r="19779" spans="1:2" ht="15">
      <c r="A19779" s="629" t="s">
        <v>19978</v>
      </c>
      <c r="B19779" s="630">
        <v>2184.5700000000002</v>
      </c>
    </row>
    <row r="19780" spans="1:2" ht="15">
      <c r="A19780" s="629" t="s">
        <v>19979</v>
      </c>
      <c r="B19780" s="630">
        <v>2129.9899999999998</v>
      </c>
    </row>
    <row r="19781" spans="1:2" ht="15">
      <c r="A19781" s="629" t="s">
        <v>19980</v>
      </c>
      <c r="B19781" s="630">
        <v>3008.29</v>
      </c>
    </row>
    <row r="19782" spans="1:2" ht="15">
      <c r="A19782" s="629" t="s">
        <v>19981</v>
      </c>
      <c r="B19782" s="630">
        <v>2953.71</v>
      </c>
    </row>
    <row r="19783" spans="1:2" ht="15">
      <c r="A19783" s="629" t="s">
        <v>19982</v>
      </c>
      <c r="B19783" s="630">
        <v>23418.49</v>
      </c>
    </row>
    <row r="19784" spans="1:2" ht="15">
      <c r="A19784" s="629" t="s">
        <v>19983</v>
      </c>
      <c r="B19784" s="630">
        <v>23416.03</v>
      </c>
    </row>
    <row r="19785" spans="1:2" ht="15">
      <c r="A19785" s="629" t="s">
        <v>19984</v>
      </c>
      <c r="B19785" s="630">
        <v>25218.49</v>
      </c>
    </row>
    <row r="19786" spans="1:2" ht="15">
      <c r="A19786" s="629" t="s">
        <v>19985</v>
      </c>
      <c r="B19786" s="630">
        <v>25216.03</v>
      </c>
    </row>
    <row r="19787" spans="1:2" ht="15">
      <c r="A19787" s="629" t="s">
        <v>19986</v>
      </c>
      <c r="B19787" s="630">
        <v>27318.49</v>
      </c>
    </row>
    <row r="19788" spans="1:2" ht="15">
      <c r="A19788" s="629" t="s">
        <v>19987</v>
      </c>
      <c r="B19788" s="630">
        <v>27316.03</v>
      </c>
    </row>
    <row r="19789" spans="1:2" ht="15">
      <c r="A19789" s="629" t="s">
        <v>19988</v>
      </c>
      <c r="B19789" s="630">
        <v>32718.49</v>
      </c>
    </row>
    <row r="19790" spans="1:2" ht="15">
      <c r="A19790" s="629" t="s">
        <v>19989</v>
      </c>
      <c r="B19790" s="630">
        <v>32716.03</v>
      </c>
    </row>
    <row r="19791" spans="1:2" ht="15">
      <c r="A19791" s="629" t="s">
        <v>19990</v>
      </c>
      <c r="B19791" s="630">
        <v>38318.49</v>
      </c>
    </row>
    <row r="19792" spans="1:2" ht="15">
      <c r="A19792" s="629" t="s">
        <v>19991</v>
      </c>
      <c r="B19792" s="630">
        <v>38316.03</v>
      </c>
    </row>
    <row r="19793" spans="1:2" ht="15">
      <c r="A19793" s="629" t="s">
        <v>19992</v>
      </c>
      <c r="B19793" s="630">
        <v>40218.49</v>
      </c>
    </row>
    <row r="19794" spans="1:2" ht="15">
      <c r="A19794" s="629" t="s">
        <v>19993</v>
      </c>
      <c r="B19794" s="630">
        <v>40216.03</v>
      </c>
    </row>
    <row r="19795" spans="1:2" ht="15">
      <c r="A19795" s="629" t="s">
        <v>19994</v>
      </c>
      <c r="B19795" s="630">
        <v>53918.49</v>
      </c>
    </row>
    <row r="19796" spans="1:2" ht="15">
      <c r="A19796" s="629" t="s">
        <v>19995</v>
      </c>
      <c r="B19796" s="630">
        <v>53916.03</v>
      </c>
    </row>
    <row r="19797" spans="1:2" ht="15">
      <c r="A19797" s="629" t="s">
        <v>19996</v>
      </c>
      <c r="B19797" s="630">
        <v>71318.490000000005</v>
      </c>
    </row>
    <row r="19798" spans="1:2" ht="15">
      <c r="A19798" s="629" t="s">
        <v>19997</v>
      </c>
      <c r="B19798" s="630">
        <v>71316.03</v>
      </c>
    </row>
    <row r="19799" spans="1:2" ht="15">
      <c r="A19799" s="629" t="s">
        <v>19998</v>
      </c>
      <c r="B19799" s="630">
        <v>108918.49</v>
      </c>
    </row>
    <row r="19800" spans="1:2" ht="15">
      <c r="A19800" s="629" t="s">
        <v>19999</v>
      </c>
      <c r="B19800" s="630">
        <v>108916.03</v>
      </c>
    </row>
    <row r="19801" spans="1:2" ht="15">
      <c r="A19801" s="629" t="s">
        <v>20000</v>
      </c>
      <c r="B19801" s="630">
        <v>31918.49</v>
      </c>
    </row>
    <row r="19802" spans="1:2" ht="15">
      <c r="A19802" s="629" t="s">
        <v>20001</v>
      </c>
      <c r="B19802" s="630">
        <v>31916.03</v>
      </c>
    </row>
    <row r="19803" spans="1:2" ht="15">
      <c r="A19803" s="629" t="s">
        <v>20002</v>
      </c>
      <c r="B19803" s="630">
        <v>28918.49</v>
      </c>
    </row>
    <row r="19804" spans="1:2" ht="15">
      <c r="A19804" s="629" t="s">
        <v>20003</v>
      </c>
      <c r="B19804" s="630">
        <v>28916.03</v>
      </c>
    </row>
    <row r="19805" spans="1:2" ht="15">
      <c r="A19805" s="629" t="s">
        <v>20004</v>
      </c>
      <c r="B19805" s="630">
        <v>38918.49</v>
      </c>
    </row>
    <row r="19806" spans="1:2" ht="15">
      <c r="A19806" s="629" t="s">
        <v>20005</v>
      </c>
      <c r="B19806" s="630">
        <v>38916.03</v>
      </c>
    </row>
    <row r="19807" spans="1:2" ht="15">
      <c r="A19807" s="629" t="s">
        <v>20006</v>
      </c>
      <c r="B19807" s="630">
        <v>43918.49</v>
      </c>
    </row>
    <row r="19808" spans="1:2" ht="15">
      <c r="A19808" s="629" t="s">
        <v>20007</v>
      </c>
      <c r="B19808" s="630">
        <v>43916.03</v>
      </c>
    </row>
    <row r="19809" spans="1:2" ht="15">
      <c r="A19809" s="629" t="s">
        <v>20008</v>
      </c>
      <c r="B19809" s="630">
        <v>47218.49</v>
      </c>
    </row>
    <row r="19810" spans="1:2" ht="15">
      <c r="A19810" s="629" t="s">
        <v>20009</v>
      </c>
      <c r="B19810" s="630">
        <v>47216.03</v>
      </c>
    </row>
    <row r="19811" spans="1:2" ht="15">
      <c r="A19811" s="629" t="s">
        <v>20010</v>
      </c>
      <c r="B19811" s="630">
        <v>66418.490000000005</v>
      </c>
    </row>
    <row r="19812" spans="1:2" ht="15">
      <c r="A19812" s="629" t="s">
        <v>20011</v>
      </c>
      <c r="B19812" s="630">
        <v>66416.03</v>
      </c>
    </row>
    <row r="19813" spans="1:2" ht="15">
      <c r="A19813" s="629" t="s">
        <v>20012</v>
      </c>
      <c r="B19813" s="630">
        <v>85718.49</v>
      </c>
    </row>
    <row r="19814" spans="1:2" ht="15">
      <c r="A19814" s="629" t="s">
        <v>20013</v>
      </c>
      <c r="B19814" s="630">
        <v>85716.03</v>
      </c>
    </row>
    <row r="19815" spans="1:2" ht="15">
      <c r="A19815" s="629" t="s">
        <v>20014</v>
      </c>
      <c r="B19815" s="630">
        <v>130818.49</v>
      </c>
    </row>
    <row r="19816" spans="1:2" ht="15">
      <c r="A19816" s="629" t="s">
        <v>20015</v>
      </c>
      <c r="B19816" s="630">
        <v>130816.03</v>
      </c>
    </row>
    <row r="19817" spans="1:2" ht="15">
      <c r="A19817" s="629" t="s">
        <v>20016</v>
      </c>
      <c r="B19817" s="630">
        <v>28518.49</v>
      </c>
    </row>
    <row r="19818" spans="1:2" ht="15">
      <c r="A19818" s="629" t="s">
        <v>20017</v>
      </c>
      <c r="B19818" s="630">
        <v>28516.03</v>
      </c>
    </row>
    <row r="19819" spans="1:2" ht="15">
      <c r="A19819" s="629" t="s">
        <v>20018</v>
      </c>
      <c r="B19819" s="630">
        <v>265.77</v>
      </c>
    </row>
    <row r="19820" spans="1:2" ht="15">
      <c r="A19820" s="629" t="s">
        <v>20019</v>
      </c>
      <c r="B19820" s="630">
        <v>265.77</v>
      </c>
    </row>
    <row r="19821" spans="1:2" ht="15">
      <c r="A19821" s="629" t="s">
        <v>20020</v>
      </c>
      <c r="B19821" s="630">
        <v>277.83999999999997</v>
      </c>
    </row>
    <row r="19822" spans="1:2" ht="15">
      <c r="A19822" s="629" t="s">
        <v>20021</v>
      </c>
      <c r="B19822" s="630">
        <v>277.83999999999997</v>
      </c>
    </row>
    <row r="19823" spans="1:2" ht="15">
      <c r="A19823" s="629" t="s">
        <v>20022</v>
      </c>
      <c r="B19823" s="630">
        <v>320</v>
      </c>
    </row>
    <row r="19824" spans="1:2" ht="15">
      <c r="A19824" s="629" t="s">
        <v>20023</v>
      </c>
      <c r="B19824" s="630">
        <v>320</v>
      </c>
    </row>
    <row r="19825" spans="1:2" ht="15">
      <c r="A19825" s="629" t="s">
        <v>20024</v>
      </c>
      <c r="B19825" s="630">
        <v>320</v>
      </c>
    </row>
    <row r="19826" spans="1:2" ht="15">
      <c r="A19826" s="629" t="s">
        <v>20025</v>
      </c>
      <c r="B19826" s="630">
        <v>320</v>
      </c>
    </row>
    <row r="19827" spans="1:2" ht="15">
      <c r="A19827" s="629" t="s">
        <v>20026</v>
      </c>
      <c r="B19827" s="630">
        <v>320</v>
      </c>
    </row>
    <row r="19828" spans="1:2" ht="15">
      <c r="A19828" s="629" t="s">
        <v>20027</v>
      </c>
      <c r="B19828" s="630">
        <v>320</v>
      </c>
    </row>
    <row r="19829" spans="1:2" ht="15">
      <c r="A19829" s="629" t="s">
        <v>20028</v>
      </c>
      <c r="B19829" s="630">
        <v>320</v>
      </c>
    </row>
    <row r="19830" spans="1:2" ht="15">
      <c r="A19830" s="629" t="s">
        <v>20029</v>
      </c>
      <c r="B19830" s="630">
        <v>320</v>
      </c>
    </row>
    <row r="19831" spans="1:2" ht="15">
      <c r="A19831" s="629" t="s">
        <v>20030</v>
      </c>
      <c r="B19831" s="630">
        <v>320</v>
      </c>
    </row>
    <row r="19832" spans="1:2" ht="15">
      <c r="A19832" s="629" t="s">
        <v>20031</v>
      </c>
      <c r="B19832" s="630">
        <v>320</v>
      </c>
    </row>
    <row r="19833" spans="1:2" ht="15">
      <c r="A19833" s="629" t="s">
        <v>20032</v>
      </c>
      <c r="B19833" s="630">
        <v>320</v>
      </c>
    </row>
    <row r="19834" spans="1:2" ht="15">
      <c r="A19834" s="629" t="s">
        <v>20033</v>
      </c>
      <c r="B19834" s="630">
        <v>320</v>
      </c>
    </row>
    <row r="19835" spans="1:2" ht="15">
      <c r="A19835" s="629" t="s">
        <v>20034</v>
      </c>
      <c r="B19835" s="630">
        <v>108.29</v>
      </c>
    </row>
    <row r="19836" spans="1:2" ht="15">
      <c r="A19836" s="629" t="s">
        <v>20035</v>
      </c>
      <c r="B19836" s="630">
        <v>105.83</v>
      </c>
    </row>
    <row r="19837" spans="1:2" ht="15">
      <c r="A19837" s="629" t="s">
        <v>20036</v>
      </c>
      <c r="B19837" s="630">
        <v>68.489999999999995</v>
      </c>
    </row>
    <row r="19838" spans="1:2" ht="15">
      <c r="A19838" s="629" t="s">
        <v>20037</v>
      </c>
      <c r="B19838" s="630">
        <v>66.03</v>
      </c>
    </row>
    <row r="19839" spans="1:2" ht="15">
      <c r="A19839" s="629" t="s">
        <v>20038</v>
      </c>
      <c r="B19839" s="630">
        <v>299.27</v>
      </c>
    </row>
    <row r="19840" spans="1:2" ht="15">
      <c r="A19840" s="629" t="s">
        <v>20039</v>
      </c>
      <c r="B19840" s="630">
        <v>291.24</v>
      </c>
    </row>
    <row r="19841" spans="1:2" ht="15">
      <c r="A19841" s="629" t="s">
        <v>20040</v>
      </c>
      <c r="B19841" s="630">
        <v>499.68</v>
      </c>
    </row>
    <row r="19842" spans="1:2" ht="15">
      <c r="A19842" s="629" t="s">
        <v>20041</v>
      </c>
      <c r="B19842" s="630">
        <v>487.67</v>
      </c>
    </row>
    <row r="19843" spans="1:2" ht="15">
      <c r="A19843" s="629" t="s">
        <v>20042</v>
      </c>
      <c r="B19843" s="630">
        <v>367.99</v>
      </c>
    </row>
    <row r="19844" spans="1:2" ht="15">
      <c r="A19844" s="629" t="s">
        <v>20043</v>
      </c>
      <c r="B19844" s="630">
        <v>355.98</v>
      </c>
    </row>
    <row r="19845" spans="1:2" ht="15">
      <c r="A19845" s="629" t="s">
        <v>20044</v>
      </c>
      <c r="B19845" s="630">
        <v>426.34</v>
      </c>
    </row>
    <row r="19846" spans="1:2" ht="15">
      <c r="A19846" s="629" t="s">
        <v>20045</v>
      </c>
      <c r="B19846" s="630">
        <v>414.33</v>
      </c>
    </row>
    <row r="19847" spans="1:2" ht="15">
      <c r="A19847" s="629" t="s">
        <v>20046</v>
      </c>
      <c r="B19847" s="630">
        <v>434.66</v>
      </c>
    </row>
    <row r="19848" spans="1:2" ht="15">
      <c r="A19848" s="629" t="s">
        <v>20047</v>
      </c>
      <c r="B19848" s="630">
        <v>422.65</v>
      </c>
    </row>
    <row r="19849" spans="1:2" ht="15">
      <c r="A19849" s="629" t="s">
        <v>20048</v>
      </c>
      <c r="B19849" s="630">
        <v>447.53</v>
      </c>
    </row>
    <row r="19850" spans="1:2" ht="15">
      <c r="A19850" s="629" t="s">
        <v>20049</v>
      </c>
      <c r="B19850" s="630">
        <v>435.52</v>
      </c>
    </row>
    <row r="19851" spans="1:2" ht="15">
      <c r="A19851" s="629" t="s">
        <v>20050</v>
      </c>
      <c r="B19851" s="630">
        <v>539.42999999999995</v>
      </c>
    </row>
    <row r="19852" spans="1:2" ht="15">
      <c r="A19852" s="629" t="s">
        <v>20051</v>
      </c>
      <c r="B19852" s="630">
        <v>527.41999999999996</v>
      </c>
    </row>
    <row r="19853" spans="1:2" ht="15">
      <c r="A19853" s="629" t="s">
        <v>20052</v>
      </c>
      <c r="B19853" s="630">
        <v>33.1</v>
      </c>
    </row>
    <row r="19854" spans="1:2" ht="15">
      <c r="A19854" s="629" t="s">
        <v>20053</v>
      </c>
      <c r="B19854" s="630">
        <v>30.1</v>
      </c>
    </row>
    <row r="19855" spans="1:2" ht="15">
      <c r="A19855" s="629" t="s">
        <v>20054</v>
      </c>
      <c r="B19855" s="630">
        <v>36.21</v>
      </c>
    </row>
    <row r="19856" spans="1:2" ht="15">
      <c r="A19856" s="629" t="s">
        <v>20055</v>
      </c>
      <c r="B19856" s="630">
        <v>33.14</v>
      </c>
    </row>
    <row r="19857" spans="1:2" ht="15">
      <c r="A19857" s="629" t="s">
        <v>20056</v>
      </c>
      <c r="B19857" s="630">
        <v>492.75</v>
      </c>
    </row>
    <row r="19858" spans="1:2" ht="15">
      <c r="A19858" s="629" t="s">
        <v>20057</v>
      </c>
      <c r="B19858" s="630">
        <v>484.72</v>
      </c>
    </row>
    <row r="19859" spans="1:2" ht="15">
      <c r="A19859" s="629" t="s">
        <v>20058</v>
      </c>
      <c r="B19859" s="630">
        <v>430.85</v>
      </c>
    </row>
    <row r="19860" spans="1:2" ht="15">
      <c r="A19860" s="629" t="s">
        <v>20059</v>
      </c>
      <c r="B19860" s="630">
        <v>418.84</v>
      </c>
    </row>
    <row r="19861" spans="1:2" ht="15">
      <c r="A19861" s="629" t="s">
        <v>20060</v>
      </c>
      <c r="B19861" s="630">
        <v>512.1</v>
      </c>
    </row>
    <row r="19862" spans="1:2" ht="15">
      <c r="A19862" s="629" t="s">
        <v>20061</v>
      </c>
      <c r="B19862" s="630">
        <v>500.09</v>
      </c>
    </row>
    <row r="19863" spans="1:2" ht="15">
      <c r="A19863" s="629" t="s">
        <v>20062</v>
      </c>
      <c r="B19863" s="630">
        <v>523.30999999999995</v>
      </c>
    </row>
    <row r="19864" spans="1:2" ht="15">
      <c r="A19864" s="629" t="s">
        <v>20063</v>
      </c>
      <c r="B19864" s="630">
        <v>511.3</v>
      </c>
    </row>
    <row r="19865" spans="1:2" ht="15">
      <c r="A19865" s="629" t="s">
        <v>20064</v>
      </c>
      <c r="B19865" s="630">
        <v>566.57000000000005</v>
      </c>
    </row>
    <row r="19866" spans="1:2" ht="15">
      <c r="A19866" s="629" t="s">
        <v>20065</v>
      </c>
      <c r="B19866" s="630">
        <v>554.55999999999995</v>
      </c>
    </row>
    <row r="19867" spans="1:2" ht="15">
      <c r="A19867" s="629" t="s">
        <v>20066</v>
      </c>
      <c r="B19867" s="630">
        <v>723.1</v>
      </c>
    </row>
    <row r="19868" spans="1:2" ht="15">
      <c r="A19868" s="629" t="s">
        <v>20067</v>
      </c>
      <c r="B19868" s="630">
        <v>711.09</v>
      </c>
    </row>
    <row r="19869" spans="1:2" ht="15">
      <c r="A19869" s="629" t="s">
        <v>20068</v>
      </c>
      <c r="B19869" s="630">
        <v>754.29</v>
      </c>
    </row>
    <row r="19870" spans="1:2" ht="15">
      <c r="A19870" s="629" t="s">
        <v>20069</v>
      </c>
      <c r="B19870" s="630">
        <v>742.28</v>
      </c>
    </row>
    <row r="19871" spans="1:2" ht="15">
      <c r="A19871" s="629" t="s">
        <v>20070</v>
      </c>
      <c r="B19871" s="630">
        <v>46.39</v>
      </c>
    </row>
    <row r="19872" spans="1:2" ht="15">
      <c r="A19872" s="629" t="s">
        <v>20071</v>
      </c>
      <c r="B19872" s="630">
        <v>43.39</v>
      </c>
    </row>
    <row r="19873" spans="1:2" ht="15">
      <c r="A19873" s="629" t="s">
        <v>20072</v>
      </c>
      <c r="B19873" s="630">
        <v>49.67</v>
      </c>
    </row>
    <row r="19874" spans="1:2" ht="15">
      <c r="A19874" s="629" t="s">
        <v>20073</v>
      </c>
      <c r="B19874" s="630">
        <v>46.6</v>
      </c>
    </row>
    <row r="19875" spans="1:2" ht="15">
      <c r="A19875" s="629" t="s">
        <v>20074</v>
      </c>
      <c r="B19875" s="630">
        <v>245.76</v>
      </c>
    </row>
    <row r="19876" spans="1:2" ht="15">
      <c r="A19876" s="629" t="s">
        <v>20075</v>
      </c>
      <c r="B19876" s="630">
        <v>237.73</v>
      </c>
    </row>
    <row r="19877" spans="1:2" ht="15">
      <c r="A19877" s="629" t="s">
        <v>20076</v>
      </c>
      <c r="B19877" s="630">
        <v>257.60000000000002</v>
      </c>
    </row>
    <row r="19878" spans="1:2" ht="15">
      <c r="A19878" s="629" t="s">
        <v>20077</v>
      </c>
      <c r="B19878" s="630">
        <v>249.57</v>
      </c>
    </row>
    <row r="19879" spans="1:2" ht="15">
      <c r="A19879" s="629" t="s">
        <v>20078</v>
      </c>
      <c r="B19879" s="630">
        <v>332.7</v>
      </c>
    </row>
    <row r="19880" spans="1:2" ht="15">
      <c r="A19880" s="629" t="s">
        <v>20079</v>
      </c>
      <c r="B19880" s="630">
        <v>320.69</v>
      </c>
    </row>
    <row r="19881" spans="1:2" ht="15">
      <c r="A19881" s="629" t="s">
        <v>20080</v>
      </c>
      <c r="B19881" s="630">
        <v>398.91</v>
      </c>
    </row>
    <row r="19882" spans="1:2" ht="15">
      <c r="A19882" s="629" t="s">
        <v>20081</v>
      </c>
      <c r="B19882" s="630">
        <v>386.9</v>
      </c>
    </row>
    <row r="19883" spans="1:2" ht="15">
      <c r="A19883" s="629" t="s">
        <v>20082</v>
      </c>
      <c r="B19883" s="630">
        <v>463.74</v>
      </c>
    </row>
    <row r="19884" spans="1:2" ht="15">
      <c r="A19884" s="629" t="s">
        <v>20083</v>
      </c>
      <c r="B19884" s="630">
        <v>451.73</v>
      </c>
    </row>
    <row r="19885" spans="1:2" ht="15">
      <c r="A19885" s="629" t="s">
        <v>20084</v>
      </c>
      <c r="B19885" s="630">
        <v>474.64</v>
      </c>
    </row>
    <row r="19886" spans="1:2" ht="15">
      <c r="A19886" s="629" t="s">
        <v>20085</v>
      </c>
      <c r="B19886" s="630">
        <v>462.63</v>
      </c>
    </row>
    <row r="19887" spans="1:2" ht="15">
      <c r="A19887" s="629" t="s">
        <v>20086</v>
      </c>
      <c r="B19887" s="630">
        <v>591.16</v>
      </c>
    </row>
    <row r="19888" spans="1:2" ht="15">
      <c r="A19888" s="629" t="s">
        <v>20087</v>
      </c>
      <c r="B19888" s="630">
        <v>579.15</v>
      </c>
    </row>
    <row r="19889" spans="1:2" ht="15">
      <c r="A19889" s="629" t="s">
        <v>20088</v>
      </c>
      <c r="B19889" s="630">
        <v>645.4</v>
      </c>
    </row>
    <row r="19890" spans="1:2" ht="15">
      <c r="A19890" s="629" t="s">
        <v>20089</v>
      </c>
      <c r="B19890" s="630">
        <v>633.39</v>
      </c>
    </row>
    <row r="19891" spans="1:2" ht="15">
      <c r="A19891" s="629" t="s">
        <v>20090</v>
      </c>
      <c r="B19891" s="630">
        <v>34.54</v>
      </c>
    </row>
    <row r="19892" spans="1:2" ht="15">
      <c r="A19892" s="629" t="s">
        <v>20091</v>
      </c>
      <c r="B19892" s="630">
        <v>31.54</v>
      </c>
    </row>
    <row r="19893" spans="1:2" ht="15">
      <c r="A19893" s="629" t="s">
        <v>20092</v>
      </c>
      <c r="B19893" s="630">
        <v>39.270000000000003</v>
      </c>
    </row>
    <row r="19894" spans="1:2" ht="15">
      <c r="A19894" s="629" t="s">
        <v>20093</v>
      </c>
      <c r="B19894" s="630">
        <v>36.200000000000003</v>
      </c>
    </row>
    <row r="19895" spans="1:2" ht="15">
      <c r="A19895" s="629" t="s">
        <v>20094</v>
      </c>
      <c r="B19895" s="630">
        <v>216.21</v>
      </c>
    </row>
    <row r="19896" spans="1:2" ht="15">
      <c r="A19896" s="629" t="s">
        <v>20095</v>
      </c>
      <c r="B19896" s="630">
        <v>208.18</v>
      </c>
    </row>
    <row r="19897" spans="1:2" ht="15">
      <c r="A19897" s="629" t="s">
        <v>20096</v>
      </c>
      <c r="B19897" s="630">
        <v>282.22000000000003</v>
      </c>
    </row>
    <row r="19898" spans="1:2" ht="15">
      <c r="A19898" s="629" t="s">
        <v>20097</v>
      </c>
      <c r="B19898" s="630">
        <v>274.19</v>
      </c>
    </row>
    <row r="19899" spans="1:2" ht="15">
      <c r="A19899" s="629" t="s">
        <v>20098</v>
      </c>
      <c r="B19899" s="630">
        <v>343.14</v>
      </c>
    </row>
    <row r="19900" spans="1:2" ht="15">
      <c r="A19900" s="629" t="s">
        <v>20099</v>
      </c>
      <c r="B19900" s="630">
        <v>331.13</v>
      </c>
    </row>
    <row r="19901" spans="1:2" ht="15">
      <c r="A19901" s="629" t="s">
        <v>20100</v>
      </c>
      <c r="B19901" s="630">
        <v>395.15</v>
      </c>
    </row>
    <row r="19902" spans="1:2" ht="15">
      <c r="A19902" s="629" t="s">
        <v>20101</v>
      </c>
      <c r="B19902" s="630">
        <v>383.14</v>
      </c>
    </row>
    <row r="19903" spans="1:2" ht="15">
      <c r="A19903" s="629" t="s">
        <v>20102</v>
      </c>
      <c r="B19903" s="630">
        <v>445.43</v>
      </c>
    </row>
    <row r="19904" spans="1:2" ht="15">
      <c r="A19904" s="629" t="s">
        <v>20103</v>
      </c>
      <c r="B19904" s="630">
        <v>433.42</v>
      </c>
    </row>
    <row r="19905" spans="1:2" ht="15">
      <c r="A19905" s="629" t="s">
        <v>20104</v>
      </c>
      <c r="B19905" s="630">
        <v>502.27</v>
      </c>
    </row>
    <row r="19906" spans="1:2" ht="15">
      <c r="A19906" s="629" t="s">
        <v>20105</v>
      </c>
      <c r="B19906" s="630">
        <v>490.26</v>
      </c>
    </row>
    <row r="19907" spans="1:2" ht="15">
      <c r="A19907" s="629" t="s">
        <v>20106</v>
      </c>
      <c r="B19907" s="630">
        <v>565.66999999999996</v>
      </c>
    </row>
    <row r="19908" spans="1:2" ht="15">
      <c r="A19908" s="629" t="s">
        <v>20107</v>
      </c>
      <c r="B19908" s="630">
        <v>553.66</v>
      </c>
    </row>
    <row r="19909" spans="1:2" ht="15">
      <c r="A19909" s="629" t="s">
        <v>20108</v>
      </c>
      <c r="B19909" s="630">
        <v>622.51</v>
      </c>
    </row>
    <row r="19910" spans="1:2" ht="15">
      <c r="A19910" s="629" t="s">
        <v>20109</v>
      </c>
      <c r="B19910" s="630">
        <v>610.5</v>
      </c>
    </row>
    <row r="19911" spans="1:2" ht="15">
      <c r="A19911" s="629" t="s">
        <v>20110</v>
      </c>
      <c r="B19911" s="630">
        <v>26.72</v>
      </c>
    </row>
    <row r="19912" spans="1:2" ht="15">
      <c r="A19912" s="629" t="s">
        <v>20111</v>
      </c>
      <c r="B19912" s="630">
        <v>23.72</v>
      </c>
    </row>
    <row r="19913" spans="1:2" ht="15">
      <c r="A19913" s="629" t="s">
        <v>20112</v>
      </c>
      <c r="B19913" s="630">
        <v>33.93</v>
      </c>
    </row>
    <row r="19914" spans="1:2" ht="15">
      <c r="A19914" s="629" t="s">
        <v>20113</v>
      </c>
      <c r="B19914" s="630">
        <v>30.86</v>
      </c>
    </row>
    <row r="19915" spans="1:2" ht="15">
      <c r="A19915" s="629" t="s">
        <v>20114</v>
      </c>
      <c r="B19915" s="630">
        <v>306.86</v>
      </c>
    </row>
    <row r="19916" spans="1:2" ht="15">
      <c r="A19916" s="629" t="s">
        <v>20115</v>
      </c>
      <c r="B19916" s="630">
        <v>298.83</v>
      </c>
    </row>
    <row r="19917" spans="1:2" ht="15">
      <c r="A19917" s="629" t="s">
        <v>20116</v>
      </c>
      <c r="B19917" s="630">
        <v>461.64</v>
      </c>
    </row>
    <row r="19918" spans="1:2" ht="15">
      <c r="A19918" s="629" t="s">
        <v>20117</v>
      </c>
      <c r="B19918" s="630">
        <v>453.61</v>
      </c>
    </row>
    <row r="19919" spans="1:2" ht="15">
      <c r="A19919" s="629" t="s">
        <v>20118</v>
      </c>
      <c r="B19919" s="630">
        <v>353.79</v>
      </c>
    </row>
    <row r="19920" spans="1:2" ht="15">
      <c r="A19920" s="629" t="s">
        <v>20119</v>
      </c>
      <c r="B19920" s="630">
        <v>341.78</v>
      </c>
    </row>
    <row r="19921" spans="1:2" ht="15">
      <c r="A19921" s="629" t="s">
        <v>20120</v>
      </c>
      <c r="B19921" s="630">
        <v>423.44</v>
      </c>
    </row>
    <row r="19922" spans="1:2" ht="15">
      <c r="A19922" s="629" t="s">
        <v>20121</v>
      </c>
      <c r="B19922" s="630">
        <v>411.43</v>
      </c>
    </row>
    <row r="19923" spans="1:2" ht="15">
      <c r="A19923" s="629" t="s">
        <v>20122</v>
      </c>
      <c r="B19923" s="630">
        <v>479.55</v>
      </c>
    </row>
    <row r="19924" spans="1:2" ht="15">
      <c r="A19924" s="629" t="s">
        <v>20123</v>
      </c>
      <c r="B19924" s="630">
        <v>467.54</v>
      </c>
    </row>
    <row r="19925" spans="1:2" ht="15">
      <c r="A19925" s="629" t="s">
        <v>20124</v>
      </c>
      <c r="B19925" s="630">
        <v>542.42999999999995</v>
      </c>
    </row>
    <row r="19926" spans="1:2" ht="15">
      <c r="A19926" s="629" t="s">
        <v>20125</v>
      </c>
      <c r="B19926" s="630">
        <v>530.41999999999996</v>
      </c>
    </row>
    <row r="19927" spans="1:2" ht="15">
      <c r="A19927" s="629" t="s">
        <v>20126</v>
      </c>
      <c r="B19927" s="630">
        <v>605.29999999999995</v>
      </c>
    </row>
    <row r="19928" spans="1:2" ht="15">
      <c r="A19928" s="629" t="s">
        <v>20127</v>
      </c>
      <c r="B19928" s="630">
        <v>593.29</v>
      </c>
    </row>
    <row r="19929" spans="1:2" ht="15">
      <c r="A19929" s="629" t="s">
        <v>20128</v>
      </c>
      <c r="B19929" s="630">
        <v>674.96</v>
      </c>
    </row>
    <row r="19930" spans="1:2" ht="15">
      <c r="A19930" s="629" t="s">
        <v>20129</v>
      </c>
      <c r="B19930" s="630">
        <v>662.95</v>
      </c>
    </row>
    <row r="19931" spans="1:2" ht="15">
      <c r="A19931" s="629" t="s">
        <v>20130</v>
      </c>
      <c r="B19931" s="630">
        <v>94.15</v>
      </c>
    </row>
    <row r="19932" spans="1:2" ht="15">
      <c r="A19932" s="629" t="s">
        <v>20131</v>
      </c>
      <c r="B19932" s="630">
        <v>91.15</v>
      </c>
    </row>
    <row r="19933" spans="1:2" ht="15">
      <c r="A19933" s="629" t="s">
        <v>20132</v>
      </c>
      <c r="B19933" s="630">
        <v>137.13999999999999</v>
      </c>
    </row>
    <row r="19934" spans="1:2" ht="15">
      <c r="A19934" s="629" t="s">
        <v>20133</v>
      </c>
      <c r="B19934" s="630">
        <v>134.07</v>
      </c>
    </row>
    <row r="19935" spans="1:2" ht="15">
      <c r="A19935" s="629" t="s">
        <v>20134</v>
      </c>
      <c r="B19935" s="630">
        <v>409.75</v>
      </c>
    </row>
    <row r="19936" spans="1:2" ht="15">
      <c r="A19936" s="629" t="s">
        <v>20135</v>
      </c>
      <c r="B19936" s="630">
        <v>401.72</v>
      </c>
    </row>
    <row r="19937" spans="1:2" ht="15">
      <c r="A19937" s="629" t="s">
        <v>20136</v>
      </c>
      <c r="B19937" s="630">
        <v>625.09</v>
      </c>
    </row>
    <row r="19938" spans="1:2" ht="15">
      <c r="A19938" s="629" t="s">
        <v>20137</v>
      </c>
      <c r="B19938" s="630">
        <v>617.05999999999995</v>
      </c>
    </row>
    <row r="19939" spans="1:2" ht="15">
      <c r="A19939" s="629" t="s">
        <v>20138</v>
      </c>
      <c r="B19939" s="630">
        <v>540.79</v>
      </c>
    </row>
    <row r="19940" spans="1:2" ht="15">
      <c r="A19940" s="629" t="s">
        <v>20139</v>
      </c>
      <c r="B19940" s="630">
        <v>528.78</v>
      </c>
    </row>
    <row r="19941" spans="1:2" ht="15">
      <c r="A19941" s="629" t="s">
        <v>20140</v>
      </c>
      <c r="B19941" s="630">
        <v>588.64</v>
      </c>
    </row>
    <row r="19942" spans="1:2" ht="15">
      <c r="A19942" s="629" t="s">
        <v>20141</v>
      </c>
      <c r="B19942" s="630">
        <v>576.63</v>
      </c>
    </row>
    <row r="19943" spans="1:2" ht="15">
      <c r="A19943" s="629" t="s">
        <v>20142</v>
      </c>
      <c r="B19943" s="630">
        <v>684.35</v>
      </c>
    </row>
    <row r="19944" spans="1:2" ht="15">
      <c r="A19944" s="629" t="s">
        <v>20143</v>
      </c>
      <c r="B19944" s="630">
        <v>672.34</v>
      </c>
    </row>
    <row r="19945" spans="1:2" ht="15">
      <c r="A19945" s="629" t="s">
        <v>20144</v>
      </c>
      <c r="B19945" s="630">
        <v>732.2</v>
      </c>
    </row>
    <row r="19946" spans="1:2" ht="15">
      <c r="A19946" s="629" t="s">
        <v>20145</v>
      </c>
      <c r="B19946" s="630">
        <v>720.19</v>
      </c>
    </row>
    <row r="19947" spans="1:2" ht="15">
      <c r="A19947" s="629" t="s">
        <v>20146</v>
      </c>
      <c r="B19947" s="630">
        <v>780.06</v>
      </c>
    </row>
    <row r="19948" spans="1:2" ht="15">
      <c r="A19948" s="629" t="s">
        <v>20147</v>
      </c>
      <c r="B19948" s="630">
        <v>768.05</v>
      </c>
    </row>
    <row r="19949" spans="1:2" ht="15">
      <c r="A19949" s="629" t="s">
        <v>20148</v>
      </c>
      <c r="B19949" s="630">
        <v>827.91</v>
      </c>
    </row>
    <row r="19950" spans="1:2" ht="15">
      <c r="A19950" s="629" t="s">
        <v>20149</v>
      </c>
      <c r="B19950" s="630">
        <v>815.9</v>
      </c>
    </row>
    <row r="19951" spans="1:2" ht="15">
      <c r="A19951" s="629" t="s">
        <v>20150</v>
      </c>
      <c r="B19951" s="630">
        <v>68.349999999999994</v>
      </c>
    </row>
    <row r="19952" spans="1:2" ht="15">
      <c r="A19952" s="629" t="s">
        <v>20151</v>
      </c>
      <c r="B19952" s="630">
        <v>65.349999999999994</v>
      </c>
    </row>
    <row r="19953" spans="1:2" ht="15">
      <c r="A19953" s="629" t="s">
        <v>20152</v>
      </c>
      <c r="B19953" s="630">
        <v>94.61</v>
      </c>
    </row>
    <row r="19954" spans="1:2" ht="15">
      <c r="A19954" s="629" t="s">
        <v>20153</v>
      </c>
      <c r="B19954" s="630">
        <v>91.54</v>
      </c>
    </row>
    <row r="19955" spans="1:2" ht="15">
      <c r="A19955" s="629" t="s">
        <v>20154</v>
      </c>
      <c r="B19955" s="630">
        <v>124.89</v>
      </c>
    </row>
    <row r="19956" spans="1:2" ht="15">
      <c r="A19956" s="629" t="s">
        <v>20155</v>
      </c>
      <c r="B19956" s="630">
        <v>121.44</v>
      </c>
    </row>
    <row r="19957" spans="1:2" ht="15">
      <c r="A19957" s="629" t="s">
        <v>20156</v>
      </c>
      <c r="B19957" s="630">
        <v>106.73</v>
      </c>
    </row>
    <row r="19958" spans="1:2" ht="15">
      <c r="A19958" s="629" t="s">
        <v>20157</v>
      </c>
      <c r="B19958" s="630">
        <v>104.27</v>
      </c>
    </row>
    <row r="19959" spans="1:2" ht="15">
      <c r="A19959" s="629" t="s">
        <v>20158</v>
      </c>
      <c r="B19959" s="630">
        <v>158.49</v>
      </c>
    </row>
    <row r="19960" spans="1:2" ht="15">
      <c r="A19960" s="629" t="s">
        <v>20159</v>
      </c>
      <c r="B19960" s="630">
        <v>153.56</v>
      </c>
    </row>
    <row r="19961" spans="1:2" ht="15">
      <c r="A19961" s="629" t="s">
        <v>20160</v>
      </c>
      <c r="B19961" s="630">
        <v>2492</v>
      </c>
    </row>
    <row r="19962" spans="1:2" ht="15">
      <c r="A19962" s="629" t="s">
        <v>20161</v>
      </c>
      <c r="B19962" s="630">
        <v>2492</v>
      </c>
    </row>
    <row r="19963" spans="1:2" ht="15">
      <c r="A19963" s="629" t="s">
        <v>326</v>
      </c>
      <c r="B19963" s="630">
        <v>1119.6300000000001</v>
      </c>
    </row>
    <row r="19964" spans="1:2" ht="15">
      <c r="A19964" s="629" t="s">
        <v>233</v>
      </c>
      <c r="B19964" s="630">
        <v>1109.33</v>
      </c>
    </row>
    <row r="19965" spans="1:2" ht="15">
      <c r="A19965" s="629" t="s">
        <v>327</v>
      </c>
      <c r="B19965" s="630">
        <v>624.75</v>
      </c>
    </row>
    <row r="19966" spans="1:2" ht="15">
      <c r="A19966" s="629" t="s">
        <v>234</v>
      </c>
      <c r="B19966" s="630">
        <v>624.75</v>
      </c>
    </row>
    <row r="19967" spans="1:2" ht="15">
      <c r="A19967" s="629" t="s">
        <v>328</v>
      </c>
      <c r="B19967" s="630">
        <v>127.89</v>
      </c>
    </row>
    <row r="19968" spans="1:2" ht="15">
      <c r="A19968" s="629" t="s">
        <v>235</v>
      </c>
      <c r="B19968" s="630">
        <v>127.89</v>
      </c>
    </row>
    <row r="19969" spans="1:2" ht="15">
      <c r="A19969" s="629" t="s">
        <v>329</v>
      </c>
      <c r="B19969" s="630">
        <v>1963.5</v>
      </c>
    </row>
    <row r="19970" spans="1:2" ht="15">
      <c r="A19970" s="629" t="s">
        <v>236</v>
      </c>
      <c r="B19970" s="630">
        <v>1963.5</v>
      </c>
    </row>
    <row r="19971" spans="1:2" ht="15">
      <c r="A19971" s="629" t="s">
        <v>330</v>
      </c>
      <c r="B19971" s="630">
        <v>61.35</v>
      </c>
    </row>
    <row r="19972" spans="1:2" ht="15">
      <c r="A19972" s="629" t="s">
        <v>237</v>
      </c>
      <c r="B19972" s="630">
        <v>61.35</v>
      </c>
    </row>
    <row r="19973" spans="1:2" ht="15">
      <c r="A19973" s="629" t="s">
        <v>20162</v>
      </c>
      <c r="B19973" s="630">
        <v>1584.54</v>
      </c>
    </row>
    <row r="19974" spans="1:2" ht="15">
      <c r="A19974" s="629" t="s">
        <v>20163</v>
      </c>
      <c r="B19974" s="630">
        <v>1504.45</v>
      </c>
    </row>
    <row r="19975" spans="1:2" ht="15">
      <c r="A19975" s="629" t="s">
        <v>20164</v>
      </c>
      <c r="B19975" s="630">
        <v>3023.49</v>
      </c>
    </row>
    <row r="19976" spans="1:2" ht="15">
      <c r="A19976" s="629" t="s">
        <v>20165</v>
      </c>
      <c r="B19976" s="630">
        <v>3009.02</v>
      </c>
    </row>
    <row r="19977" spans="1:2" ht="15">
      <c r="A19977" s="629" t="s">
        <v>20166</v>
      </c>
      <c r="B19977" s="630">
        <v>1915.54</v>
      </c>
    </row>
    <row r="19978" spans="1:2" ht="15">
      <c r="A19978" s="629" t="s">
        <v>20167</v>
      </c>
      <c r="B19978" s="630">
        <v>1884.41</v>
      </c>
    </row>
    <row r="19979" spans="1:2" ht="15">
      <c r="A19979" s="629" t="s">
        <v>20168</v>
      </c>
      <c r="B19979" s="630">
        <v>771.7</v>
      </c>
    </row>
    <row r="19980" spans="1:2" ht="15">
      <c r="A19980" s="629" t="s">
        <v>20169</v>
      </c>
      <c r="B19980" s="630">
        <v>771.7</v>
      </c>
    </row>
    <row r="19981" spans="1:2" ht="15">
      <c r="A19981" s="629" t="s">
        <v>20170</v>
      </c>
      <c r="B19981" s="630">
        <v>1649.19</v>
      </c>
    </row>
    <row r="19982" spans="1:2" ht="15">
      <c r="A19982" s="629" t="s">
        <v>20171</v>
      </c>
      <c r="B19982" s="630">
        <v>1649.19</v>
      </c>
    </row>
    <row r="19983" spans="1:2" ht="15">
      <c r="A19983" s="629" t="s">
        <v>20172</v>
      </c>
      <c r="B19983" s="630">
        <v>1701.48</v>
      </c>
    </row>
    <row r="19984" spans="1:2" ht="15">
      <c r="A19984" s="629" t="s">
        <v>20173</v>
      </c>
      <c r="B19984" s="630">
        <v>1701.48</v>
      </c>
    </row>
    <row r="19985" spans="1:2" ht="15">
      <c r="A19985" s="629" t="s">
        <v>20174</v>
      </c>
      <c r="B19985" s="630">
        <v>2020.89</v>
      </c>
    </row>
    <row r="19986" spans="1:2" ht="15">
      <c r="A19986" s="629" t="s">
        <v>20175</v>
      </c>
      <c r="B19986" s="630">
        <v>2020.89</v>
      </c>
    </row>
    <row r="19987" spans="1:2" ht="15">
      <c r="A19987" s="629" t="s">
        <v>20176</v>
      </c>
      <c r="B19987" s="630">
        <v>2310.4699999999998</v>
      </c>
    </row>
    <row r="19988" spans="1:2" ht="15">
      <c r="A19988" s="629" t="s">
        <v>20177</v>
      </c>
      <c r="B19988" s="630">
        <v>2310.4699999999998</v>
      </c>
    </row>
    <row r="19989" spans="1:2" ht="15">
      <c r="A19989" s="629" t="s">
        <v>20178</v>
      </c>
      <c r="B19989" s="630">
        <v>2585.13</v>
      </c>
    </row>
    <row r="19990" spans="1:2" ht="15">
      <c r="A19990" s="629" t="s">
        <v>20179</v>
      </c>
      <c r="B19990" s="630">
        <v>2585.13</v>
      </c>
    </row>
    <row r="19991" spans="1:2" ht="15">
      <c r="A19991" s="629" t="s">
        <v>20180</v>
      </c>
      <c r="B19991" s="630">
        <v>2976.65</v>
      </c>
    </row>
    <row r="19992" spans="1:2" ht="15">
      <c r="A19992" s="629" t="s">
        <v>20181</v>
      </c>
      <c r="B19992" s="630">
        <v>2976.65</v>
      </c>
    </row>
    <row r="19993" spans="1:2" ht="15">
      <c r="A19993" s="629" t="s">
        <v>20182</v>
      </c>
      <c r="B19993" s="630">
        <v>3774.56</v>
      </c>
    </row>
    <row r="19994" spans="1:2" ht="15">
      <c r="A19994" s="629" t="s">
        <v>20183</v>
      </c>
      <c r="B19994" s="630">
        <v>3774.56</v>
      </c>
    </row>
    <row r="19995" spans="1:2" ht="15">
      <c r="A19995" s="629" t="s">
        <v>20184</v>
      </c>
      <c r="B19995" s="630">
        <v>1695.4</v>
      </c>
    </row>
    <row r="19996" spans="1:2" ht="15">
      <c r="A19996" s="629" t="s">
        <v>20185</v>
      </c>
      <c r="B19996" s="630">
        <v>1695.4</v>
      </c>
    </row>
    <row r="19997" spans="1:2" ht="15">
      <c r="A19997" s="629" t="s">
        <v>20186</v>
      </c>
      <c r="B19997" s="630">
        <v>2354.7199999999998</v>
      </c>
    </row>
    <row r="19998" spans="1:2" ht="15">
      <c r="A19998" s="629" t="s">
        <v>20187</v>
      </c>
      <c r="B19998" s="630">
        <v>2354.7199999999998</v>
      </c>
    </row>
    <row r="19999" spans="1:2" ht="15">
      <c r="A19999" s="629" t="s">
        <v>20188</v>
      </c>
      <c r="B19999" s="630">
        <v>2853.89</v>
      </c>
    </row>
    <row r="20000" spans="1:2" ht="15">
      <c r="A20000" s="629" t="s">
        <v>20189</v>
      </c>
      <c r="B20000" s="630">
        <v>2853.89</v>
      </c>
    </row>
    <row r="20001" spans="1:2" ht="15">
      <c r="A20001" s="629" t="s">
        <v>20190</v>
      </c>
      <c r="B20001" s="630">
        <v>3885.29</v>
      </c>
    </row>
    <row r="20002" spans="1:2" ht="15">
      <c r="A20002" s="629" t="s">
        <v>20191</v>
      </c>
      <c r="B20002" s="630">
        <v>3885.29</v>
      </c>
    </row>
    <row r="20003" spans="1:2" ht="15">
      <c r="A20003" s="629" t="s">
        <v>20192</v>
      </c>
      <c r="B20003" s="630">
        <v>4332.6899999999996</v>
      </c>
    </row>
    <row r="20004" spans="1:2" ht="15">
      <c r="A20004" s="629" t="s">
        <v>20193</v>
      </c>
      <c r="B20004" s="630">
        <v>4332.6899999999996</v>
      </c>
    </row>
    <row r="20005" spans="1:2" ht="15">
      <c r="A20005" s="629" t="s">
        <v>20194</v>
      </c>
      <c r="B20005" s="630">
        <v>4425.3599999999997</v>
      </c>
    </row>
    <row r="20006" spans="1:2" ht="15">
      <c r="A20006" s="629" t="s">
        <v>20195</v>
      </c>
      <c r="B20006" s="630">
        <v>4425.3599999999997</v>
      </c>
    </row>
    <row r="20007" spans="1:2" ht="15">
      <c r="A20007" s="629" t="s">
        <v>20196</v>
      </c>
      <c r="B20007" s="630">
        <v>5547</v>
      </c>
    </row>
    <row r="20008" spans="1:2" ht="15">
      <c r="A20008" s="629" t="s">
        <v>20197</v>
      </c>
      <c r="B20008" s="630">
        <v>5547</v>
      </c>
    </row>
    <row r="20009" spans="1:2" ht="15">
      <c r="A20009" s="629" t="s">
        <v>20198</v>
      </c>
      <c r="B20009" s="630">
        <v>6427.2</v>
      </c>
    </row>
    <row r="20010" spans="1:2" ht="15">
      <c r="A20010" s="629" t="s">
        <v>20199</v>
      </c>
      <c r="B20010" s="630">
        <v>6427.2</v>
      </c>
    </row>
    <row r="20011" spans="1:2" ht="15">
      <c r="A20011" s="629" t="s">
        <v>20200</v>
      </c>
      <c r="B20011" s="630">
        <v>714.46</v>
      </c>
    </row>
    <row r="20012" spans="1:2" ht="15">
      <c r="A20012" s="629" t="s">
        <v>20201</v>
      </c>
      <c r="B20012" s="630">
        <v>714.46</v>
      </c>
    </row>
    <row r="20013" spans="1:2" ht="15">
      <c r="A20013" s="629" t="s">
        <v>20202</v>
      </c>
      <c r="B20013" s="630">
        <v>493.47</v>
      </c>
    </row>
    <row r="20014" spans="1:2" ht="15">
      <c r="A20014" s="629" t="s">
        <v>20203</v>
      </c>
      <c r="B20014" s="630">
        <v>493.47</v>
      </c>
    </row>
    <row r="20015" spans="1:2" ht="15">
      <c r="A20015" s="629" t="s">
        <v>20204</v>
      </c>
      <c r="B20015" s="630">
        <v>786.1</v>
      </c>
    </row>
    <row r="20016" spans="1:2" ht="15">
      <c r="A20016" s="629" t="s">
        <v>20205</v>
      </c>
      <c r="B20016" s="630">
        <v>786.1</v>
      </c>
    </row>
    <row r="20017" spans="1:2" ht="15">
      <c r="A20017" s="629" t="s">
        <v>20206</v>
      </c>
      <c r="B20017" s="630">
        <v>45.37</v>
      </c>
    </row>
    <row r="20018" spans="1:2" ht="15">
      <c r="A20018" s="629" t="s">
        <v>20207</v>
      </c>
      <c r="B20018" s="630">
        <v>43.94</v>
      </c>
    </row>
    <row r="20019" spans="1:2" ht="15">
      <c r="A20019" s="629" t="s">
        <v>20208</v>
      </c>
      <c r="B20019" s="630">
        <v>38.28</v>
      </c>
    </row>
    <row r="20020" spans="1:2" ht="15">
      <c r="A20020" s="629" t="s">
        <v>20209</v>
      </c>
      <c r="B20020" s="630">
        <v>36.85</v>
      </c>
    </row>
    <row r="20021" spans="1:2" ht="15">
      <c r="A20021" s="629" t="s">
        <v>20210</v>
      </c>
      <c r="B20021" s="630">
        <v>24.68</v>
      </c>
    </row>
    <row r="20022" spans="1:2" ht="15">
      <c r="A20022" s="629" t="s">
        <v>20211</v>
      </c>
      <c r="B20022" s="630">
        <v>23.25</v>
      </c>
    </row>
    <row r="20023" spans="1:2" ht="15">
      <c r="A20023" s="629" t="s">
        <v>20212</v>
      </c>
      <c r="B20023" s="630">
        <v>29.52</v>
      </c>
    </row>
    <row r="20024" spans="1:2" ht="15">
      <c r="A20024" s="629" t="s">
        <v>20213</v>
      </c>
      <c r="B20024" s="630">
        <v>28.09</v>
      </c>
    </row>
    <row r="20025" spans="1:2" ht="15">
      <c r="A20025" s="629" t="s">
        <v>20214</v>
      </c>
      <c r="B20025" s="630">
        <v>24.68</v>
      </c>
    </row>
    <row r="20026" spans="1:2" ht="15">
      <c r="A20026" s="629" t="s">
        <v>20215</v>
      </c>
      <c r="B20026" s="630">
        <v>23.25</v>
      </c>
    </row>
    <row r="20027" spans="1:2" ht="15">
      <c r="A20027" s="629" t="s">
        <v>20216</v>
      </c>
      <c r="B20027" s="630">
        <v>29.52</v>
      </c>
    </row>
    <row r="20028" spans="1:2" ht="15">
      <c r="A20028" s="629" t="s">
        <v>20217</v>
      </c>
      <c r="B20028" s="630">
        <v>28.09</v>
      </c>
    </row>
    <row r="20029" spans="1:2" ht="15">
      <c r="A20029" s="629" t="s">
        <v>20218</v>
      </c>
      <c r="B20029" s="630">
        <v>32.71</v>
      </c>
    </row>
    <row r="20030" spans="1:2" ht="15">
      <c r="A20030" s="629" t="s">
        <v>20219</v>
      </c>
      <c r="B20030" s="630">
        <v>31.28</v>
      </c>
    </row>
    <row r="20031" spans="1:2" ht="15">
      <c r="A20031" s="629" t="s">
        <v>20220</v>
      </c>
      <c r="B20031" s="630">
        <v>32.25</v>
      </c>
    </row>
    <row r="20032" spans="1:2" ht="15">
      <c r="A20032" s="629" t="s">
        <v>20221</v>
      </c>
      <c r="B20032" s="630">
        <v>30.82</v>
      </c>
    </row>
    <row r="20033" spans="1:2" ht="15">
      <c r="A20033" s="629" t="s">
        <v>20222</v>
      </c>
      <c r="B20033" s="630">
        <v>29.52</v>
      </c>
    </row>
    <row r="20034" spans="1:2" ht="15">
      <c r="A20034" s="629" t="s">
        <v>20223</v>
      </c>
      <c r="B20034" s="630">
        <v>28.09</v>
      </c>
    </row>
    <row r="20035" spans="1:2" ht="15">
      <c r="A20035" s="629" t="s">
        <v>20224</v>
      </c>
      <c r="B20035" s="630">
        <v>39.6</v>
      </c>
    </row>
    <row r="20036" spans="1:2" ht="15">
      <c r="A20036" s="629" t="s">
        <v>20225</v>
      </c>
      <c r="B20036" s="630">
        <v>38.17</v>
      </c>
    </row>
    <row r="20037" spans="1:2" ht="15">
      <c r="A20037" s="629" t="s">
        <v>20226</v>
      </c>
      <c r="B20037" s="630">
        <v>29.52</v>
      </c>
    </row>
    <row r="20038" spans="1:2" ht="15">
      <c r="A20038" s="629" t="s">
        <v>20227</v>
      </c>
      <c r="B20038" s="630">
        <v>28.09</v>
      </c>
    </row>
    <row r="20039" spans="1:2" ht="15">
      <c r="A20039" s="629" t="s">
        <v>20228</v>
      </c>
      <c r="B20039" s="630">
        <v>35.92</v>
      </c>
    </row>
    <row r="20040" spans="1:2" ht="15">
      <c r="A20040" s="629" t="s">
        <v>20229</v>
      </c>
      <c r="B20040" s="630">
        <v>34.49</v>
      </c>
    </row>
    <row r="20041" spans="1:2" ht="15">
      <c r="A20041" s="629" t="s">
        <v>20230</v>
      </c>
      <c r="B20041" s="630">
        <v>78.510000000000005</v>
      </c>
    </row>
    <row r="20042" spans="1:2" ht="15">
      <c r="A20042" s="629" t="s">
        <v>20231</v>
      </c>
      <c r="B20042" s="630">
        <v>77.08</v>
      </c>
    </row>
    <row r="20043" spans="1:2" ht="15">
      <c r="A20043" s="629" t="s">
        <v>20232</v>
      </c>
      <c r="B20043" s="630">
        <v>65.53</v>
      </c>
    </row>
    <row r="20044" spans="1:2" ht="15">
      <c r="A20044" s="629" t="s">
        <v>20233</v>
      </c>
      <c r="B20044" s="630">
        <v>64.099999999999994</v>
      </c>
    </row>
    <row r="20045" spans="1:2" ht="15">
      <c r="A20045" s="629" t="s">
        <v>347</v>
      </c>
      <c r="B20045" s="630">
        <v>78.17</v>
      </c>
    </row>
    <row r="20046" spans="1:2" ht="15">
      <c r="A20046" s="629" t="s">
        <v>348</v>
      </c>
      <c r="B20046" s="630">
        <v>76.739999999999995</v>
      </c>
    </row>
    <row r="20047" spans="1:2" ht="15">
      <c r="A20047" s="629" t="s">
        <v>20234</v>
      </c>
      <c r="B20047" s="630">
        <v>96.11</v>
      </c>
    </row>
    <row r="20048" spans="1:2" ht="15">
      <c r="A20048" s="629" t="s">
        <v>20235</v>
      </c>
      <c r="B20048" s="630">
        <v>94.68</v>
      </c>
    </row>
    <row r="20049" spans="1:2" ht="15">
      <c r="A20049" s="629" t="s">
        <v>20236</v>
      </c>
      <c r="B20049" s="630">
        <v>100.36</v>
      </c>
    </row>
    <row r="20050" spans="1:2" ht="15">
      <c r="A20050" s="629" t="s">
        <v>20237</v>
      </c>
      <c r="B20050" s="630">
        <v>92.98</v>
      </c>
    </row>
    <row r="20051" spans="1:2" ht="15">
      <c r="A20051" s="629" t="s">
        <v>20238</v>
      </c>
      <c r="B20051" s="630">
        <v>246.31</v>
      </c>
    </row>
    <row r="20052" spans="1:2" ht="15">
      <c r="A20052" s="629" t="s">
        <v>20239</v>
      </c>
      <c r="B20052" s="630">
        <v>238.93</v>
      </c>
    </row>
    <row r="20053" spans="1:2" ht="15">
      <c r="A20053" s="629" t="s">
        <v>20240</v>
      </c>
      <c r="B20053" s="630">
        <v>275.70999999999998</v>
      </c>
    </row>
    <row r="20054" spans="1:2" ht="15">
      <c r="A20054" s="629" t="s">
        <v>20241</v>
      </c>
      <c r="B20054" s="630">
        <v>268.33</v>
      </c>
    </row>
    <row r="20055" spans="1:2" ht="15">
      <c r="A20055" s="629" t="s">
        <v>20242</v>
      </c>
      <c r="B20055" s="630">
        <v>58.64</v>
      </c>
    </row>
    <row r="20056" spans="1:2" ht="15">
      <c r="A20056" s="629" t="s">
        <v>20243</v>
      </c>
      <c r="B20056" s="630">
        <v>55.79</v>
      </c>
    </row>
    <row r="20057" spans="1:2" ht="15">
      <c r="A20057" s="629" t="s">
        <v>20244</v>
      </c>
      <c r="B20057" s="630">
        <v>4.0199999999999996</v>
      </c>
    </row>
    <row r="20058" spans="1:2" ht="15">
      <c r="A20058" s="629" t="s">
        <v>20245</v>
      </c>
      <c r="B20058" s="630">
        <v>3.73</v>
      </c>
    </row>
    <row r="20059" spans="1:2" ht="15">
      <c r="A20059" s="629" t="s">
        <v>20246</v>
      </c>
      <c r="B20059" s="630">
        <v>35.19</v>
      </c>
    </row>
    <row r="20060" spans="1:2" ht="15">
      <c r="A20060" s="629" t="s">
        <v>20247</v>
      </c>
      <c r="B20060" s="630">
        <v>33.47</v>
      </c>
    </row>
    <row r="20061" spans="1:2" ht="15">
      <c r="A20061" s="629" t="s">
        <v>20248</v>
      </c>
      <c r="B20061" s="630">
        <v>29.59</v>
      </c>
    </row>
    <row r="20062" spans="1:2" ht="15">
      <c r="A20062" s="629" t="s">
        <v>20249</v>
      </c>
      <c r="B20062" s="630">
        <v>25.65</v>
      </c>
    </row>
    <row r="20063" spans="1:2" ht="15">
      <c r="A20063" s="629" t="s">
        <v>20250</v>
      </c>
      <c r="B20063" s="630">
        <v>35</v>
      </c>
    </row>
    <row r="20064" spans="1:2" ht="15">
      <c r="A20064" s="629" t="s">
        <v>20251</v>
      </c>
      <c r="B20064" s="630">
        <v>35</v>
      </c>
    </row>
    <row r="20065" spans="1:2" ht="15">
      <c r="A20065" s="629" t="s">
        <v>20252</v>
      </c>
      <c r="B20065" s="630">
        <v>38</v>
      </c>
    </row>
    <row r="20066" spans="1:2" ht="15">
      <c r="A20066" s="629" t="s">
        <v>20253</v>
      </c>
      <c r="B20066" s="630">
        <v>38</v>
      </c>
    </row>
    <row r="20067" spans="1:2" ht="15">
      <c r="A20067" s="629" t="s">
        <v>20254</v>
      </c>
      <c r="B20067" s="630">
        <v>45</v>
      </c>
    </row>
    <row r="20068" spans="1:2" ht="15">
      <c r="A20068" s="629" t="s">
        <v>20255</v>
      </c>
      <c r="B20068" s="630">
        <v>45</v>
      </c>
    </row>
    <row r="20069" spans="1:2" ht="15">
      <c r="A20069" s="629" t="s">
        <v>20256</v>
      </c>
      <c r="B20069" s="630">
        <v>45</v>
      </c>
    </row>
    <row r="20070" spans="1:2" ht="15">
      <c r="A20070" s="629" t="s">
        <v>20257</v>
      </c>
      <c r="B20070" s="630">
        <v>45</v>
      </c>
    </row>
    <row r="20071" spans="1:2" ht="15">
      <c r="A20071" s="629" t="s">
        <v>20258</v>
      </c>
      <c r="B20071" s="630">
        <v>50</v>
      </c>
    </row>
    <row r="20072" spans="1:2" ht="15">
      <c r="A20072" s="629" t="s">
        <v>20259</v>
      </c>
      <c r="B20072" s="630">
        <v>50</v>
      </c>
    </row>
    <row r="20073" spans="1:2" ht="15">
      <c r="A20073" s="629" t="s">
        <v>20260</v>
      </c>
      <c r="B20073" s="630">
        <v>63.11</v>
      </c>
    </row>
    <row r="20074" spans="1:2" ht="15">
      <c r="A20074" s="629" t="s">
        <v>20261</v>
      </c>
      <c r="B20074" s="630">
        <v>63.11</v>
      </c>
    </row>
    <row r="20075" spans="1:2" ht="15">
      <c r="A20075" s="629" t="s">
        <v>20262</v>
      </c>
      <c r="B20075" s="630">
        <v>77.650000000000006</v>
      </c>
    </row>
    <row r="20076" spans="1:2" ht="15">
      <c r="A20076" s="629" t="s">
        <v>20263</v>
      </c>
      <c r="B20076" s="630">
        <v>77.650000000000006</v>
      </c>
    </row>
    <row r="20077" spans="1:2" ht="15">
      <c r="A20077" s="629" t="s">
        <v>20264</v>
      </c>
      <c r="B20077" s="630">
        <v>83.13</v>
      </c>
    </row>
    <row r="20078" spans="1:2" ht="15">
      <c r="A20078" s="629" t="s">
        <v>20265</v>
      </c>
      <c r="B20078" s="630">
        <v>83.13</v>
      </c>
    </row>
    <row r="20079" spans="1:2" ht="15">
      <c r="A20079" s="629" t="s">
        <v>20266</v>
      </c>
      <c r="B20079" s="630">
        <v>42.12</v>
      </c>
    </row>
    <row r="20080" spans="1:2" ht="15">
      <c r="A20080" s="629" t="s">
        <v>20267</v>
      </c>
      <c r="B20080" s="630">
        <v>42.12</v>
      </c>
    </row>
    <row r="20081" spans="1:2" ht="15">
      <c r="A20081" s="629" t="s">
        <v>20268</v>
      </c>
      <c r="B20081" s="630">
        <v>102.7</v>
      </c>
    </row>
    <row r="20082" spans="1:2" ht="15">
      <c r="A20082" s="629" t="s">
        <v>20269</v>
      </c>
      <c r="B20082" s="630">
        <v>46.45</v>
      </c>
    </row>
    <row r="20083" spans="1:2" ht="15">
      <c r="A20083" s="629" t="s">
        <v>20270</v>
      </c>
      <c r="B20083" s="630">
        <v>39.07</v>
      </c>
    </row>
    <row r="20084" spans="1:2" ht="15">
      <c r="A20084" s="629" t="s">
        <v>20271</v>
      </c>
      <c r="B20084" s="630">
        <v>99.92</v>
      </c>
    </row>
    <row r="20085" spans="1:2" ht="15">
      <c r="A20085" s="629" t="s">
        <v>20272</v>
      </c>
      <c r="B20085" s="630">
        <v>43.67</v>
      </c>
    </row>
    <row r="20086" spans="1:2" ht="15">
      <c r="A20086" s="629" t="s">
        <v>20273</v>
      </c>
      <c r="B20086" s="630">
        <v>36.29</v>
      </c>
    </row>
    <row r="20087" spans="1:2" ht="15">
      <c r="A20087" s="629" t="s">
        <v>20274</v>
      </c>
      <c r="B20087" s="630">
        <v>121.4</v>
      </c>
    </row>
    <row r="20088" spans="1:2" ht="15">
      <c r="A20088" s="629" t="s">
        <v>20275</v>
      </c>
      <c r="B20088" s="630">
        <v>52.07</v>
      </c>
    </row>
    <row r="20089" spans="1:2" ht="15">
      <c r="A20089" s="629" t="s">
        <v>20276</v>
      </c>
      <c r="B20089" s="630">
        <v>43.11</v>
      </c>
    </row>
    <row r="20090" spans="1:2" ht="15">
      <c r="A20090" s="629" t="s">
        <v>20277</v>
      </c>
      <c r="B20090" s="630">
        <v>118.62</v>
      </c>
    </row>
    <row r="20091" spans="1:2" ht="15">
      <c r="A20091" s="629" t="s">
        <v>20278</v>
      </c>
      <c r="B20091" s="630">
        <v>49.29</v>
      </c>
    </row>
    <row r="20092" spans="1:2" ht="15">
      <c r="A20092" s="629" t="s">
        <v>20279</v>
      </c>
      <c r="B20092" s="630">
        <v>40.33</v>
      </c>
    </row>
    <row r="20093" spans="1:2" ht="15">
      <c r="A20093" s="629" t="s">
        <v>20280</v>
      </c>
      <c r="B20093" s="630">
        <v>150.59</v>
      </c>
    </row>
    <row r="20094" spans="1:2" ht="15">
      <c r="A20094" s="629" t="s">
        <v>20281</v>
      </c>
      <c r="B20094" s="630">
        <v>57.29</v>
      </c>
    </row>
    <row r="20095" spans="1:2" ht="15">
      <c r="A20095" s="629" t="s">
        <v>20282</v>
      </c>
      <c r="B20095" s="630">
        <v>45.98</v>
      </c>
    </row>
    <row r="20096" spans="1:2" ht="15">
      <c r="A20096" s="629" t="s">
        <v>20283</v>
      </c>
      <c r="B20096" s="630">
        <v>147.81</v>
      </c>
    </row>
    <row r="20097" spans="1:2" ht="15">
      <c r="A20097" s="629" t="s">
        <v>20284</v>
      </c>
      <c r="B20097" s="630">
        <v>54.51</v>
      </c>
    </row>
    <row r="20098" spans="1:2" ht="15">
      <c r="A20098" s="629" t="s">
        <v>20285</v>
      </c>
      <c r="B20098" s="630">
        <v>43.2</v>
      </c>
    </row>
    <row r="20099" spans="1:2" ht="15">
      <c r="A20099" s="629" t="s">
        <v>20286</v>
      </c>
      <c r="B20099" s="630">
        <v>109.27</v>
      </c>
    </row>
    <row r="20100" spans="1:2" ht="15">
      <c r="A20100" s="629" t="s">
        <v>20287</v>
      </c>
      <c r="B20100" s="630">
        <v>49.1</v>
      </c>
    </row>
    <row r="20101" spans="1:2" ht="15">
      <c r="A20101" s="629" t="s">
        <v>20288</v>
      </c>
      <c r="B20101" s="630">
        <v>40.700000000000003</v>
      </c>
    </row>
    <row r="20102" spans="1:2" ht="15">
      <c r="A20102" s="629" t="s">
        <v>20289</v>
      </c>
      <c r="B20102" s="630">
        <v>106.49</v>
      </c>
    </row>
    <row r="20103" spans="1:2" ht="15">
      <c r="A20103" s="629" t="s">
        <v>20290</v>
      </c>
      <c r="B20103" s="630">
        <v>46.32</v>
      </c>
    </row>
    <row r="20104" spans="1:2" ht="15">
      <c r="A20104" s="629" t="s">
        <v>20291</v>
      </c>
      <c r="B20104" s="630">
        <v>37.92</v>
      </c>
    </row>
    <row r="20105" spans="1:2" ht="15">
      <c r="A20105" s="629" t="s">
        <v>20292</v>
      </c>
      <c r="B20105" s="630">
        <v>130.68</v>
      </c>
    </row>
    <row r="20106" spans="1:2" ht="15">
      <c r="A20106" s="629" t="s">
        <v>20293</v>
      </c>
      <c r="B20106" s="630">
        <v>56.89</v>
      </c>
    </row>
    <row r="20107" spans="1:2" ht="15">
      <c r="A20107" s="629" t="s">
        <v>20294</v>
      </c>
      <c r="B20107" s="630">
        <v>46.58</v>
      </c>
    </row>
    <row r="20108" spans="1:2" ht="15">
      <c r="A20108" s="629" t="s">
        <v>20295</v>
      </c>
      <c r="B20108" s="630">
        <v>127.9</v>
      </c>
    </row>
    <row r="20109" spans="1:2" ht="15">
      <c r="A20109" s="629" t="s">
        <v>20296</v>
      </c>
      <c r="B20109" s="630">
        <v>54.11</v>
      </c>
    </row>
    <row r="20110" spans="1:2" ht="15">
      <c r="A20110" s="629" t="s">
        <v>20297</v>
      </c>
      <c r="B20110" s="630">
        <v>43.8</v>
      </c>
    </row>
    <row r="20111" spans="1:2" ht="15">
      <c r="A20111" s="629" t="s">
        <v>20298</v>
      </c>
      <c r="B20111" s="630">
        <v>140.22999999999999</v>
      </c>
    </row>
    <row r="20112" spans="1:2" ht="15">
      <c r="A20112" s="629" t="s">
        <v>20299</v>
      </c>
      <c r="B20112" s="630">
        <v>59.01</v>
      </c>
    </row>
    <row r="20113" spans="1:2" ht="15">
      <c r="A20113" s="629" t="s">
        <v>20300</v>
      </c>
      <c r="B20113" s="630">
        <v>47.76</v>
      </c>
    </row>
    <row r="20114" spans="1:2" ht="15">
      <c r="A20114" s="629" t="s">
        <v>20301</v>
      </c>
      <c r="B20114" s="630">
        <v>137.44999999999999</v>
      </c>
    </row>
    <row r="20115" spans="1:2" ht="15">
      <c r="A20115" s="629" t="s">
        <v>20302</v>
      </c>
      <c r="B20115" s="630">
        <v>56.23</v>
      </c>
    </row>
    <row r="20116" spans="1:2" ht="15">
      <c r="A20116" s="629" t="s">
        <v>20303</v>
      </c>
      <c r="B20116" s="630">
        <v>44.98</v>
      </c>
    </row>
    <row r="20117" spans="1:2" ht="15">
      <c r="A20117" s="629" t="s">
        <v>20304</v>
      </c>
      <c r="B20117" s="630">
        <v>156.26</v>
      </c>
    </row>
    <row r="20118" spans="1:2" ht="15">
      <c r="A20118" s="629" t="s">
        <v>20305</v>
      </c>
      <c r="B20118" s="630">
        <v>60.79</v>
      </c>
    </row>
    <row r="20119" spans="1:2" ht="15">
      <c r="A20119" s="629" t="s">
        <v>20306</v>
      </c>
      <c r="B20119" s="630">
        <v>48.31</v>
      </c>
    </row>
    <row r="20120" spans="1:2" ht="15">
      <c r="A20120" s="629" t="s">
        <v>20307</v>
      </c>
      <c r="B20120" s="630">
        <v>153.47999999999999</v>
      </c>
    </row>
    <row r="20121" spans="1:2" ht="15">
      <c r="A20121" s="629" t="s">
        <v>20308</v>
      </c>
      <c r="B20121" s="630">
        <v>58.01</v>
      </c>
    </row>
    <row r="20122" spans="1:2" ht="15">
      <c r="A20122" s="629" t="s">
        <v>20309</v>
      </c>
      <c r="B20122" s="630">
        <v>45.53</v>
      </c>
    </row>
    <row r="20123" spans="1:2" ht="15">
      <c r="A20123" s="629" t="s">
        <v>20310</v>
      </c>
      <c r="B20123" s="630">
        <v>328.51</v>
      </c>
    </row>
    <row r="20124" spans="1:2" ht="15">
      <c r="A20124" s="629" t="s">
        <v>20311</v>
      </c>
      <c r="B20124" s="630">
        <v>136.02000000000001</v>
      </c>
    </row>
    <row r="20125" spans="1:2" ht="15">
      <c r="A20125" s="629" t="s">
        <v>20312</v>
      </c>
      <c r="B20125" s="630">
        <v>110.79</v>
      </c>
    </row>
    <row r="20126" spans="1:2" ht="15">
      <c r="A20126" s="629" t="s">
        <v>20313</v>
      </c>
      <c r="B20126" s="630">
        <v>325.73</v>
      </c>
    </row>
    <row r="20127" spans="1:2" ht="15">
      <c r="A20127" s="629" t="s">
        <v>20314</v>
      </c>
      <c r="B20127" s="630">
        <v>133.24</v>
      </c>
    </row>
    <row r="20128" spans="1:2" ht="15">
      <c r="A20128" s="629" t="s">
        <v>20315</v>
      </c>
      <c r="B20128" s="630">
        <v>108.01</v>
      </c>
    </row>
    <row r="20129" spans="1:2" ht="15">
      <c r="A20129" s="629" t="s">
        <v>20316</v>
      </c>
      <c r="B20129" s="630">
        <v>158.72999999999999</v>
      </c>
    </row>
    <row r="20130" spans="1:2" ht="15">
      <c r="A20130" s="629" t="s">
        <v>20317</v>
      </c>
      <c r="B20130" s="630">
        <v>66.62</v>
      </c>
    </row>
    <row r="20131" spans="1:2" ht="15">
      <c r="A20131" s="629" t="s">
        <v>20318</v>
      </c>
      <c r="B20131" s="630">
        <v>53.95</v>
      </c>
    </row>
    <row r="20132" spans="1:2" ht="15">
      <c r="A20132" s="629" t="s">
        <v>20319</v>
      </c>
      <c r="B20132" s="630">
        <v>155.94999999999999</v>
      </c>
    </row>
    <row r="20133" spans="1:2" ht="15">
      <c r="A20133" s="629" t="s">
        <v>20320</v>
      </c>
      <c r="B20133" s="630">
        <v>63.84</v>
      </c>
    </row>
    <row r="20134" spans="1:2" ht="15">
      <c r="A20134" s="629" t="s">
        <v>20321</v>
      </c>
      <c r="B20134" s="630">
        <v>51.17</v>
      </c>
    </row>
    <row r="20135" spans="1:2" ht="15">
      <c r="A20135" s="629" t="s">
        <v>20322</v>
      </c>
      <c r="B20135" s="630">
        <v>130.12</v>
      </c>
    </row>
    <row r="20136" spans="1:2" ht="15">
      <c r="A20136" s="629" t="s">
        <v>20323</v>
      </c>
      <c r="B20136" s="630">
        <v>56.74</v>
      </c>
    </row>
    <row r="20137" spans="1:2" ht="15">
      <c r="A20137" s="629" t="s">
        <v>20324</v>
      </c>
      <c r="B20137" s="630">
        <v>46.49</v>
      </c>
    </row>
    <row r="20138" spans="1:2" ht="15">
      <c r="A20138" s="629" t="s">
        <v>20325</v>
      </c>
      <c r="B20138" s="630">
        <v>127.34</v>
      </c>
    </row>
    <row r="20139" spans="1:2" ht="15">
      <c r="A20139" s="629" t="s">
        <v>20326</v>
      </c>
      <c r="B20139" s="630">
        <v>53.96</v>
      </c>
    </row>
    <row r="20140" spans="1:2" ht="15">
      <c r="A20140" s="629" t="s">
        <v>20327</v>
      </c>
      <c r="B20140" s="630">
        <v>43.71</v>
      </c>
    </row>
    <row r="20141" spans="1:2" ht="15">
      <c r="A20141" s="629" t="s">
        <v>20328</v>
      </c>
      <c r="B20141" s="630">
        <v>134.85</v>
      </c>
    </row>
    <row r="20142" spans="1:2" ht="15">
      <c r="A20142" s="629" t="s">
        <v>20329</v>
      </c>
      <c r="B20142" s="630">
        <v>59.83</v>
      </c>
    </row>
    <row r="20143" spans="1:2" ht="15">
      <c r="A20143" s="629" t="s">
        <v>20330</v>
      </c>
      <c r="B20143" s="630">
        <v>49.12</v>
      </c>
    </row>
    <row r="20144" spans="1:2" ht="15">
      <c r="A20144" s="629" t="s">
        <v>20331</v>
      </c>
      <c r="B20144" s="630">
        <v>132.07</v>
      </c>
    </row>
    <row r="20145" spans="1:2" ht="15">
      <c r="A20145" s="629" t="s">
        <v>20332</v>
      </c>
      <c r="B20145" s="630">
        <v>57.05</v>
      </c>
    </row>
    <row r="20146" spans="1:2" ht="15">
      <c r="A20146" s="629" t="s">
        <v>20333</v>
      </c>
      <c r="B20146" s="630">
        <v>46.34</v>
      </c>
    </row>
    <row r="20147" spans="1:2" ht="15">
      <c r="A20147" s="629" t="s">
        <v>20334</v>
      </c>
      <c r="B20147" s="630">
        <v>145.38999999999999</v>
      </c>
    </row>
    <row r="20148" spans="1:2" ht="15">
      <c r="A20148" s="629" t="s">
        <v>20335</v>
      </c>
      <c r="B20148" s="630">
        <v>60.12</v>
      </c>
    </row>
    <row r="20149" spans="1:2" ht="15">
      <c r="A20149" s="629" t="s">
        <v>20336</v>
      </c>
      <c r="B20149" s="630">
        <v>49.37</v>
      </c>
    </row>
    <row r="20150" spans="1:2" ht="15">
      <c r="A20150" s="629" t="s">
        <v>20337</v>
      </c>
      <c r="B20150" s="630">
        <v>142.61000000000001</v>
      </c>
    </row>
    <row r="20151" spans="1:2" ht="15">
      <c r="A20151" s="629" t="s">
        <v>20338</v>
      </c>
      <c r="B20151" s="630">
        <v>57.34</v>
      </c>
    </row>
    <row r="20152" spans="1:2" ht="15">
      <c r="A20152" s="629" t="s">
        <v>20339</v>
      </c>
      <c r="B20152" s="630">
        <v>46.59</v>
      </c>
    </row>
    <row r="20153" spans="1:2" ht="15">
      <c r="A20153" s="629" t="s">
        <v>20340</v>
      </c>
      <c r="B20153" s="630">
        <v>180.78</v>
      </c>
    </row>
    <row r="20154" spans="1:2" ht="15">
      <c r="A20154" s="629" t="s">
        <v>20341</v>
      </c>
      <c r="B20154" s="630">
        <v>64.010000000000005</v>
      </c>
    </row>
    <row r="20155" spans="1:2" ht="15">
      <c r="A20155" s="629" t="s">
        <v>20342</v>
      </c>
      <c r="B20155" s="630">
        <v>49.67</v>
      </c>
    </row>
    <row r="20156" spans="1:2" ht="15">
      <c r="A20156" s="629" t="s">
        <v>20343</v>
      </c>
      <c r="B20156" s="630">
        <v>178</v>
      </c>
    </row>
    <row r="20157" spans="1:2" ht="15">
      <c r="A20157" s="629" t="s">
        <v>20344</v>
      </c>
      <c r="B20157" s="630">
        <v>61.23</v>
      </c>
    </row>
    <row r="20158" spans="1:2" ht="15">
      <c r="A20158" s="629" t="s">
        <v>20345</v>
      </c>
      <c r="B20158" s="630">
        <v>46.89</v>
      </c>
    </row>
    <row r="20159" spans="1:2" ht="15">
      <c r="A20159" s="629" t="s">
        <v>20346</v>
      </c>
      <c r="B20159" s="630">
        <v>242.22</v>
      </c>
    </row>
    <row r="20160" spans="1:2" ht="15">
      <c r="A20160" s="629" t="s">
        <v>20347</v>
      </c>
      <c r="B20160" s="630">
        <v>72.09</v>
      </c>
    </row>
    <row r="20161" spans="1:2" ht="15">
      <c r="A20161" s="629" t="s">
        <v>20348</v>
      </c>
      <c r="B20161" s="630">
        <v>62.72</v>
      </c>
    </row>
    <row r="20162" spans="1:2" ht="15">
      <c r="A20162" s="629" t="s">
        <v>20349</v>
      </c>
      <c r="B20162" s="630">
        <v>239.44</v>
      </c>
    </row>
    <row r="20163" spans="1:2" ht="15">
      <c r="A20163" s="629" t="s">
        <v>20350</v>
      </c>
      <c r="B20163" s="630">
        <v>69.31</v>
      </c>
    </row>
    <row r="20164" spans="1:2" ht="15">
      <c r="A20164" s="629" t="s">
        <v>20351</v>
      </c>
      <c r="B20164" s="630">
        <v>59.94</v>
      </c>
    </row>
    <row r="20165" spans="1:2" ht="15">
      <c r="A20165" s="629" t="s">
        <v>20352</v>
      </c>
      <c r="B20165" s="630">
        <v>183.37</v>
      </c>
    </row>
    <row r="20166" spans="1:2" ht="15">
      <c r="A20166" s="629" t="s">
        <v>20353</v>
      </c>
      <c r="B20166" s="630">
        <v>77.33</v>
      </c>
    </row>
    <row r="20167" spans="1:2" ht="15">
      <c r="A20167" s="629" t="s">
        <v>20354</v>
      </c>
      <c r="B20167" s="630">
        <v>63.11</v>
      </c>
    </row>
    <row r="20168" spans="1:2" ht="15">
      <c r="A20168" s="629" t="s">
        <v>20355</v>
      </c>
      <c r="B20168" s="630">
        <v>180.59</v>
      </c>
    </row>
    <row r="20169" spans="1:2" ht="15">
      <c r="A20169" s="629" t="s">
        <v>20356</v>
      </c>
      <c r="B20169" s="630">
        <v>74.55</v>
      </c>
    </row>
    <row r="20170" spans="1:2" ht="15">
      <c r="A20170" s="629" t="s">
        <v>20357</v>
      </c>
      <c r="B20170" s="630">
        <v>60.33</v>
      </c>
    </row>
    <row r="20171" spans="1:2" ht="15">
      <c r="A20171" s="629" t="s">
        <v>20358</v>
      </c>
      <c r="B20171" s="630">
        <v>191.28</v>
      </c>
    </row>
    <row r="20172" spans="1:2" ht="15">
      <c r="A20172" s="629" t="s">
        <v>20359</v>
      </c>
      <c r="B20172" s="630">
        <v>78.81</v>
      </c>
    </row>
    <row r="20173" spans="1:2" ht="15">
      <c r="A20173" s="629" t="s">
        <v>20360</v>
      </c>
      <c r="B20173" s="630">
        <v>63.44</v>
      </c>
    </row>
    <row r="20174" spans="1:2" ht="15">
      <c r="A20174" s="629" t="s">
        <v>20361</v>
      </c>
      <c r="B20174" s="630">
        <v>188.5</v>
      </c>
    </row>
    <row r="20175" spans="1:2" ht="15">
      <c r="A20175" s="629" t="s">
        <v>20362</v>
      </c>
      <c r="B20175" s="630">
        <v>76.03</v>
      </c>
    </row>
    <row r="20176" spans="1:2" ht="15">
      <c r="A20176" s="629" t="s">
        <v>20363</v>
      </c>
      <c r="B20176" s="630">
        <v>60.66</v>
      </c>
    </row>
    <row r="20177" spans="1:2" ht="15">
      <c r="A20177" s="629" t="s">
        <v>20364</v>
      </c>
      <c r="B20177" s="630">
        <v>293.8</v>
      </c>
    </row>
    <row r="20178" spans="1:2" ht="15">
      <c r="A20178" s="629" t="s">
        <v>20365</v>
      </c>
      <c r="B20178" s="630">
        <v>112.63</v>
      </c>
    </row>
    <row r="20179" spans="1:2" ht="15">
      <c r="A20179" s="629" t="s">
        <v>20366</v>
      </c>
      <c r="B20179" s="630">
        <v>88.69</v>
      </c>
    </row>
    <row r="20180" spans="1:2" ht="15">
      <c r="A20180" s="629" t="s">
        <v>20367</v>
      </c>
      <c r="B20180" s="630">
        <v>291.02</v>
      </c>
    </row>
    <row r="20181" spans="1:2" ht="15">
      <c r="A20181" s="629" t="s">
        <v>20368</v>
      </c>
      <c r="B20181" s="630">
        <v>109.85</v>
      </c>
    </row>
    <row r="20182" spans="1:2" ht="15">
      <c r="A20182" s="629" t="s">
        <v>20369</v>
      </c>
      <c r="B20182" s="630">
        <v>85.91</v>
      </c>
    </row>
    <row r="20183" spans="1:2" ht="15">
      <c r="A20183" s="629" t="s">
        <v>20370</v>
      </c>
      <c r="B20183" s="630">
        <v>225.27</v>
      </c>
    </row>
    <row r="20184" spans="1:2" ht="15">
      <c r="A20184" s="629" t="s">
        <v>20371</v>
      </c>
      <c r="B20184" s="630">
        <v>87.03</v>
      </c>
    </row>
    <row r="20185" spans="1:2" ht="15">
      <c r="A20185" s="629" t="s">
        <v>20372</v>
      </c>
      <c r="B20185" s="630">
        <v>68.09</v>
      </c>
    </row>
    <row r="20186" spans="1:2" ht="15">
      <c r="A20186" s="629" t="s">
        <v>20373</v>
      </c>
      <c r="B20186" s="630">
        <v>222.49</v>
      </c>
    </row>
    <row r="20187" spans="1:2" ht="15">
      <c r="A20187" s="629" t="s">
        <v>20374</v>
      </c>
      <c r="B20187" s="630">
        <v>84.25</v>
      </c>
    </row>
    <row r="20188" spans="1:2" ht="15">
      <c r="A20188" s="629" t="s">
        <v>20375</v>
      </c>
      <c r="B20188" s="630">
        <v>65.31</v>
      </c>
    </row>
    <row r="20189" spans="1:2" ht="15">
      <c r="A20189" s="629" t="s">
        <v>20376</v>
      </c>
      <c r="B20189" s="630">
        <v>76.53</v>
      </c>
    </row>
    <row r="20190" spans="1:2" ht="15">
      <c r="A20190" s="629" t="s">
        <v>20377</v>
      </c>
      <c r="B20190" s="630">
        <v>41.28</v>
      </c>
    </row>
    <row r="20191" spans="1:2" ht="15">
      <c r="A20191" s="629" t="s">
        <v>20378</v>
      </c>
      <c r="B20191" s="630">
        <v>36.83</v>
      </c>
    </row>
    <row r="20192" spans="1:2" ht="15">
      <c r="A20192" s="629" t="s">
        <v>20379</v>
      </c>
      <c r="B20192" s="630">
        <v>73.75</v>
      </c>
    </row>
    <row r="20193" spans="1:2" ht="15">
      <c r="A20193" s="629" t="s">
        <v>20380</v>
      </c>
      <c r="B20193" s="630">
        <v>38.5</v>
      </c>
    </row>
    <row r="20194" spans="1:2" ht="15">
      <c r="A20194" s="629" t="s">
        <v>20381</v>
      </c>
      <c r="B20194" s="630">
        <v>34.049999999999997</v>
      </c>
    </row>
    <row r="20195" spans="1:2" ht="15">
      <c r="A20195" s="629" t="s">
        <v>20382</v>
      </c>
      <c r="B20195" s="630">
        <v>46.93</v>
      </c>
    </row>
    <row r="20196" spans="1:2" ht="15">
      <c r="A20196" s="629" t="s">
        <v>20383</v>
      </c>
      <c r="B20196" s="630">
        <v>10.65</v>
      </c>
    </row>
    <row r="20197" spans="1:2" ht="15">
      <c r="A20197" s="629" t="s">
        <v>20384</v>
      </c>
      <c r="B20197" s="630">
        <v>6.42</v>
      </c>
    </row>
    <row r="20198" spans="1:2" ht="15">
      <c r="A20198" s="629" t="s">
        <v>20385</v>
      </c>
      <c r="B20198" s="630">
        <v>46.93</v>
      </c>
    </row>
    <row r="20199" spans="1:2" ht="15">
      <c r="A20199" s="629" t="s">
        <v>20386</v>
      </c>
      <c r="B20199" s="630">
        <v>10.65</v>
      </c>
    </row>
    <row r="20200" spans="1:2" ht="15">
      <c r="A20200" s="629" t="s">
        <v>20387</v>
      </c>
      <c r="B20200" s="630">
        <v>6.42</v>
      </c>
    </row>
    <row r="20201" spans="1:2" ht="15">
      <c r="A20201" s="629" t="s">
        <v>20388</v>
      </c>
      <c r="B20201" s="630">
        <v>67.760000000000005</v>
      </c>
    </row>
    <row r="20202" spans="1:2" ht="15">
      <c r="A20202" s="629" t="s">
        <v>20389</v>
      </c>
      <c r="B20202" s="630">
        <v>31.48</v>
      </c>
    </row>
    <row r="20203" spans="1:2" ht="15">
      <c r="A20203" s="629" t="s">
        <v>20390</v>
      </c>
      <c r="B20203" s="630">
        <v>27.25</v>
      </c>
    </row>
    <row r="20204" spans="1:2" ht="15">
      <c r="A20204" s="629" t="s">
        <v>20391</v>
      </c>
      <c r="B20204" s="630">
        <v>64.98</v>
      </c>
    </row>
    <row r="20205" spans="1:2" ht="15">
      <c r="A20205" s="629" t="s">
        <v>20392</v>
      </c>
      <c r="B20205" s="630">
        <v>28.7</v>
      </c>
    </row>
    <row r="20206" spans="1:2" ht="15">
      <c r="A20206" s="629" t="s">
        <v>20393</v>
      </c>
      <c r="B20206" s="630">
        <v>24.47</v>
      </c>
    </row>
    <row r="20207" spans="1:2" ht="15">
      <c r="A20207" s="629" t="s">
        <v>20394</v>
      </c>
      <c r="B20207" s="630">
        <v>56.49</v>
      </c>
    </row>
    <row r="20208" spans="1:2" ht="15">
      <c r="A20208" s="629" t="s">
        <v>20395</v>
      </c>
      <c r="B20208" s="630">
        <v>28.21</v>
      </c>
    </row>
    <row r="20209" spans="1:2" ht="15">
      <c r="A20209" s="629" t="s">
        <v>20396</v>
      </c>
      <c r="B20209" s="630">
        <v>25.06</v>
      </c>
    </row>
    <row r="20210" spans="1:2" ht="15">
      <c r="A20210" s="629" t="s">
        <v>20397</v>
      </c>
      <c r="B20210" s="630">
        <v>53.71</v>
      </c>
    </row>
    <row r="20211" spans="1:2" ht="15">
      <c r="A20211" s="629" t="s">
        <v>20398</v>
      </c>
      <c r="B20211" s="630">
        <v>25.43</v>
      </c>
    </row>
    <row r="20212" spans="1:2" ht="15">
      <c r="A20212" s="629" t="s">
        <v>20399</v>
      </c>
      <c r="B20212" s="630">
        <v>22.28</v>
      </c>
    </row>
    <row r="20213" spans="1:2" ht="15">
      <c r="A20213" s="629" t="s">
        <v>20400</v>
      </c>
      <c r="B20213" s="630">
        <v>35.659999999999997</v>
      </c>
    </row>
    <row r="20214" spans="1:2" ht="15">
      <c r="A20214" s="629" t="s">
        <v>20401</v>
      </c>
      <c r="B20214" s="630">
        <v>7.38</v>
      </c>
    </row>
    <row r="20215" spans="1:2" ht="15">
      <c r="A20215" s="629" t="s">
        <v>20402</v>
      </c>
      <c r="B20215" s="630">
        <v>4.2300000000000004</v>
      </c>
    </row>
    <row r="20216" spans="1:2" ht="15">
      <c r="A20216" s="629" t="s">
        <v>20403</v>
      </c>
      <c r="B20216" s="630">
        <v>35.659999999999997</v>
      </c>
    </row>
    <row r="20217" spans="1:2" ht="15">
      <c r="A20217" s="629" t="s">
        <v>20404</v>
      </c>
      <c r="B20217" s="630">
        <v>7.38</v>
      </c>
    </row>
    <row r="20218" spans="1:2" ht="15">
      <c r="A20218" s="629" t="s">
        <v>20405</v>
      </c>
      <c r="B20218" s="630">
        <v>4.2300000000000004</v>
      </c>
    </row>
    <row r="20219" spans="1:2" ht="15">
      <c r="A20219" s="629" t="s">
        <v>20406</v>
      </c>
      <c r="B20219" s="630">
        <v>71.53</v>
      </c>
    </row>
    <row r="20220" spans="1:2" ht="15">
      <c r="A20220" s="629" t="s">
        <v>20407</v>
      </c>
      <c r="B20220" s="630">
        <v>31.5</v>
      </c>
    </row>
    <row r="20221" spans="1:2" ht="15">
      <c r="A20221" s="629" t="s">
        <v>20408</v>
      </c>
      <c r="B20221" s="630">
        <v>27.29</v>
      </c>
    </row>
    <row r="20222" spans="1:2" ht="15">
      <c r="A20222" s="629" t="s">
        <v>20409</v>
      </c>
      <c r="B20222" s="630">
        <v>68.75</v>
      </c>
    </row>
    <row r="20223" spans="1:2" ht="15">
      <c r="A20223" s="629" t="s">
        <v>20410</v>
      </c>
      <c r="B20223" s="630">
        <v>28.72</v>
      </c>
    </row>
    <row r="20224" spans="1:2" ht="15">
      <c r="A20224" s="629" t="s">
        <v>20411</v>
      </c>
      <c r="B20224" s="630">
        <v>24.51</v>
      </c>
    </row>
    <row r="20225" spans="1:2" ht="15">
      <c r="A20225" s="629" t="s">
        <v>20412</v>
      </c>
      <c r="B20225" s="630">
        <v>73.63</v>
      </c>
    </row>
    <row r="20226" spans="1:2" ht="15">
      <c r="A20226" s="629" t="s">
        <v>20413</v>
      </c>
      <c r="B20226" s="630">
        <v>32.880000000000003</v>
      </c>
    </row>
    <row r="20227" spans="1:2" ht="15">
      <c r="A20227" s="629" t="s">
        <v>20414</v>
      </c>
      <c r="B20227" s="630">
        <v>28.49</v>
      </c>
    </row>
    <row r="20228" spans="1:2" ht="15">
      <c r="A20228" s="629" t="s">
        <v>20415</v>
      </c>
      <c r="B20228" s="630">
        <v>70.849999999999994</v>
      </c>
    </row>
    <row r="20229" spans="1:2" ht="15">
      <c r="A20229" s="629" t="s">
        <v>20416</v>
      </c>
      <c r="B20229" s="630">
        <v>30.1</v>
      </c>
    </row>
    <row r="20230" spans="1:2" ht="15">
      <c r="A20230" s="629" t="s">
        <v>20417</v>
      </c>
      <c r="B20230" s="630">
        <v>25.71</v>
      </c>
    </row>
    <row r="20231" spans="1:2" ht="15">
      <c r="A20231" s="629" t="s">
        <v>20418</v>
      </c>
      <c r="B20231" s="630">
        <v>98.23</v>
      </c>
    </row>
    <row r="20232" spans="1:2" ht="15">
      <c r="A20232" s="629" t="s">
        <v>20419</v>
      </c>
      <c r="B20232" s="630">
        <v>40.22</v>
      </c>
    </row>
    <row r="20233" spans="1:2" ht="15">
      <c r="A20233" s="629" t="s">
        <v>20420</v>
      </c>
      <c r="B20233" s="630">
        <v>33.4</v>
      </c>
    </row>
    <row r="20234" spans="1:2" ht="15">
      <c r="A20234" s="629" t="s">
        <v>20421</v>
      </c>
      <c r="B20234" s="630">
        <v>95.45</v>
      </c>
    </row>
    <row r="20235" spans="1:2" ht="15">
      <c r="A20235" s="629" t="s">
        <v>20422</v>
      </c>
      <c r="B20235" s="630">
        <v>37.44</v>
      </c>
    </row>
    <row r="20236" spans="1:2" ht="15">
      <c r="A20236" s="629" t="s">
        <v>20423</v>
      </c>
      <c r="B20236" s="630">
        <v>30.62</v>
      </c>
    </row>
    <row r="20237" spans="1:2" ht="15">
      <c r="A20237" s="629" t="s">
        <v>20424</v>
      </c>
      <c r="B20237" s="630">
        <v>94.02</v>
      </c>
    </row>
    <row r="20238" spans="1:2" ht="15">
      <c r="A20238" s="629" t="s">
        <v>20425</v>
      </c>
      <c r="B20238" s="630">
        <v>46.05</v>
      </c>
    </row>
    <row r="20239" spans="1:2" ht="15">
      <c r="A20239" s="629" t="s">
        <v>20426</v>
      </c>
      <c r="B20239" s="630">
        <v>39.85</v>
      </c>
    </row>
    <row r="20240" spans="1:2" ht="15">
      <c r="A20240" s="629" t="s">
        <v>20427</v>
      </c>
      <c r="B20240" s="630">
        <v>91.24</v>
      </c>
    </row>
    <row r="20241" spans="1:2" ht="15">
      <c r="A20241" s="629" t="s">
        <v>20428</v>
      </c>
      <c r="B20241" s="630">
        <v>43.27</v>
      </c>
    </row>
    <row r="20242" spans="1:2" ht="15">
      <c r="A20242" s="629" t="s">
        <v>20429</v>
      </c>
      <c r="B20242" s="630">
        <v>37.07</v>
      </c>
    </row>
    <row r="20243" spans="1:2" ht="15">
      <c r="A20243" s="629" t="s">
        <v>20430</v>
      </c>
      <c r="B20243" s="630">
        <v>4.76</v>
      </c>
    </row>
    <row r="20244" spans="1:2" ht="15">
      <c r="A20244" s="629" t="s">
        <v>20431</v>
      </c>
      <c r="B20244" s="630">
        <v>0.43</v>
      </c>
    </row>
    <row r="20245" spans="1:2" ht="15">
      <c r="A20245" s="629" t="s">
        <v>20432</v>
      </c>
      <c r="B20245" s="630">
        <v>4.76</v>
      </c>
    </row>
    <row r="20246" spans="1:2" ht="15">
      <c r="A20246" s="629" t="s">
        <v>20433</v>
      </c>
      <c r="B20246" s="630">
        <v>0.43</v>
      </c>
    </row>
    <row r="20247" spans="1:2" ht="15">
      <c r="A20247" s="629" t="s">
        <v>20434</v>
      </c>
      <c r="B20247" s="630">
        <v>227.48</v>
      </c>
    </row>
    <row r="20248" spans="1:2" ht="15">
      <c r="A20248" s="629" t="s">
        <v>20435</v>
      </c>
      <c r="B20248" s="630">
        <v>144.32</v>
      </c>
    </row>
    <row r="20249" spans="1:2" ht="15">
      <c r="A20249" s="629" t="s">
        <v>20436</v>
      </c>
      <c r="B20249" s="630">
        <v>126.67</v>
      </c>
    </row>
    <row r="20250" spans="1:2" ht="15">
      <c r="A20250" s="629" t="s">
        <v>20437</v>
      </c>
      <c r="B20250" s="630">
        <v>224.36</v>
      </c>
    </row>
    <row r="20251" spans="1:2" ht="15">
      <c r="A20251" s="629" t="s">
        <v>20438</v>
      </c>
      <c r="B20251" s="630">
        <v>141.19999999999999</v>
      </c>
    </row>
    <row r="20252" spans="1:2" ht="15">
      <c r="A20252" s="629" t="s">
        <v>20439</v>
      </c>
      <c r="B20252" s="630">
        <v>123.55</v>
      </c>
    </row>
    <row r="20253" spans="1:2" ht="15">
      <c r="A20253" s="629" t="s">
        <v>20440</v>
      </c>
      <c r="B20253" s="630">
        <v>319.33999999999997</v>
      </c>
    </row>
    <row r="20254" spans="1:2" ht="15">
      <c r="A20254" s="629" t="s">
        <v>20441</v>
      </c>
      <c r="B20254" s="630">
        <v>191.99</v>
      </c>
    </row>
    <row r="20255" spans="1:2" ht="15">
      <c r="A20255" s="629" t="s">
        <v>20442</v>
      </c>
      <c r="B20255" s="630">
        <v>167.99</v>
      </c>
    </row>
    <row r="20256" spans="1:2" ht="15">
      <c r="A20256" s="629" t="s">
        <v>20443</v>
      </c>
      <c r="B20256" s="630">
        <v>314.20999999999998</v>
      </c>
    </row>
    <row r="20257" spans="1:2" ht="15">
      <c r="A20257" s="629" t="s">
        <v>20444</v>
      </c>
      <c r="B20257" s="630">
        <v>186.86</v>
      </c>
    </row>
    <row r="20258" spans="1:2" ht="15">
      <c r="A20258" s="629" t="s">
        <v>20445</v>
      </c>
      <c r="B20258" s="630">
        <v>162.86000000000001</v>
      </c>
    </row>
    <row r="20259" spans="1:2" ht="15">
      <c r="A20259" s="629" t="s">
        <v>20446</v>
      </c>
      <c r="B20259" s="630">
        <v>197.38</v>
      </c>
    </row>
    <row r="20260" spans="1:2" ht="15">
      <c r="A20260" s="629" t="s">
        <v>20447</v>
      </c>
      <c r="B20260" s="630">
        <v>88.7</v>
      </c>
    </row>
    <row r="20261" spans="1:2" ht="15">
      <c r="A20261" s="629" t="s">
        <v>20448</v>
      </c>
      <c r="B20261" s="630">
        <v>75.5</v>
      </c>
    </row>
    <row r="20262" spans="1:2" ht="15">
      <c r="A20262" s="629" t="s">
        <v>20449</v>
      </c>
      <c r="B20262" s="630">
        <v>191.48</v>
      </c>
    </row>
    <row r="20263" spans="1:2" ht="15">
      <c r="A20263" s="629" t="s">
        <v>20450</v>
      </c>
      <c r="B20263" s="630">
        <v>82.8</v>
      </c>
    </row>
    <row r="20264" spans="1:2" ht="15">
      <c r="A20264" s="629" t="s">
        <v>20451</v>
      </c>
      <c r="B20264" s="630">
        <v>69.599999999999994</v>
      </c>
    </row>
    <row r="20265" spans="1:2" ht="15">
      <c r="A20265" s="629" t="s">
        <v>20452</v>
      </c>
      <c r="B20265" s="630">
        <v>105.9</v>
      </c>
    </row>
    <row r="20266" spans="1:2" ht="15">
      <c r="A20266" s="629" t="s">
        <v>20453</v>
      </c>
      <c r="B20266" s="630">
        <v>68.39</v>
      </c>
    </row>
    <row r="20267" spans="1:2" ht="15">
      <c r="A20267" s="629" t="s">
        <v>20454</v>
      </c>
      <c r="B20267" s="630">
        <v>59.99</v>
      </c>
    </row>
    <row r="20268" spans="1:2" ht="15">
      <c r="A20268" s="629" t="s">
        <v>20455</v>
      </c>
      <c r="B20268" s="630">
        <v>102.78</v>
      </c>
    </row>
    <row r="20269" spans="1:2" ht="15">
      <c r="A20269" s="629" t="s">
        <v>20456</v>
      </c>
      <c r="B20269" s="630">
        <v>65.27</v>
      </c>
    </row>
    <row r="20270" spans="1:2" ht="15">
      <c r="A20270" s="629" t="s">
        <v>20457</v>
      </c>
      <c r="B20270" s="630">
        <v>56.87</v>
      </c>
    </row>
    <row r="20271" spans="1:2" ht="15">
      <c r="A20271" s="629" t="s">
        <v>20458</v>
      </c>
      <c r="B20271" s="630">
        <v>6.12</v>
      </c>
    </row>
    <row r="20272" spans="1:2" ht="15">
      <c r="A20272" s="629" t="s">
        <v>20459</v>
      </c>
      <c r="B20272" s="630">
        <v>1.86</v>
      </c>
    </row>
    <row r="20273" spans="1:2" ht="15">
      <c r="A20273" s="629" t="s">
        <v>20460</v>
      </c>
      <c r="B20273" s="630">
        <v>1.1000000000000001</v>
      </c>
    </row>
    <row r="20274" spans="1:2" ht="15">
      <c r="A20274" s="629" t="s">
        <v>20461</v>
      </c>
      <c r="B20274" s="630">
        <v>6.12</v>
      </c>
    </row>
    <row r="20275" spans="1:2" ht="15">
      <c r="A20275" s="629" t="s">
        <v>20462</v>
      </c>
      <c r="B20275" s="630">
        <v>1.86</v>
      </c>
    </row>
    <row r="20276" spans="1:2" ht="15">
      <c r="A20276" s="629" t="s">
        <v>20463</v>
      </c>
      <c r="B20276" s="630">
        <v>1.1000000000000001</v>
      </c>
    </row>
    <row r="20277" spans="1:2" ht="15">
      <c r="A20277" s="629" t="s">
        <v>20464</v>
      </c>
      <c r="B20277" s="630">
        <v>22.52</v>
      </c>
    </row>
    <row r="20278" spans="1:2" ht="15">
      <c r="A20278" s="629" t="s">
        <v>20465</v>
      </c>
      <c r="B20278" s="630">
        <v>13.63</v>
      </c>
    </row>
    <row r="20279" spans="1:2" ht="15">
      <c r="A20279" s="629" t="s">
        <v>20466</v>
      </c>
      <c r="B20279" s="630">
        <v>11.45</v>
      </c>
    </row>
    <row r="20280" spans="1:2" ht="15">
      <c r="A20280" s="629" t="s">
        <v>20467</v>
      </c>
      <c r="B20280" s="630">
        <v>22.52</v>
      </c>
    </row>
    <row r="20281" spans="1:2" ht="15">
      <c r="A20281" s="629" t="s">
        <v>20468</v>
      </c>
      <c r="B20281" s="630">
        <v>13.63</v>
      </c>
    </row>
    <row r="20282" spans="1:2" ht="15">
      <c r="A20282" s="629" t="s">
        <v>20469</v>
      </c>
      <c r="B20282" s="630">
        <v>11.45</v>
      </c>
    </row>
    <row r="20283" spans="1:2" ht="15">
      <c r="A20283" s="629" t="s">
        <v>20470</v>
      </c>
      <c r="B20283" s="630">
        <v>38.17</v>
      </c>
    </row>
    <row r="20284" spans="1:2" ht="15">
      <c r="A20284" s="629" t="s">
        <v>20471</v>
      </c>
      <c r="B20284" s="630">
        <v>19.3</v>
      </c>
    </row>
    <row r="20285" spans="1:2" ht="15">
      <c r="A20285" s="629" t="s">
        <v>20472</v>
      </c>
      <c r="B20285" s="630">
        <v>38.17</v>
      </c>
    </row>
    <row r="20286" spans="1:2" ht="15">
      <c r="A20286" s="629" t="s">
        <v>20473</v>
      </c>
      <c r="B20286" s="630">
        <v>19.3</v>
      </c>
    </row>
    <row r="20287" spans="1:2" ht="15">
      <c r="A20287" s="629" t="s">
        <v>20474</v>
      </c>
      <c r="B20287" s="630">
        <v>39.159999999999997</v>
      </c>
    </row>
    <row r="20288" spans="1:2" ht="15">
      <c r="A20288" s="629" t="s">
        <v>20475</v>
      </c>
      <c r="B20288" s="630">
        <v>35.49</v>
      </c>
    </row>
    <row r="20289" spans="1:2" ht="15">
      <c r="A20289" s="629" t="s">
        <v>20476</v>
      </c>
      <c r="B20289" s="630">
        <v>35.14</v>
      </c>
    </row>
    <row r="20290" spans="1:2" ht="15">
      <c r="A20290" s="629" t="s">
        <v>20477</v>
      </c>
      <c r="B20290" s="630">
        <v>31.47</v>
      </c>
    </row>
    <row r="20291" spans="1:2" ht="15">
      <c r="A20291" s="629" t="s">
        <v>20478</v>
      </c>
      <c r="B20291" s="630">
        <v>42.74</v>
      </c>
    </row>
    <row r="20292" spans="1:2" ht="15">
      <c r="A20292" s="629" t="s">
        <v>20479</v>
      </c>
      <c r="B20292" s="630">
        <v>37.590000000000003</v>
      </c>
    </row>
    <row r="20293" spans="1:2" ht="15">
      <c r="A20293" s="629" t="s">
        <v>20480</v>
      </c>
      <c r="B20293" s="630">
        <v>38.72</v>
      </c>
    </row>
    <row r="20294" spans="1:2" ht="15">
      <c r="A20294" s="629" t="s">
        <v>20481</v>
      </c>
      <c r="B20294" s="630">
        <v>33.57</v>
      </c>
    </row>
    <row r="20295" spans="1:2" ht="15">
      <c r="A20295" s="629" t="s">
        <v>20482</v>
      </c>
      <c r="B20295" s="630">
        <v>46.4</v>
      </c>
    </row>
    <row r="20296" spans="1:2" ht="15">
      <c r="A20296" s="629" t="s">
        <v>20483</v>
      </c>
      <c r="B20296" s="630">
        <v>39.840000000000003</v>
      </c>
    </row>
    <row r="20297" spans="1:2" ht="15">
      <c r="A20297" s="629" t="s">
        <v>20484</v>
      </c>
      <c r="B20297" s="630">
        <v>42.38</v>
      </c>
    </row>
    <row r="20298" spans="1:2" ht="15">
      <c r="A20298" s="629" t="s">
        <v>20485</v>
      </c>
      <c r="B20298" s="630">
        <v>35.82</v>
      </c>
    </row>
    <row r="20299" spans="1:2" ht="15">
      <c r="A20299" s="629" t="s">
        <v>20486</v>
      </c>
      <c r="B20299" s="630">
        <v>53.21</v>
      </c>
    </row>
    <row r="20300" spans="1:2" ht="15">
      <c r="A20300" s="629" t="s">
        <v>20487</v>
      </c>
      <c r="B20300" s="630">
        <v>43.85</v>
      </c>
    </row>
    <row r="20301" spans="1:2" ht="15">
      <c r="A20301" s="629" t="s">
        <v>20488</v>
      </c>
      <c r="B20301" s="630">
        <v>49.19</v>
      </c>
    </row>
    <row r="20302" spans="1:2" ht="15">
      <c r="A20302" s="629" t="s">
        <v>20489</v>
      </c>
      <c r="B20302" s="630">
        <v>39.83</v>
      </c>
    </row>
    <row r="20303" spans="1:2" ht="15">
      <c r="A20303" s="629" t="s">
        <v>20490</v>
      </c>
      <c r="B20303" s="630">
        <v>70.48</v>
      </c>
    </row>
    <row r="20304" spans="1:2" ht="15">
      <c r="A20304" s="629" t="s">
        <v>20491</v>
      </c>
      <c r="B20304" s="630">
        <v>36.770000000000003</v>
      </c>
    </row>
    <row r="20305" spans="1:2" ht="15">
      <c r="A20305" s="629" t="s">
        <v>20492</v>
      </c>
      <c r="B20305" s="630">
        <v>32.6</v>
      </c>
    </row>
    <row r="20306" spans="1:2" ht="15">
      <c r="A20306" s="629" t="s">
        <v>20493</v>
      </c>
      <c r="B20306" s="630">
        <v>67.36</v>
      </c>
    </row>
    <row r="20307" spans="1:2" ht="15">
      <c r="A20307" s="629" t="s">
        <v>20494</v>
      </c>
      <c r="B20307" s="630">
        <v>33.65</v>
      </c>
    </row>
    <row r="20308" spans="1:2" ht="15">
      <c r="A20308" s="629" t="s">
        <v>20495</v>
      </c>
      <c r="B20308" s="630">
        <v>29.48</v>
      </c>
    </row>
    <row r="20309" spans="1:2" ht="15">
      <c r="A20309" s="629" t="s">
        <v>20496</v>
      </c>
      <c r="B20309" s="630">
        <v>70.63</v>
      </c>
    </row>
    <row r="20310" spans="1:2" ht="15">
      <c r="A20310" s="629" t="s">
        <v>20497</v>
      </c>
      <c r="B20310" s="630">
        <v>36.869999999999997</v>
      </c>
    </row>
    <row r="20311" spans="1:2" ht="15">
      <c r="A20311" s="629" t="s">
        <v>20498</v>
      </c>
      <c r="B20311" s="630">
        <v>32.69</v>
      </c>
    </row>
    <row r="20312" spans="1:2" ht="15">
      <c r="A20312" s="629" t="s">
        <v>20499</v>
      </c>
      <c r="B20312" s="630">
        <v>67.510000000000005</v>
      </c>
    </row>
    <row r="20313" spans="1:2" ht="15">
      <c r="A20313" s="629" t="s">
        <v>20500</v>
      </c>
      <c r="B20313" s="630">
        <v>33.75</v>
      </c>
    </row>
    <row r="20314" spans="1:2" ht="15">
      <c r="A20314" s="629" t="s">
        <v>20501</v>
      </c>
      <c r="B20314" s="630">
        <v>29.57</v>
      </c>
    </row>
    <row r="20315" spans="1:2" ht="15">
      <c r="A20315" s="629" t="s">
        <v>20502</v>
      </c>
      <c r="B20315" s="630">
        <v>87.29</v>
      </c>
    </row>
    <row r="20316" spans="1:2" ht="15">
      <c r="A20316" s="629" t="s">
        <v>20503</v>
      </c>
      <c r="B20316" s="630">
        <v>45.6</v>
      </c>
    </row>
    <row r="20317" spans="1:2" ht="15">
      <c r="A20317" s="629" t="s">
        <v>20504</v>
      </c>
      <c r="B20317" s="630">
        <v>39.729999999999997</v>
      </c>
    </row>
    <row r="20318" spans="1:2" ht="15">
      <c r="A20318" s="629" t="s">
        <v>20505</v>
      </c>
      <c r="B20318" s="630">
        <v>84.51</v>
      </c>
    </row>
    <row r="20319" spans="1:2" ht="15">
      <c r="A20319" s="629" t="s">
        <v>20506</v>
      </c>
      <c r="B20319" s="630">
        <v>42.82</v>
      </c>
    </row>
    <row r="20320" spans="1:2" ht="15">
      <c r="A20320" s="629" t="s">
        <v>20507</v>
      </c>
      <c r="B20320" s="630">
        <v>36.950000000000003</v>
      </c>
    </row>
    <row r="20321" spans="1:2" ht="15">
      <c r="A20321" s="629" t="s">
        <v>20508</v>
      </c>
      <c r="B20321" s="630">
        <v>95.66</v>
      </c>
    </row>
    <row r="20322" spans="1:2" ht="15">
      <c r="A20322" s="629" t="s">
        <v>20509</v>
      </c>
      <c r="B20322" s="630">
        <v>51.64</v>
      </c>
    </row>
    <row r="20323" spans="1:2" ht="15">
      <c r="A20323" s="629" t="s">
        <v>20510</v>
      </c>
      <c r="B20323" s="630">
        <v>45.07</v>
      </c>
    </row>
    <row r="20324" spans="1:2" ht="15">
      <c r="A20324" s="629" t="s">
        <v>20511</v>
      </c>
      <c r="B20324" s="630">
        <v>92.88</v>
      </c>
    </row>
    <row r="20325" spans="1:2" ht="15">
      <c r="A20325" s="629" t="s">
        <v>20512</v>
      </c>
      <c r="B20325" s="630">
        <v>48.86</v>
      </c>
    </row>
    <row r="20326" spans="1:2" ht="15">
      <c r="A20326" s="629" t="s">
        <v>20513</v>
      </c>
      <c r="B20326" s="630">
        <v>42.29</v>
      </c>
    </row>
    <row r="20327" spans="1:2" ht="15">
      <c r="A20327" s="629" t="s">
        <v>20514</v>
      </c>
      <c r="B20327" s="630">
        <v>115.82</v>
      </c>
    </row>
    <row r="20328" spans="1:2" ht="15">
      <c r="A20328" s="629" t="s">
        <v>20515</v>
      </c>
      <c r="B20328" s="630">
        <v>64.88</v>
      </c>
    </row>
    <row r="20329" spans="1:2" ht="15">
      <c r="A20329" s="629" t="s">
        <v>20516</v>
      </c>
      <c r="B20329" s="630">
        <v>56.58</v>
      </c>
    </row>
    <row r="20330" spans="1:2" ht="15">
      <c r="A20330" s="629" t="s">
        <v>20517</v>
      </c>
      <c r="B20330" s="630">
        <v>113.04</v>
      </c>
    </row>
    <row r="20331" spans="1:2" ht="15">
      <c r="A20331" s="629" t="s">
        <v>20518</v>
      </c>
      <c r="B20331" s="630">
        <v>62.1</v>
      </c>
    </row>
    <row r="20332" spans="1:2" ht="15">
      <c r="A20332" s="629" t="s">
        <v>20519</v>
      </c>
      <c r="B20332" s="630">
        <v>53.8</v>
      </c>
    </row>
    <row r="20333" spans="1:2" ht="15">
      <c r="A20333" s="629" t="s">
        <v>20520</v>
      </c>
      <c r="B20333" s="630">
        <v>28.95</v>
      </c>
    </row>
    <row r="20334" spans="1:2" ht="15">
      <c r="A20334" s="629" t="s">
        <v>20521</v>
      </c>
      <c r="B20334" s="630">
        <v>17.87</v>
      </c>
    </row>
    <row r="20335" spans="1:2" ht="15">
      <c r="A20335" s="629" t="s">
        <v>20522</v>
      </c>
      <c r="B20335" s="630">
        <v>28.95</v>
      </c>
    </row>
    <row r="20336" spans="1:2" ht="15">
      <c r="A20336" s="629" t="s">
        <v>20523</v>
      </c>
      <c r="B20336" s="630">
        <v>17.87</v>
      </c>
    </row>
    <row r="20337" spans="1:2" ht="15">
      <c r="A20337" s="629" t="s">
        <v>20524</v>
      </c>
      <c r="B20337" s="630">
        <v>50.7</v>
      </c>
    </row>
    <row r="20338" spans="1:2" ht="15">
      <c r="A20338" s="629" t="s">
        <v>20525</v>
      </c>
      <c r="B20338" s="630">
        <v>15.94</v>
      </c>
    </row>
    <row r="20339" spans="1:2" ht="15">
      <c r="A20339" s="629" t="s">
        <v>20526</v>
      </c>
      <c r="B20339" s="630">
        <v>6.46</v>
      </c>
    </row>
    <row r="20340" spans="1:2" ht="15">
      <c r="A20340" s="629" t="s">
        <v>20527</v>
      </c>
      <c r="B20340" s="630">
        <v>50.7</v>
      </c>
    </row>
    <row r="20341" spans="1:2" ht="15">
      <c r="A20341" s="629" t="s">
        <v>20528</v>
      </c>
      <c r="B20341" s="630">
        <v>15.94</v>
      </c>
    </row>
    <row r="20342" spans="1:2" ht="15">
      <c r="A20342" s="629" t="s">
        <v>20529</v>
      </c>
      <c r="B20342" s="630">
        <v>6.46</v>
      </c>
    </row>
    <row r="20343" spans="1:2" ht="15">
      <c r="A20343" s="629" t="s">
        <v>20530</v>
      </c>
      <c r="B20343" s="630">
        <v>52.8</v>
      </c>
    </row>
    <row r="20344" spans="1:2" ht="15">
      <c r="A20344" s="629" t="s">
        <v>20531</v>
      </c>
      <c r="B20344" s="630">
        <v>12.05</v>
      </c>
    </row>
    <row r="20345" spans="1:2" ht="15">
      <c r="A20345" s="629" t="s">
        <v>20532</v>
      </c>
      <c r="B20345" s="630">
        <v>7.66</v>
      </c>
    </row>
    <row r="20346" spans="1:2" ht="15">
      <c r="A20346" s="629" t="s">
        <v>20533</v>
      </c>
      <c r="B20346" s="630">
        <v>52.8</v>
      </c>
    </row>
    <row r="20347" spans="1:2" ht="15">
      <c r="A20347" s="629" t="s">
        <v>20534</v>
      </c>
      <c r="B20347" s="630">
        <v>12.05</v>
      </c>
    </row>
    <row r="20348" spans="1:2" ht="15">
      <c r="A20348" s="629" t="s">
        <v>20535</v>
      </c>
      <c r="B20348" s="630">
        <v>7.66</v>
      </c>
    </row>
    <row r="20349" spans="1:2" ht="15">
      <c r="A20349" s="629" t="s">
        <v>20536</v>
      </c>
      <c r="B20349" s="630">
        <v>77.400000000000006</v>
      </c>
    </row>
    <row r="20350" spans="1:2" ht="15">
      <c r="A20350" s="629" t="s">
        <v>20537</v>
      </c>
      <c r="B20350" s="630">
        <v>19.39</v>
      </c>
    </row>
    <row r="20351" spans="1:2" ht="15">
      <c r="A20351" s="629" t="s">
        <v>20538</v>
      </c>
      <c r="B20351" s="630">
        <v>12.57</v>
      </c>
    </row>
    <row r="20352" spans="1:2" ht="15">
      <c r="A20352" s="629" t="s">
        <v>20539</v>
      </c>
      <c r="B20352" s="630">
        <v>77.400000000000006</v>
      </c>
    </row>
    <row r="20353" spans="1:2" ht="15">
      <c r="A20353" s="629" t="s">
        <v>20540</v>
      </c>
      <c r="B20353" s="630">
        <v>19.39</v>
      </c>
    </row>
    <row r="20354" spans="1:2" ht="15">
      <c r="A20354" s="629" t="s">
        <v>20541</v>
      </c>
      <c r="B20354" s="630">
        <v>12.57</v>
      </c>
    </row>
    <row r="20355" spans="1:2" ht="15">
      <c r="A20355" s="629" t="s">
        <v>20542</v>
      </c>
      <c r="B20355" s="630">
        <v>4696.0200000000004</v>
      </c>
    </row>
    <row r="20356" spans="1:2" ht="15">
      <c r="A20356" s="629" t="s">
        <v>20543</v>
      </c>
      <c r="B20356" s="630">
        <v>4696.0200000000004</v>
      </c>
    </row>
    <row r="20357" spans="1:2" ht="15">
      <c r="A20357" s="629" t="s">
        <v>20544</v>
      </c>
      <c r="B20357" s="630">
        <v>1644.23</v>
      </c>
    </row>
    <row r="20358" spans="1:2" ht="15">
      <c r="A20358" s="629" t="s">
        <v>20545</v>
      </c>
      <c r="B20358" s="630">
        <v>1644.23</v>
      </c>
    </row>
    <row r="20359" spans="1:2" ht="15">
      <c r="A20359" s="629" t="s">
        <v>20546</v>
      </c>
      <c r="B20359" s="630">
        <v>8362.1</v>
      </c>
    </row>
    <row r="20360" spans="1:2" ht="15">
      <c r="A20360" s="629" t="s">
        <v>20547</v>
      </c>
      <c r="B20360" s="630">
        <v>7872.82</v>
      </c>
    </row>
    <row r="20361" spans="1:2" ht="15">
      <c r="A20361" s="629" t="s">
        <v>20548</v>
      </c>
      <c r="B20361" s="630">
        <v>3510.75</v>
      </c>
    </row>
    <row r="20362" spans="1:2" ht="15">
      <c r="A20362" s="629" t="s">
        <v>20549</v>
      </c>
      <c r="B20362" s="630">
        <v>3510.75</v>
      </c>
    </row>
    <row r="20363" spans="1:2" ht="15">
      <c r="A20363" s="629" t="s">
        <v>20550</v>
      </c>
      <c r="B20363" s="630">
        <v>1177.28</v>
      </c>
    </row>
    <row r="20364" spans="1:2" ht="15">
      <c r="A20364" s="629" t="s">
        <v>20551</v>
      </c>
      <c r="B20364" s="630">
        <v>1177.28</v>
      </c>
    </row>
    <row r="20365" spans="1:2" ht="15">
      <c r="A20365" s="629" t="s">
        <v>20552</v>
      </c>
      <c r="B20365" s="630">
        <v>7176.83</v>
      </c>
    </row>
    <row r="20366" spans="1:2" ht="15">
      <c r="A20366" s="629" t="s">
        <v>20553</v>
      </c>
      <c r="B20366" s="630">
        <v>6687.55</v>
      </c>
    </row>
    <row r="20367" spans="1:2" ht="15">
      <c r="A20367" s="629" t="s">
        <v>20554</v>
      </c>
      <c r="B20367" s="630">
        <v>6310.55</v>
      </c>
    </row>
    <row r="20368" spans="1:2" ht="15">
      <c r="A20368" s="629" t="s">
        <v>20555</v>
      </c>
      <c r="B20368" s="630">
        <v>6310.55</v>
      </c>
    </row>
    <row r="20369" spans="1:2" ht="15">
      <c r="A20369" s="629" t="s">
        <v>20556</v>
      </c>
      <c r="B20369" s="630">
        <v>4217.03</v>
      </c>
    </row>
    <row r="20370" spans="1:2" ht="15">
      <c r="A20370" s="629" t="s">
        <v>20557</v>
      </c>
      <c r="B20370" s="630">
        <v>4217.03</v>
      </c>
    </row>
    <row r="20371" spans="1:2" ht="15">
      <c r="A20371" s="629" t="s">
        <v>20558</v>
      </c>
      <c r="B20371" s="630">
        <v>9976.59</v>
      </c>
    </row>
    <row r="20372" spans="1:2" ht="15">
      <c r="A20372" s="629" t="s">
        <v>20559</v>
      </c>
      <c r="B20372" s="630">
        <v>9487.31</v>
      </c>
    </row>
    <row r="20373" spans="1:2" ht="15">
      <c r="A20373" s="629" t="s">
        <v>20560</v>
      </c>
      <c r="B20373" s="630">
        <v>4845.66</v>
      </c>
    </row>
    <row r="20374" spans="1:2" ht="15">
      <c r="A20374" s="629" t="s">
        <v>20561</v>
      </c>
      <c r="B20374" s="630">
        <v>4845.66</v>
      </c>
    </row>
    <row r="20375" spans="1:2" ht="15">
      <c r="A20375" s="629" t="s">
        <v>20562</v>
      </c>
      <c r="B20375" s="630">
        <v>1876.54</v>
      </c>
    </row>
    <row r="20376" spans="1:2" ht="15">
      <c r="A20376" s="629" t="s">
        <v>20563</v>
      </c>
      <c r="B20376" s="630">
        <v>1876.54</v>
      </c>
    </row>
    <row r="20377" spans="1:2" ht="15">
      <c r="A20377" s="629" t="s">
        <v>20564</v>
      </c>
      <c r="B20377" s="630">
        <v>8697.2199999999993</v>
      </c>
    </row>
    <row r="20378" spans="1:2" ht="15">
      <c r="A20378" s="629" t="s">
        <v>20565</v>
      </c>
      <c r="B20378" s="630">
        <v>8207.94</v>
      </c>
    </row>
    <row r="20379" spans="1:2" ht="15">
      <c r="A20379" s="629" t="s">
        <v>20566</v>
      </c>
      <c r="B20379" s="630">
        <v>7537.09</v>
      </c>
    </row>
    <row r="20380" spans="1:2" ht="15">
      <c r="A20380" s="629" t="s">
        <v>20567</v>
      </c>
      <c r="B20380" s="630">
        <v>7537.09</v>
      </c>
    </row>
    <row r="20381" spans="1:2" ht="15">
      <c r="A20381" s="629" t="s">
        <v>20568</v>
      </c>
      <c r="B20381" s="630">
        <v>3295.49</v>
      </c>
    </row>
    <row r="20382" spans="1:2" ht="15">
      <c r="A20382" s="629" t="s">
        <v>20569</v>
      </c>
      <c r="B20382" s="630">
        <v>3295.49</v>
      </c>
    </row>
    <row r="20383" spans="1:2" ht="15">
      <c r="A20383" s="629" t="s">
        <v>20570</v>
      </c>
      <c r="B20383" s="630">
        <v>11584.3</v>
      </c>
    </row>
    <row r="20384" spans="1:2" ht="15">
      <c r="A20384" s="629" t="s">
        <v>20571</v>
      </c>
      <c r="B20384" s="630">
        <v>11095.02</v>
      </c>
    </row>
    <row r="20385" spans="1:2" ht="15">
      <c r="A20385" s="629" t="s">
        <v>20572</v>
      </c>
      <c r="B20385" s="630">
        <v>458.22</v>
      </c>
    </row>
    <row r="20386" spans="1:2" ht="15">
      <c r="A20386" s="629" t="s">
        <v>20573</v>
      </c>
      <c r="B20386" s="630">
        <v>458.22</v>
      </c>
    </row>
    <row r="20387" spans="1:2" ht="15">
      <c r="A20387" s="629" t="s">
        <v>20574</v>
      </c>
      <c r="B20387" s="630">
        <v>161.32</v>
      </c>
    </row>
    <row r="20388" spans="1:2" ht="15">
      <c r="A20388" s="629" t="s">
        <v>20575</v>
      </c>
      <c r="B20388" s="630">
        <v>161.32</v>
      </c>
    </row>
    <row r="20389" spans="1:2" ht="15">
      <c r="A20389" s="629" t="s">
        <v>20576</v>
      </c>
      <c r="B20389" s="630">
        <v>393.54</v>
      </c>
    </row>
    <row r="20390" spans="1:2" ht="15">
      <c r="A20390" s="629" t="s">
        <v>20577</v>
      </c>
      <c r="B20390" s="630">
        <v>192.67</v>
      </c>
    </row>
    <row r="20391" spans="1:2" ht="15">
      <c r="A20391" s="629" t="s">
        <v>20578</v>
      </c>
      <c r="B20391" s="630">
        <v>179.38</v>
      </c>
    </row>
    <row r="20392" spans="1:2" ht="15">
      <c r="A20392" s="629" t="s">
        <v>20579</v>
      </c>
      <c r="B20392" s="630">
        <v>386.82</v>
      </c>
    </row>
    <row r="20393" spans="1:2" ht="15">
      <c r="A20393" s="629" t="s">
        <v>20580</v>
      </c>
      <c r="B20393" s="630">
        <v>185.95</v>
      </c>
    </row>
    <row r="20394" spans="1:2" ht="15">
      <c r="A20394" s="629" t="s">
        <v>20581</v>
      </c>
      <c r="B20394" s="630">
        <v>172.66</v>
      </c>
    </row>
    <row r="20395" spans="1:2" ht="15">
      <c r="A20395" s="629" t="s">
        <v>20582</v>
      </c>
      <c r="B20395" s="630">
        <v>36.39</v>
      </c>
    </row>
    <row r="20396" spans="1:2" ht="15">
      <c r="A20396" s="629" t="s">
        <v>20583</v>
      </c>
      <c r="B20396" s="630">
        <v>27.63</v>
      </c>
    </row>
    <row r="20397" spans="1:2" ht="15">
      <c r="A20397" s="629" t="s">
        <v>20584</v>
      </c>
      <c r="B20397" s="630">
        <v>26.41</v>
      </c>
    </row>
    <row r="20398" spans="1:2" ht="15">
      <c r="A20398" s="629" t="s">
        <v>20585</v>
      </c>
      <c r="B20398" s="630">
        <v>33.61</v>
      </c>
    </row>
    <row r="20399" spans="1:2" ht="15">
      <c r="A20399" s="629" t="s">
        <v>20586</v>
      </c>
      <c r="B20399" s="630">
        <v>24.85</v>
      </c>
    </row>
    <row r="20400" spans="1:2" ht="15">
      <c r="A20400" s="629" t="s">
        <v>20587</v>
      </c>
      <c r="B20400" s="630">
        <v>23.63</v>
      </c>
    </row>
    <row r="20401" spans="1:2" ht="15">
      <c r="A20401" s="629" t="s">
        <v>20588</v>
      </c>
      <c r="B20401" s="630">
        <v>155.37</v>
      </c>
    </row>
    <row r="20402" spans="1:2" ht="15">
      <c r="A20402" s="629" t="s">
        <v>20589</v>
      </c>
      <c r="B20402" s="630">
        <v>69.959999999999994</v>
      </c>
    </row>
    <row r="20403" spans="1:2" ht="15">
      <c r="A20403" s="629" t="s">
        <v>20590</v>
      </c>
      <c r="B20403" s="630">
        <v>55.95</v>
      </c>
    </row>
    <row r="20404" spans="1:2" ht="15">
      <c r="A20404" s="629" t="s">
        <v>20591</v>
      </c>
      <c r="B20404" s="630">
        <v>152.25</v>
      </c>
    </row>
    <row r="20405" spans="1:2" ht="15">
      <c r="A20405" s="629" t="s">
        <v>20592</v>
      </c>
      <c r="B20405" s="630">
        <v>66.84</v>
      </c>
    </row>
    <row r="20406" spans="1:2" ht="15">
      <c r="A20406" s="629" t="s">
        <v>20593</v>
      </c>
      <c r="B20406" s="630">
        <v>52.83</v>
      </c>
    </row>
    <row r="20407" spans="1:2" ht="15">
      <c r="A20407" s="629" t="s">
        <v>20594</v>
      </c>
      <c r="B20407" s="630">
        <v>183.99</v>
      </c>
    </row>
    <row r="20408" spans="1:2" ht="15">
      <c r="A20408" s="629" t="s">
        <v>20595</v>
      </c>
      <c r="B20408" s="630">
        <v>78.58</v>
      </c>
    </row>
    <row r="20409" spans="1:2" ht="15">
      <c r="A20409" s="629" t="s">
        <v>20596</v>
      </c>
      <c r="B20409" s="630">
        <v>61.57</v>
      </c>
    </row>
    <row r="20410" spans="1:2" ht="15">
      <c r="A20410" s="629" t="s">
        <v>20597</v>
      </c>
      <c r="B20410" s="630">
        <v>180.87</v>
      </c>
    </row>
    <row r="20411" spans="1:2" ht="15">
      <c r="A20411" s="629" t="s">
        <v>20598</v>
      </c>
      <c r="B20411" s="630">
        <v>75.459999999999994</v>
      </c>
    </row>
    <row r="20412" spans="1:2" ht="15">
      <c r="A20412" s="629" t="s">
        <v>20599</v>
      </c>
      <c r="B20412" s="630">
        <v>58.45</v>
      </c>
    </row>
    <row r="20413" spans="1:2" ht="15">
      <c r="A20413" s="629" t="s">
        <v>20600</v>
      </c>
      <c r="B20413" s="630">
        <v>187.33</v>
      </c>
    </row>
    <row r="20414" spans="1:2" ht="15">
      <c r="A20414" s="629" t="s">
        <v>20601</v>
      </c>
      <c r="B20414" s="630">
        <v>82.18</v>
      </c>
    </row>
    <row r="20415" spans="1:2" ht="15">
      <c r="A20415" s="629" t="s">
        <v>20602</v>
      </c>
      <c r="B20415" s="630">
        <v>66.58</v>
      </c>
    </row>
    <row r="20416" spans="1:2" ht="15">
      <c r="A20416" s="629" t="s">
        <v>20603</v>
      </c>
      <c r="B20416" s="630">
        <v>184.21</v>
      </c>
    </row>
    <row r="20417" spans="1:2" ht="15">
      <c r="A20417" s="629" t="s">
        <v>20604</v>
      </c>
      <c r="B20417" s="630">
        <v>79.06</v>
      </c>
    </row>
    <row r="20418" spans="1:2" ht="15">
      <c r="A20418" s="629" t="s">
        <v>20605</v>
      </c>
      <c r="B20418" s="630">
        <v>63.46</v>
      </c>
    </row>
    <row r="20419" spans="1:2" ht="15">
      <c r="A20419" s="629" t="s">
        <v>20606</v>
      </c>
      <c r="B20419" s="630">
        <v>349.07</v>
      </c>
    </row>
    <row r="20420" spans="1:2" ht="15">
      <c r="A20420" s="629" t="s">
        <v>20607</v>
      </c>
      <c r="B20420" s="630">
        <v>119.85</v>
      </c>
    </row>
    <row r="20421" spans="1:2" ht="15">
      <c r="A20421" s="629" t="s">
        <v>20608</v>
      </c>
      <c r="B20421" s="630">
        <v>91.97</v>
      </c>
    </row>
    <row r="20422" spans="1:2" ht="15">
      <c r="A20422" s="629" t="s">
        <v>20609</v>
      </c>
      <c r="B20422" s="630">
        <v>345.95</v>
      </c>
    </row>
    <row r="20423" spans="1:2" ht="15">
      <c r="A20423" s="629" t="s">
        <v>20610</v>
      </c>
      <c r="B20423" s="630">
        <v>116.73</v>
      </c>
    </row>
    <row r="20424" spans="1:2" ht="15">
      <c r="A20424" s="629" t="s">
        <v>20611</v>
      </c>
      <c r="B20424" s="630">
        <v>88.85</v>
      </c>
    </row>
    <row r="20425" spans="1:2" ht="15">
      <c r="A20425" s="629" t="s">
        <v>20612</v>
      </c>
      <c r="B20425" s="630">
        <v>4.09</v>
      </c>
    </row>
    <row r="20426" spans="1:2" ht="15">
      <c r="A20426" s="629" t="s">
        <v>20613</v>
      </c>
      <c r="B20426" s="630">
        <v>1.86</v>
      </c>
    </row>
    <row r="20427" spans="1:2" ht="15">
      <c r="A20427" s="629" t="s">
        <v>20614</v>
      </c>
      <c r="B20427" s="630">
        <v>4.09</v>
      </c>
    </row>
    <row r="20428" spans="1:2" ht="15">
      <c r="A20428" s="629" t="s">
        <v>20615</v>
      </c>
      <c r="B20428" s="630">
        <v>1.86</v>
      </c>
    </row>
    <row r="20429" spans="1:2" ht="15">
      <c r="A20429" s="629" t="s">
        <v>20616</v>
      </c>
      <c r="B20429" s="630">
        <v>74.040000000000006</v>
      </c>
    </row>
    <row r="20430" spans="1:2" ht="15">
      <c r="A20430" s="629" t="s">
        <v>20617</v>
      </c>
      <c r="B20430" s="630">
        <v>36.47</v>
      </c>
    </row>
    <row r="20431" spans="1:2" ht="15">
      <c r="A20431" s="629" t="s">
        <v>20618</v>
      </c>
      <c r="B20431" s="630">
        <v>31.91</v>
      </c>
    </row>
    <row r="20432" spans="1:2" ht="15">
      <c r="A20432" s="629" t="s">
        <v>20619</v>
      </c>
      <c r="B20432" s="630">
        <v>70.92</v>
      </c>
    </row>
    <row r="20433" spans="1:2" ht="15">
      <c r="A20433" s="629" t="s">
        <v>20620</v>
      </c>
      <c r="B20433" s="630">
        <v>33.35</v>
      </c>
    </row>
    <row r="20434" spans="1:2" ht="15">
      <c r="A20434" s="629" t="s">
        <v>20621</v>
      </c>
      <c r="B20434" s="630">
        <v>28.79</v>
      </c>
    </row>
    <row r="20435" spans="1:2" ht="15">
      <c r="A20435" s="629" t="s">
        <v>20622</v>
      </c>
      <c r="B20435" s="630">
        <v>171.32</v>
      </c>
    </row>
    <row r="20436" spans="1:2" ht="15">
      <c r="A20436" s="629" t="s">
        <v>20623</v>
      </c>
      <c r="B20436" s="630">
        <v>87.4</v>
      </c>
    </row>
    <row r="20437" spans="1:2" ht="15">
      <c r="A20437" s="629" t="s">
        <v>20624</v>
      </c>
      <c r="B20437" s="630">
        <v>71.41</v>
      </c>
    </row>
    <row r="20438" spans="1:2" ht="15">
      <c r="A20438" s="629" t="s">
        <v>20625</v>
      </c>
      <c r="B20438" s="630">
        <v>168.2</v>
      </c>
    </row>
    <row r="20439" spans="1:2" ht="15">
      <c r="A20439" s="629" t="s">
        <v>20626</v>
      </c>
      <c r="B20439" s="630">
        <v>84.28</v>
      </c>
    </row>
    <row r="20440" spans="1:2" ht="15">
      <c r="A20440" s="629" t="s">
        <v>20627</v>
      </c>
      <c r="B20440" s="630">
        <v>68.290000000000006</v>
      </c>
    </row>
    <row r="20441" spans="1:2" ht="15">
      <c r="A20441" s="629" t="s">
        <v>20628</v>
      </c>
      <c r="B20441" s="630">
        <v>244.86</v>
      </c>
    </row>
    <row r="20442" spans="1:2" ht="15">
      <c r="A20442" s="629" t="s">
        <v>20629</v>
      </c>
      <c r="B20442" s="630">
        <v>113.2</v>
      </c>
    </row>
    <row r="20443" spans="1:2" ht="15">
      <c r="A20443" s="629" t="s">
        <v>20630</v>
      </c>
      <c r="B20443" s="630">
        <v>89.41</v>
      </c>
    </row>
    <row r="20444" spans="1:2" ht="15">
      <c r="A20444" s="629" t="s">
        <v>20631</v>
      </c>
      <c r="B20444" s="630">
        <v>241.74</v>
      </c>
    </row>
    <row r="20445" spans="1:2" ht="15">
      <c r="A20445" s="629" t="s">
        <v>20632</v>
      </c>
      <c r="B20445" s="630">
        <v>110.08</v>
      </c>
    </row>
    <row r="20446" spans="1:2" ht="15">
      <c r="A20446" s="629" t="s">
        <v>20633</v>
      </c>
      <c r="B20446" s="630">
        <v>86.29</v>
      </c>
    </row>
    <row r="20447" spans="1:2" ht="15">
      <c r="A20447" s="629" t="s">
        <v>20634</v>
      </c>
      <c r="B20447" s="630">
        <v>302.81</v>
      </c>
    </row>
    <row r="20448" spans="1:2" ht="15">
      <c r="A20448" s="629" t="s">
        <v>20635</v>
      </c>
      <c r="B20448" s="630">
        <v>129.25</v>
      </c>
    </row>
    <row r="20449" spans="1:2" ht="15">
      <c r="A20449" s="629" t="s">
        <v>20636</v>
      </c>
      <c r="B20449" s="630">
        <v>99.41</v>
      </c>
    </row>
    <row r="20450" spans="1:2" ht="15">
      <c r="A20450" s="629" t="s">
        <v>20637</v>
      </c>
      <c r="B20450" s="630">
        <v>299.69</v>
      </c>
    </row>
    <row r="20451" spans="1:2" ht="15">
      <c r="A20451" s="629" t="s">
        <v>20638</v>
      </c>
      <c r="B20451" s="630">
        <v>126.13</v>
      </c>
    </row>
    <row r="20452" spans="1:2" ht="15">
      <c r="A20452" s="629" t="s">
        <v>20639</v>
      </c>
      <c r="B20452" s="630">
        <v>96.29</v>
      </c>
    </row>
    <row r="20453" spans="1:2" ht="15">
      <c r="A20453" s="629" t="s">
        <v>20640</v>
      </c>
      <c r="B20453" s="630">
        <v>566.04999999999995</v>
      </c>
    </row>
    <row r="20454" spans="1:2" ht="15">
      <c r="A20454" s="629" t="s">
        <v>20641</v>
      </c>
      <c r="B20454" s="630">
        <v>252.23</v>
      </c>
    </row>
    <row r="20455" spans="1:2" ht="15">
      <c r="A20455" s="629" t="s">
        <v>20642</v>
      </c>
      <c r="B20455" s="630">
        <v>193.71</v>
      </c>
    </row>
    <row r="20456" spans="1:2" ht="15">
      <c r="A20456" s="629" t="s">
        <v>20643</v>
      </c>
      <c r="B20456" s="630">
        <v>562.92999999999995</v>
      </c>
    </row>
    <row r="20457" spans="1:2" ht="15">
      <c r="A20457" s="629" t="s">
        <v>20644</v>
      </c>
      <c r="B20457" s="630">
        <v>249.11</v>
      </c>
    </row>
    <row r="20458" spans="1:2" ht="15">
      <c r="A20458" s="629" t="s">
        <v>20645</v>
      </c>
      <c r="B20458" s="630">
        <v>190.59</v>
      </c>
    </row>
    <row r="20459" spans="1:2" ht="15">
      <c r="A20459" s="629" t="s">
        <v>20646</v>
      </c>
      <c r="B20459" s="630">
        <v>619.17999999999995</v>
      </c>
    </row>
    <row r="20460" spans="1:2" ht="15">
      <c r="A20460" s="629" t="s">
        <v>20647</v>
      </c>
      <c r="B20460" s="630">
        <v>274.91000000000003</v>
      </c>
    </row>
    <row r="20461" spans="1:2" ht="15">
      <c r="A20461" s="629" t="s">
        <v>20648</v>
      </c>
      <c r="B20461" s="630">
        <v>210.65</v>
      </c>
    </row>
    <row r="20462" spans="1:2" ht="15">
      <c r="A20462" s="629" t="s">
        <v>20649</v>
      </c>
      <c r="B20462" s="630">
        <v>616.05999999999995</v>
      </c>
    </row>
    <row r="20463" spans="1:2" ht="15">
      <c r="A20463" s="629" t="s">
        <v>20650</v>
      </c>
      <c r="B20463" s="630">
        <v>271.79000000000002</v>
      </c>
    </row>
    <row r="20464" spans="1:2" ht="15">
      <c r="A20464" s="629" t="s">
        <v>20651</v>
      </c>
      <c r="B20464" s="630">
        <v>207.53</v>
      </c>
    </row>
    <row r="20465" spans="1:2" ht="15">
      <c r="A20465" s="629" t="s">
        <v>20652</v>
      </c>
      <c r="B20465" s="630">
        <v>726.28</v>
      </c>
    </row>
    <row r="20466" spans="1:2" ht="15">
      <c r="A20466" s="629" t="s">
        <v>20653</v>
      </c>
      <c r="B20466" s="630">
        <v>332.74</v>
      </c>
    </row>
    <row r="20467" spans="1:2" ht="15">
      <c r="A20467" s="629" t="s">
        <v>20654</v>
      </c>
      <c r="B20467" s="630">
        <v>256.63</v>
      </c>
    </row>
    <row r="20468" spans="1:2" ht="15">
      <c r="A20468" s="629" t="s">
        <v>20655</v>
      </c>
      <c r="B20468" s="630">
        <v>723.16</v>
      </c>
    </row>
    <row r="20469" spans="1:2" ht="15">
      <c r="A20469" s="629" t="s">
        <v>20656</v>
      </c>
      <c r="B20469" s="630">
        <v>329.62</v>
      </c>
    </row>
    <row r="20470" spans="1:2" ht="15">
      <c r="A20470" s="629" t="s">
        <v>20657</v>
      </c>
      <c r="B20470" s="630">
        <v>253.51</v>
      </c>
    </row>
    <row r="20471" spans="1:2" ht="15">
      <c r="A20471" s="629" t="s">
        <v>20658</v>
      </c>
      <c r="B20471" s="630">
        <v>116.74</v>
      </c>
    </row>
    <row r="20472" spans="1:2" ht="15">
      <c r="A20472" s="629" t="s">
        <v>20659</v>
      </c>
      <c r="B20472" s="630">
        <v>51.94</v>
      </c>
    </row>
    <row r="20473" spans="1:2" ht="15">
      <c r="A20473" s="629" t="s">
        <v>20660</v>
      </c>
      <c r="B20473" s="630">
        <v>42.54</v>
      </c>
    </row>
    <row r="20474" spans="1:2" ht="15">
      <c r="A20474" s="629" t="s">
        <v>20661</v>
      </c>
      <c r="B20474" s="630">
        <v>113.62</v>
      </c>
    </row>
    <row r="20475" spans="1:2" ht="15">
      <c r="A20475" s="629" t="s">
        <v>20662</v>
      </c>
      <c r="B20475" s="630">
        <v>48.82</v>
      </c>
    </row>
    <row r="20476" spans="1:2" ht="15">
      <c r="A20476" s="629" t="s">
        <v>20663</v>
      </c>
      <c r="B20476" s="630">
        <v>39.42</v>
      </c>
    </row>
    <row r="20477" spans="1:2" ht="15">
      <c r="A20477" s="629" t="s">
        <v>20664</v>
      </c>
      <c r="B20477" s="630">
        <v>142.87</v>
      </c>
    </row>
    <row r="20478" spans="1:2" ht="15">
      <c r="A20478" s="629" t="s">
        <v>20665</v>
      </c>
      <c r="B20478" s="630">
        <v>63.42</v>
      </c>
    </row>
    <row r="20479" spans="1:2" ht="15">
      <c r="A20479" s="629" t="s">
        <v>20666</v>
      </c>
      <c r="B20479" s="630">
        <v>52.23</v>
      </c>
    </row>
    <row r="20480" spans="1:2" ht="15">
      <c r="A20480" s="629" t="s">
        <v>20667</v>
      </c>
      <c r="B20480" s="630">
        <v>139.75</v>
      </c>
    </row>
    <row r="20481" spans="1:2" ht="15">
      <c r="A20481" s="629" t="s">
        <v>20668</v>
      </c>
      <c r="B20481" s="630">
        <v>60.3</v>
      </c>
    </row>
    <row r="20482" spans="1:2" ht="15">
      <c r="A20482" s="629" t="s">
        <v>20669</v>
      </c>
      <c r="B20482" s="630">
        <v>49.11</v>
      </c>
    </row>
    <row r="20483" spans="1:2" ht="15">
      <c r="A20483" s="629" t="s">
        <v>20670</v>
      </c>
      <c r="B20483" s="630">
        <v>246.8</v>
      </c>
    </row>
    <row r="20484" spans="1:2" ht="15">
      <c r="A20484" s="629" t="s">
        <v>20671</v>
      </c>
      <c r="B20484" s="630">
        <v>93.96</v>
      </c>
    </row>
    <row r="20485" spans="1:2" ht="15">
      <c r="A20485" s="629" t="s">
        <v>20672</v>
      </c>
      <c r="B20485" s="630">
        <v>74.61</v>
      </c>
    </row>
    <row r="20486" spans="1:2" ht="15">
      <c r="A20486" s="629" t="s">
        <v>20673</v>
      </c>
      <c r="B20486" s="630">
        <v>243.68</v>
      </c>
    </row>
    <row r="20487" spans="1:2" ht="15">
      <c r="A20487" s="629" t="s">
        <v>20674</v>
      </c>
      <c r="B20487" s="630">
        <v>90.84</v>
      </c>
    </row>
    <row r="20488" spans="1:2" ht="15">
      <c r="A20488" s="629" t="s">
        <v>20675</v>
      </c>
      <c r="B20488" s="630">
        <v>71.489999999999995</v>
      </c>
    </row>
    <row r="20489" spans="1:2" ht="15">
      <c r="A20489" s="629" t="s">
        <v>20676</v>
      </c>
      <c r="B20489" s="630">
        <v>75.17</v>
      </c>
    </row>
    <row r="20490" spans="1:2" ht="15">
      <c r="A20490" s="629" t="s">
        <v>20677</v>
      </c>
      <c r="B20490" s="630">
        <v>40.590000000000003</v>
      </c>
    </row>
    <row r="20491" spans="1:2" ht="15">
      <c r="A20491" s="629" t="s">
        <v>20678</v>
      </c>
      <c r="B20491" s="630">
        <v>32.83</v>
      </c>
    </row>
    <row r="20492" spans="1:2" ht="15">
      <c r="A20492" s="629" t="s">
        <v>20679</v>
      </c>
      <c r="B20492" s="630">
        <v>72.05</v>
      </c>
    </row>
    <row r="20493" spans="1:2" ht="15">
      <c r="A20493" s="629" t="s">
        <v>20680</v>
      </c>
      <c r="B20493" s="630">
        <v>37.47</v>
      </c>
    </row>
    <row r="20494" spans="1:2" ht="15">
      <c r="A20494" s="629" t="s">
        <v>20681</v>
      </c>
      <c r="B20494" s="630">
        <v>29.71</v>
      </c>
    </row>
    <row r="20495" spans="1:2" ht="15">
      <c r="A20495" s="629" t="s">
        <v>20682</v>
      </c>
      <c r="B20495" s="630">
        <v>11.02</v>
      </c>
    </row>
    <row r="20496" spans="1:2" ht="15">
      <c r="A20496" s="629" t="s">
        <v>20683</v>
      </c>
      <c r="B20496" s="630">
        <v>7.35</v>
      </c>
    </row>
    <row r="20497" spans="1:2" ht="15">
      <c r="A20497" s="629" t="s">
        <v>20684</v>
      </c>
      <c r="B20497" s="630">
        <v>11.02</v>
      </c>
    </row>
    <row r="20498" spans="1:2" ht="15">
      <c r="A20498" s="629" t="s">
        <v>20685</v>
      </c>
      <c r="B20498" s="630">
        <v>7.35</v>
      </c>
    </row>
    <row r="20499" spans="1:2" ht="15">
      <c r="A20499" s="629" t="s">
        <v>20686</v>
      </c>
      <c r="B20499" s="630">
        <v>38.43</v>
      </c>
    </row>
    <row r="20500" spans="1:2" ht="15">
      <c r="A20500" s="629" t="s">
        <v>20687</v>
      </c>
      <c r="B20500" s="630">
        <v>25.62</v>
      </c>
    </row>
    <row r="20501" spans="1:2" ht="15">
      <c r="A20501" s="629" t="s">
        <v>20688</v>
      </c>
      <c r="B20501" s="630">
        <v>38.43</v>
      </c>
    </row>
    <row r="20502" spans="1:2" ht="15">
      <c r="A20502" s="629" t="s">
        <v>20689</v>
      </c>
      <c r="B20502" s="630">
        <v>25.62</v>
      </c>
    </row>
    <row r="20503" spans="1:2" ht="15">
      <c r="A20503" s="629" t="s">
        <v>20690</v>
      </c>
      <c r="B20503" s="630">
        <v>0.96</v>
      </c>
    </row>
    <row r="20504" spans="1:2" ht="15">
      <c r="A20504" s="629" t="s">
        <v>20691</v>
      </c>
      <c r="B20504" s="630">
        <v>0.64</v>
      </c>
    </row>
    <row r="20505" spans="1:2" ht="15">
      <c r="A20505" s="629" t="s">
        <v>20692</v>
      </c>
      <c r="B20505" s="630">
        <v>0.96</v>
      </c>
    </row>
    <row r="20506" spans="1:2" ht="15">
      <c r="A20506" s="629" t="s">
        <v>20693</v>
      </c>
      <c r="B20506" s="630">
        <v>0.64</v>
      </c>
    </row>
    <row r="20507" spans="1:2" ht="15">
      <c r="A20507" s="629" t="s">
        <v>20694</v>
      </c>
      <c r="B20507" s="630">
        <v>4.54</v>
      </c>
    </row>
    <row r="20508" spans="1:2" ht="15">
      <c r="A20508" s="629" t="s">
        <v>20695</v>
      </c>
      <c r="B20508" s="630">
        <v>3.03</v>
      </c>
    </row>
    <row r="20509" spans="1:2" ht="15">
      <c r="A20509" s="629" t="s">
        <v>20696</v>
      </c>
      <c r="B20509" s="630">
        <v>4.54</v>
      </c>
    </row>
    <row r="20510" spans="1:2" ht="15">
      <c r="A20510" s="629" t="s">
        <v>20697</v>
      </c>
      <c r="B20510" s="630">
        <v>3.03</v>
      </c>
    </row>
    <row r="20511" spans="1:2" ht="15">
      <c r="A20511" s="629" t="s">
        <v>20698</v>
      </c>
      <c r="B20511" s="630">
        <v>1.56</v>
      </c>
    </row>
    <row r="20512" spans="1:2" ht="15">
      <c r="A20512" s="629" t="s">
        <v>20699</v>
      </c>
      <c r="B20512" s="630">
        <v>1.1100000000000001</v>
      </c>
    </row>
    <row r="20513" spans="1:2" ht="15">
      <c r="A20513" s="629" t="s">
        <v>20700</v>
      </c>
      <c r="B20513" s="630">
        <v>1.56</v>
      </c>
    </row>
    <row r="20514" spans="1:2" ht="15">
      <c r="A20514" s="629" t="s">
        <v>20701</v>
      </c>
      <c r="B20514" s="630">
        <v>1.1100000000000001</v>
      </c>
    </row>
    <row r="20515" spans="1:2" ht="15">
      <c r="A20515" s="629" t="s">
        <v>20702</v>
      </c>
      <c r="B20515" s="630">
        <v>2.1</v>
      </c>
    </row>
    <row r="20516" spans="1:2" ht="15">
      <c r="A20516" s="629" t="s">
        <v>20703</v>
      </c>
      <c r="B20516" s="630">
        <v>0.86</v>
      </c>
    </row>
    <row r="20517" spans="1:2" ht="15">
      <c r="A20517" s="629" t="s">
        <v>20704</v>
      </c>
      <c r="B20517" s="630">
        <v>2.1</v>
      </c>
    </row>
    <row r="20518" spans="1:2" ht="15">
      <c r="A20518" s="629" t="s">
        <v>20705</v>
      </c>
      <c r="B20518" s="630">
        <v>0.86</v>
      </c>
    </row>
    <row r="20519" spans="1:2" ht="15">
      <c r="A20519" s="629" t="s">
        <v>20706</v>
      </c>
      <c r="B20519" s="630">
        <v>564.44000000000005</v>
      </c>
    </row>
    <row r="20520" spans="1:2" ht="15">
      <c r="A20520" s="629" t="s">
        <v>20707</v>
      </c>
      <c r="B20520" s="630">
        <v>55.41</v>
      </c>
    </row>
    <row r="20521" spans="1:2" ht="15">
      <c r="A20521" s="629" t="s">
        <v>20708</v>
      </c>
      <c r="B20521" s="630">
        <v>38.869999999999997</v>
      </c>
    </row>
    <row r="20522" spans="1:2" ht="15">
      <c r="A20522" s="629" t="s">
        <v>20709</v>
      </c>
      <c r="B20522" s="630">
        <v>561.32000000000005</v>
      </c>
    </row>
    <row r="20523" spans="1:2" ht="15">
      <c r="A20523" s="629" t="s">
        <v>20710</v>
      </c>
      <c r="B20523" s="630">
        <v>52.29</v>
      </c>
    </row>
    <row r="20524" spans="1:2" ht="15">
      <c r="A20524" s="629" t="s">
        <v>20711</v>
      </c>
      <c r="B20524" s="630">
        <v>35.75</v>
      </c>
    </row>
    <row r="20525" spans="1:2" ht="15">
      <c r="A20525" s="629" t="s">
        <v>20712</v>
      </c>
      <c r="B20525" s="630">
        <v>1.91</v>
      </c>
    </row>
    <row r="20526" spans="1:2" ht="15">
      <c r="A20526" s="629" t="s">
        <v>20713</v>
      </c>
      <c r="B20526" s="630">
        <v>0.68</v>
      </c>
    </row>
    <row r="20527" spans="1:2" ht="15">
      <c r="A20527" s="629" t="s">
        <v>20714</v>
      </c>
      <c r="B20527" s="630">
        <v>1.91</v>
      </c>
    </row>
    <row r="20528" spans="1:2" ht="15">
      <c r="A20528" s="629" t="s">
        <v>20715</v>
      </c>
      <c r="B20528" s="630">
        <v>0.68</v>
      </c>
    </row>
    <row r="20529" spans="1:2" ht="15">
      <c r="A20529" s="629" t="s">
        <v>20716</v>
      </c>
      <c r="B20529" s="630">
        <v>0.96</v>
      </c>
    </row>
    <row r="20530" spans="1:2" ht="15">
      <c r="A20530" s="629" t="s">
        <v>20717</v>
      </c>
      <c r="B20530" s="630">
        <v>0.23</v>
      </c>
    </row>
    <row r="20531" spans="1:2" ht="15">
      <c r="A20531" s="629" t="s">
        <v>20718</v>
      </c>
      <c r="B20531" s="630">
        <v>0.96</v>
      </c>
    </row>
    <row r="20532" spans="1:2" ht="15">
      <c r="A20532" s="629" t="s">
        <v>20719</v>
      </c>
      <c r="B20532" s="630">
        <v>0.23</v>
      </c>
    </row>
    <row r="20533" spans="1:2" ht="15">
      <c r="A20533" s="629" t="s">
        <v>20720</v>
      </c>
      <c r="B20533" s="630">
        <v>2.87</v>
      </c>
    </row>
    <row r="20534" spans="1:2" ht="15">
      <c r="A20534" s="629" t="s">
        <v>20721</v>
      </c>
      <c r="B20534" s="630">
        <v>2.0499999999999998</v>
      </c>
    </row>
    <row r="20535" spans="1:2" ht="15">
      <c r="A20535" s="629" t="s">
        <v>20722</v>
      </c>
      <c r="B20535" s="630">
        <v>2.87</v>
      </c>
    </row>
    <row r="20536" spans="1:2" ht="15">
      <c r="A20536" s="629" t="s">
        <v>20723</v>
      </c>
      <c r="B20536" s="630">
        <v>2.0499999999999998</v>
      </c>
    </row>
    <row r="20537" spans="1:2" ht="15">
      <c r="A20537" s="629" t="s">
        <v>20724</v>
      </c>
      <c r="B20537" s="630">
        <v>88.93</v>
      </c>
    </row>
    <row r="20538" spans="1:2" ht="15">
      <c r="A20538" s="629" t="s">
        <v>20725</v>
      </c>
      <c r="B20538" s="630">
        <v>48.83</v>
      </c>
    </row>
    <row r="20539" spans="1:2" ht="15">
      <c r="A20539" s="629" t="s">
        <v>20726</v>
      </c>
      <c r="B20539" s="630">
        <v>42.26</v>
      </c>
    </row>
    <row r="20540" spans="1:2" ht="15">
      <c r="A20540" s="629" t="s">
        <v>20727</v>
      </c>
      <c r="B20540" s="630">
        <v>85.81</v>
      </c>
    </row>
    <row r="20541" spans="1:2" ht="15">
      <c r="A20541" s="629" t="s">
        <v>20728</v>
      </c>
      <c r="B20541" s="630">
        <v>45.71</v>
      </c>
    </row>
    <row r="20542" spans="1:2" ht="15">
      <c r="A20542" s="629" t="s">
        <v>20729</v>
      </c>
      <c r="B20542" s="630">
        <v>39.14</v>
      </c>
    </row>
    <row r="20543" spans="1:2" ht="15">
      <c r="A20543" s="629" t="s">
        <v>20730</v>
      </c>
      <c r="B20543" s="630">
        <v>93.12</v>
      </c>
    </row>
    <row r="20544" spans="1:2" ht="15">
      <c r="A20544" s="629" t="s">
        <v>20731</v>
      </c>
      <c r="B20544" s="630">
        <v>48.85</v>
      </c>
    </row>
    <row r="20545" spans="1:2" ht="15">
      <c r="A20545" s="629" t="s">
        <v>20732</v>
      </c>
      <c r="B20545" s="630">
        <v>41.88</v>
      </c>
    </row>
    <row r="20546" spans="1:2" ht="15">
      <c r="A20546" s="629" t="s">
        <v>20733</v>
      </c>
      <c r="B20546" s="630">
        <v>90</v>
      </c>
    </row>
    <row r="20547" spans="1:2" ht="15">
      <c r="A20547" s="629" t="s">
        <v>20734</v>
      </c>
      <c r="B20547" s="630">
        <v>45.73</v>
      </c>
    </row>
    <row r="20548" spans="1:2" ht="15">
      <c r="A20548" s="629" t="s">
        <v>20735</v>
      </c>
      <c r="B20548" s="630">
        <v>38.76</v>
      </c>
    </row>
    <row r="20549" spans="1:2" ht="15">
      <c r="A20549" s="629" t="s">
        <v>20736</v>
      </c>
      <c r="B20549" s="630">
        <v>90.64</v>
      </c>
    </row>
    <row r="20550" spans="1:2" ht="15">
      <c r="A20550" s="629" t="s">
        <v>20737</v>
      </c>
      <c r="B20550" s="630">
        <v>49.05</v>
      </c>
    </row>
    <row r="20551" spans="1:2" ht="15">
      <c r="A20551" s="629" t="s">
        <v>20738</v>
      </c>
      <c r="B20551" s="630">
        <v>42.32</v>
      </c>
    </row>
    <row r="20552" spans="1:2" ht="15">
      <c r="A20552" s="629" t="s">
        <v>20739</v>
      </c>
      <c r="B20552" s="630">
        <v>87.52</v>
      </c>
    </row>
    <row r="20553" spans="1:2" ht="15">
      <c r="A20553" s="629" t="s">
        <v>20740</v>
      </c>
      <c r="B20553" s="630">
        <v>45.93</v>
      </c>
    </row>
    <row r="20554" spans="1:2" ht="15">
      <c r="A20554" s="629" t="s">
        <v>20741</v>
      </c>
      <c r="B20554" s="630">
        <v>39.200000000000003</v>
      </c>
    </row>
    <row r="20555" spans="1:2" ht="15">
      <c r="A20555" s="629" t="s">
        <v>20742</v>
      </c>
      <c r="B20555" s="630">
        <v>96.59</v>
      </c>
    </row>
    <row r="20556" spans="1:2" ht="15">
      <c r="A20556" s="629" t="s">
        <v>20743</v>
      </c>
      <c r="B20556" s="630">
        <v>49.9</v>
      </c>
    </row>
    <row r="20557" spans="1:2" ht="15">
      <c r="A20557" s="629" t="s">
        <v>20744</v>
      </c>
      <c r="B20557" s="630">
        <v>42.58</v>
      </c>
    </row>
    <row r="20558" spans="1:2" ht="15">
      <c r="A20558" s="629" t="s">
        <v>20745</v>
      </c>
      <c r="B20558" s="630">
        <v>93.47</v>
      </c>
    </row>
    <row r="20559" spans="1:2" ht="15">
      <c r="A20559" s="629" t="s">
        <v>20746</v>
      </c>
      <c r="B20559" s="630">
        <v>46.78</v>
      </c>
    </row>
    <row r="20560" spans="1:2" ht="15">
      <c r="A20560" s="629" t="s">
        <v>20747</v>
      </c>
      <c r="B20560" s="630">
        <v>39.46</v>
      </c>
    </row>
    <row r="20561" spans="1:2" ht="15">
      <c r="A20561" s="629" t="s">
        <v>20748</v>
      </c>
      <c r="B20561" s="630">
        <v>106.1</v>
      </c>
    </row>
    <row r="20562" spans="1:2" ht="15">
      <c r="A20562" s="629" t="s">
        <v>20749</v>
      </c>
      <c r="B20562" s="630">
        <v>58.32</v>
      </c>
    </row>
    <row r="20563" spans="1:2" ht="15">
      <c r="A20563" s="629" t="s">
        <v>20750</v>
      </c>
      <c r="B20563" s="630">
        <v>50.05</v>
      </c>
    </row>
    <row r="20564" spans="1:2" ht="15">
      <c r="A20564" s="629" t="s">
        <v>20751</v>
      </c>
      <c r="B20564" s="630">
        <v>102.98</v>
      </c>
    </row>
    <row r="20565" spans="1:2" ht="15">
      <c r="A20565" s="629" t="s">
        <v>20752</v>
      </c>
      <c r="B20565" s="630">
        <v>55.2</v>
      </c>
    </row>
    <row r="20566" spans="1:2" ht="15">
      <c r="A20566" s="629" t="s">
        <v>20753</v>
      </c>
      <c r="B20566" s="630">
        <v>46.93</v>
      </c>
    </row>
    <row r="20567" spans="1:2" ht="15">
      <c r="A20567" s="629" t="s">
        <v>20754</v>
      </c>
      <c r="B20567" s="630">
        <v>58.21</v>
      </c>
    </row>
    <row r="20568" spans="1:2" ht="15">
      <c r="A20568" s="629" t="s">
        <v>20755</v>
      </c>
      <c r="B20568" s="630">
        <v>39.89</v>
      </c>
    </row>
    <row r="20569" spans="1:2" ht="15">
      <c r="A20569" s="629" t="s">
        <v>20756</v>
      </c>
      <c r="B20569" s="630">
        <v>36.409999999999997</v>
      </c>
    </row>
    <row r="20570" spans="1:2" ht="15">
      <c r="A20570" s="629" t="s">
        <v>20757</v>
      </c>
      <c r="B20570" s="630">
        <v>55.09</v>
      </c>
    </row>
    <row r="20571" spans="1:2" ht="15">
      <c r="A20571" s="629" t="s">
        <v>20758</v>
      </c>
      <c r="B20571" s="630">
        <v>36.770000000000003</v>
      </c>
    </row>
    <row r="20572" spans="1:2" ht="15">
      <c r="A20572" s="629" t="s">
        <v>20759</v>
      </c>
      <c r="B20572" s="630">
        <v>33.29</v>
      </c>
    </row>
    <row r="20573" spans="1:2" ht="15">
      <c r="A20573" s="629" t="s">
        <v>20760</v>
      </c>
      <c r="B20573" s="630">
        <v>111.94</v>
      </c>
    </row>
    <row r="20574" spans="1:2" ht="15">
      <c r="A20574" s="629" t="s">
        <v>20761</v>
      </c>
      <c r="B20574" s="630">
        <v>61.83</v>
      </c>
    </row>
    <row r="20575" spans="1:2" ht="15">
      <c r="A20575" s="629" t="s">
        <v>20762</v>
      </c>
      <c r="B20575" s="630">
        <v>52.97</v>
      </c>
    </row>
    <row r="20576" spans="1:2" ht="15">
      <c r="A20576" s="629" t="s">
        <v>20763</v>
      </c>
      <c r="B20576" s="630">
        <v>108.82</v>
      </c>
    </row>
    <row r="20577" spans="1:2" ht="15">
      <c r="A20577" s="629" t="s">
        <v>20764</v>
      </c>
      <c r="B20577" s="630">
        <v>58.71</v>
      </c>
    </row>
    <row r="20578" spans="1:2" ht="15">
      <c r="A20578" s="629" t="s">
        <v>20765</v>
      </c>
      <c r="B20578" s="630">
        <v>49.85</v>
      </c>
    </row>
    <row r="20579" spans="1:2" ht="15">
      <c r="A20579" s="629" t="s">
        <v>20766</v>
      </c>
      <c r="B20579" s="630">
        <v>31.96</v>
      </c>
    </row>
    <row r="20580" spans="1:2" ht="15">
      <c r="A20580" s="629" t="s">
        <v>20767</v>
      </c>
      <c r="B20580" s="630">
        <v>10.46</v>
      </c>
    </row>
    <row r="20581" spans="1:2" ht="15">
      <c r="A20581" s="629" t="s">
        <v>20768</v>
      </c>
      <c r="B20581" s="630">
        <v>31.96</v>
      </c>
    </row>
    <row r="20582" spans="1:2" ht="15">
      <c r="A20582" s="629" t="s">
        <v>20769</v>
      </c>
      <c r="B20582" s="630">
        <v>10.46</v>
      </c>
    </row>
    <row r="20583" spans="1:2" ht="15">
      <c r="A20583" s="629" t="s">
        <v>20770</v>
      </c>
      <c r="B20583" s="630">
        <v>267.33</v>
      </c>
    </row>
    <row r="20584" spans="1:2" ht="15">
      <c r="A20584" s="629" t="s">
        <v>20771</v>
      </c>
      <c r="B20584" s="630">
        <v>171.07</v>
      </c>
    </row>
    <row r="20585" spans="1:2" ht="15">
      <c r="A20585" s="629" t="s">
        <v>20772</v>
      </c>
      <c r="B20585" s="630">
        <v>164.77</v>
      </c>
    </row>
    <row r="20586" spans="1:2" ht="15">
      <c r="A20586" s="629" t="s">
        <v>20773</v>
      </c>
      <c r="B20586" s="630">
        <v>256.17</v>
      </c>
    </row>
    <row r="20587" spans="1:2" ht="15">
      <c r="A20587" s="629" t="s">
        <v>20774</v>
      </c>
      <c r="B20587" s="630">
        <v>159.91</v>
      </c>
    </row>
    <row r="20588" spans="1:2" ht="15">
      <c r="A20588" s="629" t="s">
        <v>20775</v>
      </c>
      <c r="B20588" s="630">
        <v>153.61000000000001</v>
      </c>
    </row>
    <row r="20589" spans="1:2" ht="15">
      <c r="A20589" s="629" t="s">
        <v>20776</v>
      </c>
      <c r="B20589" s="630">
        <v>2094.91</v>
      </c>
    </row>
    <row r="20590" spans="1:2" ht="15">
      <c r="A20590" s="629" t="s">
        <v>20777</v>
      </c>
      <c r="B20590" s="630">
        <v>960.48</v>
      </c>
    </row>
    <row r="20591" spans="1:2" ht="15">
      <c r="A20591" s="629" t="s">
        <v>20778</v>
      </c>
      <c r="B20591" s="630">
        <v>739.33</v>
      </c>
    </row>
    <row r="20592" spans="1:2" ht="15">
      <c r="A20592" s="629" t="s">
        <v>20779</v>
      </c>
      <c r="B20592" s="630">
        <v>2032.58</v>
      </c>
    </row>
    <row r="20593" spans="1:2" ht="15">
      <c r="A20593" s="629" t="s">
        <v>20780</v>
      </c>
      <c r="B20593" s="630">
        <v>898.15</v>
      </c>
    </row>
    <row r="20594" spans="1:2" ht="15">
      <c r="A20594" s="629" t="s">
        <v>20781</v>
      </c>
      <c r="B20594" s="630">
        <v>677</v>
      </c>
    </row>
    <row r="20595" spans="1:2" ht="15">
      <c r="A20595" s="629" t="s">
        <v>20782</v>
      </c>
      <c r="B20595" s="630">
        <v>393.08</v>
      </c>
    </row>
    <row r="20596" spans="1:2" ht="15">
      <c r="A20596" s="629" t="s">
        <v>20783</v>
      </c>
      <c r="B20596" s="630">
        <v>188.03</v>
      </c>
    </row>
    <row r="20597" spans="1:2" ht="15">
      <c r="A20597" s="629" t="s">
        <v>20784</v>
      </c>
      <c r="B20597" s="630">
        <v>150.51</v>
      </c>
    </row>
    <row r="20598" spans="1:2" ht="15">
      <c r="A20598" s="629" t="s">
        <v>20785</v>
      </c>
      <c r="B20598" s="630">
        <v>374.78</v>
      </c>
    </row>
    <row r="20599" spans="1:2" ht="15">
      <c r="A20599" s="629" t="s">
        <v>20786</v>
      </c>
      <c r="B20599" s="630">
        <v>169.73</v>
      </c>
    </row>
    <row r="20600" spans="1:2" ht="15">
      <c r="A20600" s="629" t="s">
        <v>20787</v>
      </c>
      <c r="B20600" s="630">
        <v>132.21</v>
      </c>
    </row>
    <row r="20601" spans="1:2" ht="15">
      <c r="A20601" s="629" t="s">
        <v>20788</v>
      </c>
      <c r="B20601" s="630">
        <v>127.62</v>
      </c>
    </row>
    <row r="20602" spans="1:2" ht="15">
      <c r="A20602" s="629" t="s">
        <v>20789</v>
      </c>
      <c r="B20602" s="630">
        <v>34.119999999999997</v>
      </c>
    </row>
    <row r="20603" spans="1:2" ht="15">
      <c r="A20603" s="629" t="s">
        <v>20790</v>
      </c>
      <c r="B20603" s="630">
        <v>124.5</v>
      </c>
    </row>
    <row r="20604" spans="1:2" ht="15">
      <c r="A20604" s="629" t="s">
        <v>20791</v>
      </c>
      <c r="B20604" s="630">
        <v>31</v>
      </c>
    </row>
    <row r="20605" spans="1:2" ht="15">
      <c r="A20605" s="629" t="s">
        <v>20792</v>
      </c>
      <c r="B20605" s="630">
        <v>104.26</v>
      </c>
    </row>
    <row r="20606" spans="1:2" ht="15">
      <c r="A20606" s="629" t="s">
        <v>20793</v>
      </c>
      <c r="B20606" s="630">
        <v>65.650000000000006</v>
      </c>
    </row>
    <row r="20607" spans="1:2" ht="15">
      <c r="A20607" s="629" t="s">
        <v>20794</v>
      </c>
      <c r="B20607" s="630">
        <v>60.85</v>
      </c>
    </row>
    <row r="20608" spans="1:2" ht="15">
      <c r="A20608" s="629" t="s">
        <v>20795</v>
      </c>
      <c r="B20608" s="630">
        <v>98.02</v>
      </c>
    </row>
    <row r="20609" spans="1:2" ht="15">
      <c r="A20609" s="629" t="s">
        <v>20796</v>
      </c>
      <c r="B20609" s="630">
        <v>59.41</v>
      </c>
    </row>
    <row r="20610" spans="1:2" ht="15">
      <c r="A20610" s="629" t="s">
        <v>20797</v>
      </c>
      <c r="B20610" s="630">
        <v>54.61</v>
      </c>
    </row>
    <row r="20611" spans="1:2" ht="15">
      <c r="A20611" s="629" t="s">
        <v>20798</v>
      </c>
      <c r="B20611" s="630">
        <v>46.75</v>
      </c>
    </row>
    <row r="20612" spans="1:2" ht="15">
      <c r="A20612" s="629" t="s">
        <v>20799</v>
      </c>
      <c r="B20612" s="630">
        <v>13.27</v>
      </c>
    </row>
    <row r="20613" spans="1:2" ht="15">
      <c r="A20613" s="629" t="s">
        <v>20800</v>
      </c>
      <c r="B20613" s="630">
        <v>8.9</v>
      </c>
    </row>
    <row r="20614" spans="1:2" ht="15">
      <c r="A20614" s="629" t="s">
        <v>20801</v>
      </c>
      <c r="B20614" s="630">
        <v>46.75</v>
      </c>
    </row>
    <row r="20615" spans="1:2" ht="15">
      <c r="A20615" s="629" t="s">
        <v>20802</v>
      </c>
      <c r="B20615" s="630">
        <v>13.27</v>
      </c>
    </row>
    <row r="20616" spans="1:2" ht="15">
      <c r="A20616" s="629" t="s">
        <v>20803</v>
      </c>
      <c r="B20616" s="630">
        <v>8.9</v>
      </c>
    </row>
    <row r="20617" spans="1:2" ht="15">
      <c r="A20617" s="629" t="s">
        <v>20804</v>
      </c>
      <c r="B20617" s="630">
        <v>208.33</v>
      </c>
    </row>
    <row r="20618" spans="1:2" ht="15">
      <c r="A20618" s="629" t="s">
        <v>20805</v>
      </c>
      <c r="B20618" s="630">
        <v>81.92</v>
      </c>
    </row>
    <row r="20619" spans="1:2" ht="15">
      <c r="A20619" s="629" t="s">
        <v>20806</v>
      </c>
      <c r="B20619" s="630">
        <v>65.760000000000005</v>
      </c>
    </row>
    <row r="20620" spans="1:2" ht="15">
      <c r="A20620" s="629" t="s">
        <v>20807</v>
      </c>
      <c r="B20620" s="630">
        <v>205.55</v>
      </c>
    </row>
    <row r="20621" spans="1:2" ht="15">
      <c r="A20621" s="629" t="s">
        <v>20808</v>
      </c>
      <c r="B20621" s="630">
        <v>79.14</v>
      </c>
    </row>
    <row r="20622" spans="1:2" ht="15">
      <c r="A20622" s="629" t="s">
        <v>20809</v>
      </c>
      <c r="B20622" s="630">
        <v>62.98</v>
      </c>
    </row>
    <row r="20623" spans="1:2" ht="15">
      <c r="A20623" s="629" t="s">
        <v>20810</v>
      </c>
      <c r="B20623" s="630">
        <v>7.27</v>
      </c>
    </row>
    <row r="20624" spans="1:2" ht="15">
      <c r="A20624" s="629" t="s">
        <v>20811</v>
      </c>
      <c r="B20624" s="630">
        <v>3.43</v>
      </c>
    </row>
    <row r="20625" spans="1:2" ht="15">
      <c r="A20625" s="629" t="s">
        <v>20812</v>
      </c>
      <c r="B20625" s="630">
        <v>7.27</v>
      </c>
    </row>
    <row r="20626" spans="1:2" ht="15">
      <c r="A20626" s="629" t="s">
        <v>20813</v>
      </c>
      <c r="B20626" s="630">
        <v>3.43</v>
      </c>
    </row>
    <row r="20627" spans="1:2" ht="15">
      <c r="A20627" s="629" t="s">
        <v>20814</v>
      </c>
      <c r="B20627" s="630">
        <v>168.19</v>
      </c>
    </row>
    <row r="20628" spans="1:2" ht="15">
      <c r="A20628" s="629" t="s">
        <v>20815</v>
      </c>
      <c r="B20628" s="630">
        <v>102.46</v>
      </c>
    </row>
    <row r="20629" spans="1:2" ht="15">
      <c r="A20629" s="629" t="s">
        <v>20816</v>
      </c>
      <c r="B20629" s="630">
        <v>89.5</v>
      </c>
    </row>
    <row r="20630" spans="1:2" ht="15">
      <c r="A20630" s="629" t="s">
        <v>20817</v>
      </c>
      <c r="B20630" s="630">
        <v>163.06</v>
      </c>
    </row>
    <row r="20631" spans="1:2" ht="15">
      <c r="A20631" s="629" t="s">
        <v>20818</v>
      </c>
      <c r="B20631" s="630">
        <v>97.33</v>
      </c>
    </row>
    <row r="20632" spans="1:2" ht="15">
      <c r="A20632" s="629" t="s">
        <v>20819</v>
      </c>
      <c r="B20632" s="630">
        <v>84.37</v>
      </c>
    </row>
    <row r="20633" spans="1:2" ht="15">
      <c r="A20633" s="629" t="s">
        <v>20820</v>
      </c>
      <c r="B20633" s="630">
        <v>201.87</v>
      </c>
    </row>
    <row r="20634" spans="1:2" ht="15">
      <c r="A20634" s="629" t="s">
        <v>20821</v>
      </c>
      <c r="B20634" s="630">
        <v>122.67</v>
      </c>
    </row>
    <row r="20635" spans="1:2" ht="15">
      <c r="A20635" s="629" t="s">
        <v>20822</v>
      </c>
      <c r="B20635" s="630">
        <v>106.34</v>
      </c>
    </row>
    <row r="20636" spans="1:2" ht="15">
      <c r="A20636" s="629" t="s">
        <v>20823</v>
      </c>
      <c r="B20636" s="630">
        <v>196.74</v>
      </c>
    </row>
    <row r="20637" spans="1:2" ht="15">
      <c r="A20637" s="629" t="s">
        <v>20824</v>
      </c>
      <c r="B20637" s="630">
        <v>117.54</v>
      </c>
    </row>
    <row r="20638" spans="1:2" ht="15">
      <c r="A20638" s="629" t="s">
        <v>20825</v>
      </c>
      <c r="B20638" s="630">
        <v>101.21</v>
      </c>
    </row>
    <row r="20639" spans="1:2" ht="15">
      <c r="A20639" s="629" t="s">
        <v>20826</v>
      </c>
      <c r="B20639" s="630">
        <v>85.47</v>
      </c>
    </row>
    <row r="20640" spans="1:2" ht="15">
      <c r="A20640" s="629" t="s">
        <v>20827</v>
      </c>
      <c r="B20640" s="630">
        <v>24.91</v>
      </c>
    </row>
    <row r="20641" spans="1:2" ht="15">
      <c r="A20641" s="629" t="s">
        <v>20828</v>
      </c>
      <c r="B20641" s="630">
        <v>23.84</v>
      </c>
    </row>
    <row r="20642" spans="1:2" ht="15">
      <c r="A20642" s="629" t="s">
        <v>20829</v>
      </c>
      <c r="B20642" s="630">
        <v>82.35</v>
      </c>
    </row>
    <row r="20643" spans="1:2" ht="15">
      <c r="A20643" s="629" t="s">
        <v>20830</v>
      </c>
      <c r="B20643" s="630">
        <v>21.79</v>
      </c>
    </row>
    <row r="20644" spans="1:2" ht="15">
      <c r="A20644" s="629" t="s">
        <v>20831</v>
      </c>
      <c r="B20644" s="630">
        <v>20.72</v>
      </c>
    </row>
    <row r="20645" spans="1:2" ht="15">
      <c r="A20645" s="629" t="s">
        <v>20832</v>
      </c>
      <c r="B20645" s="630">
        <v>13.89</v>
      </c>
    </row>
    <row r="20646" spans="1:2" ht="15">
      <c r="A20646" s="629" t="s">
        <v>20833</v>
      </c>
      <c r="B20646" s="630">
        <v>4.33</v>
      </c>
    </row>
    <row r="20647" spans="1:2" ht="15">
      <c r="A20647" s="629" t="s">
        <v>20834</v>
      </c>
      <c r="B20647" s="630">
        <v>13.89</v>
      </c>
    </row>
    <row r="20648" spans="1:2" ht="15">
      <c r="A20648" s="629" t="s">
        <v>20835</v>
      </c>
      <c r="B20648" s="630">
        <v>4.33</v>
      </c>
    </row>
    <row r="20649" spans="1:2" ht="15">
      <c r="A20649" s="629" t="s">
        <v>20836</v>
      </c>
      <c r="B20649" s="630">
        <v>190.8</v>
      </c>
    </row>
    <row r="20650" spans="1:2" ht="15">
      <c r="A20650" s="629" t="s">
        <v>20837</v>
      </c>
      <c r="B20650" s="630">
        <v>121.85</v>
      </c>
    </row>
    <row r="20651" spans="1:2" ht="15">
      <c r="A20651" s="629" t="s">
        <v>20838</v>
      </c>
      <c r="B20651" s="630">
        <v>106.89</v>
      </c>
    </row>
    <row r="20652" spans="1:2" ht="15">
      <c r="A20652" s="629" t="s">
        <v>20839</v>
      </c>
      <c r="B20652" s="630">
        <v>187.68</v>
      </c>
    </row>
    <row r="20653" spans="1:2" ht="15">
      <c r="A20653" s="629" t="s">
        <v>20840</v>
      </c>
      <c r="B20653" s="630">
        <v>118.73</v>
      </c>
    </row>
    <row r="20654" spans="1:2" ht="15">
      <c r="A20654" s="629" t="s">
        <v>20841</v>
      </c>
      <c r="B20654" s="630">
        <v>103.77</v>
      </c>
    </row>
    <row r="20655" spans="1:2" ht="15">
      <c r="A20655" s="629" t="s">
        <v>20842</v>
      </c>
      <c r="B20655" s="630">
        <v>145.54</v>
      </c>
    </row>
    <row r="20656" spans="1:2" ht="15">
      <c r="A20656" s="629" t="s">
        <v>20843</v>
      </c>
      <c r="B20656" s="630">
        <v>70.12</v>
      </c>
    </row>
    <row r="20657" spans="1:2" ht="15">
      <c r="A20657" s="629" t="s">
        <v>20844</v>
      </c>
      <c r="B20657" s="630">
        <v>57.97</v>
      </c>
    </row>
    <row r="20658" spans="1:2" ht="15">
      <c r="A20658" s="629" t="s">
        <v>20845</v>
      </c>
      <c r="B20658" s="630">
        <v>142.41999999999999</v>
      </c>
    </row>
    <row r="20659" spans="1:2" ht="15">
      <c r="A20659" s="629" t="s">
        <v>20846</v>
      </c>
      <c r="B20659" s="630">
        <v>67</v>
      </c>
    </row>
    <row r="20660" spans="1:2" ht="15">
      <c r="A20660" s="629" t="s">
        <v>20847</v>
      </c>
      <c r="B20660" s="630">
        <v>54.85</v>
      </c>
    </row>
    <row r="20661" spans="1:2" ht="15">
      <c r="A20661" s="629" t="s">
        <v>20848</v>
      </c>
      <c r="B20661" s="630">
        <v>97.95</v>
      </c>
    </row>
    <row r="20662" spans="1:2" ht="15">
      <c r="A20662" s="629" t="s">
        <v>20849</v>
      </c>
      <c r="B20662" s="630">
        <v>43.59</v>
      </c>
    </row>
    <row r="20663" spans="1:2" ht="15">
      <c r="A20663" s="629" t="s">
        <v>20850</v>
      </c>
      <c r="B20663" s="630">
        <v>34.54</v>
      </c>
    </row>
    <row r="20664" spans="1:2" ht="15">
      <c r="A20664" s="629" t="s">
        <v>20851</v>
      </c>
      <c r="B20664" s="630">
        <v>97.95</v>
      </c>
    </row>
    <row r="20665" spans="1:2" ht="15">
      <c r="A20665" s="629" t="s">
        <v>20852</v>
      </c>
      <c r="B20665" s="630">
        <v>43.59</v>
      </c>
    </row>
    <row r="20666" spans="1:2" ht="15">
      <c r="A20666" s="629" t="s">
        <v>20853</v>
      </c>
      <c r="B20666" s="630">
        <v>34.54</v>
      </c>
    </row>
    <row r="20667" spans="1:2" ht="15">
      <c r="A20667" s="629" t="s">
        <v>20854</v>
      </c>
      <c r="B20667" s="630">
        <v>1428.24</v>
      </c>
    </row>
    <row r="20668" spans="1:2" ht="15">
      <c r="A20668" s="629" t="s">
        <v>20855</v>
      </c>
      <c r="B20668" s="630">
        <v>664.66</v>
      </c>
    </row>
    <row r="20669" spans="1:2" ht="15">
      <c r="A20669" s="629" t="s">
        <v>20856</v>
      </c>
      <c r="B20669" s="630">
        <v>510.92</v>
      </c>
    </row>
    <row r="20670" spans="1:2" ht="15">
      <c r="A20670" s="629" t="s">
        <v>20857</v>
      </c>
      <c r="B20670" s="630">
        <v>1425.12</v>
      </c>
    </row>
    <row r="20671" spans="1:2" ht="15">
      <c r="A20671" s="629" t="s">
        <v>20858</v>
      </c>
      <c r="B20671" s="630">
        <v>661.54</v>
      </c>
    </row>
    <row r="20672" spans="1:2" ht="15">
      <c r="A20672" s="629" t="s">
        <v>20859</v>
      </c>
      <c r="B20672" s="630">
        <v>507.8</v>
      </c>
    </row>
    <row r="20673" spans="1:2" ht="15">
      <c r="A20673" s="629" t="s">
        <v>20860</v>
      </c>
      <c r="B20673" s="630">
        <v>6.7</v>
      </c>
    </row>
    <row r="20674" spans="1:2" ht="15">
      <c r="A20674" s="629" t="s">
        <v>20861</v>
      </c>
      <c r="B20674" s="630">
        <v>1.34</v>
      </c>
    </row>
    <row r="20675" spans="1:2" ht="15">
      <c r="A20675" s="629" t="s">
        <v>20862</v>
      </c>
      <c r="B20675" s="630">
        <v>6.7</v>
      </c>
    </row>
    <row r="20676" spans="1:2" ht="15">
      <c r="A20676" s="629" t="s">
        <v>20863</v>
      </c>
      <c r="B20676" s="630">
        <v>1.34</v>
      </c>
    </row>
    <row r="20677" spans="1:2" ht="15">
      <c r="A20677" s="629" t="s">
        <v>20864</v>
      </c>
      <c r="B20677" s="630">
        <v>3.11</v>
      </c>
    </row>
    <row r="20678" spans="1:2" ht="15">
      <c r="A20678" s="629" t="s">
        <v>20865</v>
      </c>
      <c r="B20678" s="630">
        <v>1.0900000000000001</v>
      </c>
    </row>
    <row r="20679" spans="1:2" ht="15">
      <c r="A20679" s="629" t="s">
        <v>20866</v>
      </c>
      <c r="B20679" s="630">
        <v>3.11</v>
      </c>
    </row>
    <row r="20680" spans="1:2" ht="15">
      <c r="A20680" s="629" t="s">
        <v>20867</v>
      </c>
      <c r="B20680" s="630">
        <v>1.0900000000000001</v>
      </c>
    </row>
    <row r="20681" spans="1:2" ht="15">
      <c r="A20681" s="629" t="s">
        <v>20868</v>
      </c>
      <c r="B20681" s="630">
        <v>3.52</v>
      </c>
    </row>
    <row r="20682" spans="1:2" ht="15">
      <c r="A20682" s="629" t="s">
        <v>20869</v>
      </c>
      <c r="B20682" s="630">
        <v>1.34</v>
      </c>
    </row>
    <row r="20683" spans="1:2" ht="15">
      <c r="A20683" s="629" t="s">
        <v>20870</v>
      </c>
      <c r="B20683" s="630">
        <v>3.52</v>
      </c>
    </row>
    <row r="20684" spans="1:2" ht="15">
      <c r="A20684" s="629" t="s">
        <v>20871</v>
      </c>
      <c r="B20684" s="630">
        <v>1.34</v>
      </c>
    </row>
    <row r="20685" spans="1:2" ht="15">
      <c r="A20685" s="629" t="s">
        <v>20872</v>
      </c>
      <c r="B20685" s="630">
        <v>109.8</v>
      </c>
    </row>
    <row r="20686" spans="1:2" ht="15">
      <c r="A20686" s="629" t="s">
        <v>20873</v>
      </c>
      <c r="B20686" s="630">
        <v>47.48</v>
      </c>
    </row>
    <row r="20687" spans="1:2" ht="15">
      <c r="A20687" s="629" t="s">
        <v>20874</v>
      </c>
      <c r="B20687" s="630">
        <v>109.8</v>
      </c>
    </row>
    <row r="20688" spans="1:2" ht="15">
      <c r="A20688" s="629" t="s">
        <v>20875</v>
      </c>
      <c r="B20688" s="630">
        <v>47.48</v>
      </c>
    </row>
    <row r="20689" spans="1:2" ht="15">
      <c r="A20689" s="629" t="s">
        <v>20876</v>
      </c>
      <c r="B20689" s="630">
        <v>140.16999999999999</v>
      </c>
    </row>
    <row r="20690" spans="1:2" ht="15">
      <c r="A20690" s="629" t="s">
        <v>20877</v>
      </c>
      <c r="B20690" s="630">
        <v>60.61</v>
      </c>
    </row>
    <row r="20691" spans="1:2" ht="15">
      <c r="A20691" s="629" t="s">
        <v>20878</v>
      </c>
      <c r="B20691" s="630">
        <v>140.16999999999999</v>
      </c>
    </row>
    <row r="20692" spans="1:2" ht="15">
      <c r="A20692" s="629" t="s">
        <v>20879</v>
      </c>
      <c r="B20692" s="630">
        <v>60.61</v>
      </c>
    </row>
    <row r="20693" spans="1:2" ht="15">
      <c r="A20693" s="629" t="s">
        <v>20880</v>
      </c>
      <c r="B20693" s="630">
        <v>11.22</v>
      </c>
    </row>
    <row r="20694" spans="1:2" ht="15">
      <c r="A20694" s="629" t="s">
        <v>20881</v>
      </c>
      <c r="B20694" s="630">
        <v>2.29</v>
      </c>
    </row>
    <row r="20695" spans="1:2" ht="15">
      <c r="A20695" s="629" t="s">
        <v>20882</v>
      </c>
      <c r="B20695" s="630">
        <v>1.21</v>
      </c>
    </row>
    <row r="20696" spans="1:2" ht="15">
      <c r="A20696" s="629" t="s">
        <v>20883</v>
      </c>
      <c r="B20696" s="630">
        <v>11.22</v>
      </c>
    </row>
    <row r="20697" spans="1:2" ht="15">
      <c r="A20697" s="629" t="s">
        <v>20884</v>
      </c>
      <c r="B20697" s="630">
        <v>2.29</v>
      </c>
    </row>
    <row r="20698" spans="1:2" ht="15">
      <c r="A20698" s="629" t="s">
        <v>20885</v>
      </c>
      <c r="B20698" s="630">
        <v>1.21</v>
      </c>
    </row>
    <row r="20699" spans="1:2" ht="15">
      <c r="A20699" s="629" t="s">
        <v>20886</v>
      </c>
      <c r="B20699" s="630">
        <v>4.2300000000000004</v>
      </c>
    </row>
    <row r="20700" spans="1:2" ht="15">
      <c r="A20700" s="629" t="s">
        <v>20887</v>
      </c>
      <c r="B20700" s="630">
        <v>0.88</v>
      </c>
    </row>
    <row r="20701" spans="1:2" ht="15">
      <c r="A20701" s="629" t="s">
        <v>20888</v>
      </c>
      <c r="B20701" s="630">
        <v>4.2300000000000004</v>
      </c>
    </row>
    <row r="20702" spans="1:2" ht="15">
      <c r="A20702" s="629" t="s">
        <v>20889</v>
      </c>
      <c r="B20702" s="630">
        <v>0.88</v>
      </c>
    </row>
    <row r="20703" spans="1:2" ht="15">
      <c r="A20703" s="629" t="s">
        <v>20890</v>
      </c>
      <c r="B20703" s="630">
        <v>3.44</v>
      </c>
    </row>
    <row r="20704" spans="1:2" ht="15">
      <c r="A20704" s="629" t="s">
        <v>20891</v>
      </c>
      <c r="B20704" s="630">
        <v>0.42</v>
      </c>
    </row>
    <row r="20705" spans="1:2" ht="15">
      <c r="A20705" s="629" t="s">
        <v>20892</v>
      </c>
      <c r="B20705" s="630">
        <v>3.44</v>
      </c>
    </row>
    <row r="20706" spans="1:2" ht="15">
      <c r="A20706" s="629" t="s">
        <v>20893</v>
      </c>
      <c r="B20706" s="630">
        <v>0.42</v>
      </c>
    </row>
    <row r="20707" spans="1:2" ht="15">
      <c r="A20707" s="629" t="s">
        <v>20894</v>
      </c>
      <c r="B20707" s="630">
        <v>8.76</v>
      </c>
    </row>
    <row r="20708" spans="1:2" ht="15">
      <c r="A20708" s="629" t="s">
        <v>20895</v>
      </c>
      <c r="B20708" s="630">
        <v>0.79</v>
      </c>
    </row>
    <row r="20709" spans="1:2" ht="15">
      <c r="A20709" s="629" t="s">
        <v>20896</v>
      </c>
      <c r="B20709" s="630">
        <v>8.76</v>
      </c>
    </row>
    <row r="20710" spans="1:2" ht="15">
      <c r="A20710" s="629" t="s">
        <v>20897</v>
      </c>
      <c r="B20710" s="630">
        <v>0.79</v>
      </c>
    </row>
    <row r="20711" spans="1:2" ht="15">
      <c r="A20711" s="629" t="s">
        <v>20898</v>
      </c>
      <c r="B20711" s="630">
        <v>7.55</v>
      </c>
    </row>
    <row r="20712" spans="1:2" ht="15">
      <c r="A20712" s="629" t="s">
        <v>20899</v>
      </c>
      <c r="B20712" s="630">
        <v>2.3199999999999998</v>
      </c>
    </row>
    <row r="20713" spans="1:2" ht="15">
      <c r="A20713" s="629" t="s">
        <v>20900</v>
      </c>
      <c r="B20713" s="630">
        <v>7.55</v>
      </c>
    </row>
    <row r="20714" spans="1:2" ht="15">
      <c r="A20714" s="629" t="s">
        <v>20901</v>
      </c>
      <c r="B20714" s="630">
        <v>2.3199999999999998</v>
      </c>
    </row>
    <row r="20715" spans="1:2" ht="15">
      <c r="A20715" s="629" t="s">
        <v>20902</v>
      </c>
      <c r="B20715" s="630">
        <v>15.64</v>
      </c>
    </row>
    <row r="20716" spans="1:2" ht="15">
      <c r="A20716" s="629" t="s">
        <v>20903</v>
      </c>
      <c r="B20716" s="630">
        <v>3.82</v>
      </c>
    </row>
    <row r="20717" spans="1:2" ht="15">
      <c r="A20717" s="629" t="s">
        <v>20904</v>
      </c>
      <c r="B20717" s="630">
        <v>15.64</v>
      </c>
    </row>
    <row r="20718" spans="1:2" ht="15">
      <c r="A20718" s="629" t="s">
        <v>20905</v>
      </c>
      <c r="B20718" s="630">
        <v>3.82</v>
      </c>
    </row>
    <row r="20719" spans="1:2" ht="15">
      <c r="A20719" s="629" t="s">
        <v>20906</v>
      </c>
      <c r="B20719" s="630">
        <v>14.08</v>
      </c>
    </row>
    <row r="20720" spans="1:2" ht="15">
      <c r="A20720" s="629" t="s">
        <v>20907</v>
      </c>
      <c r="B20720" s="630">
        <v>5.27</v>
      </c>
    </row>
    <row r="20721" spans="1:2" ht="15">
      <c r="A20721" s="629" t="s">
        <v>20908</v>
      </c>
      <c r="B20721" s="630">
        <v>14.08</v>
      </c>
    </row>
    <row r="20722" spans="1:2" ht="15">
      <c r="A20722" s="629" t="s">
        <v>20909</v>
      </c>
      <c r="B20722" s="630">
        <v>5.27</v>
      </c>
    </row>
    <row r="20723" spans="1:2" ht="15">
      <c r="A20723" s="629" t="s">
        <v>20910</v>
      </c>
      <c r="B20723" s="630">
        <v>263.39999999999998</v>
      </c>
    </row>
    <row r="20724" spans="1:2" ht="15">
      <c r="A20724" s="629" t="s">
        <v>20911</v>
      </c>
      <c r="B20724" s="630">
        <v>216.65</v>
      </c>
    </row>
    <row r="20725" spans="1:2" ht="15">
      <c r="A20725" s="629" t="s">
        <v>20912</v>
      </c>
      <c r="B20725" s="630">
        <v>198.42</v>
      </c>
    </row>
    <row r="20726" spans="1:2" ht="15">
      <c r="A20726" s="629" t="s">
        <v>20913</v>
      </c>
      <c r="B20726" s="630">
        <v>240.66</v>
      </c>
    </row>
    <row r="20727" spans="1:2" ht="15">
      <c r="A20727" s="629" t="s">
        <v>20914</v>
      </c>
      <c r="B20727" s="630">
        <v>193.91</v>
      </c>
    </row>
    <row r="20728" spans="1:2" ht="15">
      <c r="A20728" s="629" t="s">
        <v>20915</v>
      </c>
      <c r="B20728" s="630">
        <v>175.68</v>
      </c>
    </row>
    <row r="20729" spans="1:2" ht="15">
      <c r="A20729" s="629" t="s">
        <v>20916</v>
      </c>
      <c r="B20729" s="630">
        <v>289.17</v>
      </c>
    </row>
    <row r="20730" spans="1:2" ht="15">
      <c r="A20730" s="629" t="s">
        <v>20917</v>
      </c>
      <c r="B20730" s="630">
        <v>241.66</v>
      </c>
    </row>
    <row r="20731" spans="1:2" ht="15">
      <c r="A20731" s="629" t="s">
        <v>20918</v>
      </c>
      <c r="B20731" s="630">
        <v>223.25</v>
      </c>
    </row>
    <row r="20732" spans="1:2" ht="15">
      <c r="A20732" s="629" t="s">
        <v>20919</v>
      </c>
      <c r="B20732" s="630">
        <v>263.31</v>
      </c>
    </row>
    <row r="20733" spans="1:2" ht="15">
      <c r="A20733" s="629" t="s">
        <v>20920</v>
      </c>
      <c r="B20733" s="630">
        <v>215.8</v>
      </c>
    </row>
    <row r="20734" spans="1:2" ht="15">
      <c r="A20734" s="629" t="s">
        <v>20921</v>
      </c>
      <c r="B20734" s="630">
        <v>197.39</v>
      </c>
    </row>
    <row r="20735" spans="1:2" ht="15">
      <c r="A20735" s="629" t="s">
        <v>20922</v>
      </c>
      <c r="B20735" s="630">
        <v>348.49</v>
      </c>
    </row>
    <row r="20736" spans="1:2" ht="15">
      <c r="A20736" s="629" t="s">
        <v>20923</v>
      </c>
      <c r="B20736" s="630">
        <v>293.20999999999998</v>
      </c>
    </row>
    <row r="20737" spans="1:2" ht="15">
      <c r="A20737" s="629" t="s">
        <v>20924</v>
      </c>
      <c r="B20737" s="630">
        <v>273.56</v>
      </c>
    </row>
    <row r="20738" spans="1:2" ht="15">
      <c r="A20738" s="629" t="s">
        <v>20925</v>
      </c>
      <c r="B20738" s="630">
        <v>316.60000000000002</v>
      </c>
    </row>
    <row r="20739" spans="1:2" ht="15">
      <c r="A20739" s="629" t="s">
        <v>20926</v>
      </c>
      <c r="B20739" s="630">
        <v>261.32</v>
      </c>
    </row>
    <row r="20740" spans="1:2" ht="15">
      <c r="A20740" s="629" t="s">
        <v>20927</v>
      </c>
      <c r="B20740" s="630">
        <v>241.67</v>
      </c>
    </row>
    <row r="20741" spans="1:2" ht="15">
      <c r="A20741" s="629" t="s">
        <v>20928</v>
      </c>
      <c r="B20741" s="630">
        <v>382.42</v>
      </c>
    </row>
    <row r="20742" spans="1:2" ht="15">
      <c r="A20742" s="629" t="s">
        <v>20929</v>
      </c>
      <c r="B20742" s="630">
        <v>318.94</v>
      </c>
    </row>
    <row r="20743" spans="1:2" ht="15">
      <c r="A20743" s="629" t="s">
        <v>20930</v>
      </c>
      <c r="B20743" s="630">
        <v>297.25</v>
      </c>
    </row>
    <row r="20744" spans="1:2" ht="15">
      <c r="A20744" s="629" t="s">
        <v>20931</v>
      </c>
      <c r="B20744" s="630">
        <v>349.42</v>
      </c>
    </row>
    <row r="20745" spans="1:2" ht="15">
      <c r="A20745" s="629" t="s">
        <v>20932</v>
      </c>
      <c r="B20745" s="630">
        <v>285.94</v>
      </c>
    </row>
    <row r="20746" spans="1:2" ht="15">
      <c r="A20746" s="629" t="s">
        <v>20933</v>
      </c>
      <c r="B20746" s="630">
        <v>264.25</v>
      </c>
    </row>
    <row r="20747" spans="1:2" ht="15">
      <c r="A20747" s="629" t="s">
        <v>20934</v>
      </c>
      <c r="B20747" s="630">
        <v>1.1299999999999999</v>
      </c>
    </row>
    <row r="20748" spans="1:2" ht="15">
      <c r="A20748" s="629" t="s">
        <v>20935</v>
      </c>
      <c r="B20748" s="630">
        <v>0.23</v>
      </c>
    </row>
    <row r="20749" spans="1:2" ht="15">
      <c r="A20749" s="629" t="s">
        <v>20936</v>
      </c>
      <c r="B20749" s="630">
        <v>1.1299999999999999</v>
      </c>
    </row>
    <row r="20750" spans="1:2" ht="15">
      <c r="A20750" s="629" t="s">
        <v>20937</v>
      </c>
      <c r="B20750" s="630">
        <v>0.23</v>
      </c>
    </row>
    <row r="20751" spans="1:2" ht="15">
      <c r="A20751" s="629" t="s">
        <v>20938</v>
      </c>
      <c r="B20751" s="630">
        <v>3.82</v>
      </c>
    </row>
    <row r="20752" spans="1:2" ht="15">
      <c r="A20752" s="629" t="s">
        <v>20939</v>
      </c>
      <c r="B20752" s="630">
        <v>0.57999999999999996</v>
      </c>
    </row>
    <row r="20753" spans="1:2" ht="15">
      <c r="A20753" s="629" t="s">
        <v>20940</v>
      </c>
      <c r="B20753" s="630">
        <v>3.82</v>
      </c>
    </row>
    <row r="20754" spans="1:2" ht="15">
      <c r="A20754" s="629" t="s">
        <v>20941</v>
      </c>
      <c r="B20754" s="630">
        <v>0.57999999999999996</v>
      </c>
    </row>
    <row r="20755" spans="1:2" ht="15">
      <c r="A20755" s="629" t="s">
        <v>20942</v>
      </c>
      <c r="B20755" s="630">
        <v>8.59</v>
      </c>
    </row>
    <row r="20756" spans="1:2" ht="15">
      <c r="A20756" s="629" t="s">
        <v>20943</v>
      </c>
      <c r="B20756" s="630">
        <v>0.85</v>
      </c>
    </row>
    <row r="20757" spans="1:2" ht="15">
      <c r="A20757" s="629" t="s">
        <v>20944</v>
      </c>
      <c r="B20757" s="630">
        <v>8.59</v>
      </c>
    </row>
    <row r="20758" spans="1:2" ht="15">
      <c r="A20758" s="629" t="s">
        <v>20945</v>
      </c>
      <c r="B20758" s="630">
        <v>0.85</v>
      </c>
    </row>
    <row r="20759" spans="1:2" ht="15">
      <c r="A20759" s="629" t="s">
        <v>20946</v>
      </c>
      <c r="B20759" s="630">
        <v>21.6</v>
      </c>
    </row>
    <row r="20760" spans="1:2" ht="15">
      <c r="A20760" s="629" t="s">
        <v>20947</v>
      </c>
      <c r="B20760" s="630">
        <v>8.74</v>
      </c>
    </row>
    <row r="20761" spans="1:2" ht="15">
      <c r="A20761" s="629" t="s">
        <v>20948</v>
      </c>
      <c r="B20761" s="630">
        <v>5.4</v>
      </c>
    </row>
    <row r="20762" spans="1:2" ht="15">
      <c r="A20762" s="629" t="s">
        <v>20949</v>
      </c>
      <c r="B20762" s="630">
        <v>21.6</v>
      </c>
    </row>
    <row r="20763" spans="1:2" ht="15">
      <c r="A20763" s="629" t="s">
        <v>20950</v>
      </c>
      <c r="B20763" s="630">
        <v>8.74</v>
      </c>
    </row>
    <row r="20764" spans="1:2" ht="15">
      <c r="A20764" s="629" t="s">
        <v>20951</v>
      </c>
      <c r="B20764" s="630">
        <v>5.4</v>
      </c>
    </row>
    <row r="20765" spans="1:2" ht="15">
      <c r="A20765" s="629" t="s">
        <v>20952</v>
      </c>
      <c r="B20765" s="630">
        <v>50.15</v>
      </c>
    </row>
    <row r="20766" spans="1:2" ht="15">
      <c r="A20766" s="629" t="s">
        <v>20953</v>
      </c>
      <c r="B20766" s="630">
        <v>32.76</v>
      </c>
    </row>
    <row r="20767" spans="1:2" ht="15">
      <c r="A20767" s="629" t="s">
        <v>20954</v>
      </c>
      <c r="B20767" s="630">
        <v>50.15</v>
      </c>
    </row>
    <row r="20768" spans="1:2" ht="15">
      <c r="A20768" s="629" t="s">
        <v>20955</v>
      </c>
      <c r="B20768" s="630">
        <v>32.76</v>
      </c>
    </row>
    <row r="20769" spans="1:2" ht="15">
      <c r="A20769" s="629" t="s">
        <v>20956</v>
      </c>
      <c r="B20769" s="630">
        <v>85.67</v>
      </c>
    </row>
    <row r="20770" spans="1:2" ht="15">
      <c r="A20770" s="629" t="s">
        <v>20957</v>
      </c>
      <c r="B20770" s="630">
        <v>59.75</v>
      </c>
    </row>
    <row r="20771" spans="1:2" ht="15">
      <c r="A20771" s="629" t="s">
        <v>20958</v>
      </c>
      <c r="B20771" s="630">
        <v>54.29</v>
      </c>
    </row>
    <row r="20772" spans="1:2" ht="15">
      <c r="A20772" s="629" t="s">
        <v>20959</v>
      </c>
      <c r="B20772" s="630">
        <v>82.55</v>
      </c>
    </row>
    <row r="20773" spans="1:2" ht="15">
      <c r="A20773" s="629" t="s">
        <v>20960</v>
      </c>
      <c r="B20773" s="630">
        <v>56.63</v>
      </c>
    </row>
    <row r="20774" spans="1:2" ht="15">
      <c r="A20774" s="629" t="s">
        <v>20961</v>
      </c>
      <c r="B20774" s="630">
        <v>51.17</v>
      </c>
    </row>
    <row r="20775" spans="1:2" ht="15">
      <c r="A20775" s="629" t="s">
        <v>20962</v>
      </c>
      <c r="B20775" s="630">
        <v>141.12</v>
      </c>
    </row>
    <row r="20776" spans="1:2" ht="15">
      <c r="A20776" s="629" t="s">
        <v>20963</v>
      </c>
      <c r="B20776" s="630">
        <v>95.01</v>
      </c>
    </row>
    <row r="20777" spans="1:2" ht="15">
      <c r="A20777" s="629" t="s">
        <v>20964</v>
      </c>
      <c r="B20777" s="630">
        <v>86.37</v>
      </c>
    </row>
    <row r="20778" spans="1:2" ht="15">
      <c r="A20778" s="629" t="s">
        <v>20965</v>
      </c>
      <c r="B20778" s="630">
        <v>135.22</v>
      </c>
    </row>
    <row r="20779" spans="1:2" ht="15">
      <c r="A20779" s="629" t="s">
        <v>20966</v>
      </c>
      <c r="B20779" s="630">
        <v>89.11</v>
      </c>
    </row>
    <row r="20780" spans="1:2" ht="15">
      <c r="A20780" s="629" t="s">
        <v>20967</v>
      </c>
      <c r="B20780" s="630">
        <v>80.47</v>
      </c>
    </row>
    <row r="20781" spans="1:2" ht="15">
      <c r="A20781" s="629" t="s">
        <v>20968</v>
      </c>
      <c r="B20781" s="630">
        <v>204.24</v>
      </c>
    </row>
    <row r="20782" spans="1:2" ht="15">
      <c r="A20782" s="629" t="s">
        <v>20969</v>
      </c>
      <c r="B20782" s="630">
        <v>139.22</v>
      </c>
    </row>
    <row r="20783" spans="1:2" ht="15">
      <c r="A20783" s="629" t="s">
        <v>20970</v>
      </c>
      <c r="B20783" s="630">
        <v>126.84</v>
      </c>
    </row>
    <row r="20784" spans="1:2" ht="15">
      <c r="A20784" s="629" t="s">
        <v>20971</v>
      </c>
      <c r="B20784" s="630">
        <v>195.56</v>
      </c>
    </row>
    <row r="20785" spans="1:2" ht="15">
      <c r="A20785" s="629" t="s">
        <v>20972</v>
      </c>
      <c r="B20785" s="630">
        <v>130.54</v>
      </c>
    </row>
    <row r="20786" spans="1:2" ht="15">
      <c r="A20786" s="629" t="s">
        <v>20973</v>
      </c>
      <c r="B20786" s="630">
        <v>118.16</v>
      </c>
    </row>
    <row r="20787" spans="1:2" ht="15">
      <c r="A20787" s="629" t="s">
        <v>20974</v>
      </c>
      <c r="B20787" s="630">
        <v>248.95</v>
      </c>
    </row>
    <row r="20788" spans="1:2" ht="15">
      <c r="A20788" s="629" t="s">
        <v>20975</v>
      </c>
      <c r="B20788" s="630">
        <v>150.63999999999999</v>
      </c>
    </row>
    <row r="20789" spans="1:2" ht="15">
      <c r="A20789" s="629" t="s">
        <v>20976</v>
      </c>
      <c r="B20789" s="630">
        <v>133.97</v>
      </c>
    </row>
    <row r="20790" spans="1:2" ht="15">
      <c r="A20790" s="629" t="s">
        <v>20977</v>
      </c>
      <c r="B20790" s="630">
        <v>240.27</v>
      </c>
    </row>
    <row r="20791" spans="1:2" ht="15">
      <c r="A20791" s="629" t="s">
        <v>20978</v>
      </c>
      <c r="B20791" s="630">
        <v>141.96</v>
      </c>
    </row>
    <row r="20792" spans="1:2" ht="15">
      <c r="A20792" s="629" t="s">
        <v>20979</v>
      </c>
      <c r="B20792" s="630">
        <v>125.29</v>
      </c>
    </row>
    <row r="20793" spans="1:2" ht="15">
      <c r="A20793" s="629" t="s">
        <v>20980</v>
      </c>
      <c r="B20793" s="630">
        <v>14.22</v>
      </c>
    </row>
    <row r="20794" spans="1:2" ht="15">
      <c r="A20794" s="629" t="s">
        <v>20981</v>
      </c>
      <c r="B20794" s="630">
        <v>9</v>
      </c>
    </row>
    <row r="20795" spans="1:2" ht="15">
      <c r="A20795" s="629" t="s">
        <v>20982</v>
      </c>
      <c r="B20795" s="630">
        <v>14.22</v>
      </c>
    </row>
    <row r="20796" spans="1:2" ht="15">
      <c r="A20796" s="629" t="s">
        <v>20983</v>
      </c>
      <c r="B20796" s="630">
        <v>9</v>
      </c>
    </row>
    <row r="20797" spans="1:2" ht="15">
      <c r="A20797" s="629" t="s">
        <v>20984</v>
      </c>
      <c r="B20797" s="630">
        <v>3.72</v>
      </c>
    </row>
    <row r="20798" spans="1:2" ht="15">
      <c r="A20798" s="629" t="s">
        <v>20985</v>
      </c>
      <c r="B20798" s="630">
        <v>0.46</v>
      </c>
    </row>
    <row r="20799" spans="1:2" ht="15">
      <c r="A20799" s="629" t="s">
        <v>20986</v>
      </c>
      <c r="B20799" s="630">
        <v>3.72</v>
      </c>
    </row>
    <row r="20800" spans="1:2" ht="15">
      <c r="A20800" s="629" t="s">
        <v>20987</v>
      </c>
      <c r="B20800" s="630">
        <v>0.46</v>
      </c>
    </row>
    <row r="20801" spans="1:2" ht="15">
      <c r="A20801" s="629" t="s">
        <v>20988</v>
      </c>
      <c r="B20801" s="630">
        <v>10.54</v>
      </c>
    </row>
    <row r="20802" spans="1:2" ht="15">
      <c r="A20802" s="629" t="s">
        <v>20989</v>
      </c>
      <c r="B20802" s="630">
        <v>0.47</v>
      </c>
    </row>
    <row r="20803" spans="1:2" ht="15">
      <c r="A20803" s="629" t="s">
        <v>20990</v>
      </c>
      <c r="B20803" s="630">
        <v>10.54</v>
      </c>
    </row>
    <row r="20804" spans="1:2" ht="15">
      <c r="A20804" s="629" t="s">
        <v>20991</v>
      </c>
      <c r="B20804" s="630">
        <v>0.47</v>
      </c>
    </row>
    <row r="20805" spans="1:2" ht="15">
      <c r="A20805" s="629" t="s">
        <v>20992</v>
      </c>
      <c r="B20805" s="630">
        <v>15.63</v>
      </c>
    </row>
    <row r="20806" spans="1:2" ht="15">
      <c r="A20806" s="629" t="s">
        <v>20993</v>
      </c>
      <c r="B20806" s="630">
        <v>0.57999999999999996</v>
      </c>
    </row>
    <row r="20807" spans="1:2" ht="15">
      <c r="A20807" s="629" t="s">
        <v>20994</v>
      </c>
      <c r="B20807" s="630">
        <v>15.63</v>
      </c>
    </row>
    <row r="20808" spans="1:2" ht="15">
      <c r="A20808" s="629" t="s">
        <v>20995</v>
      </c>
      <c r="B20808" s="630">
        <v>0.57999999999999996</v>
      </c>
    </row>
    <row r="20809" spans="1:2" ht="15">
      <c r="A20809" s="629" t="s">
        <v>20996</v>
      </c>
      <c r="B20809" s="630">
        <v>20.77</v>
      </c>
    </row>
    <row r="20810" spans="1:2" ht="15">
      <c r="A20810" s="629" t="s">
        <v>20997</v>
      </c>
      <c r="B20810" s="630">
        <v>0.75</v>
      </c>
    </row>
    <row r="20811" spans="1:2" ht="15">
      <c r="A20811" s="629" t="s">
        <v>20998</v>
      </c>
      <c r="B20811" s="630">
        <v>20.77</v>
      </c>
    </row>
    <row r="20812" spans="1:2" ht="15">
      <c r="A20812" s="629" t="s">
        <v>20999</v>
      </c>
      <c r="B20812" s="630">
        <v>0.75</v>
      </c>
    </row>
    <row r="20813" spans="1:2" ht="15">
      <c r="A20813" s="629" t="s">
        <v>21000</v>
      </c>
      <c r="B20813" s="630">
        <v>3.36</v>
      </c>
    </row>
    <row r="20814" spans="1:2" ht="15">
      <c r="A20814" s="629" t="s">
        <v>21001</v>
      </c>
      <c r="B20814" s="630">
        <v>0.36</v>
      </c>
    </row>
    <row r="20815" spans="1:2" ht="15">
      <c r="A20815" s="629" t="s">
        <v>21002</v>
      </c>
      <c r="B20815" s="630">
        <v>3.36</v>
      </c>
    </row>
    <row r="20816" spans="1:2" ht="15">
      <c r="A20816" s="629" t="s">
        <v>21003</v>
      </c>
      <c r="B20816" s="630">
        <v>0.36</v>
      </c>
    </row>
    <row r="20817" spans="1:2" ht="15">
      <c r="A20817" s="629" t="s">
        <v>21004</v>
      </c>
      <c r="B20817" s="630">
        <v>5.2</v>
      </c>
    </row>
    <row r="20818" spans="1:2" ht="15">
      <c r="A20818" s="629" t="s">
        <v>21005</v>
      </c>
      <c r="B20818" s="630">
        <v>1.01</v>
      </c>
    </row>
    <row r="20819" spans="1:2" ht="15">
      <c r="A20819" s="629" t="s">
        <v>21006</v>
      </c>
      <c r="B20819" s="630">
        <v>5.2</v>
      </c>
    </row>
    <row r="20820" spans="1:2" ht="15">
      <c r="A20820" s="629" t="s">
        <v>21007</v>
      </c>
      <c r="B20820" s="630">
        <v>1.01</v>
      </c>
    </row>
    <row r="20821" spans="1:2" ht="15">
      <c r="A20821" s="629" t="s">
        <v>21008</v>
      </c>
      <c r="B20821" s="630">
        <v>47.89</v>
      </c>
    </row>
    <row r="20822" spans="1:2" ht="15">
      <c r="A20822" s="629" t="s">
        <v>21009</v>
      </c>
      <c r="B20822" s="630">
        <v>3.85</v>
      </c>
    </row>
    <row r="20823" spans="1:2" ht="15">
      <c r="A20823" s="629" t="s">
        <v>21010</v>
      </c>
      <c r="B20823" s="630">
        <v>47.89</v>
      </c>
    </row>
    <row r="20824" spans="1:2" ht="15">
      <c r="A20824" s="629" t="s">
        <v>21011</v>
      </c>
      <c r="B20824" s="630">
        <v>3.85</v>
      </c>
    </row>
    <row r="20825" spans="1:2" ht="15">
      <c r="A20825" s="629" t="s">
        <v>21012</v>
      </c>
      <c r="B20825" s="630">
        <v>187.63</v>
      </c>
    </row>
    <row r="20826" spans="1:2" ht="15">
      <c r="A20826" s="629" t="s">
        <v>21013</v>
      </c>
      <c r="B20826" s="630">
        <v>112.5</v>
      </c>
    </row>
    <row r="20827" spans="1:2" ht="15">
      <c r="A20827" s="629" t="s">
        <v>21014</v>
      </c>
      <c r="B20827" s="630">
        <v>98.34</v>
      </c>
    </row>
    <row r="20828" spans="1:2" ht="15">
      <c r="A20828" s="629" t="s">
        <v>21015</v>
      </c>
      <c r="B20828" s="630">
        <v>182.5</v>
      </c>
    </row>
    <row r="20829" spans="1:2" ht="15">
      <c r="A20829" s="629" t="s">
        <v>21016</v>
      </c>
      <c r="B20829" s="630">
        <v>107.37</v>
      </c>
    </row>
    <row r="20830" spans="1:2" ht="15">
      <c r="A20830" s="629" t="s">
        <v>21017</v>
      </c>
      <c r="B20830" s="630">
        <v>93.21</v>
      </c>
    </row>
    <row r="20831" spans="1:2" ht="15">
      <c r="A20831" s="629" t="s">
        <v>21018</v>
      </c>
      <c r="B20831" s="630">
        <v>199.23</v>
      </c>
    </row>
    <row r="20832" spans="1:2" ht="15">
      <c r="A20832" s="629" t="s">
        <v>21019</v>
      </c>
      <c r="B20832" s="630">
        <v>113.66</v>
      </c>
    </row>
    <row r="20833" spans="1:2" ht="15">
      <c r="A20833" s="629" t="s">
        <v>21020</v>
      </c>
      <c r="B20833" s="630">
        <v>98.34</v>
      </c>
    </row>
    <row r="20834" spans="1:2" ht="15">
      <c r="A20834" s="629" t="s">
        <v>21021</v>
      </c>
      <c r="B20834" s="630">
        <v>194.1</v>
      </c>
    </row>
    <row r="20835" spans="1:2" ht="15">
      <c r="A20835" s="629" t="s">
        <v>21022</v>
      </c>
      <c r="B20835" s="630">
        <v>108.53</v>
      </c>
    </row>
    <row r="20836" spans="1:2" ht="15">
      <c r="A20836" s="629" t="s">
        <v>21023</v>
      </c>
      <c r="B20836" s="630">
        <v>93.21</v>
      </c>
    </row>
    <row r="20837" spans="1:2" ht="15">
      <c r="A20837" s="629" t="s">
        <v>21024</v>
      </c>
      <c r="B20837" s="630">
        <v>257.19</v>
      </c>
    </row>
    <row r="20838" spans="1:2" ht="15">
      <c r="A20838" s="629" t="s">
        <v>21025</v>
      </c>
      <c r="B20838" s="630">
        <v>135.22</v>
      </c>
    </row>
    <row r="20839" spans="1:2" ht="15">
      <c r="A20839" s="629" t="s">
        <v>21026</v>
      </c>
      <c r="B20839" s="630">
        <v>114.3</v>
      </c>
    </row>
    <row r="20840" spans="1:2" ht="15">
      <c r="A20840" s="629" t="s">
        <v>21027</v>
      </c>
      <c r="B20840" s="630">
        <v>252.06</v>
      </c>
    </row>
    <row r="20841" spans="1:2" ht="15">
      <c r="A20841" s="629" t="s">
        <v>21028</v>
      </c>
      <c r="B20841" s="630">
        <v>130.09</v>
      </c>
    </row>
    <row r="20842" spans="1:2" ht="15">
      <c r="A20842" s="629" t="s">
        <v>21029</v>
      </c>
      <c r="B20842" s="630">
        <v>109.17</v>
      </c>
    </row>
    <row r="20843" spans="1:2" ht="15">
      <c r="A20843" s="629" t="s">
        <v>21030</v>
      </c>
      <c r="B20843" s="630">
        <v>192.83</v>
      </c>
    </row>
    <row r="20844" spans="1:2" ht="15">
      <c r="A20844" s="629" t="s">
        <v>21031</v>
      </c>
      <c r="B20844" s="630">
        <v>87.35</v>
      </c>
    </row>
    <row r="20845" spans="1:2" ht="15">
      <c r="A20845" s="629" t="s">
        <v>21032</v>
      </c>
      <c r="B20845" s="630">
        <v>72.34</v>
      </c>
    </row>
    <row r="20846" spans="1:2" ht="15">
      <c r="A20846" s="629" t="s">
        <v>21033</v>
      </c>
      <c r="B20846" s="630">
        <v>187.7</v>
      </c>
    </row>
    <row r="20847" spans="1:2" ht="15">
      <c r="A20847" s="629" t="s">
        <v>21034</v>
      </c>
      <c r="B20847" s="630">
        <v>82.22</v>
      </c>
    </row>
    <row r="20848" spans="1:2" ht="15">
      <c r="A20848" s="629" t="s">
        <v>21035</v>
      </c>
      <c r="B20848" s="630">
        <v>67.209999999999994</v>
      </c>
    </row>
    <row r="20849" spans="1:2" ht="15">
      <c r="A20849" s="629" t="s">
        <v>21036</v>
      </c>
      <c r="B20849" s="630">
        <v>208.7</v>
      </c>
    </row>
    <row r="20850" spans="1:2" ht="15">
      <c r="A20850" s="629" t="s">
        <v>21037</v>
      </c>
      <c r="B20850" s="630">
        <v>199.76</v>
      </c>
    </row>
    <row r="20851" spans="1:2" ht="15">
      <c r="A20851" s="629" t="s">
        <v>21038</v>
      </c>
      <c r="B20851" s="630">
        <v>172.39</v>
      </c>
    </row>
    <row r="20852" spans="1:2" ht="15">
      <c r="A20852" s="629" t="s">
        <v>21039</v>
      </c>
      <c r="B20852" s="630">
        <v>163.44</v>
      </c>
    </row>
    <row r="20853" spans="1:2" ht="15">
      <c r="A20853" s="629" t="s">
        <v>21040</v>
      </c>
      <c r="B20853" s="630">
        <v>217.71</v>
      </c>
    </row>
    <row r="20854" spans="1:2" ht="15">
      <c r="A20854" s="629" t="s">
        <v>21041</v>
      </c>
      <c r="B20854" s="630">
        <v>208.77</v>
      </c>
    </row>
    <row r="20855" spans="1:2" ht="15">
      <c r="A20855" s="629" t="s">
        <v>21042</v>
      </c>
      <c r="B20855" s="630">
        <v>64.56</v>
      </c>
    </row>
    <row r="20856" spans="1:2" ht="15">
      <c r="A20856" s="629" t="s">
        <v>21043</v>
      </c>
      <c r="B20856" s="630">
        <v>13.79</v>
      </c>
    </row>
    <row r="20857" spans="1:2" ht="15">
      <c r="A20857" s="629" t="s">
        <v>21044</v>
      </c>
      <c r="B20857" s="630">
        <v>7.52</v>
      </c>
    </row>
    <row r="20858" spans="1:2" ht="15">
      <c r="A20858" s="629" t="s">
        <v>21045</v>
      </c>
      <c r="B20858" s="630">
        <v>64.56</v>
      </c>
    </row>
    <row r="20859" spans="1:2" ht="15">
      <c r="A20859" s="629" t="s">
        <v>21046</v>
      </c>
      <c r="B20859" s="630">
        <v>13.79</v>
      </c>
    </row>
    <row r="20860" spans="1:2" ht="15">
      <c r="A20860" s="629" t="s">
        <v>21047</v>
      </c>
      <c r="B20860" s="630">
        <v>7.52</v>
      </c>
    </row>
    <row r="20861" spans="1:2" ht="15">
      <c r="A20861" s="629" t="s">
        <v>21048</v>
      </c>
      <c r="B20861" s="630">
        <v>92.79</v>
      </c>
    </row>
    <row r="20862" spans="1:2" ht="15">
      <c r="A20862" s="629" t="s">
        <v>21049</v>
      </c>
      <c r="B20862" s="630">
        <v>18.97</v>
      </c>
    </row>
    <row r="20863" spans="1:2" ht="15">
      <c r="A20863" s="629" t="s">
        <v>21050</v>
      </c>
      <c r="B20863" s="630">
        <v>9.94</v>
      </c>
    </row>
    <row r="20864" spans="1:2" ht="15">
      <c r="A20864" s="629" t="s">
        <v>21051</v>
      </c>
      <c r="B20864" s="630">
        <v>92.79</v>
      </c>
    </row>
    <row r="20865" spans="1:2" ht="15">
      <c r="A20865" s="629" t="s">
        <v>21052</v>
      </c>
      <c r="B20865" s="630">
        <v>18.97</v>
      </c>
    </row>
    <row r="20866" spans="1:2" ht="15">
      <c r="A20866" s="629" t="s">
        <v>21053</v>
      </c>
      <c r="B20866" s="630">
        <v>9.94</v>
      </c>
    </row>
    <row r="20867" spans="1:2" ht="15">
      <c r="A20867" s="629" t="s">
        <v>21054</v>
      </c>
      <c r="B20867" s="630">
        <v>100.69</v>
      </c>
    </row>
    <row r="20868" spans="1:2" ht="15">
      <c r="A20868" s="629" t="s">
        <v>21055</v>
      </c>
      <c r="B20868" s="630">
        <v>21.03</v>
      </c>
    </row>
    <row r="20869" spans="1:2" ht="15">
      <c r="A20869" s="629" t="s">
        <v>21056</v>
      </c>
      <c r="B20869" s="630">
        <v>11.24</v>
      </c>
    </row>
    <row r="20870" spans="1:2" ht="15">
      <c r="A20870" s="629" t="s">
        <v>21057</v>
      </c>
      <c r="B20870" s="630">
        <v>100.69</v>
      </c>
    </row>
    <row r="20871" spans="1:2" ht="15">
      <c r="A20871" s="629" t="s">
        <v>21058</v>
      </c>
      <c r="B20871" s="630">
        <v>21.03</v>
      </c>
    </row>
    <row r="20872" spans="1:2" ht="15">
      <c r="A20872" s="629" t="s">
        <v>21059</v>
      </c>
      <c r="B20872" s="630">
        <v>11.24</v>
      </c>
    </row>
    <row r="20873" spans="1:2" ht="15">
      <c r="A20873" s="629" t="s">
        <v>21060</v>
      </c>
      <c r="B20873" s="630">
        <v>150.13</v>
      </c>
    </row>
    <row r="20874" spans="1:2" ht="15">
      <c r="A20874" s="629" t="s">
        <v>21061</v>
      </c>
      <c r="B20874" s="630">
        <v>32.020000000000003</v>
      </c>
    </row>
    <row r="20875" spans="1:2" ht="15">
      <c r="A20875" s="629" t="s">
        <v>21062</v>
      </c>
      <c r="B20875" s="630">
        <v>17.600000000000001</v>
      </c>
    </row>
    <row r="20876" spans="1:2" ht="15">
      <c r="A20876" s="629" t="s">
        <v>21063</v>
      </c>
      <c r="B20876" s="630">
        <v>150.13</v>
      </c>
    </row>
    <row r="20877" spans="1:2" ht="15">
      <c r="A20877" s="629" t="s">
        <v>21064</v>
      </c>
      <c r="B20877" s="630">
        <v>32.020000000000003</v>
      </c>
    </row>
    <row r="20878" spans="1:2" ht="15">
      <c r="A20878" s="629" t="s">
        <v>21065</v>
      </c>
      <c r="B20878" s="630">
        <v>17.600000000000001</v>
      </c>
    </row>
    <row r="20879" spans="1:2" ht="15">
      <c r="A20879" s="629" t="s">
        <v>21066</v>
      </c>
      <c r="B20879" s="630">
        <v>7.51</v>
      </c>
    </row>
    <row r="20880" spans="1:2" ht="15">
      <c r="A20880" s="629" t="s">
        <v>21067</v>
      </c>
      <c r="B20880" s="630">
        <v>0.84</v>
      </c>
    </row>
    <row r="20881" spans="1:2" ht="15">
      <c r="A20881" s="629" t="s">
        <v>21068</v>
      </c>
      <c r="B20881" s="630">
        <v>0.1</v>
      </c>
    </row>
    <row r="20882" spans="1:2" ht="15">
      <c r="A20882" s="629" t="s">
        <v>21069</v>
      </c>
      <c r="B20882" s="630">
        <v>7.51</v>
      </c>
    </row>
    <row r="20883" spans="1:2" ht="15">
      <c r="A20883" s="629" t="s">
        <v>21070</v>
      </c>
      <c r="B20883" s="630">
        <v>0.84</v>
      </c>
    </row>
    <row r="20884" spans="1:2" ht="15">
      <c r="A20884" s="629" t="s">
        <v>21071</v>
      </c>
      <c r="B20884" s="630">
        <v>0.1</v>
      </c>
    </row>
    <row r="20885" spans="1:2" ht="15">
      <c r="A20885" s="629" t="s">
        <v>21072</v>
      </c>
      <c r="B20885" s="630">
        <v>62.17</v>
      </c>
    </row>
    <row r="20886" spans="1:2" ht="15">
      <c r="A20886" s="629" t="s">
        <v>21073</v>
      </c>
      <c r="B20886" s="630">
        <v>8.76</v>
      </c>
    </row>
    <row r="20887" spans="1:2" ht="15">
      <c r="A20887" s="629" t="s">
        <v>21074</v>
      </c>
      <c r="B20887" s="630">
        <v>2.67</v>
      </c>
    </row>
    <row r="20888" spans="1:2" ht="15">
      <c r="A20888" s="629" t="s">
        <v>21075</v>
      </c>
      <c r="B20888" s="630">
        <v>62.17</v>
      </c>
    </row>
    <row r="20889" spans="1:2" ht="15">
      <c r="A20889" s="629" t="s">
        <v>21076</v>
      </c>
      <c r="B20889" s="630">
        <v>8.76</v>
      </c>
    </row>
    <row r="20890" spans="1:2" ht="15">
      <c r="A20890" s="629" t="s">
        <v>21077</v>
      </c>
      <c r="B20890" s="630">
        <v>2.67</v>
      </c>
    </row>
    <row r="20891" spans="1:2" ht="15">
      <c r="A20891" s="629" t="s">
        <v>21078</v>
      </c>
      <c r="B20891" s="630">
        <v>130.97</v>
      </c>
    </row>
    <row r="20892" spans="1:2" ht="15">
      <c r="A20892" s="629" t="s">
        <v>21079</v>
      </c>
      <c r="B20892" s="630">
        <v>16.760000000000002</v>
      </c>
    </row>
    <row r="20893" spans="1:2" ht="15">
      <c r="A20893" s="629" t="s">
        <v>21080</v>
      </c>
      <c r="B20893" s="630">
        <v>3.85</v>
      </c>
    </row>
    <row r="20894" spans="1:2" ht="15">
      <c r="A20894" s="629" t="s">
        <v>21081</v>
      </c>
      <c r="B20894" s="630">
        <v>130.97</v>
      </c>
    </row>
    <row r="20895" spans="1:2" ht="15">
      <c r="A20895" s="629" t="s">
        <v>21082</v>
      </c>
      <c r="B20895" s="630">
        <v>16.760000000000002</v>
      </c>
    </row>
    <row r="20896" spans="1:2" ht="15">
      <c r="A20896" s="629" t="s">
        <v>21083</v>
      </c>
      <c r="B20896" s="630">
        <v>3.85</v>
      </c>
    </row>
    <row r="20897" spans="1:2" ht="15">
      <c r="A20897" s="629" t="s">
        <v>21084</v>
      </c>
      <c r="B20897" s="630">
        <v>10.96</v>
      </c>
    </row>
    <row r="20898" spans="1:2" ht="15">
      <c r="A20898" s="629" t="s">
        <v>21085</v>
      </c>
      <c r="B20898" s="630">
        <v>1.32</v>
      </c>
    </row>
    <row r="20899" spans="1:2" ht="15">
      <c r="A20899" s="629" t="s">
        <v>21086</v>
      </c>
      <c r="B20899" s="630">
        <v>0.24</v>
      </c>
    </row>
    <row r="20900" spans="1:2" ht="15">
      <c r="A20900" s="629" t="s">
        <v>21087</v>
      </c>
      <c r="B20900" s="630">
        <v>10.96</v>
      </c>
    </row>
    <row r="20901" spans="1:2" ht="15">
      <c r="A20901" s="629" t="s">
        <v>21088</v>
      </c>
      <c r="B20901" s="630">
        <v>1.32</v>
      </c>
    </row>
    <row r="20902" spans="1:2" ht="15">
      <c r="A20902" s="629" t="s">
        <v>21089</v>
      </c>
      <c r="B20902" s="630">
        <v>0.24</v>
      </c>
    </row>
    <row r="20903" spans="1:2" ht="15">
      <c r="A20903" s="629" t="s">
        <v>21090</v>
      </c>
      <c r="B20903" s="630">
        <v>48.3</v>
      </c>
    </row>
    <row r="20904" spans="1:2" ht="15">
      <c r="A20904" s="629" t="s">
        <v>21091</v>
      </c>
      <c r="B20904" s="630">
        <v>11.53</v>
      </c>
    </row>
    <row r="20905" spans="1:2" ht="15">
      <c r="A20905" s="629" t="s">
        <v>21092</v>
      </c>
      <c r="B20905" s="630">
        <v>7.05</v>
      </c>
    </row>
    <row r="20906" spans="1:2" ht="15">
      <c r="A20906" s="629" t="s">
        <v>21093</v>
      </c>
      <c r="B20906" s="630">
        <v>48.3</v>
      </c>
    </row>
    <row r="20907" spans="1:2" ht="15">
      <c r="A20907" s="629" t="s">
        <v>21094</v>
      </c>
      <c r="B20907" s="630">
        <v>11.53</v>
      </c>
    </row>
    <row r="20908" spans="1:2" ht="15">
      <c r="A20908" s="629" t="s">
        <v>21095</v>
      </c>
      <c r="B20908" s="630">
        <v>7.05</v>
      </c>
    </row>
    <row r="20909" spans="1:2" ht="15">
      <c r="A20909" s="629" t="s">
        <v>21096</v>
      </c>
      <c r="B20909" s="630">
        <v>804.83</v>
      </c>
    </row>
    <row r="20910" spans="1:2" ht="15">
      <c r="A20910" s="629" t="s">
        <v>21097</v>
      </c>
      <c r="B20910" s="630">
        <v>430.44</v>
      </c>
    </row>
    <row r="20911" spans="1:2" ht="15">
      <c r="A20911" s="629" t="s">
        <v>21098</v>
      </c>
      <c r="B20911" s="630">
        <v>352.48</v>
      </c>
    </row>
    <row r="20912" spans="1:2" ht="15">
      <c r="A20912" s="629" t="s">
        <v>21099</v>
      </c>
      <c r="B20912" s="630">
        <v>801.71</v>
      </c>
    </row>
    <row r="20913" spans="1:2" ht="15">
      <c r="A20913" s="629" t="s">
        <v>21100</v>
      </c>
      <c r="B20913" s="630">
        <v>427.32</v>
      </c>
    </row>
    <row r="20914" spans="1:2" ht="15">
      <c r="A20914" s="629" t="s">
        <v>21101</v>
      </c>
      <c r="B20914" s="630">
        <v>349.36</v>
      </c>
    </row>
    <row r="20915" spans="1:2" ht="15">
      <c r="A20915" s="629" t="s">
        <v>21102</v>
      </c>
      <c r="B20915" s="630">
        <v>15.15</v>
      </c>
    </row>
    <row r="20916" spans="1:2" ht="15">
      <c r="A20916" s="629" t="s">
        <v>21103</v>
      </c>
      <c r="B20916" s="630">
        <v>12.62</v>
      </c>
    </row>
    <row r="20917" spans="1:2" ht="15">
      <c r="A20917" s="629" t="s">
        <v>21104</v>
      </c>
      <c r="B20917" s="630">
        <v>15.15</v>
      </c>
    </row>
    <row r="20918" spans="1:2" ht="15">
      <c r="A20918" s="629" t="s">
        <v>21105</v>
      </c>
      <c r="B20918" s="630">
        <v>12.62</v>
      </c>
    </row>
    <row r="20919" spans="1:2" ht="15">
      <c r="A20919" s="629" t="s">
        <v>21106</v>
      </c>
      <c r="B20919" s="630">
        <v>29.1</v>
      </c>
    </row>
    <row r="20920" spans="1:2" ht="15">
      <c r="A20920" s="629" t="s">
        <v>21107</v>
      </c>
      <c r="B20920" s="630">
        <v>24.25</v>
      </c>
    </row>
    <row r="20921" spans="1:2" ht="15">
      <c r="A20921" s="629" t="s">
        <v>21108</v>
      </c>
      <c r="B20921" s="630">
        <v>29.1</v>
      </c>
    </row>
    <row r="20922" spans="1:2" ht="15">
      <c r="A20922" s="629" t="s">
        <v>21109</v>
      </c>
      <c r="B20922" s="630">
        <v>24.25</v>
      </c>
    </row>
    <row r="20923" spans="1:2" ht="15">
      <c r="A20923" s="629" t="s">
        <v>21110</v>
      </c>
      <c r="B20923" s="630">
        <v>0.23</v>
      </c>
    </row>
    <row r="20924" spans="1:2" ht="15">
      <c r="A20924" s="629" t="s">
        <v>21111</v>
      </c>
      <c r="B20924" s="630">
        <v>0.23</v>
      </c>
    </row>
    <row r="20925" spans="1:2" ht="15">
      <c r="A20925" s="629" t="s">
        <v>21112</v>
      </c>
      <c r="B20925" s="630">
        <v>0.23</v>
      </c>
    </row>
    <row r="20926" spans="1:2" ht="15">
      <c r="A20926" s="629" t="s">
        <v>21113</v>
      </c>
      <c r="B20926" s="630">
        <v>0.23</v>
      </c>
    </row>
    <row r="20927" spans="1:2" ht="15">
      <c r="A20927" s="629" t="s">
        <v>21114</v>
      </c>
      <c r="B20927" s="630">
        <v>0.97</v>
      </c>
    </row>
    <row r="20928" spans="1:2" ht="15">
      <c r="A20928" s="629" t="s">
        <v>21115</v>
      </c>
      <c r="B20928" s="630">
        <v>0.97</v>
      </c>
    </row>
    <row r="20929" spans="1:2" ht="15">
      <c r="A20929" s="629" t="s">
        <v>21116</v>
      </c>
      <c r="B20929" s="630">
        <v>0.97</v>
      </c>
    </row>
    <row r="20930" spans="1:2" ht="15">
      <c r="A20930" s="629" t="s">
        <v>21117</v>
      </c>
      <c r="B20930" s="630">
        <v>0.97</v>
      </c>
    </row>
    <row r="20931" spans="1:2" ht="15">
      <c r="A20931" s="629" t="s">
        <v>21118</v>
      </c>
      <c r="B20931" s="630">
        <v>3.27</v>
      </c>
    </row>
    <row r="20932" spans="1:2" ht="15">
      <c r="A20932" s="629" t="s">
        <v>21119</v>
      </c>
      <c r="B20932" s="630">
        <v>0.53</v>
      </c>
    </row>
    <row r="20933" spans="1:2" ht="15">
      <c r="A20933" s="629" t="s">
        <v>21120</v>
      </c>
      <c r="B20933" s="630">
        <v>0.2</v>
      </c>
    </row>
    <row r="20934" spans="1:2" ht="15">
      <c r="A20934" s="629" t="s">
        <v>21121</v>
      </c>
      <c r="B20934" s="630">
        <v>3.27</v>
      </c>
    </row>
    <row r="20935" spans="1:2" ht="15">
      <c r="A20935" s="629" t="s">
        <v>21122</v>
      </c>
      <c r="B20935" s="630">
        <v>0.53</v>
      </c>
    </row>
    <row r="20936" spans="1:2" ht="15">
      <c r="A20936" s="629" t="s">
        <v>21123</v>
      </c>
      <c r="B20936" s="630">
        <v>0.2</v>
      </c>
    </row>
    <row r="20937" spans="1:2" ht="15">
      <c r="A20937" s="629" t="s">
        <v>21124</v>
      </c>
      <c r="B20937" s="630">
        <v>0.46</v>
      </c>
    </row>
    <row r="20938" spans="1:2" ht="15">
      <c r="A20938" s="629" t="s">
        <v>21125</v>
      </c>
      <c r="B20938" s="630">
        <v>0.31</v>
      </c>
    </row>
    <row r="20939" spans="1:2" ht="15">
      <c r="A20939" s="629" t="s">
        <v>21126</v>
      </c>
      <c r="B20939" s="630">
        <v>0.46</v>
      </c>
    </row>
    <row r="20940" spans="1:2" ht="15">
      <c r="A20940" s="629" t="s">
        <v>21127</v>
      </c>
      <c r="B20940" s="630">
        <v>0.31</v>
      </c>
    </row>
    <row r="20941" spans="1:2" ht="15">
      <c r="A20941" s="629" t="s">
        <v>21128</v>
      </c>
      <c r="B20941" s="630">
        <v>4.1399999999999997</v>
      </c>
    </row>
    <row r="20942" spans="1:2" ht="15">
      <c r="A20942" s="629" t="s">
        <v>21129</v>
      </c>
      <c r="B20942" s="630">
        <v>0.09</v>
      </c>
    </row>
    <row r="20943" spans="1:2" ht="15">
      <c r="A20943" s="629" t="s">
        <v>21130</v>
      </c>
      <c r="B20943" s="630">
        <v>4.1399999999999997</v>
      </c>
    </row>
    <row r="20944" spans="1:2" ht="15">
      <c r="A20944" s="629" t="s">
        <v>21131</v>
      </c>
      <c r="B20944" s="630">
        <v>0.09</v>
      </c>
    </row>
    <row r="20945" spans="1:2" ht="15">
      <c r="A20945" s="629" t="s">
        <v>21132</v>
      </c>
      <c r="B20945" s="630">
        <v>4.1500000000000004</v>
      </c>
    </row>
    <row r="20946" spans="1:2" ht="15">
      <c r="A20946" s="629" t="s">
        <v>21133</v>
      </c>
      <c r="B20946" s="630">
        <v>0.1</v>
      </c>
    </row>
    <row r="20947" spans="1:2" ht="15">
      <c r="A20947" s="629" t="s">
        <v>21134</v>
      </c>
      <c r="B20947" s="630">
        <v>4.1500000000000004</v>
      </c>
    </row>
    <row r="20948" spans="1:2" ht="15">
      <c r="A20948" s="629" t="s">
        <v>21135</v>
      </c>
      <c r="B20948" s="630">
        <v>0.1</v>
      </c>
    </row>
    <row r="20949" spans="1:2" ht="15">
      <c r="A20949" s="629" t="s">
        <v>21136</v>
      </c>
      <c r="B20949" s="630">
        <v>328.37</v>
      </c>
    </row>
    <row r="20950" spans="1:2" ht="15">
      <c r="A20950" s="629" t="s">
        <v>21137</v>
      </c>
      <c r="B20950" s="630">
        <v>192.32</v>
      </c>
    </row>
    <row r="20951" spans="1:2" ht="15">
      <c r="A20951" s="629" t="s">
        <v>21138</v>
      </c>
      <c r="B20951" s="630">
        <v>175.07</v>
      </c>
    </row>
    <row r="20952" spans="1:2" ht="15">
      <c r="A20952" s="629" t="s">
        <v>21139</v>
      </c>
      <c r="B20952" s="630">
        <v>316.51</v>
      </c>
    </row>
    <row r="20953" spans="1:2" ht="15">
      <c r="A20953" s="629" t="s">
        <v>21140</v>
      </c>
      <c r="B20953" s="630">
        <v>180.46</v>
      </c>
    </row>
    <row r="20954" spans="1:2" ht="15">
      <c r="A20954" s="629" t="s">
        <v>21141</v>
      </c>
      <c r="B20954" s="630">
        <v>163.21</v>
      </c>
    </row>
    <row r="20955" spans="1:2" ht="15">
      <c r="A20955" s="629" t="s">
        <v>21142</v>
      </c>
      <c r="B20955" s="630">
        <v>16.7</v>
      </c>
    </row>
    <row r="20956" spans="1:2" ht="15">
      <c r="A20956" s="629" t="s">
        <v>21143</v>
      </c>
      <c r="B20956" s="630">
        <v>0.11</v>
      </c>
    </row>
    <row r="20957" spans="1:2" ht="15">
      <c r="A20957" s="629" t="s">
        <v>21144</v>
      </c>
      <c r="B20957" s="630">
        <v>16.7</v>
      </c>
    </row>
    <row r="20958" spans="1:2" ht="15">
      <c r="A20958" s="629" t="s">
        <v>21145</v>
      </c>
      <c r="B20958" s="630">
        <v>0.11</v>
      </c>
    </row>
    <row r="20959" spans="1:2" ht="15">
      <c r="A20959" s="629" t="s">
        <v>21146</v>
      </c>
      <c r="B20959" s="630">
        <v>79.91</v>
      </c>
    </row>
    <row r="20960" spans="1:2" ht="15">
      <c r="A20960" s="629" t="s">
        <v>21147</v>
      </c>
      <c r="B20960" s="630">
        <v>38.630000000000003</v>
      </c>
    </row>
    <row r="20961" spans="1:2" ht="15">
      <c r="A20961" s="629" t="s">
        <v>21148</v>
      </c>
      <c r="B20961" s="630">
        <v>77.13</v>
      </c>
    </row>
    <row r="20962" spans="1:2" ht="15">
      <c r="A20962" s="629" t="s">
        <v>21149</v>
      </c>
      <c r="B20962" s="630">
        <v>35.85</v>
      </c>
    </row>
    <row r="20963" spans="1:2" ht="15">
      <c r="A20963" s="629" t="s">
        <v>21150</v>
      </c>
      <c r="B20963" s="630">
        <v>0.53</v>
      </c>
    </row>
    <row r="20964" spans="1:2" ht="15">
      <c r="A20964" s="629" t="s">
        <v>21151</v>
      </c>
      <c r="B20964" s="630">
        <v>0.52</v>
      </c>
    </row>
    <row r="20965" spans="1:2" ht="15">
      <c r="A20965" s="629" t="s">
        <v>21152</v>
      </c>
      <c r="B20965" s="630">
        <v>0.44</v>
      </c>
    </row>
    <row r="20966" spans="1:2" ht="15">
      <c r="A20966" s="629" t="s">
        <v>21153</v>
      </c>
      <c r="B20966" s="630">
        <v>0.43</v>
      </c>
    </row>
    <row r="20967" spans="1:2" ht="15">
      <c r="A20967" s="629" t="s">
        <v>21154</v>
      </c>
      <c r="B20967" s="630">
        <v>0.91</v>
      </c>
    </row>
    <row r="20968" spans="1:2" ht="15">
      <c r="A20968" s="629" t="s">
        <v>21155</v>
      </c>
      <c r="B20968" s="630">
        <v>0.87</v>
      </c>
    </row>
    <row r="20969" spans="1:2" ht="15">
      <c r="A20969" s="629" t="s">
        <v>21156</v>
      </c>
      <c r="B20969" s="630">
        <v>4.5</v>
      </c>
    </row>
    <row r="20970" spans="1:2" ht="15">
      <c r="A20970" s="629" t="s">
        <v>21157</v>
      </c>
      <c r="B20970" s="630">
        <v>4.3099999999999996</v>
      </c>
    </row>
    <row r="20971" spans="1:2" ht="15">
      <c r="A20971" s="629" t="s">
        <v>21158</v>
      </c>
      <c r="B20971" s="630">
        <v>8.3800000000000008</v>
      </c>
    </row>
    <row r="20972" spans="1:2" ht="15">
      <c r="A20972" s="629" t="s">
        <v>21159</v>
      </c>
      <c r="B20972" s="630">
        <v>8.1300000000000008</v>
      </c>
    </row>
    <row r="20973" spans="1:2" ht="15">
      <c r="A20973" s="629" t="s">
        <v>21160</v>
      </c>
      <c r="B20973" s="630">
        <v>4.6399999999999997</v>
      </c>
    </row>
    <row r="20974" spans="1:2" ht="15">
      <c r="A20974" s="629" t="s">
        <v>21161</v>
      </c>
      <c r="B20974" s="630">
        <v>4.5</v>
      </c>
    </row>
    <row r="20975" spans="1:2" ht="15">
      <c r="A20975" s="629" t="s">
        <v>63</v>
      </c>
      <c r="B20975" s="630">
        <v>25.56</v>
      </c>
    </row>
    <row r="20976" spans="1:2" ht="15">
      <c r="A20976" s="629" t="s">
        <v>221</v>
      </c>
      <c r="B20976" s="630">
        <v>22.62</v>
      </c>
    </row>
    <row r="20977" spans="1:2" ht="15">
      <c r="A20977" s="629" t="s">
        <v>21162</v>
      </c>
      <c r="B20977" s="630">
        <v>10.85</v>
      </c>
    </row>
    <row r="20978" spans="1:2" ht="15">
      <c r="A20978" s="629" t="s">
        <v>21163</v>
      </c>
      <c r="B20978" s="630">
        <v>10.09</v>
      </c>
    </row>
    <row r="20979" spans="1:2" ht="15">
      <c r="A20979" s="629" t="s">
        <v>21164</v>
      </c>
      <c r="B20979" s="630">
        <v>2.0299999999999998</v>
      </c>
    </row>
    <row r="20980" spans="1:2" ht="15">
      <c r="A20980" s="629" t="s">
        <v>21165</v>
      </c>
      <c r="B20980" s="630">
        <v>1.97</v>
      </c>
    </row>
    <row r="20981" spans="1:2" ht="15">
      <c r="A20981" s="629" t="s">
        <v>21166</v>
      </c>
      <c r="B20981" s="630">
        <v>47.75</v>
      </c>
    </row>
    <row r="20982" spans="1:2" ht="15">
      <c r="A20982" s="629" t="s">
        <v>21167</v>
      </c>
      <c r="B20982" s="630">
        <v>42.56</v>
      </c>
    </row>
    <row r="20983" spans="1:2" ht="15">
      <c r="A20983" s="629" t="s">
        <v>21168</v>
      </c>
      <c r="B20983" s="630">
        <v>4.59</v>
      </c>
    </row>
    <row r="20984" spans="1:2" ht="15">
      <c r="A20984" s="629" t="s">
        <v>21169</v>
      </c>
      <c r="B20984" s="630">
        <v>4.1399999999999997</v>
      </c>
    </row>
    <row r="20985" spans="1:2" ht="15">
      <c r="A20985" s="629" t="s">
        <v>21170</v>
      </c>
      <c r="B20985" s="630">
        <v>248.23</v>
      </c>
    </row>
    <row r="20986" spans="1:2" ht="15">
      <c r="A20986" s="629" t="s">
        <v>21171</v>
      </c>
      <c r="B20986" s="630">
        <v>230.53</v>
      </c>
    </row>
    <row r="20987" spans="1:2" ht="15">
      <c r="A20987" s="629" t="s">
        <v>21172</v>
      </c>
      <c r="B20987" s="630">
        <v>326.39</v>
      </c>
    </row>
    <row r="20988" spans="1:2" ht="15">
      <c r="A20988" s="629" t="s">
        <v>21173</v>
      </c>
      <c r="B20988" s="630">
        <v>285.62</v>
      </c>
    </row>
    <row r="20989" spans="1:2" ht="15">
      <c r="A20989" s="629" t="s">
        <v>21174</v>
      </c>
      <c r="B20989" s="630">
        <v>7.54</v>
      </c>
    </row>
    <row r="20990" spans="1:2" ht="15">
      <c r="A20990" s="629" t="s">
        <v>21175</v>
      </c>
      <c r="B20990" s="630">
        <v>7.19</v>
      </c>
    </row>
    <row r="20991" spans="1:2" ht="15">
      <c r="A20991" s="629" t="s">
        <v>21176</v>
      </c>
      <c r="B20991" s="630">
        <v>1.96</v>
      </c>
    </row>
    <row r="20992" spans="1:2" ht="15">
      <c r="A20992" s="629" t="s">
        <v>21177</v>
      </c>
      <c r="B20992" s="630">
        <v>1.91</v>
      </c>
    </row>
    <row r="20993" spans="1:2" ht="15">
      <c r="A20993" s="629" t="s">
        <v>21178</v>
      </c>
      <c r="B20993" s="630">
        <v>588.87</v>
      </c>
    </row>
    <row r="20994" spans="1:2" ht="15">
      <c r="A20994" s="629" t="s">
        <v>21179</v>
      </c>
      <c r="B20994" s="630">
        <v>587.08000000000004</v>
      </c>
    </row>
    <row r="20995" spans="1:2" ht="15">
      <c r="A20995" s="629" t="s">
        <v>21180</v>
      </c>
      <c r="B20995" s="630">
        <v>612.66999999999996</v>
      </c>
    </row>
    <row r="20996" spans="1:2" ht="15">
      <c r="A20996" s="629" t="s">
        <v>21181</v>
      </c>
      <c r="B20996" s="630">
        <v>610.88</v>
      </c>
    </row>
    <row r="20997" spans="1:2" ht="15">
      <c r="A20997" s="629" t="s">
        <v>21182</v>
      </c>
      <c r="B20997" s="630">
        <v>365.75</v>
      </c>
    </row>
    <row r="20998" spans="1:2" ht="15">
      <c r="A20998" s="629" t="s">
        <v>21183</v>
      </c>
      <c r="B20998" s="630">
        <v>364.64</v>
      </c>
    </row>
    <row r="20999" spans="1:2" ht="15">
      <c r="A20999" s="629" t="s">
        <v>21184</v>
      </c>
      <c r="B20999" s="630">
        <v>48.18</v>
      </c>
    </row>
    <row r="21000" spans="1:2" ht="15">
      <c r="A21000" s="629" t="s">
        <v>21185</v>
      </c>
      <c r="B21000" s="630">
        <v>47.42</v>
      </c>
    </row>
    <row r="21001" spans="1:2" ht="15">
      <c r="A21001" s="629" t="s">
        <v>21186</v>
      </c>
      <c r="B21001" s="630">
        <v>124.17</v>
      </c>
    </row>
    <row r="21002" spans="1:2" ht="15">
      <c r="A21002" s="629" t="s">
        <v>21187</v>
      </c>
      <c r="B21002" s="630">
        <v>117.52</v>
      </c>
    </row>
    <row r="21003" spans="1:2" ht="15">
      <c r="A21003" s="629" t="s">
        <v>21188</v>
      </c>
      <c r="B21003" s="630">
        <v>113.14</v>
      </c>
    </row>
    <row r="21004" spans="1:2" ht="15">
      <c r="A21004" s="629" t="s">
        <v>21189</v>
      </c>
      <c r="B21004" s="630">
        <v>104.99</v>
      </c>
    </row>
    <row r="21005" spans="1:2" ht="15">
      <c r="A21005" s="629" t="s">
        <v>21190</v>
      </c>
      <c r="B21005" s="630">
        <v>0.48</v>
      </c>
    </row>
    <row r="21006" spans="1:2" ht="15">
      <c r="A21006" s="629" t="s">
        <v>21191</v>
      </c>
      <c r="B21006" s="630">
        <v>0.46</v>
      </c>
    </row>
    <row r="21007" spans="1:2" ht="15">
      <c r="A21007" s="629" t="s">
        <v>21192</v>
      </c>
      <c r="B21007" s="630">
        <v>1.78</v>
      </c>
    </row>
    <row r="21008" spans="1:2" ht="15">
      <c r="A21008" s="629" t="s">
        <v>21193</v>
      </c>
      <c r="B21008" s="630">
        <v>1.73</v>
      </c>
    </row>
    <row r="21009" spans="1:2" ht="15">
      <c r="A21009" s="629" t="s">
        <v>21194</v>
      </c>
      <c r="B21009" s="630">
        <v>1.25</v>
      </c>
    </row>
    <row r="21010" spans="1:2" ht="15">
      <c r="A21010" s="629" t="s">
        <v>21195</v>
      </c>
      <c r="B21010" s="630">
        <v>1.21</v>
      </c>
    </row>
    <row r="21011" spans="1:2" ht="15">
      <c r="A21011" s="629" t="s">
        <v>21196</v>
      </c>
      <c r="B21011" s="630">
        <v>0.16</v>
      </c>
    </row>
    <row r="21012" spans="1:2" ht="15">
      <c r="A21012" s="629" t="s">
        <v>21197</v>
      </c>
      <c r="B21012" s="630">
        <v>0.16</v>
      </c>
    </row>
    <row r="21013" spans="1:2" ht="15">
      <c r="A21013" s="629" t="s">
        <v>21198</v>
      </c>
      <c r="B21013" s="630">
        <v>0.17</v>
      </c>
    </row>
    <row r="21014" spans="1:2" ht="15">
      <c r="A21014" s="629" t="s">
        <v>21199</v>
      </c>
      <c r="B21014" s="630">
        <v>0.16</v>
      </c>
    </row>
    <row r="21015" spans="1:2" ht="15">
      <c r="A21015" s="629" t="s">
        <v>21200</v>
      </c>
      <c r="B21015" s="630">
        <v>0.22</v>
      </c>
    </row>
    <row r="21016" spans="1:2" ht="15">
      <c r="A21016" s="629" t="s">
        <v>21201</v>
      </c>
      <c r="B21016" s="630">
        <v>0.21</v>
      </c>
    </row>
    <row r="21017" spans="1:2" ht="15">
      <c r="A21017" s="629" t="s">
        <v>21202</v>
      </c>
      <c r="B21017" s="630">
        <v>3.99</v>
      </c>
    </row>
    <row r="21018" spans="1:2" ht="15">
      <c r="A21018" s="629" t="s">
        <v>21203</v>
      </c>
      <c r="B21018" s="630">
        <v>3.88</v>
      </c>
    </row>
    <row r="21019" spans="1:2" ht="15">
      <c r="A21019" s="629" t="s">
        <v>21204</v>
      </c>
      <c r="B21019" s="630">
        <v>27.04</v>
      </c>
    </row>
    <row r="21020" spans="1:2" ht="15">
      <c r="A21020" s="629" t="s">
        <v>21205</v>
      </c>
      <c r="B21020" s="630">
        <v>26.35</v>
      </c>
    </row>
    <row r="21021" spans="1:2" ht="15">
      <c r="A21021" s="629" t="s">
        <v>21206</v>
      </c>
      <c r="B21021" s="630">
        <v>2.2999999999999998</v>
      </c>
    </row>
    <row r="21022" spans="1:2" ht="15">
      <c r="A21022" s="629" t="s">
        <v>21207</v>
      </c>
      <c r="B21022" s="630">
        <v>2.2400000000000002</v>
      </c>
    </row>
    <row r="21023" spans="1:2" ht="15">
      <c r="A21023" s="629" t="s">
        <v>21208</v>
      </c>
      <c r="B21023" s="630">
        <v>3.82</v>
      </c>
    </row>
    <row r="21024" spans="1:2" ht="15">
      <c r="A21024" s="629" t="s">
        <v>21209</v>
      </c>
      <c r="B21024" s="630">
        <v>3.72</v>
      </c>
    </row>
    <row r="21025" spans="1:2" ht="15">
      <c r="A21025" s="629" t="s">
        <v>21210</v>
      </c>
      <c r="B21025" s="630">
        <v>12.89</v>
      </c>
    </row>
    <row r="21026" spans="1:2" ht="15">
      <c r="A21026" s="629" t="s">
        <v>21211</v>
      </c>
      <c r="B21026" s="630">
        <v>12.4</v>
      </c>
    </row>
    <row r="21027" spans="1:2" ht="15">
      <c r="A21027" s="629" t="s">
        <v>21212</v>
      </c>
      <c r="B21027" s="630">
        <v>0.22</v>
      </c>
    </row>
    <row r="21028" spans="1:2" ht="15">
      <c r="A21028" s="629" t="s">
        <v>21213</v>
      </c>
      <c r="B21028" s="630">
        <v>0.19</v>
      </c>
    </row>
    <row r="21029" spans="1:2" ht="15">
      <c r="A21029" s="629" t="s">
        <v>21214</v>
      </c>
      <c r="B21029" s="630">
        <v>110.76</v>
      </c>
    </row>
    <row r="21030" spans="1:2" ht="15">
      <c r="A21030" s="629" t="s">
        <v>21215</v>
      </c>
      <c r="B21030" s="630">
        <v>106.3</v>
      </c>
    </row>
    <row r="21031" spans="1:2" ht="15">
      <c r="A21031" s="629" t="s">
        <v>21216</v>
      </c>
      <c r="B21031" s="630">
        <v>1.44</v>
      </c>
    </row>
    <row r="21032" spans="1:2" ht="15">
      <c r="A21032" s="629" t="s">
        <v>21217</v>
      </c>
      <c r="B21032" s="630">
        <v>1.36</v>
      </c>
    </row>
    <row r="21033" spans="1:2" ht="15">
      <c r="A21033" s="629" t="s">
        <v>21218</v>
      </c>
      <c r="B21033" s="630">
        <v>0.64</v>
      </c>
    </row>
    <row r="21034" spans="1:2" ht="15">
      <c r="A21034" s="629" t="s">
        <v>21219</v>
      </c>
      <c r="B21034" s="630">
        <v>0.62</v>
      </c>
    </row>
    <row r="21035" spans="1:2" ht="15">
      <c r="A21035" s="629" t="s">
        <v>21220</v>
      </c>
      <c r="B21035" s="630">
        <v>2.2599999999999998</v>
      </c>
    </row>
    <row r="21036" spans="1:2" ht="15">
      <c r="A21036" s="629" t="s">
        <v>21221</v>
      </c>
      <c r="B21036" s="630">
        <v>2.06</v>
      </c>
    </row>
    <row r="21037" spans="1:2" ht="15">
      <c r="A21037" s="629" t="s">
        <v>21222</v>
      </c>
      <c r="B21037" s="630">
        <v>0.32</v>
      </c>
    </row>
    <row r="21038" spans="1:2" ht="15">
      <c r="A21038" s="629" t="s">
        <v>21223</v>
      </c>
      <c r="B21038" s="630">
        <v>0.3</v>
      </c>
    </row>
    <row r="21039" spans="1:2" ht="15">
      <c r="A21039" s="629" t="s">
        <v>21224</v>
      </c>
      <c r="B21039" s="630">
        <v>0.37</v>
      </c>
    </row>
    <row r="21040" spans="1:2" ht="15">
      <c r="A21040" s="629" t="s">
        <v>21225</v>
      </c>
      <c r="B21040" s="630">
        <v>0.35</v>
      </c>
    </row>
    <row r="21041" spans="1:2" ht="15">
      <c r="A21041" s="629" t="s">
        <v>21226</v>
      </c>
      <c r="B21041" s="630">
        <v>9.14</v>
      </c>
    </row>
    <row r="21042" spans="1:2" ht="15">
      <c r="A21042" s="629" t="s">
        <v>21227</v>
      </c>
      <c r="B21042" s="630">
        <v>8.6</v>
      </c>
    </row>
    <row r="21043" spans="1:2" ht="15">
      <c r="A21043" s="629" t="s">
        <v>21228</v>
      </c>
      <c r="B21043" s="630">
        <v>10.16</v>
      </c>
    </row>
    <row r="21044" spans="1:2" ht="15">
      <c r="A21044" s="629" t="s">
        <v>21229</v>
      </c>
      <c r="B21044" s="630">
        <v>9.56</v>
      </c>
    </row>
    <row r="21045" spans="1:2" ht="15">
      <c r="A21045" s="629" t="s">
        <v>21230</v>
      </c>
      <c r="B21045" s="630">
        <v>11.16</v>
      </c>
    </row>
    <row r="21046" spans="1:2" ht="15">
      <c r="A21046" s="629" t="s">
        <v>21231</v>
      </c>
      <c r="B21046" s="630">
        <v>10.49</v>
      </c>
    </row>
    <row r="21047" spans="1:2" ht="15">
      <c r="A21047" s="629" t="s">
        <v>21232</v>
      </c>
      <c r="B21047" s="630">
        <v>11.07</v>
      </c>
    </row>
    <row r="21048" spans="1:2" ht="15">
      <c r="A21048" s="629" t="s">
        <v>21233</v>
      </c>
      <c r="B21048" s="630">
        <v>10.42</v>
      </c>
    </row>
    <row r="21049" spans="1:2" ht="15">
      <c r="A21049" s="629" t="s">
        <v>21234</v>
      </c>
      <c r="B21049" s="630">
        <v>12.29</v>
      </c>
    </row>
    <row r="21050" spans="1:2" ht="15">
      <c r="A21050" s="629" t="s">
        <v>21235</v>
      </c>
      <c r="B21050" s="630">
        <v>11.56</v>
      </c>
    </row>
    <row r="21051" spans="1:2" ht="15">
      <c r="A21051" s="629" t="s">
        <v>21236</v>
      </c>
      <c r="B21051" s="630">
        <v>13.5</v>
      </c>
    </row>
    <row r="21052" spans="1:2" ht="15">
      <c r="A21052" s="629" t="s">
        <v>21237</v>
      </c>
      <c r="B21052" s="630">
        <v>12.69</v>
      </c>
    </row>
    <row r="21053" spans="1:2" ht="15">
      <c r="A21053" s="629" t="s">
        <v>21238</v>
      </c>
      <c r="B21053" s="630">
        <v>9.69</v>
      </c>
    </row>
    <row r="21054" spans="1:2" ht="15">
      <c r="A21054" s="629" t="s">
        <v>21239</v>
      </c>
      <c r="B21054" s="630">
        <v>9.3000000000000007</v>
      </c>
    </row>
    <row r="21055" spans="1:2" ht="15">
      <c r="A21055" s="629" t="s">
        <v>21240</v>
      </c>
      <c r="B21055" s="630">
        <v>11.44</v>
      </c>
    </row>
    <row r="21056" spans="1:2" ht="15">
      <c r="A21056" s="629" t="s">
        <v>21241</v>
      </c>
      <c r="B21056" s="630">
        <v>10.96</v>
      </c>
    </row>
    <row r="21057" spans="1:2" ht="15">
      <c r="A21057" s="629" t="s">
        <v>21242</v>
      </c>
      <c r="B21057" s="630">
        <v>20.63</v>
      </c>
    </row>
    <row r="21058" spans="1:2" ht="15">
      <c r="A21058" s="629" t="s">
        <v>21243</v>
      </c>
      <c r="B21058" s="630">
        <v>19.649999999999999</v>
      </c>
    </row>
    <row r="21059" spans="1:2" ht="15">
      <c r="A21059" s="629" t="s">
        <v>21244</v>
      </c>
      <c r="B21059" s="630">
        <v>17.64</v>
      </c>
    </row>
    <row r="21060" spans="1:2" ht="15">
      <c r="A21060" s="629" t="s">
        <v>21245</v>
      </c>
      <c r="B21060" s="630">
        <v>16.82</v>
      </c>
    </row>
    <row r="21061" spans="1:2" ht="15">
      <c r="A21061" s="629" t="s">
        <v>21246</v>
      </c>
      <c r="B21061" s="630">
        <v>7.05</v>
      </c>
    </row>
    <row r="21062" spans="1:2" ht="15">
      <c r="A21062" s="629" t="s">
        <v>21247</v>
      </c>
      <c r="B21062" s="630">
        <v>6.64</v>
      </c>
    </row>
    <row r="21063" spans="1:2" ht="15">
      <c r="A21063" s="629" t="s">
        <v>21248</v>
      </c>
      <c r="B21063" s="630">
        <v>11.25</v>
      </c>
    </row>
    <row r="21064" spans="1:2" ht="15">
      <c r="A21064" s="629" t="s">
        <v>21249</v>
      </c>
      <c r="B21064" s="630">
        <v>10.75</v>
      </c>
    </row>
    <row r="21065" spans="1:2" ht="15">
      <c r="A21065" s="629" t="s">
        <v>21250</v>
      </c>
      <c r="B21065" s="630">
        <v>7.59</v>
      </c>
    </row>
    <row r="21066" spans="1:2" ht="15">
      <c r="A21066" s="629" t="s">
        <v>21251</v>
      </c>
      <c r="B21066" s="630">
        <v>7.18</v>
      </c>
    </row>
    <row r="21067" spans="1:2" ht="15">
      <c r="A21067" s="629" t="s">
        <v>21252</v>
      </c>
      <c r="B21067" s="630">
        <v>146.31</v>
      </c>
    </row>
    <row r="21068" spans="1:2" ht="15">
      <c r="A21068" s="629" t="s">
        <v>21253</v>
      </c>
      <c r="B21068" s="630">
        <v>139.30000000000001</v>
      </c>
    </row>
    <row r="21069" spans="1:2" ht="15">
      <c r="A21069" s="629" t="s">
        <v>21254</v>
      </c>
      <c r="B21069" s="630">
        <v>13.99</v>
      </c>
    </row>
    <row r="21070" spans="1:2" ht="15">
      <c r="A21070" s="629" t="s">
        <v>21255</v>
      </c>
      <c r="B21070" s="630">
        <v>13.37</v>
      </c>
    </row>
    <row r="21071" spans="1:2" ht="15">
      <c r="A21071" s="629" t="s">
        <v>21256</v>
      </c>
      <c r="B21071" s="630">
        <v>9.67</v>
      </c>
    </row>
    <row r="21072" spans="1:2" ht="15">
      <c r="A21072" s="629" t="s">
        <v>21257</v>
      </c>
      <c r="B21072" s="630">
        <v>9.15</v>
      </c>
    </row>
    <row r="21073" spans="1:2" ht="15">
      <c r="A21073" s="629" t="s">
        <v>21258</v>
      </c>
      <c r="B21073" s="630">
        <v>9.41</v>
      </c>
    </row>
    <row r="21074" spans="1:2" ht="15">
      <c r="A21074" s="629" t="s">
        <v>21259</v>
      </c>
      <c r="B21074" s="630">
        <v>8.89</v>
      </c>
    </row>
    <row r="21075" spans="1:2" ht="15">
      <c r="A21075" s="629" t="s">
        <v>21260</v>
      </c>
      <c r="B21075" s="630">
        <v>9.27</v>
      </c>
    </row>
    <row r="21076" spans="1:2" ht="15">
      <c r="A21076" s="629" t="s">
        <v>21261</v>
      </c>
      <c r="B21076" s="630">
        <v>8.74</v>
      </c>
    </row>
    <row r="21077" spans="1:2" ht="15">
      <c r="A21077" s="629" t="s">
        <v>21262</v>
      </c>
      <c r="B21077" s="630">
        <v>6.52</v>
      </c>
    </row>
    <row r="21078" spans="1:2" ht="15">
      <c r="A21078" s="629" t="s">
        <v>21263</v>
      </c>
      <c r="B21078" s="630">
        <v>6.16</v>
      </c>
    </row>
    <row r="21079" spans="1:2" ht="15">
      <c r="A21079" s="629" t="s">
        <v>21264</v>
      </c>
      <c r="B21079" s="630">
        <v>6.56</v>
      </c>
    </row>
    <row r="21080" spans="1:2" ht="15">
      <c r="A21080" s="629" t="s">
        <v>21265</v>
      </c>
      <c r="B21080" s="630">
        <v>6.23</v>
      </c>
    </row>
    <row r="21081" spans="1:2" ht="15">
      <c r="A21081" s="629" t="s">
        <v>21266</v>
      </c>
      <c r="B21081" s="630">
        <v>9.41</v>
      </c>
    </row>
    <row r="21082" spans="1:2" ht="15">
      <c r="A21082" s="629" t="s">
        <v>21267</v>
      </c>
      <c r="B21082" s="630">
        <v>8.89</v>
      </c>
    </row>
    <row r="21083" spans="1:2" ht="15">
      <c r="A21083" s="629" t="s">
        <v>21268</v>
      </c>
      <c r="B21083" s="630">
        <v>9.27</v>
      </c>
    </row>
    <row r="21084" spans="1:2" ht="15">
      <c r="A21084" s="629" t="s">
        <v>21269</v>
      </c>
      <c r="B21084" s="630">
        <v>8.74</v>
      </c>
    </row>
    <row r="21085" spans="1:2" ht="15">
      <c r="A21085" s="629" t="s">
        <v>21270</v>
      </c>
      <c r="B21085" s="630">
        <v>0.34</v>
      </c>
    </row>
    <row r="21086" spans="1:2" ht="15">
      <c r="A21086" s="629" t="s">
        <v>21271</v>
      </c>
      <c r="B21086" s="630">
        <v>0.32</v>
      </c>
    </row>
    <row r="21087" spans="1:2" ht="15">
      <c r="A21087" s="629" t="s">
        <v>21272</v>
      </c>
      <c r="B21087" s="630">
        <v>0.22</v>
      </c>
    </row>
    <row r="21088" spans="1:2" ht="15">
      <c r="A21088" s="629" t="s">
        <v>21273</v>
      </c>
      <c r="B21088" s="630">
        <v>0.21</v>
      </c>
    </row>
    <row r="21089" spans="1:2" ht="15">
      <c r="A21089" s="629" t="s">
        <v>21274</v>
      </c>
      <c r="B21089" s="630">
        <v>33.69</v>
      </c>
    </row>
    <row r="21090" spans="1:2" ht="15">
      <c r="A21090" s="629" t="s">
        <v>21275</v>
      </c>
      <c r="B21090" s="630">
        <v>31.8</v>
      </c>
    </row>
    <row r="21091" spans="1:2" ht="15">
      <c r="A21091" s="629" t="s">
        <v>21276</v>
      </c>
      <c r="B21091" s="630">
        <v>61.7</v>
      </c>
    </row>
    <row r="21092" spans="1:2" ht="15">
      <c r="A21092" s="629" t="s">
        <v>21277</v>
      </c>
      <c r="B21092" s="630">
        <v>57.91</v>
      </c>
    </row>
    <row r="21093" spans="1:2" ht="15">
      <c r="A21093" s="629" t="s">
        <v>21278</v>
      </c>
      <c r="B21093" s="630">
        <v>28.98</v>
      </c>
    </row>
    <row r="21094" spans="1:2" ht="15">
      <c r="A21094" s="629" t="s">
        <v>21279</v>
      </c>
      <c r="B21094" s="630">
        <v>26.62</v>
      </c>
    </row>
    <row r="21095" spans="1:2" ht="15">
      <c r="A21095" s="629" t="s">
        <v>21280</v>
      </c>
      <c r="B21095" s="630">
        <v>32.72</v>
      </c>
    </row>
    <row r="21096" spans="1:2" ht="15">
      <c r="A21096" s="629" t="s">
        <v>21281</v>
      </c>
      <c r="B21096" s="630">
        <v>31.29</v>
      </c>
    </row>
    <row r="21097" spans="1:2" ht="15">
      <c r="A21097" s="629" t="s">
        <v>21282</v>
      </c>
      <c r="B21097" s="630">
        <v>173.27</v>
      </c>
    </row>
    <row r="21098" spans="1:2" ht="15">
      <c r="A21098" s="629" t="s">
        <v>21283</v>
      </c>
      <c r="B21098" s="630">
        <v>167.31</v>
      </c>
    </row>
    <row r="21099" spans="1:2" ht="15">
      <c r="A21099" s="629" t="s">
        <v>21284</v>
      </c>
      <c r="B21099" s="630">
        <v>72.36</v>
      </c>
    </row>
    <row r="21100" spans="1:2" ht="15">
      <c r="A21100" s="629" t="s">
        <v>21285</v>
      </c>
      <c r="B21100" s="630">
        <v>68.25</v>
      </c>
    </row>
    <row r="21101" spans="1:2" ht="15">
      <c r="A21101" s="629" t="s">
        <v>21286</v>
      </c>
      <c r="B21101" s="630">
        <v>242.31</v>
      </c>
    </row>
    <row r="21102" spans="1:2" ht="15">
      <c r="A21102" s="629" t="s">
        <v>21287</v>
      </c>
      <c r="B21102" s="630">
        <v>233.79</v>
      </c>
    </row>
    <row r="21103" spans="1:2" ht="15">
      <c r="A21103" s="629" t="s">
        <v>21288</v>
      </c>
      <c r="B21103" s="630">
        <v>0.56999999999999995</v>
      </c>
    </row>
    <row r="21104" spans="1:2" ht="15">
      <c r="A21104" s="629" t="s">
        <v>21289</v>
      </c>
      <c r="B21104" s="630">
        <v>0.55000000000000004</v>
      </c>
    </row>
    <row r="21105" spans="1:2" ht="15">
      <c r="A21105" s="629" t="s">
        <v>21290</v>
      </c>
      <c r="B21105" s="630">
        <v>2.44</v>
      </c>
    </row>
    <row r="21106" spans="1:2" ht="15">
      <c r="A21106" s="629" t="s">
        <v>21291</v>
      </c>
      <c r="B21106" s="630">
        <v>2.35</v>
      </c>
    </row>
    <row r="21107" spans="1:2" ht="15">
      <c r="A21107" s="629" t="s">
        <v>21292</v>
      </c>
      <c r="B21107" s="630">
        <v>3.99</v>
      </c>
    </row>
    <row r="21108" spans="1:2" ht="15">
      <c r="A21108" s="629" t="s">
        <v>21293</v>
      </c>
      <c r="B21108" s="630">
        <v>3.82</v>
      </c>
    </row>
    <row r="21109" spans="1:2" ht="15">
      <c r="A21109" s="629" t="s">
        <v>21294</v>
      </c>
      <c r="B21109" s="630">
        <v>254.45</v>
      </c>
    </row>
    <row r="21110" spans="1:2" ht="15">
      <c r="A21110" s="629" t="s">
        <v>21295</v>
      </c>
      <c r="B21110" s="630">
        <v>244.2</v>
      </c>
    </row>
    <row r="21111" spans="1:2" ht="15">
      <c r="A21111" s="629" t="s">
        <v>21296</v>
      </c>
      <c r="B21111" s="630">
        <v>183.18</v>
      </c>
    </row>
    <row r="21112" spans="1:2" ht="15">
      <c r="A21112" s="629" t="s">
        <v>21297</v>
      </c>
      <c r="B21112" s="630">
        <v>175.86</v>
      </c>
    </row>
    <row r="21113" spans="1:2" ht="15">
      <c r="A21113" s="629" t="s">
        <v>21298</v>
      </c>
      <c r="B21113" s="630">
        <v>129.72999999999999</v>
      </c>
    </row>
    <row r="21114" spans="1:2" ht="15">
      <c r="A21114" s="629" t="s">
        <v>21299</v>
      </c>
      <c r="B21114" s="630">
        <v>124.61</v>
      </c>
    </row>
    <row r="21115" spans="1:2" ht="15">
      <c r="A21115" s="629" t="s">
        <v>21300</v>
      </c>
      <c r="B21115" s="630">
        <v>104.8</v>
      </c>
    </row>
    <row r="21116" spans="1:2" ht="15">
      <c r="A21116" s="629" t="s">
        <v>21301</v>
      </c>
      <c r="B21116" s="630">
        <v>100.7</v>
      </c>
    </row>
    <row r="21117" spans="1:2" ht="15">
      <c r="A21117" s="629" t="s">
        <v>21302</v>
      </c>
      <c r="B21117" s="630">
        <v>212.46</v>
      </c>
    </row>
    <row r="21118" spans="1:2" ht="15">
      <c r="A21118" s="629" t="s">
        <v>21303</v>
      </c>
      <c r="B21118" s="630">
        <v>205.83</v>
      </c>
    </row>
    <row r="21119" spans="1:2" ht="15">
      <c r="A21119" s="629" t="s">
        <v>21304</v>
      </c>
      <c r="B21119" s="630">
        <v>151.75</v>
      </c>
    </row>
    <row r="21120" spans="1:2" ht="15">
      <c r="A21120" s="629" t="s">
        <v>21305</v>
      </c>
      <c r="B21120" s="630">
        <v>147.02000000000001</v>
      </c>
    </row>
    <row r="21121" spans="1:2" ht="15">
      <c r="A21121" s="629" t="s">
        <v>21306</v>
      </c>
      <c r="B21121" s="630">
        <v>106.23</v>
      </c>
    </row>
    <row r="21122" spans="1:2" ht="15">
      <c r="A21122" s="629" t="s">
        <v>21307</v>
      </c>
      <c r="B21122" s="630">
        <v>102.91</v>
      </c>
    </row>
    <row r="21123" spans="1:2" ht="15">
      <c r="A21123" s="629" t="s">
        <v>21308</v>
      </c>
      <c r="B21123" s="630">
        <v>84.98</v>
      </c>
    </row>
    <row r="21124" spans="1:2" ht="15">
      <c r="A21124" s="629" t="s">
        <v>21309</v>
      </c>
      <c r="B21124" s="630">
        <v>82.33</v>
      </c>
    </row>
    <row r="21125" spans="1:2" ht="15">
      <c r="A21125" s="629" t="s">
        <v>21310</v>
      </c>
      <c r="B21125" s="630">
        <v>115.27</v>
      </c>
    </row>
    <row r="21126" spans="1:2" ht="15">
      <c r="A21126" s="629" t="s">
        <v>21311</v>
      </c>
      <c r="B21126" s="630">
        <v>101.27</v>
      </c>
    </row>
    <row r="21127" spans="1:2" ht="15">
      <c r="A21127" s="629" t="s">
        <v>21312</v>
      </c>
      <c r="B21127" s="630">
        <v>41.99</v>
      </c>
    </row>
    <row r="21128" spans="1:2" ht="15">
      <c r="A21128" s="629" t="s">
        <v>21313</v>
      </c>
      <c r="B21128" s="630">
        <v>38.36</v>
      </c>
    </row>
    <row r="21129" spans="1:2" ht="15">
      <c r="A21129" s="629" t="s">
        <v>21314</v>
      </c>
      <c r="B21129" s="630">
        <v>31.42</v>
      </c>
    </row>
    <row r="21130" spans="1:2" ht="15">
      <c r="A21130" s="629" t="s">
        <v>21315</v>
      </c>
      <c r="B21130" s="630">
        <v>28.83</v>
      </c>
    </row>
    <row r="21131" spans="1:2" ht="15">
      <c r="A21131" s="629" t="s">
        <v>21316</v>
      </c>
      <c r="B21131" s="630">
        <v>23.5</v>
      </c>
    </row>
    <row r="21132" spans="1:2" ht="15">
      <c r="A21132" s="629" t="s">
        <v>21317</v>
      </c>
      <c r="B21132" s="630">
        <v>21.69</v>
      </c>
    </row>
    <row r="21133" spans="1:2" ht="15">
      <c r="A21133" s="629" t="s">
        <v>21318</v>
      </c>
      <c r="B21133" s="630">
        <v>19.82</v>
      </c>
    </row>
    <row r="21134" spans="1:2" ht="15">
      <c r="A21134" s="629" t="s">
        <v>21319</v>
      </c>
      <c r="B21134" s="630">
        <v>18.37</v>
      </c>
    </row>
    <row r="21135" spans="1:2" ht="15">
      <c r="A21135" s="629" t="s">
        <v>21320</v>
      </c>
      <c r="B21135" s="630">
        <v>183.18</v>
      </c>
    </row>
    <row r="21136" spans="1:2" ht="15">
      <c r="A21136" s="629" t="s">
        <v>21321</v>
      </c>
      <c r="B21136" s="630">
        <v>175.86</v>
      </c>
    </row>
    <row r="21137" spans="1:2" ht="15">
      <c r="A21137" s="629" t="s">
        <v>21322</v>
      </c>
      <c r="B21137" s="630">
        <v>1.04</v>
      </c>
    </row>
    <row r="21138" spans="1:2" ht="15">
      <c r="A21138" s="629" t="s">
        <v>21323</v>
      </c>
      <c r="B21138" s="630">
        <v>0.99</v>
      </c>
    </row>
    <row r="21139" spans="1:2" ht="15">
      <c r="A21139" s="629" t="s">
        <v>21324</v>
      </c>
      <c r="B21139" s="630">
        <v>1.97</v>
      </c>
    </row>
    <row r="21140" spans="1:2" ht="15">
      <c r="A21140" s="629" t="s">
        <v>21325</v>
      </c>
      <c r="B21140" s="630">
        <v>1.88</v>
      </c>
    </row>
    <row r="21141" spans="1:2" ht="15">
      <c r="A21141" s="629" t="s">
        <v>21326</v>
      </c>
      <c r="B21141" s="630">
        <v>2.4900000000000002</v>
      </c>
    </row>
    <row r="21142" spans="1:2" ht="15">
      <c r="A21142" s="629" t="s">
        <v>21327</v>
      </c>
      <c r="B21142" s="630">
        <v>2.38</v>
      </c>
    </row>
    <row r="21143" spans="1:2" ht="15">
      <c r="A21143" s="629" t="s">
        <v>21328</v>
      </c>
      <c r="B21143" s="630">
        <v>3.2</v>
      </c>
    </row>
    <row r="21144" spans="1:2" ht="15">
      <c r="A21144" s="629" t="s">
        <v>21329</v>
      </c>
      <c r="B21144" s="630">
        <v>3.04</v>
      </c>
    </row>
    <row r="21145" spans="1:2" ht="15">
      <c r="A21145" s="629" t="s">
        <v>21330</v>
      </c>
      <c r="B21145" s="630">
        <v>40.39</v>
      </c>
    </row>
    <row r="21146" spans="1:2" ht="15">
      <c r="A21146" s="629" t="s">
        <v>21331</v>
      </c>
      <c r="B21146" s="630">
        <v>36.78</v>
      </c>
    </row>
    <row r="21147" spans="1:2" ht="15">
      <c r="A21147" s="629" t="s">
        <v>21332</v>
      </c>
      <c r="B21147" s="630">
        <v>32.97</v>
      </c>
    </row>
    <row r="21148" spans="1:2" ht="15">
      <c r="A21148" s="629" t="s">
        <v>21333</v>
      </c>
      <c r="B21148" s="630">
        <v>30.11</v>
      </c>
    </row>
    <row r="21149" spans="1:2" ht="15">
      <c r="A21149" s="629" t="s">
        <v>21334</v>
      </c>
      <c r="B21149" s="630">
        <v>517.71</v>
      </c>
    </row>
    <row r="21150" spans="1:2" ht="15">
      <c r="A21150" s="629" t="s">
        <v>21335</v>
      </c>
      <c r="B21150" s="630">
        <v>462.17</v>
      </c>
    </row>
    <row r="21151" spans="1:2" ht="15">
      <c r="A21151" s="629" t="s">
        <v>21336</v>
      </c>
      <c r="B21151" s="630">
        <v>1.82</v>
      </c>
    </row>
    <row r="21152" spans="1:2" ht="15">
      <c r="A21152" s="629" t="s">
        <v>21337</v>
      </c>
      <c r="B21152" s="630">
        <v>1.65</v>
      </c>
    </row>
    <row r="21153" spans="1:2" ht="15">
      <c r="A21153" s="629" t="s">
        <v>21338</v>
      </c>
      <c r="B21153" s="630">
        <v>2.58</v>
      </c>
    </row>
    <row r="21154" spans="1:2" ht="15">
      <c r="A21154" s="629" t="s">
        <v>21339</v>
      </c>
      <c r="B21154" s="630">
        <v>2.4</v>
      </c>
    </row>
    <row r="21155" spans="1:2" ht="15">
      <c r="A21155" s="629" t="s">
        <v>21340</v>
      </c>
      <c r="B21155" s="630">
        <v>13.59</v>
      </c>
    </row>
    <row r="21156" spans="1:2" ht="15">
      <c r="A21156" s="629" t="s">
        <v>21341</v>
      </c>
      <c r="B21156" s="630">
        <v>11.78</v>
      </c>
    </row>
    <row r="21157" spans="1:2" ht="15">
      <c r="A21157" s="629" t="s">
        <v>21342</v>
      </c>
      <c r="B21157" s="630">
        <v>1.1599999999999999</v>
      </c>
    </row>
    <row r="21158" spans="1:2" ht="15">
      <c r="A21158" s="629" t="s">
        <v>21343</v>
      </c>
      <c r="B21158" s="630">
        <v>1.01</v>
      </c>
    </row>
    <row r="21159" spans="1:2" ht="15">
      <c r="A21159" s="629" t="s">
        <v>21344</v>
      </c>
      <c r="B21159" s="630">
        <v>1.24</v>
      </c>
    </row>
    <row r="21160" spans="1:2" ht="15">
      <c r="A21160" s="629" t="s">
        <v>21345</v>
      </c>
      <c r="B21160" s="630">
        <v>1.07</v>
      </c>
    </row>
    <row r="21161" spans="1:2" ht="15">
      <c r="A21161" s="629" t="s">
        <v>21346</v>
      </c>
      <c r="B21161" s="630">
        <v>310.85000000000002</v>
      </c>
    </row>
    <row r="21162" spans="1:2" ht="15">
      <c r="A21162" s="629" t="s">
        <v>21347</v>
      </c>
      <c r="B21162" s="630">
        <v>269.44</v>
      </c>
    </row>
    <row r="21163" spans="1:2" ht="15">
      <c r="A21163" s="629" t="s">
        <v>21348</v>
      </c>
      <c r="B21163" s="630">
        <v>19.579999999999998</v>
      </c>
    </row>
    <row r="21164" spans="1:2" ht="15">
      <c r="A21164" s="629" t="s">
        <v>21349</v>
      </c>
      <c r="B21164" s="630">
        <v>16.97</v>
      </c>
    </row>
    <row r="21165" spans="1:2" ht="15">
      <c r="A21165" s="629" t="s">
        <v>21350</v>
      </c>
      <c r="B21165" s="630">
        <v>15.84</v>
      </c>
    </row>
    <row r="21166" spans="1:2" ht="15">
      <c r="A21166" s="629" t="s">
        <v>21351</v>
      </c>
      <c r="B21166" s="630">
        <v>13.72</v>
      </c>
    </row>
    <row r="21167" spans="1:2" ht="15">
      <c r="A21167" s="629" t="s">
        <v>21352</v>
      </c>
      <c r="B21167" s="630">
        <v>0.93</v>
      </c>
    </row>
    <row r="21168" spans="1:2" ht="15">
      <c r="A21168" s="629" t="s">
        <v>21353</v>
      </c>
      <c r="B21168" s="630">
        <v>0.8</v>
      </c>
    </row>
    <row r="21169" spans="1:2" ht="15">
      <c r="A21169" s="629" t="s">
        <v>21354</v>
      </c>
      <c r="B21169" s="630">
        <v>16.940000000000001</v>
      </c>
    </row>
    <row r="21170" spans="1:2" ht="15">
      <c r="A21170" s="629" t="s">
        <v>21355</v>
      </c>
      <c r="B21170" s="630">
        <v>14.68</v>
      </c>
    </row>
    <row r="21171" spans="1:2" ht="15">
      <c r="A21171" s="629" t="s">
        <v>21356</v>
      </c>
      <c r="B21171" s="630">
        <v>24.16</v>
      </c>
    </row>
    <row r="21172" spans="1:2" ht="15">
      <c r="A21172" s="629" t="s">
        <v>21357</v>
      </c>
      <c r="B21172" s="630">
        <v>21.65</v>
      </c>
    </row>
    <row r="21173" spans="1:2" ht="15">
      <c r="A21173" s="629" t="s">
        <v>21358</v>
      </c>
      <c r="B21173" s="630">
        <v>76.64</v>
      </c>
    </row>
    <row r="21174" spans="1:2" ht="15">
      <c r="A21174" s="629" t="s">
        <v>21359</v>
      </c>
      <c r="B21174" s="630">
        <v>66.7</v>
      </c>
    </row>
    <row r="21175" spans="1:2" ht="15">
      <c r="A21175" s="629" t="s">
        <v>21360</v>
      </c>
      <c r="B21175" s="630">
        <v>8.39</v>
      </c>
    </row>
    <row r="21176" spans="1:2" ht="15">
      <c r="A21176" s="629" t="s">
        <v>21361</v>
      </c>
      <c r="B21176" s="630">
        <v>7.27</v>
      </c>
    </row>
    <row r="21177" spans="1:2" ht="15">
      <c r="A21177" s="629" t="s">
        <v>21362</v>
      </c>
      <c r="B21177" s="630">
        <v>11.65</v>
      </c>
    </row>
    <row r="21178" spans="1:2" ht="15">
      <c r="A21178" s="629" t="s">
        <v>21363</v>
      </c>
      <c r="B21178" s="630">
        <v>10.1</v>
      </c>
    </row>
    <row r="21179" spans="1:2" ht="15">
      <c r="A21179" s="629" t="s">
        <v>21364</v>
      </c>
      <c r="B21179" s="630">
        <v>3.28</v>
      </c>
    </row>
    <row r="21180" spans="1:2" ht="15">
      <c r="A21180" s="629" t="s">
        <v>21365</v>
      </c>
      <c r="B21180" s="630">
        <v>2.9</v>
      </c>
    </row>
    <row r="21181" spans="1:2" ht="15">
      <c r="A21181" s="629" t="s">
        <v>21366</v>
      </c>
      <c r="B21181" s="630">
        <v>9.32</v>
      </c>
    </row>
    <row r="21182" spans="1:2" ht="15">
      <c r="A21182" s="629" t="s">
        <v>21367</v>
      </c>
      <c r="B21182" s="630">
        <v>8.08</v>
      </c>
    </row>
    <row r="21183" spans="1:2" ht="15">
      <c r="A21183" s="629" t="s">
        <v>21368</v>
      </c>
      <c r="B21183" s="630">
        <v>11.65</v>
      </c>
    </row>
    <row r="21184" spans="1:2" ht="15">
      <c r="A21184" s="629" t="s">
        <v>21369</v>
      </c>
      <c r="B21184" s="630">
        <v>10.1</v>
      </c>
    </row>
    <row r="21185" spans="1:2" ht="15">
      <c r="A21185" s="629" t="s">
        <v>21370</v>
      </c>
      <c r="B21185" s="630">
        <v>18.649999999999999</v>
      </c>
    </row>
    <row r="21186" spans="1:2" ht="15">
      <c r="A21186" s="629" t="s">
        <v>21371</v>
      </c>
      <c r="B21186" s="630">
        <v>16.16</v>
      </c>
    </row>
    <row r="21187" spans="1:2" ht="15">
      <c r="A21187" s="629" t="s">
        <v>21372</v>
      </c>
      <c r="B21187" s="630">
        <v>13.98</v>
      </c>
    </row>
    <row r="21188" spans="1:2" ht="15">
      <c r="A21188" s="629" t="s">
        <v>21373</v>
      </c>
      <c r="B21188" s="630">
        <v>12.12</v>
      </c>
    </row>
    <row r="21189" spans="1:2" ht="15">
      <c r="A21189" s="629" t="s">
        <v>21374</v>
      </c>
      <c r="B21189" s="630">
        <v>4.66</v>
      </c>
    </row>
    <row r="21190" spans="1:2" ht="15">
      <c r="A21190" s="629" t="s">
        <v>21375</v>
      </c>
      <c r="B21190" s="630">
        <v>4.04</v>
      </c>
    </row>
    <row r="21191" spans="1:2" ht="15">
      <c r="A21191" s="629" t="s">
        <v>21376</v>
      </c>
      <c r="B21191" s="630">
        <v>4.0199999999999996</v>
      </c>
    </row>
    <row r="21192" spans="1:2" ht="15">
      <c r="A21192" s="629" t="s">
        <v>21377</v>
      </c>
      <c r="B21192" s="630">
        <v>3.81</v>
      </c>
    </row>
    <row r="21193" spans="1:2" ht="15">
      <c r="A21193" s="629" t="s">
        <v>21378</v>
      </c>
      <c r="B21193" s="630">
        <v>22.87</v>
      </c>
    </row>
    <row r="21194" spans="1:2" ht="15">
      <c r="A21194" s="629" t="s">
        <v>21379</v>
      </c>
      <c r="B21194" s="630">
        <v>21.62</v>
      </c>
    </row>
    <row r="21195" spans="1:2" ht="15">
      <c r="A21195" s="629" t="s">
        <v>21380</v>
      </c>
      <c r="B21195" s="630">
        <v>439.95</v>
      </c>
    </row>
    <row r="21196" spans="1:2" ht="15">
      <c r="A21196" s="629" t="s">
        <v>21381</v>
      </c>
      <c r="B21196" s="630">
        <v>403.74</v>
      </c>
    </row>
    <row r="21197" spans="1:2" ht="15">
      <c r="A21197" s="629" t="s">
        <v>21382</v>
      </c>
      <c r="B21197" s="630">
        <v>5.8</v>
      </c>
    </row>
    <row r="21198" spans="1:2" ht="15">
      <c r="A21198" s="629" t="s">
        <v>21383</v>
      </c>
      <c r="B21198" s="630">
        <v>5.45</v>
      </c>
    </row>
    <row r="21199" spans="1:2" ht="15">
      <c r="A21199" s="629" t="s">
        <v>21384</v>
      </c>
      <c r="B21199" s="630">
        <v>13.71</v>
      </c>
    </row>
    <row r="21200" spans="1:2" ht="15">
      <c r="A21200" s="629" t="s">
        <v>21385</v>
      </c>
      <c r="B21200" s="630">
        <v>12.45</v>
      </c>
    </row>
    <row r="21201" spans="1:2" ht="15">
      <c r="A21201" s="629" t="s">
        <v>21386</v>
      </c>
      <c r="B21201" s="630">
        <v>7.77</v>
      </c>
    </row>
    <row r="21202" spans="1:2" ht="15">
      <c r="A21202" s="629" t="s">
        <v>21387</v>
      </c>
      <c r="B21202" s="630">
        <v>6.73</v>
      </c>
    </row>
    <row r="21203" spans="1:2" ht="15">
      <c r="A21203" s="629" t="s">
        <v>21388</v>
      </c>
      <c r="B21203" s="630">
        <v>30.35</v>
      </c>
    </row>
    <row r="21204" spans="1:2" ht="15">
      <c r="A21204" s="629" t="s">
        <v>21389</v>
      </c>
      <c r="B21204" s="630">
        <v>27.87</v>
      </c>
    </row>
    <row r="21205" spans="1:2" ht="15">
      <c r="A21205" s="629" t="s">
        <v>21390</v>
      </c>
      <c r="B21205" s="630">
        <v>31.32</v>
      </c>
    </row>
    <row r="21206" spans="1:2" ht="15">
      <c r="A21206" s="629" t="s">
        <v>21391</v>
      </c>
      <c r="B21206" s="630">
        <v>28.99</v>
      </c>
    </row>
    <row r="21207" spans="1:2" ht="15">
      <c r="A21207" s="629" t="s">
        <v>21392</v>
      </c>
      <c r="B21207" s="630">
        <v>37.97</v>
      </c>
    </row>
    <row r="21208" spans="1:2" ht="15">
      <c r="A21208" s="629" t="s">
        <v>21393</v>
      </c>
      <c r="B21208" s="630">
        <v>35.15</v>
      </c>
    </row>
    <row r="21209" spans="1:2" ht="15">
      <c r="A21209" s="629" t="s">
        <v>21394</v>
      </c>
      <c r="B21209" s="630">
        <v>42.44</v>
      </c>
    </row>
    <row r="21210" spans="1:2" ht="15">
      <c r="A21210" s="629" t="s">
        <v>21395</v>
      </c>
      <c r="B21210" s="630">
        <v>38.53</v>
      </c>
    </row>
    <row r="21211" spans="1:2" ht="15">
      <c r="A21211" s="629" t="s">
        <v>21396</v>
      </c>
      <c r="B21211" s="630">
        <v>59.91</v>
      </c>
    </row>
    <row r="21212" spans="1:2" ht="15">
      <c r="A21212" s="629" t="s">
        <v>21397</v>
      </c>
      <c r="B21212" s="630">
        <v>54.16</v>
      </c>
    </row>
    <row r="21213" spans="1:2" ht="15">
      <c r="A21213" s="629" t="s">
        <v>21398</v>
      </c>
      <c r="B21213" s="630">
        <v>22.53</v>
      </c>
    </row>
    <row r="21214" spans="1:2" ht="15">
      <c r="A21214" s="629" t="s">
        <v>21399</v>
      </c>
      <c r="B21214" s="630">
        <v>19.53</v>
      </c>
    </row>
    <row r="21215" spans="1:2" ht="15">
      <c r="A21215" s="629" t="s">
        <v>21400</v>
      </c>
      <c r="B21215" s="630">
        <v>71.099999999999994</v>
      </c>
    </row>
    <row r="21216" spans="1:2" ht="15">
      <c r="A21216" s="629" t="s">
        <v>21401</v>
      </c>
      <c r="B21216" s="630">
        <v>62.72</v>
      </c>
    </row>
    <row r="21217" spans="1:2" ht="15">
      <c r="A21217" s="629" t="s">
        <v>21402</v>
      </c>
      <c r="B21217" s="630">
        <v>61.66</v>
      </c>
    </row>
    <row r="21218" spans="1:2" ht="15">
      <c r="A21218" s="629" t="s">
        <v>21403</v>
      </c>
      <c r="B21218" s="630">
        <v>57.52</v>
      </c>
    </row>
    <row r="21219" spans="1:2" ht="15">
      <c r="A21219" s="629" t="s">
        <v>21404</v>
      </c>
      <c r="B21219" s="630">
        <v>73.86</v>
      </c>
    </row>
    <row r="21220" spans="1:2" ht="15">
      <c r="A21220" s="629" t="s">
        <v>21405</v>
      </c>
      <c r="B21220" s="630">
        <v>68.81</v>
      </c>
    </row>
    <row r="21221" spans="1:2" ht="15">
      <c r="A21221" s="629" t="s">
        <v>21406</v>
      </c>
      <c r="B21221" s="630">
        <v>91.63</v>
      </c>
    </row>
    <row r="21222" spans="1:2" ht="15">
      <c r="A21222" s="629" t="s">
        <v>21407</v>
      </c>
      <c r="B21222" s="630">
        <v>85.25</v>
      </c>
    </row>
    <row r="21223" spans="1:2" ht="15">
      <c r="A21223" s="629" t="s">
        <v>21408</v>
      </c>
      <c r="B21223" s="630">
        <v>210.32</v>
      </c>
    </row>
    <row r="21224" spans="1:2" ht="15">
      <c r="A21224" s="629" t="s">
        <v>21409</v>
      </c>
      <c r="B21224" s="630">
        <v>192.97</v>
      </c>
    </row>
    <row r="21225" spans="1:2" ht="15">
      <c r="A21225" s="629" t="s">
        <v>21410</v>
      </c>
      <c r="B21225" s="630">
        <v>218.23</v>
      </c>
    </row>
    <row r="21226" spans="1:2" ht="15">
      <c r="A21226" s="629" t="s">
        <v>21411</v>
      </c>
      <c r="B21226" s="630">
        <v>200.48</v>
      </c>
    </row>
    <row r="21227" spans="1:2" ht="15">
      <c r="A21227" s="629" t="s">
        <v>21412</v>
      </c>
      <c r="B21227" s="630">
        <v>52.63</v>
      </c>
    </row>
    <row r="21228" spans="1:2" ht="15">
      <c r="A21228" s="629" t="s">
        <v>21413</v>
      </c>
      <c r="B21228" s="630">
        <v>48.25</v>
      </c>
    </row>
    <row r="21229" spans="1:2" ht="15">
      <c r="A21229" s="629" t="s">
        <v>21414</v>
      </c>
      <c r="B21229" s="630">
        <v>130.79</v>
      </c>
    </row>
    <row r="21230" spans="1:2" ht="15">
      <c r="A21230" s="629" t="s">
        <v>21415</v>
      </c>
      <c r="B21230" s="630">
        <v>120.03</v>
      </c>
    </row>
    <row r="21231" spans="1:2" ht="15">
      <c r="A21231" s="629" t="s">
        <v>21416</v>
      </c>
      <c r="B21231" s="630">
        <v>43.85</v>
      </c>
    </row>
    <row r="21232" spans="1:2" ht="15">
      <c r="A21232" s="629" t="s">
        <v>21417</v>
      </c>
      <c r="B21232" s="630">
        <v>40.79</v>
      </c>
    </row>
    <row r="21233" spans="1:2" ht="15">
      <c r="A21233" s="629" t="s">
        <v>21418</v>
      </c>
      <c r="B21233" s="630">
        <v>358.03</v>
      </c>
    </row>
    <row r="21234" spans="1:2" ht="15">
      <c r="A21234" s="629" t="s">
        <v>21419</v>
      </c>
      <c r="B21234" s="630">
        <v>328.56</v>
      </c>
    </row>
    <row r="21235" spans="1:2" ht="15">
      <c r="A21235" s="629" t="s">
        <v>21420</v>
      </c>
      <c r="B21235" s="630">
        <v>260.47000000000003</v>
      </c>
    </row>
    <row r="21236" spans="1:2" ht="15">
      <c r="A21236" s="629" t="s">
        <v>21421</v>
      </c>
      <c r="B21236" s="630">
        <v>239.3</v>
      </c>
    </row>
    <row r="21237" spans="1:2" ht="15">
      <c r="A21237" s="629" t="s">
        <v>21422</v>
      </c>
      <c r="B21237" s="630">
        <v>268.83999999999997</v>
      </c>
    </row>
    <row r="21238" spans="1:2" ht="15">
      <c r="A21238" s="629" t="s">
        <v>21423</v>
      </c>
      <c r="B21238" s="630">
        <v>247.18</v>
      </c>
    </row>
    <row r="21239" spans="1:2" ht="15">
      <c r="A21239" s="629" t="s">
        <v>21424</v>
      </c>
      <c r="B21239" s="630">
        <v>277.22000000000003</v>
      </c>
    </row>
    <row r="21240" spans="1:2" ht="15">
      <c r="A21240" s="629" t="s">
        <v>21425</v>
      </c>
      <c r="B21240" s="630">
        <v>255.05</v>
      </c>
    </row>
    <row r="21241" spans="1:2" ht="15">
      <c r="A21241" s="629" t="s">
        <v>21426</v>
      </c>
      <c r="B21241" s="630">
        <v>343.06</v>
      </c>
    </row>
    <row r="21242" spans="1:2" ht="15">
      <c r="A21242" s="629" t="s">
        <v>21427</v>
      </c>
      <c r="B21242" s="630">
        <v>315.51</v>
      </c>
    </row>
    <row r="21243" spans="1:2" ht="15">
      <c r="A21243" s="629" t="s">
        <v>21428</v>
      </c>
      <c r="B21243" s="630">
        <v>520.25</v>
      </c>
    </row>
    <row r="21244" spans="1:2" ht="15">
      <c r="A21244" s="629" t="s">
        <v>21429</v>
      </c>
      <c r="B21244" s="630">
        <v>477.5</v>
      </c>
    </row>
    <row r="21245" spans="1:2" ht="15">
      <c r="A21245" s="629" t="s">
        <v>21430</v>
      </c>
      <c r="B21245" s="630">
        <v>218.93</v>
      </c>
    </row>
    <row r="21246" spans="1:2" ht="15">
      <c r="A21246" s="629" t="s">
        <v>21431</v>
      </c>
      <c r="B21246" s="630">
        <v>200.99</v>
      </c>
    </row>
    <row r="21247" spans="1:2" ht="15">
      <c r="A21247" s="629" t="s">
        <v>21432</v>
      </c>
      <c r="B21247" s="630">
        <v>288.27999999999997</v>
      </c>
    </row>
    <row r="21248" spans="1:2" ht="15">
      <c r="A21248" s="629" t="s">
        <v>21433</v>
      </c>
      <c r="B21248" s="630">
        <v>264.36</v>
      </c>
    </row>
    <row r="21249" spans="1:2" ht="15">
      <c r="A21249" s="629" t="s">
        <v>21434</v>
      </c>
      <c r="B21249" s="630">
        <v>359.06</v>
      </c>
    </row>
    <row r="21250" spans="1:2" ht="15">
      <c r="A21250" s="629" t="s">
        <v>21435</v>
      </c>
      <c r="B21250" s="630">
        <v>328.75</v>
      </c>
    </row>
    <row r="21251" spans="1:2" ht="15">
      <c r="A21251" s="629" t="s">
        <v>21436</v>
      </c>
      <c r="B21251" s="630">
        <v>316.66000000000003</v>
      </c>
    </row>
    <row r="21252" spans="1:2" ht="15">
      <c r="A21252" s="629" t="s">
        <v>21437</v>
      </c>
      <c r="B21252" s="630">
        <v>291.29000000000002</v>
      </c>
    </row>
    <row r="21253" spans="1:2" ht="15">
      <c r="A21253" s="629" t="s">
        <v>21438</v>
      </c>
      <c r="B21253" s="630">
        <v>418.81</v>
      </c>
    </row>
    <row r="21254" spans="1:2" ht="15">
      <c r="A21254" s="629" t="s">
        <v>21439</v>
      </c>
      <c r="B21254" s="630">
        <v>385.54</v>
      </c>
    </row>
    <row r="21255" spans="1:2" ht="15">
      <c r="A21255" s="629" t="s">
        <v>21440</v>
      </c>
      <c r="B21255" s="630">
        <v>515.15</v>
      </c>
    </row>
    <row r="21256" spans="1:2" ht="15">
      <c r="A21256" s="629" t="s">
        <v>21441</v>
      </c>
      <c r="B21256" s="630">
        <v>474.22</v>
      </c>
    </row>
    <row r="21257" spans="1:2" ht="15">
      <c r="A21257" s="629" t="s">
        <v>21442</v>
      </c>
      <c r="B21257" s="630">
        <v>446.11</v>
      </c>
    </row>
    <row r="21258" spans="1:2" ht="15">
      <c r="A21258" s="629" t="s">
        <v>21443</v>
      </c>
      <c r="B21258" s="630">
        <v>410.32</v>
      </c>
    </row>
    <row r="21259" spans="1:2" ht="15">
      <c r="A21259" s="629" t="s">
        <v>21444</v>
      </c>
      <c r="B21259" s="630">
        <v>549.80999999999995</v>
      </c>
    </row>
    <row r="21260" spans="1:2" ht="15">
      <c r="A21260" s="629" t="s">
        <v>21445</v>
      </c>
      <c r="B21260" s="630">
        <v>505.18</v>
      </c>
    </row>
    <row r="21261" spans="1:2" ht="15">
      <c r="A21261" s="629" t="s">
        <v>21446</v>
      </c>
      <c r="B21261" s="630">
        <v>702.71</v>
      </c>
    </row>
    <row r="21262" spans="1:2" ht="15">
      <c r="A21262" s="629" t="s">
        <v>21447</v>
      </c>
      <c r="B21262" s="630">
        <v>645.91999999999996</v>
      </c>
    </row>
    <row r="21263" spans="1:2" ht="15">
      <c r="A21263" s="629" t="s">
        <v>21448</v>
      </c>
      <c r="B21263" s="630">
        <v>410.78</v>
      </c>
    </row>
    <row r="21264" spans="1:2" ht="15">
      <c r="A21264" s="629" t="s">
        <v>21449</v>
      </c>
      <c r="B21264" s="630">
        <v>375.56</v>
      </c>
    </row>
    <row r="21265" spans="1:2" ht="15">
      <c r="A21265" s="629" t="s">
        <v>21450</v>
      </c>
      <c r="B21265" s="630">
        <v>606.91</v>
      </c>
    </row>
    <row r="21266" spans="1:2" ht="15">
      <c r="A21266" s="629" t="s">
        <v>21451</v>
      </c>
      <c r="B21266" s="630">
        <v>554.92999999999995</v>
      </c>
    </row>
    <row r="21267" spans="1:2" ht="15">
      <c r="A21267" s="629" t="s">
        <v>21452</v>
      </c>
      <c r="B21267" s="630">
        <v>701.14</v>
      </c>
    </row>
    <row r="21268" spans="1:2" ht="15">
      <c r="A21268" s="629" t="s">
        <v>21453</v>
      </c>
      <c r="B21268" s="630">
        <v>639.13</v>
      </c>
    </row>
    <row r="21269" spans="1:2" ht="15">
      <c r="A21269" s="629" t="s">
        <v>21454</v>
      </c>
      <c r="B21269" s="630">
        <v>578.98</v>
      </c>
    </row>
    <row r="21270" spans="1:2" ht="15">
      <c r="A21270" s="629" t="s">
        <v>21455</v>
      </c>
      <c r="B21270" s="630">
        <v>531.04</v>
      </c>
    </row>
    <row r="21271" spans="1:2" ht="15">
      <c r="A21271" s="629" t="s">
        <v>21456</v>
      </c>
      <c r="B21271" s="630">
        <v>726</v>
      </c>
    </row>
    <row r="21272" spans="1:2" ht="15">
      <c r="A21272" s="629" t="s">
        <v>21457</v>
      </c>
      <c r="B21272" s="630">
        <v>664.71</v>
      </c>
    </row>
    <row r="21273" spans="1:2" ht="15">
      <c r="A21273" s="629" t="s">
        <v>21458</v>
      </c>
      <c r="B21273" s="630">
        <v>847.87</v>
      </c>
    </row>
    <row r="21274" spans="1:2" ht="15">
      <c r="A21274" s="629" t="s">
        <v>21459</v>
      </c>
      <c r="B21274" s="630">
        <v>775.52</v>
      </c>
    </row>
    <row r="21275" spans="1:2" ht="15">
      <c r="A21275" s="629" t="s">
        <v>21460</v>
      </c>
      <c r="B21275" s="630">
        <v>4226</v>
      </c>
    </row>
    <row r="21276" spans="1:2" ht="15">
      <c r="A21276" s="629" t="s">
        <v>21461</v>
      </c>
      <c r="B21276" s="630">
        <v>3817.99</v>
      </c>
    </row>
    <row r="21277" spans="1:2" ht="15">
      <c r="A21277" s="629" t="s">
        <v>21462</v>
      </c>
      <c r="B21277" s="630">
        <v>4625.24</v>
      </c>
    </row>
    <row r="21278" spans="1:2" ht="15">
      <c r="A21278" s="629" t="s">
        <v>21463</v>
      </c>
      <c r="B21278" s="630">
        <v>4175.2</v>
      </c>
    </row>
    <row r="21279" spans="1:2" ht="15">
      <c r="A21279" s="629" t="s">
        <v>21464</v>
      </c>
      <c r="B21279" s="630">
        <v>5196.33</v>
      </c>
    </row>
    <row r="21280" spans="1:2" ht="15">
      <c r="A21280" s="629" t="s">
        <v>21465</v>
      </c>
      <c r="B21280" s="630">
        <v>4681.3900000000003</v>
      </c>
    </row>
    <row r="21281" spans="1:2" ht="15">
      <c r="A21281" s="629" t="s">
        <v>21466</v>
      </c>
      <c r="B21281" s="630">
        <v>5819.35</v>
      </c>
    </row>
    <row r="21282" spans="1:2" ht="15">
      <c r="A21282" s="629" t="s">
        <v>21467</v>
      </c>
      <c r="B21282" s="630">
        <v>5232.58</v>
      </c>
    </row>
    <row r="21283" spans="1:2" ht="15">
      <c r="A21283" s="629" t="s">
        <v>21468</v>
      </c>
      <c r="B21283" s="630">
        <v>6489.71</v>
      </c>
    </row>
    <row r="21284" spans="1:2" ht="15">
      <c r="A21284" s="629" t="s">
        <v>21469</v>
      </c>
      <c r="B21284" s="630">
        <v>5824.8</v>
      </c>
    </row>
    <row r="21285" spans="1:2" ht="15">
      <c r="A21285" s="629" t="s">
        <v>21470</v>
      </c>
      <c r="B21285" s="630">
        <v>7153.51</v>
      </c>
    </row>
    <row r="21286" spans="1:2" ht="15">
      <c r="A21286" s="629" t="s">
        <v>21471</v>
      </c>
      <c r="B21286" s="630">
        <v>6411.39</v>
      </c>
    </row>
    <row r="21287" spans="1:2" ht="15">
      <c r="A21287" s="629" t="s">
        <v>21472</v>
      </c>
      <c r="B21287" s="630">
        <v>1121.28</v>
      </c>
    </row>
    <row r="21288" spans="1:2" ht="15">
      <c r="A21288" s="629" t="s">
        <v>21473</v>
      </c>
      <c r="B21288" s="630">
        <v>1005.89</v>
      </c>
    </row>
    <row r="21289" spans="1:2" ht="15">
      <c r="A21289" s="629" t="s">
        <v>21474</v>
      </c>
      <c r="B21289" s="630">
        <v>792.07</v>
      </c>
    </row>
    <row r="21290" spans="1:2" ht="15">
      <c r="A21290" s="629" t="s">
        <v>21475</v>
      </c>
      <c r="B21290" s="630">
        <v>720.68</v>
      </c>
    </row>
    <row r="21291" spans="1:2" ht="15">
      <c r="A21291" s="629" t="s">
        <v>21476</v>
      </c>
      <c r="B21291" s="630">
        <v>1320.01</v>
      </c>
    </row>
    <row r="21292" spans="1:2" ht="15">
      <c r="A21292" s="629" t="s">
        <v>21477</v>
      </c>
      <c r="B21292" s="630">
        <v>1215.18</v>
      </c>
    </row>
    <row r="21293" spans="1:2" ht="15">
      <c r="A21293" s="629" t="s">
        <v>21478</v>
      </c>
      <c r="B21293" s="630">
        <v>1408.7</v>
      </c>
    </row>
    <row r="21294" spans="1:2" ht="15">
      <c r="A21294" s="629" t="s">
        <v>21479</v>
      </c>
      <c r="B21294" s="630">
        <v>1297.5899999999999</v>
      </c>
    </row>
    <row r="21295" spans="1:2" ht="15">
      <c r="A21295" s="629" t="s">
        <v>21480</v>
      </c>
      <c r="B21295" s="630">
        <v>1517.65</v>
      </c>
    </row>
    <row r="21296" spans="1:2" ht="15">
      <c r="A21296" s="629" t="s">
        <v>21481</v>
      </c>
      <c r="B21296" s="630">
        <v>1397.86</v>
      </c>
    </row>
    <row r="21297" spans="1:2" ht="15">
      <c r="A21297" s="629" t="s">
        <v>21482</v>
      </c>
      <c r="B21297" s="630">
        <v>138.05000000000001</v>
      </c>
    </row>
    <row r="21298" spans="1:2" ht="15">
      <c r="A21298" s="629" t="s">
        <v>21483</v>
      </c>
      <c r="B21298" s="630">
        <v>126.12</v>
      </c>
    </row>
    <row r="21299" spans="1:2" ht="15">
      <c r="A21299" s="629" t="s">
        <v>21484</v>
      </c>
      <c r="B21299" s="630">
        <v>498.47</v>
      </c>
    </row>
    <row r="21300" spans="1:2" ht="15">
      <c r="A21300" s="629" t="s">
        <v>21485</v>
      </c>
      <c r="B21300" s="630">
        <v>447.88</v>
      </c>
    </row>
    <row r="21301" spans="1:2" ht="15">
      <c r="A21301" s="629" t="s">
        <v>21486</v>
      </c>
      <c r="B21301" s="630">
        <v>154.16</v>
      </c>
    </row>
    <row r="21302" spans="1:2" ht="15">
      <c r="A21302" s="629" t="s">
        <v>21487</v>
      </c>
      <c r="B21302" s="630">
        <v>144.01</v>
      </c>
    </row>
    <row r="21303" spans="1:2" ht="15">
      <c r="A21303" s="629" t="s">
        <v>21488</v>
      </c>
      <c r="B21303" s="630">
        <v>169.76</v>
      </c>
    </row>
    <row r="21304" spans="1:2" ht="15">
      <c r="A21304" s="629" t="s">
        <v>21489</v>
      </c>
      <c r="B21304" s="630">
        <v>158.63999999999999</v>
      </c>
    </row>
    <row r="21305" spans="1:2" ht="15">
      <c r="A21305" s="629" t="s">
        <v>21490</v>
      </c>
      <c r="B21305" s="630">
        <v>195.82</v>
      </c>
    </row>
    <row r="21306" spans="1:2" ht="15">
      <c r="A21306" s="629" t="s">
        <v>21491</v>
      </c>
      <c r="B21306" s="630">
        <v>183.74</v>
      </c>
    </row>
    <row r="21307" spans="1:2" ht="15">
      <c r="A21307" s="629" t="s">
        <v>21492</v>
      </c>
      <c r="B21307" s="630">
        <v>129.85</v>
      </c>
    </row>
    <row r="21308" spans="1:2" ht="15">
      <c r="A21308" s="629" t="s">
        <v>21493</v>
      </c>
      <c r="B21308" s="630">
        <v>119.7</v>
      </c>
    </row>
    <row r="21309" spans="1:2" ht="15">
      <c r="A21309" s="629" t="s">
        <v>21494</v>
      </c>
      <c r="B21309" s="630">
        <v>139.16</v>
      </c>
    </row>
    <row r="21310" spans="1:2" ht="15">
      <c r="A21310" s="629" t="s">
        <v>21495</v>
      </c>
      <c r="B21310" s="630">
        <v>128.04</v>
      </c>
    </row>
    <row r="21311" spans="1:2" ht="15">
      <c r="A21311" s="629" t="s">
        <v>21496</v>
      </c>
      <c r="B21311" s="630">
        <v>147.56</v>
      </c>
    </row>
    <row r="21312" spans="1:2" ht="15">
      <c r="A21312" s="629" t="s">
        <v>21497</v>
      </c>
      <c r="B21312" s="630">
        <v>135.47999999999999</v>
      </c>
    </row>
    <row r="21313" spans="1:2" ht="15">
      <c r="A21313" s="629" t="s">
        <v>21498</v>
      </c>
      <c r="B21313" s="630">
        <v>146.66999999999999</v>
      </c>
    </row>
    <row r="21314" spans="1:2" ht="15">
      <c r="A21314" s="629" t="s">
        <v>21499</v>
      </c>
      <c r="B21314" s="630">
        <v>136.72999999999999</v>
      </c>
    </row>
    <row r="21315" spans="1:2" ht="15">
      <c r="A21315" s="629" t="s">
        <v>21500</v>
      </c>
      <c r="B21315" s="630">
        <v>185.49</v>
      </c>
    </row>
    <row r="21316" spans="1:2" ht="15">
      <c r="A21316" s="629" t="s">
        <v>21501</v>
      </c>
      <c r="B21316" s="630">
        <v>172.75</v>
      </c>
    </row>
    <row r="21317" spans="1:2" ht="15">
      <c r="A21317" s="629" t="s">
        <v>21502</v>
      </c>
      <c r="B21317" s="630">
        <v>232.44</v>
      </c>
    </row>
    <row r="21318" spans="1:2" ht="15">
      <c r="A21318" s="629" t="s">
        <v>21503</v>
      </c>
      <c r="B21318" s="630">
        <v>217.21</v>
      </c>
    </row>
    <row r="21319" spans="1:2" ht="15">
      <c r="A21319" s="629" t="s">
        <v>21504</v>
      </c>
      <c r="B21319" s="630">
        <v>122.36</v>
      </c>
    </row>
    <row r="21320" spans="1:2" ht="15">
      <c r="A21320" s="629" t="s">
        <v>21505</v>
      </c>
      <c r="B21320" s="630">
        <v>112.42</v>
      </c>
    </row>
    <row r="21321" spans="1:2" ht="15">
      <c r="A21321" s="629" t="s">
        <v>21506</v>
      </c>
      <c r="B21321" s="630">
        <v>154.88999999999999</v>
      </c>
    </row>
    <row r="21322" spans="1:2" ht="15">
      <c r="A21322" s="629" t="s">
        <v>21507</v>
      </c>
      <c r="B21322" s="630">
        <v>142.15</v>
      </c>
    </row>
    <row r="21323" spans="1:2" ht="15">
      <c r="A21323" s="629" t="s">
        <v>21508</v>
      </c>
      <c r="B21323" s="630">
        <v>184.18</v>
      </c>
    </row>
    <row r="21324" spans="1:2" ht="15">
      <c r="A21324" s="629" t="s">
        <v>21509</v>
      </c>
      <c r="B21324" s="630">
        <v>168.95</v>
      </c>
    </row>
    <row r="21325" spans="1:2" ht="15">
      <c r="A21325" s="629" t="s">
        <v>21510</v>
      </c>
      <c r="B21325" s="630">
        <v>179.98</v>
      </c>
    </row>
    <row r="21326" spans="1:2" ht="15">
      <c r="A21326" s="629" t="s">
        <v>21511</v>
      </c>
      <c r="B21326" s="630">
        <v>169.54</v>
      </c>
    </row>
    <row r="21327" spans="1:2" ht="15">
      <c r="A21327" s="629" t="s">
        <v>21512</v>
      </c>
      <c r="B21327" s="630">
        <v>197.71</v>
      </c>
    </row>
    <row r="21328" spans="1:2" ht="15">
      <c r="A21328" s="629" t="s">
        <v>21513</v>
      </c>
      <c r="B21328" s="630">
        <v>186.12</v>
      </c>
    </row>
    <row r="21329" spans="1:2" ht="15">
      <c r="A21329" s="629" t="s">
        <v>21514</v>
      </c>
      <c r="B21329" s="630">
        <v>226.42</v>
      </c>
    </row>
    <row r="21330" spans="1:2" ht="15">
      <c r="A21330" s="629" t="s">
        <v>21515</v>
      </c>
      <c r="B21330" s="630">
        <v>213.75</v>
      </c>
    </row>
    <row r="21331" spans="1:2" ht="15">
      <c r="A21331" s="629" t="s">
        <v>21516</v>
      </c>
      <c r="B21331" s="630">
        <v>155.66999999999999</v>
      </c>
    </row>
    <row r="21332" spans="1:2" ht="15">
      <c r="A21332" s="629" t="s">
        <v>21517</v>
      </c>
      <c r="B21332" s="630">
        <v>145.22999999999999</v>
      </c>
    </row>
    <row r="21333" spans="1:2" ht="15">
      <c r="A21333" s="629" t="s">
        <v>21518</v>
      </c>
      <c r="B21333" s="630">
        <v>167.11</v>
      </c>
    </row>
    <row r="21334" spans="1:2" ht="15">
      <c r="A21334" s="629" t="s">
        <v>21519</v>
      </c>
      <c r="B21334" s="630">
        <v>155.52000000000001</v>
      </c>
    </row>
    <row r="21335" spans="1:2" ht="15">
      <c r="A21335" s="629" t="s">
        <v>21520</v>
      </c>
      <c r="B21335" s="630">
        <v>178.16</v>
      </c>
    </row>
    <row r="21336" spans="1:2" ht="15">
      <c r="A21336" s="629" t="s">
        <v>21521</v>
      </c>
      <c r="B21336" s="630">
        <v>165.49</v>
      </c>
    </row>
    <row r="21337" spans="1:2" ht="15">
      <c r="A21337" s="629" t="s">
        <v>21522</v>
      </c>
      <c r="B21337" s="630">
        <v>159.88</v>
      </c>
    </row>
    <row r="21338" spans="1:2" ht="15">
      <c r="A21338" s="629" t="s">
        <v>21523</v>
      </c>
      <c r="B21338" s="630">
        <v>149.82</v>
      </c>
    </row>
    <row r="21339" spans="1:2" ht="15">
      <c r="A21339" s="629" t="s">
        <v>21524</v>
      </c>
      <c r="B21339" s="630">
        <v>200.54</v>
      </c>
    </row>
    <row r="21340" spans="1:2" ht="15">
      <c r="A21340" s="629" t="s">
        <v>21525</v>
      </c>
      <c r="B21340" s="630">
        <v>187.6</v>
      </c>
    </row>
    <row r="21341" spans="1:2" ht="15">
      <c r="A21341" s="629" t="s">
        <v>21526</v>
      </c>
      <c r="B21341" s="630">
        <v>249.33</v>
      </c>
    </row>
    <row r="21342" spans="1:2" ht="15">
      <c r="A21342" s="629" t="s">
        <v>21527</v>
      </c>
      <c r="B21342" s="630">
        <v>233.79</v>
      </c>
    </row>
    <row r="21343" spans="1:2" ht="15">
      <c r="A21343" s="629" t="s">
        <v>21528</v>
      </c>
      <c r="B21343" s="630">
        <v>135.84</v>
      </c>
    </row>
    <row r="21344" spans="1:2" ht="15">
      <c r="A21344" s="629" t="s">
        <v>21529</v>
      </c>
      <c r="B21344" s="630">
        <v>125.78</v>
      </c>
    </row>
    <row r="21345" spans="1:2" ht="15">
      <c r="A21345" s="629" t="s">
        <v>21530</v>
      </c>
      <c r="B21345" s="630">
        <v>169.52</v>
      </c>
    </row>
    <row r="21346" spans="1:2" ht="15">
      <c r="A21346" s="629" t="s">
        <v>21531</v>
      </c>
      <c r="B21346" s="630">
        <v>156.63</v>
      </c>
    </row>
    <row r="21347" spans="1:2" ht="15">
      <c r="A21347" s="629" t="s">
        <v>21532</v>
      </c>
      <c r="B21347" s="630">
        <v>201.07</v>
      </c>
    </row>
    <row r="21348" spans="1:2" ht="15">
      <c r="A21348" s="629" t="s">
        <v>21533</v>
      </c>
      <c r="B21348" s="630">
        <v>185.53</v>
      </c>
    </row>
    <row r="21349" spans="1:2" ht="15">
      <c r="A21349" s="629" t="s">
        <v>21534</v>
      </c>
      <c r="B21349" s="630">
        <v>62.48</v>
      </c>
    </row>
    <row r="21350" spans="1:2" ht="15">
      <c r="A21350" s="629" t="s">
        <v>21535</v>
      </c>
      <c r="B21350" s="630">
        <v>59.71</v>
      </c>
    </row>
    <row r="21351" spans="1:2" ht="15">
      <c r="A21351" s="629" t="s">
        <v>21536</v>
      </c>
      <c r="B21351" s="630">
        <v>44.44</v>
      </c>
    </row>
    <row r="21352" spans="1:2" ht="15">
      <c r="A21352" s="629" t="s">
        <v>21537</v>
      </c>
      <c r="B21352" s="630">
        <v>42.06</v>
      </c>
    </row>
    <row r="21353" spans="1:2" ht="15">
      <c r="A21353" s="629" t="s">
        <v>21538</v>
      </c>
      <c r="B21353" s="630">
        <v>17.47</v>
      </c>
    </row>
    <row r="21354" spans="1:2" ht="15">
      <c r="A21354" s="629" t="s">
        <v>21539</v>
      </c>
      <c r="B21354" s="630">
        <v>16.79</v>
      </c>
    </row>
    <row r="21355" spans="1:2" ht="15">
      <c r="A21355" s="629" t="s">
        <v>21540</v>
      </c>
      <c r="B21355" s="630">
        <v>25.61</v>
      </c>
    </row>
    <row r="21356" spans="1:2" ht="15">
      <c r="A21356" s="629" t="s">
        <v>21541</v>
      </c>
      <c r="B21356" s="630">
        <v>24.62</v>
      </c>
    </row>
    <row r="21357" spans="1:2" ht="15">
      <c r="A21357" s="629" t="s">
        <v>21542</v>
      </c>
      <c r="B21357" s="630">
        <v>20.95</v>
      </c>
    </row>
    <row r="21358" spans="1:2" ht="15">
      <c r="A21358" s="629" t="s">
        <v>21543</v>
      </c>
      <c r="B21358" s="630">
        <v>20.13</v>
      </c>
    </row>
    <row r="21359" spans="1:2" ht="15">
      <c r="A21359" s="629" t="s">
        <v>21544</v>
      </c>
      <c r="B21359" s="630">
        <v>34.92</v>
      </c>
    </row>
    <row r="21360" spans="1:2" ht="15">
      <c r="A21360" s="629" t="s">
        <v>21545</v>
      </c>
      <c r="B21360" s="630">
        <v>33.56</v>
      </c>
    </row>
    <row r="21361" spans="1:2" ht="15">
      <c r="A21361" s="629" t="s">
        <v>21546</v>
      </c>
      <c r="B21361" s="630">
        <v>235</v>
      </c>
    </row>
    <row r="21362" spans="1:2" ht="15">
      <c r="A21362" s="629" t="s">
        <v>21547</v>
      </c>
      <c r="B21362" s="630">
        <v>235</v>
      </c>
    </row>
    <row r="21363" spans="1:2" ht="15">
      <c r="A21363" s="629" t="s">
        <v>21548</v>
      </c>
      <c r="B21363" s="630">
        <v>415</v>
      </c>
    </row>
    <row r="21364" spans="1:2" ht="15">
      <c r="A21364" s="629" t="s">
        <v>21549</v>
      </c>
      <c r="B21364" s="630">
        <v>415</v>
      </c>
    </row>
    <row r="21365" spans="1:2" ht="15">
      <c r="A21365" s="629" t="s">
        <v>21550</v>
      </c>
      <c r="B21365" s="630">
        <v>383</v>
      </c>
    </row>
    <row r="21366" spans="1:2" ht="15">
      <c r="A21366" s="629" t="s">
        <v>21551</v>
      </c>
      <c r="B21366" s="630">
        <v>383</v>
      </c>
    </row>
    <row r="21367" spans="1:2" ht="15">
      <c r="A21367" s="629" t="s">
        <v>21552</v>
      </c>
      <c r="B21367" s="630">
        <v>468</v>
      </c>
    </row>
    <row r="21368" spans="1:2" ht="15">
      <c r="A21368" s="629" t="s">
        <v>21553</v>
      </c>
      <c r="B21368" s="630">
        <v>468</v>
      </c>
    </row>
    <row r="21369" spans="1:2" ht="15">
      <c r="A21369" s="629" t="s">
        <v>21554</v>
      </c>
      <c r="B21369" s="630">
        <v>4870.45</v>
      </c>
    </row>
    <row r="21370" spans="1:2" ht="15">
      <c r="A21370" s="629" t="s">
        <v>21555</v>
      </c>
      <c r="B21370" s="630">
        <v>4480.49</v>
      </c>
    </row>
    <row r="21371" spans="1:2" ht="15">
      <c r="A21371" s="629" t="s">
        <v>21556</v>
      </c>
      <c r="B21371" s="630">
        <v>9035.98</v>
      </c>
    </row>
    <row r="21372" spans="1:2" ht="15">
      <c r="A21372" s="629" t="s">
        <v>21557</v>
      </c>
      <c r="B21372" s="630">
        <v>8339.4500000000007</v>
      </c>
    </row>
    <row r="21373" spans="1:2" ht="15">
      <c r="A21373" s="629" t="s">
        <v>21558</v>
      </c>
      <c r="B21373" s="630">
        <v>13918.3</v>
      </c>
    </row>
    <row r="21374" spans="1:2" ht="15">
      <c r="A21374" s="629" t="s">
        <v>21559</v>
      </c>
      <c r="B21374" s="630">
        <v>12848.9</v>
      </c>
    </row>
    <row r="21375" spans="1:2" ht="15">
      <c r="A21375" s="629" t="s">
        <v>21560</v>
      </c>
      <c r="B21375" s="630">
        <v>6330.97</v>
      </c>
    </row>
    <row r="21376" spans="1:2" ht="15">
      <c r="A21376" s="629" t="s">
        <v>21561</v>
      </c>
      <c r="B21376" s="630">
        <v>5825.66</v>
      </c>
    </row>
    <row r="21377" spans="1:2" ht="15">
      <c r="A21377" s="629" t="s">
        <v>21562</v>
      </c>
      <c r="B21377" s="630">
        <v>11916.11</v>
      </c>
    </row>
    <row r="21378" spans="1:2" ht="15">
      <c r="A21378" s="629" t="s">
        <v>21563</v>
      </c>
      <c r="B21378" s="630">
        <v>10995.26</v>
      </c>
    </row>
    <row r="21379" spans="1:2" ht="15">
      <c r="A21379" s="629" t="s">
        <v>21564</v>
      </c>
      <c r="B21379" s="630">
        <v>17952.09</v>
      </c>
    </row>
    <row r="21380" spans="1:2" ht="15">
      <c r="A21380" s="629" t="s">
        <v>21565</v>
      </c>
      <c r="B21380" s="630">
        <v>16576.86</v>
      </c>
    </row>
    <row r="21381" spans="1:2" ht="15">
      <c r="A21381" s="629" t="s">
        <v>21566</v>
      </c>
      <c r="B21381" s="630">
        <v>8797.85</v>
      </c>
    </row>
    <row r="21382" spans="1:2" ht="15">
      <c r="A21382" s="629" t="s">
        <v>21567</v>
      </c>
      <c r="B21382" s="630">
        <v>8116.65</v>
      </c>
    </row>
    <row r="21383" spans="1:2" ht="15">
      <c r="A21383" s="629" t="s">
        <v>21568</v>
      </c>
      <c r="B21383" s="630">
        <v>13851.33</v>
      </c>
    </row>
    <row r="21384" spans="1:2" ht="15">
      <c r="A21384" s="629" t="s">
        <v>21569</v>
      </c>
      <c r="B21384" s="630">
        <v>12762.61</v>
      </c>
    </row>
    <row r="21385" spans="1:2" ht="15">
      <c r="A21385" s="629" t="s">
        <v>21570</v>
      </c>
      <c r="B21385" s="630">
        <v>24829.200000000001</v>
      </c>
    </row>
    <row r="21386" spans="1:2" ht="15">
      <c r="A21386" s="629" t="s">
        <v>21571</v>
      </c>
      <c r="B21386" s="630">
        <v>22963.07</v>
      </c>
    </row>
    <row r="21387" spans="1:2" ht="15">
      <c r="A21387" s="629" t="s">
        <v>21572</v>
      </c>
      <c r="B21387" s="630">
        <v>11273.84</v>
      </c>
    </row>
    <row r="21388" spans="1:2" ht="15">
      <c r="A21388" s="629" t="s">
        <v>21573</v>
      </c>
      <c r="B21388" s="630">
        <v>10402.94</v>
      </c>
    </row>
    <row r="21389" spans="1:2" ht="15">
      <c r="A21389" s="629" t="s">
        <v>21574</v>
      </c>
      <c r="B21389" s="630">
        <v>15747.1</v>
      </c>
    </row>
    <row r="21390" spans="1:2" ht="15">
      <c r="A21390" s="629" t="s">
        <v>21575</v>
      </c>
      <c r="B21390" s="630">
        <v>14492.44</v>
      </c>
    </row>
    <row r="21391" spans="1:2" ht="15">
      <c r="A21391" s="629" t="s">
        <v>21576</v>
      </c>
      <c r="B21391" s="630">
        <v>29883.040000000001</v>
      </c>
    </row>
    <row r="21392" spans="1:2" ht="15">
      <c r="A21392" s="629" t="s">
        <v>21577</v>
      </c>
      <c r="B21392" s="630">
        <v>27649.06</v>
      </c>
    </row>
    <row r="21393" spans="1:2" ht="15">
      <c r="A21393" s="629" t="s">
        <v>21578</v>
      </c>
      <c r="B21393" s="630">
        <v>3408.2</v>
      </c>
    </row>
    <row r="21394" spans="1:2" ht="15">
      <c r="A21394" s="629" t="s">
        <v>21579</v>
      </c>
      <c r="B21394" s="630">
        <v>3134.49</v>
      </c>
    </row>
    <row r="21395" spans="1:2" ht="15">
      <c r="A21395" s="629" t="s">
        <v>21580</v>
      </c>
      <c r="B21395" s="630">
        <v>8022.55</v>
      </c>
    </row>
    <row r="21396" spans="1:2" ht="15">
      <c r="A21396" s="629" t="s">
        <v>21581</v>
      </c>
      <c r="B21396" s="630">
        <v>7401.38</v>
      </c>
    </row>
    <row r="21397" spans="1:2" ht="15">
      <c r="A21397" s="629" t="s">
        <v>21582</v>
      </c>
      <c r="B21397" s="630">
        <v>12714.52</v>
      </c>
    </row>
    <row r="21398" spans="1:2" ht="15">
      <c r="A21398" s="629" t="s">
        <v>21583</v>
      </c>
      <c r="B21398" s="630">
        <v>11756.15</v>
      </c>
    </row>
    <row r="21399" spans="1:2" ht="15">
      <c r="A21399" s="629" t="s">
        <v>21584</v>
      </c>
      <c r="B21399" s="630">
        <v>4972.57</v>
      </c>
    </row>
    <row r="21400" spans="1:2" ht="15">
      <c r="A21400" s="629" t="s">
        <v>21585</v>
      </c>
      <c r="B21400" s="630">
        <v>4580.12</v>
      </c>
    </row>
    <row r="21401" spans="1:2" ht="15">
      <c r="A21401" s="629" t="s">
        <v>21586</v>
      </c>
      <c r="B21401" s="630">
        <v>10193.93</v>
      </c>
    </row>
    <row r="21402" spans="1:2" ht="15">
      <c r="A21402" s="629" t="s">
        <v>21587</v>
      </c>
      <c r="B21402" s="630">
        <v>9401.4500000000007</v>
      </c>
    </row>
    <row r="21403" spans="1:2" ht="15">
      <c r="A21403" s="629" t="s">
        <v>21588</v>
      </c>
      <c r="B21403" s="630">
        <v>15155.3</v>
      </c>
    </row>
    <row r="21404" spans="1:2" ht="15">
      <c r="A21404" s="629" t="s">
        <v>21589</v>
      </c>
      <c r="B21404" s="630">
        <v>14032.92</v>
      </c>
    </row>
    <row r="21405" spans="1:2" ht="15">
      <c r="A21405" s="629" t="s">
        <v>21590</v>
      </c>
      <c r="B21405" s="630">
        <v>6296.73</v>
      </c>
    </row>
    <row r="21406" spans="1:2" ht="15">
      <c r="A21406" s="629" t="s">
        <v>21591</v>
      </c>
      <c r="B21406" s="630">
        <v>5806.87</v>
      </c>
    </row>
    <row r="21407" spans="1:2" ht="15">
      <c r="A21407" s="629" t="s">
        <v>21592</v>
      </c>
      <c r="B21407" s="630">
        <v>12454.35</v>
      </c>
    </row>
    <row r="21408" spans="1:2" ht="15">
      <c r="A21408" s="629" t="s">
        <v>21593</v>
      </c>
      <c r="B21408" s="630">
        <v>11486.26</v>
      </c>
    </row>
    <row r="21409" spans="1:2" ht="15">
      <c r="A21409" s="629" t="s">
        <v>21594</v>
      </c>
      <c r="B21409" s="630">
        <v>19404.22</v>
      </c>
    </row>
    <row r="21410" spans="1:2" ht="15">
      <c r="A21410" s="629" t="s">
        <v>21595</v>
      </c>
      <c r="B21410" s="630">
        <v>17949.759999999998</v>
      </c>
    </row>
    <row r="21411" spans="1:2" ht="15">
      <c r="A21411" s="629" t="s">
        <v>21596</v>
      </c>
      <c r="B21411" s="630">
        <v>413.81</v>
      </c>
    </row>
    <row r="21412" spans="1:2" ht="15">
      <c r="A21412" s="629" t="s">
        <v>21597</v>
      </c>
      <c r="B21412" s="630">
        <v>377.11</v>
      </c>
    </row>
    <row r="21413" spans="1:2" ht="15">
      <c r="A21413" s="629" t="s">
        <v>21598</v>
      </c>
      <c r="B21413" s="630">
        <v>686.47</v>
      </c>
    </row>
    <row r="21414" spans="1:2" ht="15">
      <c r="A21414" s="629" t="s">
        <v>21599</v>
      </c>
      <c r="B21414" s="630">
        <v>626.70000000000005</v>
      </c>
    </row>
    <row r="21415" spans="1:2" ht="15">
      <c r="A21415" s="629" t="s">
        <v>21600</v>
      </c>
      <c r="B21415" s="630">
        <v>1038.47</v>
      </c>
    </row>
    <row r="21416" spans="1:2" ht="15">
      <c r="A21416" s="629" t="s">
        <v>21601</v>
      </c>
      <c r="B21416" s="630">
        <v>949.37</v>
      </c>
    </row>
    <row r="21417" spans="1:2" ht="15">
      <c r="A21417" s="629" t="s">
        <v>21602</v>
      </c>
      <c r="B21417" s="630">
        <v>1475.88</v>
      </c>
    </row>
    <row r="21418" spans="1:2" ht="15">
      <c r="A21418" s="629" t="s">
        <v>21603</v>
      </c>
      <c r="B21418" s="630">
        <v>1350.84</v>
      </c>
    </row>
    <row r="21419" spans="1:2" ht="15">
      <c r="A21419" s="629" t="s">
        <v>21604</v>
      </c>
      <c r="B21419" s="630">
        <v>2003.4</v>
      </c>
    </row>
    <row r="21420" spans="1:2" ht="15">
      <c r="A21420" s="629" t="s">
        <v>21605</v>
      </c>
      <c r="B21420" s="630">
        <v>1835.54</v>
      </c>
    </row>
    <row r="21421" spans="1:2" ht="15">
      <c r="A21421" s="629" t="s">
        <v>21606</v>
      </c>
      <c r="B21421" s="630">
        <v>3243.42</v>
      </c>
    </row>
    <row r="21422" spans="1:2" ht="15">
      <c r="A21422" s="629" t="s">
        <v>21607</v>
      </c>
      <c r="B21422" s="630">
        <v>2983.3</v>
      </c>
    </row>
    <row r="21423" spans="1:2" ht="15">
      <c r="A21423" s="629" t="s">
        <v>21608</v>
      </c>
      <c r="B21423" s="630">
        <v>4031.25</v>
      </c>
    </row>
    <row r="21424" spans="1:2" ht="15">
      <c r="A21424" s="629" t="s">
        <v>21609</v>
      </c>
      <c r="B21424" s="630">
        <v>3693.56</v>
      </c>
    </row>
    <row r="21425" spans="1:2" ht="15">
      <c r="A21425" s="629" t="s">
        <v>21610</v>
      </c>
      <c r="B21425" s="630">
        <v>588.89</v>
      </c>
    </row>
    <row r="21426" spans="1:2" ht="15">
      <c r="A21426" s="629" t="s">
        <v>21611</v>
      </c>
      <c r="B21426" s="630">
        <v>537.23</v>
      </c>
    </row>
    <row r="21427" spans="1:2" ht="15">
      <c r="A21427" s="629" t="s">
        <v>21612</v>
      </c>
      <c r="B21427" s="630">
        <v>981.74</v>
      </c>
    </row>
    <row r="21428" spans="1:2" ht="15">
      <c r="A21428" s="629" t="s">
        <v>21613</v>
      </c>
      <c r="B21428" s="630">
        <v>897.03</v>
      </c>
    </row>
    <row r="21429" spans="1:2" ht="15">
      <c r="A21429" s="629" t="s">
        <v>21614</v>
      </c>
      <c r="B21429" s="630">
        <v>1486.52</v>
      </c>
    </row>
    <row r="21430" spans="1:2" ht="15">
      <c r="A21430" s="629" t="s">
        <v>21615</v>
      </c>
      <c r="B21430" s="630">
        <v>1359.92</v>
      </c>
    </row>
    <row r="21431" spans="1:2" ht="15">
      <c r="A21431" s="629" t="s">
        <v>21616</v>
      </c>
      <c r="B21431" s="630">
        <v>2109.64</v>
      </c>
    </row>
    <row r="21432" spans="1:2" ht="15">
      <c r="A21432" s="629" t="s">
        <v>21617</v>
      </c>
      <c r="B21432" s="630">
        <v>1931.92</v>
      </c>
    </row>
    <row r="21433" spans="1:2" ht="15">
      <c r="A21433" s="629" t="s">
        <v>21618</v>
      </c>
      <c r="B21433" s="630">
        <v>2857.83</v>
      </c>
    </row>
    <row r="21434" spans="1:2" ht="15">
      <c r="A21434" s="629" t="s">
        <v>21619</v>
      </c>
      <c r="B21434" s="630">
        <v>2619.37</v>
      </c>
    </row>
    <row r="21435" spans="1:2" ht="15">
      <c r="A21435" s="629" t="s">
        <v>21620</v>
      </c>
      <c r="B21435" s="630">
        <v>3724.33</v>
      </c>
    </row>
    <row r="21436" spans="1:2" ht="15">
      <c r="A21436" s="629" t="s">
        <v>21621</v>
      </c>
      <c r="B21436" s="630">
        <v>3415.17</v>
      </c>
    </row>
    <row r="21437" spans="1:2" ht="15">
      <c r="A21437" s="629" t="s">
        <v>21622</v>
      </c>
      <c r="B21437" s="630">
        <v>4876.68</v>
      </c>
    </row>
    <row r="21438" spans="1:2" ht="15">
      <c r="A21438" s="629" t="s">
        <v>21623</v>
      </c>
      <c r="B21438" s="630">
        <v>4474.62</v>
      </c>
    </row>
    <row r="21439" spans="1:2" ht="15">
      <c r="A21439" s="629" t="s">
        <v>21624</v>
      </c>
      <c r="B21439" s="630">
        <v>763.63</v>
      </c>
    </row>
    <row r="21440" spans="1:2" ht="15">
      <c r="A21440" s="629" t="s">
        <v>21625</v>
      </c>
      <c r="B21440" s="630">
        <v>697.03</v>
      </c>
    </row>
    <row r="21441" spans="1:2" ht="15">
      <c r="A21441" s="629" t="s">
        <v>21626</v>
      </c>
      <c r="B21441" s="630">
        <v>1276.67</v>
      </c>
    </row>
    <row r="21442" spans="1:2" ht="15">
      <c r="A21442" s="629" t="s">
        <v>21627</v>
      </c>
      <c r="B21442" s="630">
        <v>1167.04</v>
      </c>
    </row>
    <row r="21443" spans="1:2" ht="15">
      <c r="A21443" s="629" t="s">
        <v>21628</v>
      </c>
      <c r="B21443" s="630">
        <v>1934.23</v>
      </c>
    </row>
    <row r="21444" spans="1:2" ht="15">
      <c r="A21444" s="629" t="s">
        <v>21629</v>
      </c>
      <c r="B21444" s="630">
        <v>1770.14</v>
      </c>
    </row>
    <row r="21445" spans="1:2" ht="15">
      <c r="A21445" s="629" t="s">
        <v>21630</v>
      </c>
      <c r="B21445" s="630">
        <v>2743.74</v>
      </c>
    </row>
    <row r="21446" spans="1:2" ht="15">
      <c r="A21446" s="629" t="s">
        <v>21631</v>
      </c>
      <c r="B21446" s="630">
        <v>2513.31</v>
      </c>
    </row>
    <row r="21447" spans="1:2" ht="15">
      <c r="A21447" s="629" t="s">
        <v>21632</v>
      </c>
      <c r="B21447" s="630">
        <v>3712.27</v>
      </c>
    </row>
    <row r="21448" spans="1:2" ht="15">
      <c r="A21448" s="629" t="s">
        <v>21633</v>
      </c>
      <c r="B21448" s="630">
        <v>3403.2</v>
      </c>
    </row>
    <row r="21449" spans="1:2" ht="15">
      <c r="A21449" s="629" t="s">
        <v>21634</v>
      </c>
      <c r="B21449" s="630">
        <v>5033.6499999999996</v>
      </c>
    </row>
    <row r="21450" spans="1:2" ht="15">
      <c r="A21450" s="629" t="s">
        <v>21635</v>
      </c>
      <c r="B21450" s="630">
        <v>4616.45</v>
      </c>
    </row>
    <row r="21451" spans="1:2" ht="15">
      <c r="A21451" s="629" t="s">
        <v>21636</v>
      </c>
      <c r="B21451" s="630">
        <v>6616.84</v>
      </c>
    </row>
    <row r="21452" spans="1:2" ht="15">
      <c r="A21452" s="629" t="s">
        <v>21637</v>
      </c>
      <c r="B21452" s="630">
        <v>6069.74</v>
      </c>
    </row>
    <row r="21453" spans="1:2" ht="15">
      <c r="A21453" s="629" t="s">
        <v>21638</v>
      </c>
      <c r="B21453" s="630">
        <v>216.22</v>
      </c>
    </row>
    <row r="21454" spans="1:2" ht="15">
      <c r="A21454" s="629" t="s">
        <v>21639</v>
      </c>
      <c r="B21454" s="630">
        <v>203.04</v>
      </c>
    </row>
    <row r="21455" spans="1:2" ht="15">
      <c r="A21455" s="629" t="s">
        <v>21640</v>
      </c>
      <c r="B21455" s="630">
        <v>274.39</v>
      </c>
    </row>
    <row r="21456" spans="1:2" ht="15">
      <c r="A21456" s="629" t="s">
        <v>21641</v>
      </c>
      <c r="B21456" s="630">
        <v>258.74</v>
      </c>
    </row>
    <row r="21457" spans="1:2" ht="15">
      <c r="A21457" s="629" t="s">
        <v>21642</v>
      </c>
      <c r="B21457" s="630">
        <v>483.38</v>
      </c>
    </row>
    <row r="21458" spans="1:2" ht="15">
      <c r="A21458" s="629" t="s">
        <v>21643</v>
      </c>
      <c r="B21458" s="630">
        <v>459.32</v>
      </c>
    </row>
    <row r="21459" spans="1:2" ht="15">
      <c r="A21459" s="629" t="s">
        <v>21644</v>
      </c>
      <c r="B21459" s="630">
        <v>659.5</v>
      </c>
    </row>
    <row r="21460" spans="1:2" ht="15">
      <c r="A21460" s="629" t="s">
        <v>21645</v>
      </c>
      <c r="B21460" s="630">
        <v>628.52</v>
      </c>
    </row>
    <row r="21461" spans="1:2" ht="15">
      <c r="A21461" s="629" t="s">
        <v>21646</v>
      </c>
      <c r="B21461" s="630">
        <v>371.48</v>
      </c>
    </row>
    <row r="21462" spans="1:2" ht="15">
      <c r="A21462" s="629" t="s">
        <v>21647</v>
      </c>
      <c r="B21462" s="630">
        <v>348.75</v>
      </c>
    </row>
    <row r="21463" spans="1:2" ht="15">
      <c r="A21463" s="629" t="s">
        <v>21648</v>
      </c>
      <c r="B21463" s="630">
        <v>446.39</v>
      </c>
    </row>
    <row r="21464" spans="1:2" ht="15">
      <c r="A21464" s="629" t="s">
        <v>21649</v>
      </c>
      <c r="B21464" s="630">
        <v>420.58</v>
      </c>
    </row>
    <row r="21465" spans="1:2" ht="15">
      <c r="A21465" s="629" t="s">
        <v>21650</v>
      </c>
      <c r="B21465" s="630">
        <v>671.23</v>
      </c>
    </row>
    <row r="21466" spans="1:2" ht="15">
      <c r="A21466" s="629" t="s">
        <v>21651</v>
      </c>
      <c r="B21466" s="630">
        <v>636.32000000000005</v>
      </c>
    </row>
    <row r="21467" spans="1:2" ht="15">
      <c r="A21467" s="629" t="s">
        <v>21652</v>
      </c>
      <c r="B21467" s="630">
        <v>859.49</v>
      </c>
    </row>
    <row r="21468" spans="1:2" ht="15">
      <c r="A21468" s="629" t="s">
        <v>21653</v>
      </c>
      <c r="B21468" s="630">
        <v>817.24</v>
      </c>
    </row>
    <row r="21469" spans="1:2" ht="15">
      <c r="A21469" s="629" t="s">
        <v>21654</v>
      </c>
      <c r="B21469" s="630">
        <v>536.54999999999995</v>
      </c>
    </row>
    <row r="21470" spans="1:2" ht="15">
      <c r="A21470" s="629" t="s">
        <v>21655</v>
      </c>
      <c r="B21470" s="630">
        <v>503.73</v>
      </c>
    </row>
    <row r="21471" spans="1:2" ht="15">
      <c r="A21471" s="629" t="s">
        <v>21656</v>
      </c>
      <c r="B21471" s="630">
        <v>624.38</v>
      </c>
    </row>
    <row r="21472" spans="1:2" ht="15">
      <c r="A21472" s="629" t="s">
        <v>21657</v>
      </c>
      <c r="B21472" s="630">
        <v>587.94000000000005</v>
      </c>
    </row>
    <row r="21473" spans="1:2" ht="15">
      <c r="A21473" s="629" t="s">
        <v>21658</v>
      </c>
      <c r="B21473" s="630">
        <v>873.65</v>
      </c>
    </row>
    <row r="21474" spans="1:2" ht="15">
      <c r="A21474" s="629" t="s">
        <v>21659</v>
      </c>
      <c r="B21474" s="630">
        <v>827.16</v>
      </c>
    </row>
    <row r="21475" spans="1:2" ht="15">
      <c r="A21475" s="629" t="s">
        <v>21660</v>
      </c>
      <c r="B21475" s="630">
        <v>1075.82</v>
      </c>
    </row>
    <row r="21476" spans="1:2" ht="15">
      <c r="A21476" s="629" t="s">
        <v>21661</v>
      </c>
      <c r="B21476" s="630">
        <v>1021.51</v>
      </c>
    </row>
    <row r="21477" spans="1:2" ht="15">
      <c r="A21477" s="629" t="s">
        <v>21662</v>
      </c>
      <c r="B21477" s="630">
        <v>358.99</v>
      </c>
    </row>
    <row r="21478" spans="1:2" ht="15">
      <c r="A21478" s="629" t="s">
        <v>21663</v>
      </c>
      <c r="B21478" s="630">
        <v>338.52</v>
      </c>
    </row>
    <row r="21479" spans="1:2" ht="15">
      <c r="A21479" s="629" t="s">
        <v>21664</v>
      </c>
      <c r="B21479" s="630">
        <v>436.25</v>
      </c>
    </row>
    <row r="21480" spans="1:2" ht="15">
      <c r="A21480" s="629" t="s">
        <v>21665</v>
      </c>
      <c r="B21480" s="630">
        <v>412.61</v>
      </c>
    </row>
    <row r="21481" spans="1:2" ht="15">
      <c r="A21481" s="629" t="s">
        <v>21666</v>
      </c>
      <c r="B21481" s="630">
        <v>662.47</v>
      </c>
    </row>
    <row r="21482" spans="1:2" ht="15">
      <c r="A21482" s="629" t="s">
        <v>21667</v>
      </c>
      <c r="B21482" s="630">
        <v>629.73</v>
      </c>
    </row>
    <row r="21483" spans="1:2" ht="15">
      <c r="A21483" s="629" t="s">
        <v>21668</v>
      </c>
      <c r="B21483" s="630">
        <v>854.57</v>
      </c>
    </row>
    <row r="21484" spans="1:2" ht="15">
      <c r="A21484" s="629" t="s">
        <v>21669</v>
      </c>
      <c r="B21484" s="630">
        <v>814.35</v>
      </c>
    </row>
    <row r="21485" spans="1:2" ht="15">
      <c r="A21485" s="629" t="s">
        <v>21670</v>
      </c>
      <c r="B21485" s="630">
        <v>637.26</v>
      </c>
    </row>
    <row r="21486" spans="1:2" ht="15">
      <c r="A21486" s="629" t="s">
        <v>21671</v>
      </c>
      <c r="B21486" s="630">
        <v>601.24</v>
      </c>
    </row>
    <row r="21487" spans="1:2" ht="15">
      <c r="A21487" s="629" t="s">
        <v>21672</v>
      </c>
      <c r="B21487" s="630">
        <v>731.18</v>
      </c>
    </row>
    <row r="21488" spans="1:2" ht="15">
      <c r="A21488" s="629" t="s">
        <v>21673</v>
      </c>
      <c r="B21488" s="630">
        <v>691.31</v>
      </c>
    </row>
    <row r="21489" spans="1:2" ht="15">
      <c r="A21489" s="629" t="s">
        <v>21674</v>
      </c>
      <c r="B21489" s="630">
        <v>986.6</v>
      </c>
    </row>
    <row r="21490" spans="1:2" ht="15">
      <c r="A21490" s="629" t="s">
        <v>21675</v>
      </c>
      <c r="B21490" s="630">
        <v>936.52</v>
      </c>
    </row>
    <row r="21491" spans="1:2" ht="15">
      <c r="A21491" s="629" t="s">
        <v>21676</v>
      </c>
      <c r="B21491" s="630">
        <v>1197.3399999999999</v>
      </c>
    </row>
    <row r="21492" spans="1:2" ht="15">
      <c r="A21492" s="629" t="s">
        <v>21677</v>
      </c>
      <c r="B21492" s="630">
        <v>1139.1300000000001</v>
      </c>
    </row>
    <row r="21493" spans="1:2" ht="15">
      <c r="A21493" s="629" t="s">
        <v>21678</v>
      </c>
      <c r="B21493" s="630">
        <v>935.94</v>
      </c>
    </row>
    <row r="21494" spans="1:2" ht="15">
      <c r="A21494" s="629" t="s">
        <v>21679</v>
      </c>
      <c r="B21494" s="630">
        <v>883.24</v>
      </c>
    </row>
    <row r="21495" spans="1:2" ht="15">
      <c r="A21495" s="629" t="s">
        <v>21680</v>
      </c>
      <c r="B21495" s="630">
        <v>1048.9000000000001</v>
      </c>
    </row>
    <row r="21496" spans="1:2" ht="15">
      <c r="A21496" s="629" t="s">
        <v>21681</v>
      </c>
      <c r="B21496" s="630">
        <v>991.55</v>
      </c>
    </row>
    <row r="21497" spans="1:2" ht="15">
      <c r="A21497" s="629" t="s">
        <v>21682</v>
      </c>
      <c r="B21497" s="630">
        <v>1337.76</v>
      </c>
    </row>
    <row r="21498" spans="1:2" ht="15">
      <c r="A21498" s="629" t="s">
        <v>21683</v>
      </c>
      <c r="B21498" s="630">
        <v>1268.95</v>
      </c>
    </row>
    <row r="21499" spans="1:2" ht="15">
      <c r="A21499" s="629" t="s">
        <v>21684</v>
      </c>
      <c r="B21499" s="630">
        <v>1570.14</v>
      </c>
    </row>
    <row r="21500" spans="1:2" ht="15">
      <c r="A21500" s="629" t="s">
        <v>21685</v>
      </c>
      <c r="B21500" s="630">
        <v>1492.45</v>
      </c>
    </row>
    <row r="21501" spans="1:2" ht="15">
      <c r="A21501" s="629" t="s">
        <v>21686</v>
      </c>
      <c r="B21501" s="630">
        <v>4551.3100000000004</v>
      </c>
    </row>
    <row r="21502" spans="1:2" ht="15">
      <c r="A21502" s="629" t="s">
        <v>21687</v>
      </c>
      <c r="B21502" s="630">
        <v>4551.3100000000004</v>
      </c>
    </row>
    <row r="21503" spans="1:2" ht="15">
      <c r="A21503" s="629" t="s">
        <v>21688</v>
      </c>
      <c r="B21503" s="630">
        <v>4794</v>
      </c>
    </row>
    <row r="21504" spans="1:2" ht="15">
      <c r="A21504" s="629" t="s">
        <v>21689</v>
      </c>
      <c r="B21504" s="630">
        <v>4794</v>
      </c>
    </row>
    <row r="21505" spans="1:2" ht="15">
      <c r="A21505" s="629" t="s">
        <v>21690</v>
      </c>
      <c r="B21505" s="630">
        <v>5782.84</v>
      </c>
    </row>
    <row r="21506" spans="1:2" ht="15">
      <c r="A21506" s="629" t="s">
        <v>21691</v>
      </c>
      <c r="B21506" s="630">
        <v>5782.84</v>
      </c>
    </row>
    <row r="21507" spans="1:2" ht="15">
      <c r="A21507" s="629" t="s">
        <v>21692</v>
      </c>
      <c r="B21507" s="630">
        <v>6091.2</v>
      </c>
    </row>
    <row r="21508" spans="1:2" ht="15">
      <c r="A21508" s="629" t="s">
        <v>21693</v>
      </c>
      <c r="B21508" s="630">
        <v>6091.2</v>
      </c>
    </row>
    <row r="21509" spans="1:2" ht="15">
      <c r="A21509" s="629" t="s">
        <v>21694</v>
      </c>
      <c r="B21509" s="630">
        <v>6746.65</v>
      </c>
    </row>
    <row r="21510" spans="1:2" ht="15">
      <c r="A21510" s="629" t="s">
        <v>21695</v>
      </c>
      <c r="B21510" s="630">
        <v>6746.65</v>
      </c>
    </row>
    <row r="21511" spans="1:2" ht="15">
      <c r="A21511" s="629" t="s">
        <v>21696</v>
      </c>
      <c r="B21511" s="630">
        <v>7106.4</v>
      </c>
    </row>
    <row r="21512" spans="1:2" ht="15">
      <c r="A21512" s="629" t="s">
        <v>21697</v>
      </c>
      <c r="B21512" s="630">
        <v>7106.4</v>
      </c>
    </row>
    <row r="21513" spans="1:2" ht="15">
      <c r="A21513" s="629" t="s">
        <v>21698</v>
      </c>
      <c r="B21513" s="630">
        <v>7692.61</v>
      </c>
    </row>
    <row r="21514" spans="1:2" ht="15">
      <c r="A21514" s="629" t="s">
        <v>21699</v>
      </c>
      <c r="B21514" s="630">
        <v>7692.61</v>
      </c>
    </row>
    <row r="21515" spans="1:2" ht="15">
      <c r="A21515" s="629" t="s">
        <v>21700</v>
      </c>
      <c r="B21515" s="630">
        <v>8102.8</v>
      </c>
    </row>
    <row r="21516" spans="1:2" ht="15">
      <c r="A21516" s="629" t="s">
        <v>21701</v>
      </c>
      <c r="B21516" s="630">
        <v>8102.8</v>
      </c>
    </row>
    <row r="21517" spans="1:2" ht="15">
      <c r="A21517" s="629" t="s">
        <v>21702</v>
      </c>
      <c r="B21517" s="630">
        <v>9031.23</v>
      </c>
    </row>
    <row r="21518" spans="1:2" ht="15">
      <c r="A21518" s="629" t="s">
        <v>21703</v>
      </c>
      <c r="B21518" s="630">
        <v>9031.23</v>
      </c>
    </row>
    <row r="21519" spans="1:2" ht="15">
      <c r="A21519" s="629" t="s">
        <v>21704</v>
      </c>
      <c r="B21519" s="630">
        <v>9512.7999999999993</v>
      </c>
    </row>
    <row r="21520" spans="1:2" ht="15">
      <c r="A21520" s="629" t="s">
        <v>21705</v>
      </c>
      <c r="B21520" s="630">
        <v>9512.7999999999993</v>
      </c>
    </row>
    <row r="21521" spans="1:2" ht="15">
      <c r="A21521" s="629" t="s">
        <v>21706</v>
      </c>
      <c r="B21521" s="630">
        <v>11227.06</v>
      </c>
    </row>
    <row r="21522" spans="1:2" ht="15">
      <c r="A21522" s="629" t="s">
        <v>21707</v>
      </c>
      <c r="B21522" s="630">
        <v>11227.06</v>
      </c>
    </row>
    <row r="21523" spans="1:2" ht="15">
      <c r="A21523" s="629" t="s">
        <v>21708</v>
      </c>
      <c r="B21523" s="630">
        <v>11775.4</v>
      </c>
    </row>
    <row r="21524" spans="1:2" ht="15">
      <c r="A21524" s="629" t="s">
        <v>21709</v>
      </c>
      <c r="B21524" s="630">
        <v>11775.4</v>
      </c>
    </row>
    <row r="21525" spans="1:2" ht="15">
      <c r="A21525" s="629" t="s">
        <v>21710</v>
      </c>
      <c r="B21525" s="630">
        <v>16575.849999999999</v>
      </c>
    </row>
    <row r="21526" spans="1:2" ht="15">
      <c r="A21526" s="629" t="s">
        <v>21711</v>
      </c>
      <c r="B21526" s="630">
        <v>16575.849999999999</v>
      </c>
    </row>
    <row r="21527" spans="1:2" ht="15">
      <c r="A21527" s="629" t="s">
        <v>21712</v>
      </c>
      <c r="B21527" s="630">
        <v>17617.599999999999</v>
      </c>
    </row>
    <row r="21528" spans="1:2" ht="15">
      <c r="A21528" s="629" t="s">
        <v>21713</v>
      </c>
      <c r="B21528" s="630">
        <v>17617.599999999999</v>
      </c>
    </row>
    <row r="21529" spans="1:2" ht="15">
      <c r="A21529" s="629" t="s">
        <v>21714</v>
      </c>
      <c r="B21529" s="630">
        <v>662.17</v>
      </c>
    </row>
    <row r="21530" spans="1:2" ht="15">
      <c r="A21530" s="629" t="s">
        <v>21715</v>
      </c>
      <c r="B21530" s="630">
        <v>662.17</v>
      </c>
    </row>
    <row r="21531" spans="1:2" ht="15">
      <c r="A21531" s="629" t="s">
        <v>21716</v>
      </c>
      <c r="B21531" s="630">
        <v>697.2</v>
      </c>
    </row>
    <row r="21532" spans="1:2" ht="15">
      <c r="A21532" s="629" t="s">
        <v>21717</v>
      </c>
      <c r="B21532" s="630">
        <v>697.2</v>
      </c>
    </row>
    <row r="21533" spans="1:2" ht="15">
      <c r="A21533" s="629" t="s">
        <v>21718</v>
      </c>
      <c r="B21533" s="630">
        <v>851.36</v>
      </c>
    </row>
    <row r="21534" spans="1:2" ht="15">
      <c r="A21534" s="629" t="s">
        <v>21719</v>
      </c>
      <c r="B21534" s="630">
        <v>851.36</v>
      </c>
    </row>
    <row r="21535" spans="1:2" ht="15">
      <c r="A21535" s="629" t="s">
        <v>21720</v>
      </c>
      <c r="B21535" s="630">
        <v>896.4</v>
      </c>
    </row>
    <row r="21536" spans="1:2" ht="15">
      <c r="A21536" s="629" t="s">
        <v>21721</v>
      </c>
      <c r="B21536" s="630">
        <v>896.4</v>
      </c>
    </row>
    <row r="21537" spans="1:2" ht="15">
      <c r="A21537" s="629" t="s">
        <v>21722</v>
      </c>
      <c r="B21537" s="630">
        <v>1056.32</v>
      </c>
    </row>
    <row r="21538" spans="1:2" ht="15">
      <c r="A21538" s="629" t="s">
        <v>21723</v>
      </c>
      <c r="B21538" s="630">
        <v>1056.32</v>
      </c>
    </row>
    <row r="21539" spans="1:2" ht="15">
      <c r="A21539" s="629" t="s">
        <v>21724</v>
      </c>
      <c r="B21539" s="630">
        <v>1112.2</v>
      </c>
    </row>
    <row r="21540" spans="1:2" ht="15">
      <c r="A21540" s="629" t="s">
        <v>21725</v>
      </c>
      <c r="B21540" s="630">
        <v>1112.2</v>
      </c>
    </row>
    <row r="21541" spans="1:2" ht="15">
      <c r="A21541" s="629" t="s">
        <v>21726</v>
      </c>
      <c r="B21541" s="630">
        <v>1229.74</v>
      </c>
    </row>
    <row r="21542" spans="1:2" ht="15">
      <c r="A21542" s="629" t="s">
        <v>21727</v>
      </c>
      <c r="B21542" s="630">
        <v>1229.74</v>
      </c>
    </row>
    <row r="21543" spans="1:2" ht="15">
      <c r="A21543" s="629" t="s">
        <v>21728</v>
      </c>
      <c r="B21543" s="630">
        <v>1294.8</v>
      </c>
    </row>
    <row r="21544" spans="1:2" ht="15">
      <c r="A21544" s="629" t="s">
        <v>21729</v>
      </c>
      <c r="B21544" s="630">
        <v>1294.8</v>
      </c>
    </row>
    <row r="21545" spans="1:2" ht="15">
      <c r="A21545" s="629" t="s">
        <v>21730</v>
      </c>
      <c r="B21545" s="630">
        <v>1513.53</v>
      </c>
    </row>
    <row r="21546" spans="1:2" ht="15">
      <c r="A21546" s="629" t="s">
        <v>21731</v>
      </c>
      <c r="B21546" s="630">
        <v>1513.53</v>
      </c>
    </row>
    <row r="21547" spans="1:2" ht="15">
      <c r="A21547" s="629" t="s">
        <v>21732</v>
      </c>
      <c r="B21547" s="630">
        <v>1593.6</v>
      </c>
    </row>
    <row r="21548" spans="1:2" ht="15">
      <c r="A21548" s="629" t="s">
        <v>21733</v>
      </c>
      <c r="B21548" s="630">
        <v>1593.6</v>
      </c>
    </row>
    <row r="21549" spans="1:2" ht="15">
      <c r="A21549" s="629" t="s">
        <v>21734</v>
      </c>
      <c r="B21549" s="630">
        <v>1844.62</v>
      </c>
    </row>
    <row r="21550" spans="1:2" ht="15">
      <c r="A21550" s="629" t="s">
        <v>21735</v>
      </c>
      <c r="B21550" s="630">
        <v>1844.62</v>
      </c>
    </row>
    <row r="21551" spans="1:2" ht="15">
      <c r="A21551" s="629" t="s">
        <v>21736</v>
      </c>
      <c r="B21551" s="630">
        <v>1942.2</v>
      </c>
    </row>
    <row r="21552" spans="1:2" ht="15">
      <c r="A21552" s="629" t="s">
        <v>21737</v>
      </c>
      <c r="B21552" s="630">
        <v>1942.2</v>
      </c>
    </row>
    <row r="21553" spans="1:2" ht="15">
      <c r="A21553" s="629" t="s">
        <v>21738</v>
      </c>
      <c r="B21553" s="630">
        <v>2033.81</v>
      </c>
    </row>
    <row r="21554" spans="1:2" ht="15">
      <c r="A21554" s="629" t="s">
        <v>21739</v>
      </c>
      <c r="B21554" s="630">
        <v>2033.81</v>
      </c>
    </row>
    <row r="21555" spans="1:2" ht="15">
      <c r="A21555" s="629" t="s">
        <v>21740</v>
      </c>
      <c r="B21555" s="630">
        <v>2141.4</v>
      </c>
    </row>
    <row r="21556" spans="1:2" ht="15">
      <c r="A21556" s="629" t="s">
        <v>21741</v>
      </c>
      <c r="B21556" s="630">
        <v>2141.4</v>
      </c>
    </row>
    <row r="21557" spans="1:2" ht="15">
      <c r="A21557" s="629" t="s">
        <v>21742</v>
      </c>
      <c r="B21557" s="630">
        <v>2685.57</v>
      </c>
    </row>
    <row r="21558" spans="1:2" ht="15">
      <c r="A21558" s="629" t="s">
        <v>21743</v>
      </c>
      <c r="B21558" s="630">
        <v>2685.57</v>
      </c>
    </row>
    <row r="21559" spans="1:2" ht="15">
      <c r="A21559" s="629" t="s">
        <v>21744</v>
      </c>
      <c r="B21559" s="630">
        <v>2946.3</v>
      </c>
    </row>
    <row r="21560" spans="1:2" ht="15">
      <c r="A21560" s="629" t="s">
        <v>21745</v>
      </c>
      <c r="B21560" s="630">
        <v>2946.3</v>
      </c>
    </row>
    <row r="21561" spans="1:2" ht="15">
      <c r="A21561" s="629" t="s">
        <v>21746</v>
      </c>
      <c r="B21561" s="630">
        <v>2920.38</v>
      </c>
    </row>
    <row r="21562" spans="1:2" ht="15">
      <c r="A21562" s="629" t="s">
        <v>21747</v>
      </c>
      <c r="B21562" s="630">
        <v>2920.38</v>
      </c>
    </row>
    <row r="21563" spans="1:2" ht="15">
      <c r="A21563" s="629" t="s">
        <v>21748</v>
      </c>
      <c r="B21563" s="630">
        <v>3203.9</v>
      </c>
    </row>
    <row r="21564" spans="1:2" ht="15">
      <c r="A21564" s="629" t="s">
        <v>21749</v>
      </c>
      <c r="B21564" s="630">
        <v>3203.9</v>
      </c>
    </row>
    <row r="21565" spans="1:2" ht="15">
      <c r="A21565" s="629" t="s">
        <v>21750</v>
      </c>
      <c r="B21565" s="630">
        <v>3853.25</v>
      </c>
    </row>
    <row r="21566" spans="1:2" ht="15">
      <c r="A21566" s="629" t="s">
        <v>21751</v>
      </c>
      <c r="B21566" s="630">
        <v>3853.25</v>
      </c>
    </row>
    <row r="21567" spans="1:2" ht="15">
      <c r="A21567" s="629" t="s">
        <v>21752</v>
      </c>
      <c r="B21567" s="630">
        <v>4154</v>
      </c>
    </row>
    <row r="21568" spans="1:2" ht="15">
      <c r="A21568" s="629" t="s">
        <v>21753</v>
      </c>
      <c r="B21568" s="630">
        <v>4154</v>
      </c>
    </row>
    <row r="21569" spans="1:2" ht="15">
      <c r="A21569" s="629" t="s">
        <v>21754</v>
      </c>
      <c r="B21569" s="630">
        <v>4198.3100000000004</v>
      </c>
    </row>
    <row r="21570" spans="1:2" ht="15">
      <c r="A21570" s="629" t="s">
        <v>21755</v>
      </c>
      <c r="B21570" s="630">
        <v>4198.3100000000004</v>
      </c>
    </row>
    <row r="21571" spans="1:2" ht="15">
      <c r="A21571" s="629" t="s">
        <v>21756</v>
      </c>
      <c r="B21571" s="630">
        <v>4526</v>
      </c>
    </row>
    <row r="21572" spans="1:2" ht="15">
      <c r="A21572" s="629" t="s">
        <v>21757</v>
      </c>
      <c r="B21572" s="630">
        <v>4526</v>
      </c>
    </row>
    <row r="21573" spans="1:2" ht="15">
      <c r="A21573" s="629" t="s">
        <v>21758</v>
      </c>
      <c r="B21573" s="630">
        <v>5604.85</v>
      </c>
    </row>
    <row r="21574" spans="1:2" ht="15">
      <c r="A21574" s="629" t="s">
        <v>21759</v>
      </c>
      <c r="B21574" s="630">
        <v>5604.85</v>
      </c>
    </row>
    <row r="21575" spans="1:2" ht="15">
      <c r="A21575" s="629" t="s">
        <v>21760</v>
      </c>
      <c r="B21575" s="630">
        <v>5904.44</v>
      </c>
    </row>
    <row r="21576" spans="1:2" ht="15">
      <c r="A21576" s="629" t="s">
        <v>21761</v>
      </c>
      <c r="B21576" s="630">
        <v>5904.44</v>
      </c>
    </row>
    <row r="21577" spans="1:2" ht="15">
      <c r="A21577" s="629" t="s">
        <v>21762</v>
      </c>
      <c r="B21577" s="630">
        <v>6298.95</v>
      </c>
    </row>
    <row r="21578" spans="1:2" ht="15">
      <c r="A21578" s="629" t="s">
        <v>21763</v>
      </c>
      <c r="B21578" s="630">
        <v>6298.95</v>
      </c>
    </row>
    <row r="21579" spans="1:2" ht="15">
      <c r="A21579" s="629" t="s">
        <v>21764</v>
      </c>
      <c r="B21579" s="630">
        <v>6635.64</v>
      </c>
    </row>
    <row r="21580" spans="1:2" ht="15">
      <c r="A21580" s="629" t="s">
        <v>21765</v>
      </c>
      <c r="B21580" s="630">
        <v>6635.64</v>
      </c>
    </row>
    <row r="21581" spans="1:2" ht="15">
      <c r="A21581" s="629" t="s">
        <v>21766</v>
      </c>
      <c r="B21581" s="630">
        <v>7010.41</v>
      </c>
    </row>
    <row r="21582" spans="1:2" ht="15">
      <c r="A21582" s="629" t="s">
        <v>21767</v>
      </c>
      <c r="B21582" s="630">
        <v>7010.41</v>
      </c>
    </row>
    <row r="21583" spans="1:2" ht="15">
      <c r="A21583" s="629" t="s">
        <v>21768</v>
      </c>
      <c r="B21583" s="630">
        <v>7385.12</v>
      </c>
    </row>
    <row r="21584" spans="1:2" ht="15">
      <c r="A21584" s="629" t="s">
        <v>21769</v>
      </c>
      <c r="B21584" s="630">
        <v>7385.12</v>
      </c>
    </row>
    <row r="21585" spans="1:2" ht="15">
      <c r="A21585" s="629" t="s">
        <v>21770</v>
      </c>
      <c r="B21585" s="630">
        <v>7704.51</v>
      </c>
    </row>
    <row r="21586" spans="1:2" ht="15">
      <c r="A21586" s="629" t="s">
        <v>21771</v>
      </c>
      <c r="B21586" s="630">
        <v>7704.51</v>
      </c>
    </row>
    <row r="21587" spans="1:2" ht="15">
      <c r="A21587" s="629" t="s">
        <v>21772</v>
      </c>
      <c r="B21587" s="630">
        <v>8116.32</v>
      </c>
    </row>
    <row r="21588" spans="1:2" ht="15">
      <c r="A21588" s="629" t="s">
        <v>21773</v>
      </c>
      <c r="B21588" s="630">
        <v>8116.32</v>
      </c>
    </row>
    <row r="21589" spans="1:2" ht="15">
      <c r="A21589" s="629" t="s">
        <v>21774</v>
      </c>
      <c r="B21589" s="630">
        <v>8415.9599999999991</v>
      </c>
    </row>
    <row r="21590" spans="1:2" ht="15">
      <c r="A21590" s="629" t="s">
        <v>21775</v>
      </c>
      <c r="B21590" s="630">
        <v>8415.9599999999991</v>
      </c>
    </row>
    <row r="21591" spans="1:2" ht="15">
      <c r="A21591" s="629" t="s">
        <v>21776</v>
      </c>
      <c r="B21591" s="630">
        <v>8865.7999999999993</v>
      </c>
    </row>
    <row r="21592" spans="1:2" ht="15">
      <c r="A21592" s="629" t="s">
        <v>21777</v>
      </c>
      <c r="B21592" s="630">
        <v>8865.7999999999993</v>
      </c>
    </row>
    <row r="21593" spans="1:2" ht="15">
      <c r="A21593" s="629" t="s">
        <v>21778</v>
      </c>
      <c r="B21593" s="630">
        <v>1043.23</v>
      </c>
    </row>
    <row r="21594" spans="1:2" ht="15">
      <c r="A21594" s="629" t="s">
        <v>21779</v>
      </c>
      <c r="B21594" s="630">
        <v>1043.23</v>
      </c>
    </row>
    <row r="21595" spans="1:2" ht="15">
      <c r="A21595" s="629" t="s">
        <v>21780</v>
      </c>
      <c r="B21595" s="630">
        <v>1102.5</v>
      </c>
    </row>
    <row r="21596" spans="1:2" ht="15">
      <c r="A21596" s="629" t="s">
        <v>21781</v>
      </c>
      <c r="B21596" s="630">
        <v>1102.5</v>
      </c>
    </row>
    <row r="21597" spans="1:2" ht="15">
      <c r="A21597" s="629" t="s">
        <v>21782</v>
      </c>
      <c r="B21597" s="630">
        <v>1308.18</v>
      </c>
    </row>
    <row r="21598" spans="1:2" ht="15">
      <c r="A21598" s="629" t="s">
        <v>21783</v>
      </c>
      <c r="B21598" s="630">
        <v>1308.18</v>
      </c>
    </row>
    <row r="21599" spans="1:2" ht="15">
      <c r="A21599" s="629" t="s">
        <v>21784</v>
      </c>
      <c r="B21599" s="630">
        <v>1382.5</v>
      </c>
    </row>
    <row r="21600" spans="1:2" ht="15">
      <c r="A21600" s="629" t="s">
        <v>21785</v>
      </c>
      <c r="B21600" s="630">
        <v>1382.5</v>
      </c>
    </row>
    <row r="21601" spans="1:2" ht="15">
      <c r="A21601" s="629" t="s">
        <v>21786</v>
      </c>
      <c r="B21601" s="630">
        <v>1556.57</v>
      </c>
    </row>
    <row r="21602" spans="1:2" ht="15">
      <c r="A21602" s="629" t="s">
        <v>21787</v>
      </c>
      <c r="B21602" s="630">
        <v>1556.57</v>
      </c>
    </row>
    <row r="21603" spans="1:2" ht="15">
      <c r="A21603" s="629" t="s">
        <v>21788</v>
      </c>
      <c r="B21603" s="630">
        <v>1645</v>
      </c>
    </row>
    <row r="21604" spans="1:2" ht="15">
      <c r="A21604" s="629" t="s">
        <v>21789</v>
      </c>
      <c r="B21604" s="630">
        <v>1645</v>
      </c>
    </row>
    <row r="21605" spans="1:2" ht="15">
      <c r="A21605" s="629" t="s">
        <v>21790</v>
      </c>
      <c r="B21605" s="630">
        <v>1871.2</v>
      </c>
    </row>
    <row r="21606" spans="1:2" ht="15">
      <c r="A21606" s="629" t="s">
        <v>21791</v>
      </c>
      <c r="B21606" s="630">
        <v>1871.2</v>
      </c>
    </row>
    <row r="21607" spans="1:2" ht="15">
      <c r="A21607" s="629" t="s">
        <v>21792</v>
      </c>
      <c r="B21607" s="630">
        <v>1977.5</v>
      </c>
    </row>
    <row r="21608" spans="1:2" ht="15">
      <c r="A21608" s="629" t="s">
        <v>21793</v>
      </c>
      <c r="B21608" s="630">
        <v>1977.5</v>
      </c>
    </row>
    <row r="21609" spans="1:2" ht="15">
      <c r="A21609" s="629" t="s">
        <v>21794</v>
      </c>
      <c r="B21609" s="630">
        <v>2086.4699999999998</v>
      </c>
    </row>
    <row r="21610" spans="1:2" ht="15">
      <c r="A21610" s="629" t="s">
        <v>21795</v>
      </c>
      <c r="B21610" s="630">
        <v>2086.4699999999998</v>
      </c>
    </row>
    <row r="21611" spans="1:2" ht="15">
      <c r="A21611" s="629" t="s">
        <v>21796</v>
      </c>
      <c r="B21611" s="630">
        <v>2205</v>
      </c>
    </row>
    <row r="21612" spans="1:2" ht="15">
      <c r="A21612" s="629" t="s">
        <v>21797</v>
      </c>
      <c r="B21612" s="630">
        <v>2205</v>
      </c>
    </row>
    <row r="21613" spans="1:2" ht="15">
      <c r="A21613" s="629" t="s">
        <v>21798</v>
      </c>
      <c r="B21613" s="630">
        <v>2185.8200000000002</v>
      </c>
    </row>
    <row r="21614" spans="1:2" ht="15">
      <c r="A21614" s="629" t="s">
        <v>21799</v>
      </c>
      <c r="B21614" s="630">
        <v>2185.8200000000002</v>
      </c>
    </row>
    <row r="21615" spans="1:2" ht="15">
      <c r="A21615" s="629" t="s">
        <v>21800</v>
      </c>
      <c r="B21615" s="630">
        <v>2310</v>
      </c>
    </row>
    <row r="21616" spans="1:2" ht="15">
      <c r="A21616" s="629" t="s">
        <v>21801</v>
      </c>
      <c r="B21616" s="630">
        <v>2310</v>
      </c>
    </row>
    <row r="21617" spans="1:2" ht="15">
      <c r="A21617" s="629" t="s">
        <v>21802</v>
      </c>
      <c r="B21617" s="630">
        <v>2616.36</v>
      </c>
    </row>
    <row r="21618" spans="1:2" ht="15">
      <c r="A21618" s="629" t="s">
        <v>21803</v>
      </c>
      <c r="B21618" s="630">
        <v>2616.36</v>
      </c>
    </row>
    <row r="21619" spans="1:2" ht="15">
      <c r="A21619" s="629" t="s">
        <v>21804</v>
      </c>
      <c r="B21619" s="630">
        <v>2765</v>
      </c>
    </row>
    <row r="21620" spans="1:2" ht="15">
      <c r="A21620" s="629" t="s">
        <v>21805</v>
      </c>
      <c r="B21620" s="630">
        <v>2765</v>
      </c>
    </row>
    <row r="21621" spans="1:2" ht="15">
      <c r="A21621" s="629" t="s">
        <v>21806</v>
      </c>
      <c r="B21621" s="630">
        <v>3434</v>
      </c>
    </row>
    <row r="21622" spans="1:2" ht="15">
      <c r="A21622" s="629" t="s">
        <v>21807</v>
      </c>
      <c r="B21622" s="630">
        <v>3434</v>
      </c>
    </row>
    <row r="21623" spans="1:2" ht="15">
      <c r="A21623" s="629" t="s">
        <v>21808</v>
      </c>
      <c r="B21623" s="630">
        <v>3751.8</v>
      </c>
    </row>
    <row r="21624" spans="1:2" ht="15">
      <c r="A21624" s="629" t="s">
        <v>21809</v>
      </c>
      <c r="B21624" s="630">
        <v>3751.8</v>
      </c>
    </row>
    <row r="21625" spans="1:2" ht="15">
      <c r="A21625" s="629" t="s">
        <v>21810</v>
      </c>
      <c r="B21625" s="630">
        <v>6621.71</v>
      </c>
    </row>
    <row r="21626" spans="1:2" ht="15">
      <c r="A21626" s="629" t="s">
        <v>21811</v>
      </c>
      <c r="B21626" s="630">
        <v>6621.71</v>
      </c>
    </row>
    <row r="21627" spans="1:2" ht="15">
      <c r="A21627" s="629" t="s">
        <v>21812</v>
      </c>
      <c r="B21627" s="630">
        <v>6974.8</v>
      </c>
    </row>
    <row r="21628" spans="1:2" ht="15">
      <c r="A21628" s="629" t="s">
        <v>21813</v>
      </c>
      <c r="B21628" s="630">
        <v>6974.8</v>
      </c>
    </row>
    <row r="21629" spans="1:2" ht="15">
      <c r="A21629" s="629" t="s">
        <v>21814</v>
      </c>
      <c r="B21629" s="630">
        <v>8936.5300000000007</v>
      </c>
    </row>
    <row r="21630" spans="1:2" ht="15">
      <c r="A21630" s="629" t="s">
        <v>21815</v>
      </c>
      <c r="B21630" s="630">
        <v>8936.5300000000007</v>
      </c>
    </row>
    <row r="21631" spans="1:2" ht="15">
      <c r="A21631" s="629" t="s">
        <v>21816</v>
      </c>
      <c r="B21631" s="630">
        <v>9373</v>
      </c>
    </row>
    <row r="21632" spans="1:2" ht="15">
      <c r="A21632" s="629" t="s">
        <v>21817</v>
      </c>
      <c r="B21632" s="630">
        <v>9373</v>
      </c>
    </row>
    <row r="21633" spans="1:2" ht="15">
      <c r="A21633" s="629" t="s">
        <v>21818</v>
      </c>
      <c r="B21633" s="630">
        <v>10064.450000000001</v>
      </c>
    </row>
    <row r="21634" spans="1:2" ht="15">
      <c r="A21634" s="629" t="s">
        <v>21819</v>
      </c>
      <c r="B21634" s="630">
        <v>10064.450000000001</v>
      </c>
    </row>
    <row r="21635" spans="1:2" ht="15">
      <c r="A21635" s="629" t="s">
        <v>21820</v>
      </c>
      <c r="B21635" s="630">
        <v>10556</v>
      </c>
    </row>
    <row r="21636" spans="1:2" ht="15">
      <c r="A21636" s="629" t="s">
        <v>21821</v>
      </c>
      <c r="B21636" s="630">
        <v>10556</v>
      </c>
    </row>
    <row r="21637" spans="1:2" ht="15">
      <c r="A21637" s="629" t="s">
        <v>21822</v>
      </c>
      <c r="B21637" s="630">
        <v>11938.52</v>
      </c>
    </row>
    <row r="21638" spans="1:2" ht="15">
      <c r="A21638" s="629" t="s">
        <v>21823</v>
      </c>
      <c r="B21638" s="630">
        <v>11938.52</v>
      </c>
    </row>
    <row r="21639" spans="1:2" ht="15">
      <c r="A21639" s="629" t="s">
        <v>21824</v>
      </c>
      <c r="B21639" s="630">
        <v>12521.6</v>
      </c>
    </row>
    <row r="21640" spans="1:2" ht="15">
      <c r="A21640" s="629" t="s">
        <v>21825</v>
      </c>
      <c r="B21640" s="630">
        <v>12521.6</v>
      </c>
    </row>
    <row r="21641" spans="1:2" ht="15">
      <c r="A21641" s="629" t="s">
        <v>21826</v>
      </c>
      <c r="B21641" s="630">
        <v>7229.74</v>
      </c>
    </row>
    <row r="21642" spans="1:2" ht="15">
      <c r="A21642" s="629" t="s">
        <v>21827</v>
      </c>
      <c r="B21642" s="630">
        <v>7229.74</v>
      </c>
    </row>
    <row r="21643" spans="1:2" ht="15">
      <c r="A21643" s="629" t="s">
        <v>21828</v>
      </c>
      <c r="B21643" s="630">
        <v>7588.8</v>
      </c>
    </row>
    <row r="21644" spans="1:2" ht="15">
      <c r="A21644" s="629" t="s">
        <v>21829</v>
      </c>
      <c r="B21644" s="630">
        <v>7588.8</v>
      </c>
    </row>
    <row r="21645" spans="1:2" ht="15">
      <c r="A21645" s="629" t="s">
        <v>21830</v>
      </c>
      <c r="B21645" s="630">
        <v>8493</v>
      </c>
    </row>
    <row r="21646" spans="1:2" ht="15">
      <c r="A21646" s="629" t="s">
        <v>21831</v>
      </c>
      <c r="B21646" s="630">
        <v>8493</v>
      </c>
    </row>
    <row r="21647" spans="1:2" ht="15">
      <c r="A21647" s="629" t="s">
        <v>21832</v>
      </c>
      <c r="B21647" s="630">
        <v>8914.7999999999993</v>
      </c>
    </row>
    <row r="21648" spans="1:2" ht="15">
      <c r="A21648" s="629" t="s">
        <v>21833</v>
      </c>
      <c r="B21648" s="630">
        <v>8914.7999999999993</v>
      </c>
    </row>
    <row r="21649" spans="1:2" ht="15">
      <c r="A21649" s="629" t="s">
        <v>21834</v>
      </c>
      <c r="B21649" s="630">
        <v>8162.61</v>
      </c>
    </row>
    <row r="21650" spans="1:2" ht="15">
      <c r="A21650" s="629" t="s">
        <v>21835</v>
      </c>
      <c r="B21650" s="630">
        <v>8162.61</v>
      </c>
    </row>
    <row r="21651" spans="1:2" ht="15">
      <c r="A21651" s="629" t="s">
        <v>21836</v>
      </c>
      <c r="B21651" s="630">
        <v>8568</v>
      </c>
    </row>
    <row r="21652" spans="1:2" ht="15">
      <c r="A21652" s="629" t="s">
        <v>21837</v>
      </c>
      <c r="B21652" s="630">
        <v>8568</v>
      </c>
    </row>
    <row r="21653" spans="1:2" ht="15">
      <c r="A21653" s="629" t="s">
        <v>21838</v>
      </c>
      <c r="B21653" s="630">
        <v>11466.53</v>
      </c>
    </row>
    <row r="21654" spans="1:2" ht="15">
      <c r="A21654" s="629" t="s">
        <v>21839</v>
      </c>
      <c r="B21654" s="630">
        <v>11466.53</v>
      </c>
    </row>
    <row r="21655" spans="1:2" ht="15">
      <c r="A21655" s="629" t="s">
        <v>21840</v>
      </c>
      <c r="B21655" s="630">
        <v>12036</v>
      </c>
    </row>
    <row r="21656" spans="1:2" ht="15">
      <c r="A21656" s="629" t="s">
        <v>21841</v>
      </c>
      <c r="B21656" s="630">
        <v>12036</v>
      </c>
    </row>
    <row r="21657" spans="1:2" ht="15">
      <c r="A21657" s="629" t="s">
        <v>21842</v>
      </c>
      <c r="B21657" s="630">
        <v>8940</v>
      </c>
    </row>
    <row r="21658" spans="1:2" ht="15">
      <c r="A21658" s="629" t="s">
        <v>21843</v>
      </c>
      <c r="B21658" s="630">
        <v>8940</v>
      </c>
    </row>
    <row r="21659" spans="1:2" ht="15">
      <c r="A21659" s="629" t="s">
        <v>21844</v>
      </c>
      <c r="B21659" s="630">
        <v>9384</v>
      </c>
    </row>
    <row r="21660" spans="1:2" ht="15">
      <c r="A21660" s="629" t="s">
        <v>21845</v>
      </c>
      <c r="B21660" s="630">
        <v>9384</v>
      </c>
    </row>
    <row r="21661" spans="1:2" ht="15">
      <c r="A21661" s="629" t="s">
        <v>21846</v>
      </c>
      <c r="B21661" s="630">
        <v>12205.05</v>
      </c>
    </row>
    <row r="21662" spans="1:2" ht="15">
      <c r="A21662" s="629" t="s">
        <v>21847</v>
      </c>
      <c r="B21662" s="630">
        <v>12205.05</v>
      </c>
    </row>
    <row r="21663" spans="1:2" ht="15">
      <c r="A21663" s="629" t="s">
        <v>21848</v>
      </c>
      <c r="B21663" s="630">
        <v>12811.2</v>
      </c>
    </row>
    <row r="21664" spans="1:2" ht="15">
      <c r="A21664" s="629" t="s">
        <v>21849</v>
      </c>
      <c r="B21664" s="630">
        <v>12811.2</v>
      </c>
    </row>
    <row r="21665" spans="1:2" ht="15">
      <c r="A21665" s="629" t="s">
        <v>21850</v>
      </c>
      <c r="B21665" s="630">
        <v>10047.790000000001</v>
      </c>
    </row>
    <row r="21666" spans="1:2" ht="15">
      <c r="A21666" s="629" t="s">
        <v>21851</v>
      </c>
      <c r="B21666" s="630">
        <v>10047.790000000001</v>
      </c>
    </row>
    <row r="21667" spans="1:2" ht="15">
      <c r="A21667" s="629" t="s">
        <v>21852</v>
      </c>
      <c r="B21667" s="630">
        <v>10546.8</v>
      </c>
    </row>
    <row r="21668" spans="1:2" ht="15">
      <c r="A21668" s="629" t="s">
        <v>21853</v>
      </c>
      <c r="B21668" s="630">
        <v>10546.8</v>
      </c>
    </row>
    <row r="21669" spans="1:2" ht="15">
      <c r="A21669" s="629" t="s">
        <v>21854</v>
      </c>
      <c r="B21669" s="630">
        <v>13546.05</v>
      </c>
    </row>
    <row r="21670" spans="1:2" ht="15">
      <c r="A21670" s="629" t="s">
        <v>21855</v>
      </c>
      <c r="B21670" s="630">
        <v>13546.05</v>
      </c>
    </row>
    <row r="21671" spans="1:2" ht="15">
      <c r="A21671" s="629" t="s">
        <v>21856</v>
      </c>
      <c r="B21671" s="630">
        <v>14218.8</v>
      </c>
    </row>
    <row r="21672" spans="1:2" ht="15">
      <c r="A21672" s="629" t="s">
        <v>21857</v>
      </c>
      <c r="B21672" s="630">
        <v>14218.8</v>
      </c>
    </row>
    <row r="21673" spans="1:2" ht="15">
      <c r="A21673" s="629" t="s">
        <v>21858</v>
      </c>
      <c r="B21673" s="630">
        <v>13629.59</v>
      </c>
    </row>
    <row r="21674" spans="1:2" ht="15">
      <c r="A21674" s="629" t="s">
        <v>21859</v>
      </c>
      <c r="B21674" s="630">
        <v>13629.59</v>
      </c>
    </row>
    <row r="21675" spans="1:2" ht="15">
      <c r="A21675" s="629" t="s">
        <v>21860</v>
      </c>
      <c r="B21675" s="630">
        <v>14484.4</v>
      </c>
    </row>
    <row r="21676" spans="1:2" ht="15">
      <c r="A21676" s="629" t="s">
        <v>21861</v>
      </c>
      <c r="B21676" s="630">
        <v>14484.4</v>
      </c>
    </row>
    <row r="21677" spans="1:2" ht="15">
      <c r="A21677" s="629" t="s">
        <v>21862</v>
      </c>
      <c r="B21677" s="630">
        <v>20379.84</v>
      </c>
    </row>
    <row r="21678" spans="1:2" ht="15">
      <c r="A21678" s="629" t="s">
        <v>21863</v>
      </c>
      <c r="B21678" s="630">
        <v>20379.84</v>
      </c>
    </row>
    <row r="21679" spans="1:2" ht="15">
      <c r="A21679" s="629" t="s">
        <v>21864</v>
      </c>
      <c r="B21679" s="630">
        <v>21658</v>
      </c>
    </row>
    <row r="21680" spans="1:2" ht="15">
      <c r="A21680" s="629" t="s">
        <v>21865</v>
      </c>
      <c r="B21680" s="630">
        <v>21658</v>
      </c>
    </row>
    <row r="21681" spans="1:2" ht="15">
      <c r="A21681" s="629" t="s">
        <v>21866</v>
      </c>
      <c r="B21681" s="630">
        <v>19742.25</v>
      </c>
    </row>
    <row r="21682" spans="1:2" ht="15">
      <c r="A21682" s="629" t="s">
        <v>21867</v>
      </c>
      <c r="B21682" s="630">
        <v>19742.25</v>
      </c>
    </row>
    <row r="21683" spans="1:2" ht="15">
      <c r="A21683" s="629" t="s">
        <v>21868</v>
      </c>
      <c r="B21683" s="630">
        <v>21230</v>
      </c>
    </row>
    <row r="21684" spans="1:2" ht="15">
      <c r="A21684" s="629" t="s">
        <v>21869</v>
      </c>
      <c r="B21684" s="630">
        <v>21230</v>
      </c>
    </row>
    <row r="21685" spans="1:2" ht="15">
      <c r="A21685" s="629" t="s">
        <v>21870</v>
      </c>
      <c r="B21685" s="630">
        <v>28033.99</v>
      </c>
    </row>
    <row r="21686" spans="1:2" ht="15">
      <c r="A21686" s="629" t="s">
        <v>21871</v>
      </c>
      <c r="B21686" s="630">
        <v>28033.99</v>
      </c>
    </row>
    <row r="21687" spans="1:2" ht="15">
      <c r="A21687" s="629" t="s">
        <v>21872</v>
      </c>
      <c r="B21687" s="630">
        <v>30146.6</v>
      </c>
    </row>
    <row r="21688" spans="1:2" ht="15">
      <c r="A21688" s="629" t="s">
        <v>21873</v>
      </c>
      <c r="B21688" s="630">
        <v>30146.6</v>
      </c>
    </row>
    <row r="21689" spans="1:2" ht="15">
      <c r="A21689" s="629" t="s">
        <v>21874</v>
      </c>
      <c r="B21689" s="630">
        <v>29774.9</v>
      </c>
    </row>
    <row r="21690" spans="1:2" ht="15">
      <c r="A21690" s="629" t="s">
        <v>21875</v>
      </c>
      <c r="B21690" s="630">
        <v>29774.9</v>
      </c>
    </row>
    <row r="21691" spans="1:2" ht="15">
      <c r="A21691" s="629" t="s">
        <v>21876</v>
      </c>
      <c r="B21691" s="630">
        <v>32018.7</v>
      </c>
    </row>
    <row r="21692" spans="1:2" ht="15">
      <c r="A21692" s="629" t="s">
        <v>21877</v>
      </c>
      <c r="B21692" s="630">
        <v>32018.7</v>
      </c>
    </row>
    <row r="21693" spans="1:2" ht="15">
      <c r="A21693" s="629" t="s">
        <v>21878</v>
      </c>
      <c r="B21693" s="630">
        <v>23224.06</v>
      </c>
    </row>
    <row r="21694" spans="1:2" ht="15">
      <c r="A21694" s="629" t="s">
        <v>21879</v>
      </c>
      <c r="B21694" s="630">
        <v>23224.06</v>
      </c>
    </row>
    <row r="21695" spans="1:2" ht="15">
      <c r="A21695" s="629" t="s">
        <v>21880</v>
      </c>
      <c r="B21695" s="630">
        <v>24974.2</v>
      </c>
    </row>
    <row r="21696" spans="1:2" ht="15">
      <c r="A21696" s="629" t="s">
        <v>21881</v>
      </c>
      <c r="B21696" s="630">
        <v>24974.2</v>
      </c>
    </row>
    <row r="21697" spans="1:2" ht="15">
      <c r="A21697" s="629" t="s">
        <v>21882</v>
      </c>
      <c r="B21697" s="630">
        <v>1996.04</v>
      </c>
    </row>
    <row r="21698" spans="1:2" ht="15">
      <c r="A21698" s="629" t="s">
        <v>21883</v>
      </c>
      <c r="B21698" s="630">
        <v>1996.04</v>
      </c>
    </row>
    <row r="21699" spans="1:2" ht="15">
      <c r="A21699" s="629" t="s">
        <v>21884</v>
      </c>
      <c r="B21699" s="630">
        <v>2086.1999999999998</v>
      </c>
    </row>
    <row r="21700" spans="1:2" ht="15">
      <c r="A21700" s="629" t="s">
        <v>21885</v>
      </c>
      <c r="B21700" s="630">
        <v>2086.1999999999998</v>
      </c>
    </row>
    <row r="21701" spans="1:2" ht="15">
      <c r="A21701" s="629" t="s">
        <v>21886</v>
      </c>
      <c r="B21701" s="630">
        <v>2650.48</v>
      </c>
    </row>
    <row r="21702" spans="1:2" ht="15">
      <c r="A21702" s="629" t="s">
        <v>21887</v>
      </c>
      <c r="B21702" s="630">
        <v>2650.48</v>
      </c>
    </row>
    <row r="21703" spans="1:2" ht="15">
      <c r="A21703" s="629" t="s">
        <v>21888</v>
      </c>
      <c r="B21703" s="630">
        <v>2770.2</v>
      </c>
    </row>
    <row r="21704" spans="1:2" ht="15">
      <c r="A21704" s="629" t="s">
        <v>21889</v>
      </c>
      <c r="B21704" s="630">
        <v>2770.2</v>
      </c>
    </row>
    <row r="21705" spans="1:2" ht="15">
      <c r="A21705" s="629" t="s">
        <v>21890</v>
      </c>
      <c r="B21705" s="630">
        <v>3321.28</v>
      </c>
    </row>
    <row r="21706" spans="1:2" ht="15">
      <c r="A21706" s="629" t="s">
        <v>21891</v>
      </c>
      <c r="B21706" s="630">
        <v>3321.28</v>
      </c>
    </row>
    <row r="21707" spans="1:2" ht="15">
      <c r="A21707" s="629" t="s">
        <v>21892</v>
      </c>
      <c r="B21707" s="630">
        <v>3471.3</v>
      </c>
    </row>
    <row r="21708" spans="1:2" ht="15">
      <c r="A21708" s="629" t="s">
        <v>21893</v>
      </c>
      <c r="B21708" s="630">
        <v>3471.3</v>
      </c>
    </row>
    <row r="21709" spans="1:2" ht="15">
      <c r="A21709" s="629" t="s">
        <v>21894</v>
      </c>
      <c r="B21709" s="630">
        <v>3992.08</v>
      </c>
    </row>
    <row r="21710" spans="1:2" ht="15">
      <c r="A21710" s="629" t="s">
        <v>21895</v>
      </c>
      <c r="B21710" s="630">
        <v>3992.08</v>
      </c>
    </row>
    <row r="21711" spans="1:2" ht="15">
      <c r="A21711" s="629" t="s">
        <v>21896</v>
      </c>
      <c r="B21711" s="630">
        <v>4172.3999999999996</v>
      </c>
    </row>
    <row r="21712" spans="1:2" ht="15">
      <c r="A21712" s="629" t="s">
        <v>21897</v>
      </c>
      <c r="B21712" s="630">
        <v>4172.3999999999996</v>
      </c>
    </row>
    <row r="21713" spans="1:2" ht="15">
      <c r="A21713" s="629" t="s">
        <v>21898</v>
      </c>
      <c r="B21713" s="630">
        <v>4646.5200000000004</v>
      </c>
    </row>
    <row r="21714" spans="1:2" ht="15">
      <c r="A21714" s="629" t="s">
        <v>21899</v>
      </c>
      <c r="B21714" s="630">
        <v>4646.5200000000004</v>
      </c>
    </row>
    <row r="21715" spans="1:2" ht="15">
      <c r="A21715" s="629" t="s">
        <v>21900</v>
      </c>
      <c r="B21715" s="630">
        <v>4856.3999999999996</v>
      </c>
    </row>
    <row r="21716" spans="1:2" ht="15">
      <c r="A21716" s="629" t="s">
        <v>21901</v>
      </c>
      <c r="B21716" s="630">
        <v>4856.3999999999996</v>
      </c>
    </row>
    <row r="21717" spans="1:2" ht="15">
      <c r="A21717" s="629" t="s">
        <v>21902</v>
      </c>
      <c r="B21717" s="630">
        <v>5317.32</v>
      </c>
    </row>
    <row r="21718" spans="1:2" ht="15">
      <c r="A21718" s="629" t="s">
        <v>21903</v>
      </c>
      <c r="B21718" s="630">
        <v>5317.32</v>
      </c>
    </row>
    <row r="21719" spans="1:2" ht="15">
      <c r="A21719" s="629" t="s">
        <v>21904</v>
      </c>
      <c r="B21719" s="630">
        <v>5557.5</v>
      </c>
    </row>
    <row r="21720" spans="1:2" ht="15">
      <c r="A21720" s="629" t="s">
        <v>21905</v>
      </c>
      <c r="B21720" s="630">
        <v>5557.5</v>
      </c>
    </row>
    <row r="21721" spans="1:2" ht="15">
      <c r="A21721" s="629" t="s">
        <v>21906</v>
      </c>
      <c r="B21721" s="630">
        <v>5971.76</v>
      </c>
    </row>
    <row r="21722" spans="1:2" ht="15">
      <c r="A21722" s="629" t="s">
        <v>21907</v>
      </c>
      <c r="B21722" s="630">
        <v>5971.76</v>
      </c>
    </row>
    <row r="21723" spans="1:2" ht="15">
      <c r="A21723" s="629" t="s">
        <v>21908</v>
      </c>
      <c r="B21723" s="630">
        <v>6241.5</v>
      </c>
    </row>
    <row r="21724" spans="1:2" ht="15">
      <c r="A21724" s="629" t="s">
        <v>21909</v>
      </c>
      <c r="B21724" s="630">
        <v>6241.5</v>
      </c>
    </row>
    <row r="21725" spans="1:2" ht="15">
      <c r="A21725" s="629" t="s">
        <v>21910</v>
      </c>
      <c r="B21725" s="630">
        <v>7833.45</v>
      </c>
    </row>
    <row r="21726" spans="1:2" ht="15">
      <c r="A21726" s="629" t="s">
        <v>21911</v>
      </c>
      <c r="B21726" s="630">
        <v>7833.45</v>
      </c>
    </row>
    <row r="21727" spans="1:2" ht="15">
      <c r="A21727" s="629" t="s">
        <v>21912</v>
      </c>
      <c r="B21727" s="630">
        <v>8400</v>
      </c>
    </row>
    <row r="21728" spans="1:2" ht="15">
      <c r="A21728" s="629" t="s">
        <v>21913</v>
      </c>
      <c r="B21728" s="630">
        <v>8400</v>
      </c>
    </row>
    <row r="21729" spans="1:2" ht="15">
      <c r="A21729" s="629" t="s">
        <v>21914</v>
      </c>
      <c r="B21729" s="630">
        <v>11229.56</v>
      </c>
    </row>
    <row r="21730" spans="1:2" ht="15">
      <c r="A21730" s="629" t="s">
        <v>21915</v>
      </c>
      <c r="B21730" s="630">
        <v>11229.56</v>
      </c>
    </row>
    <row r="21731" spans="1:2" ht="15">
      <c r="A21731" s="629" t="s">
        <v>21916</v>
      </c>
      <c r="B21731" s="630">
        <v>12306.5</v>
      </c>
    </row>
    <row r="21732" spans="1:2" ht="15">
      <c r="A21732" s="629" t="s">
        <v>21917</v>
      </c>
      <c r="B21732" s="630">
        <v>12306.5</v>
      </c>
    </row>
    <row r="21733" spans="1:2" ht="15">
      <c r="A21733" s="629" t="s">
        <v>21918</v>
      </c>
      <c r="B21733" s="630">
        <v>15625.57</v>
      </c>
    </row>
    <row r="21734" spans="1:2" ht="15">
      <c r="A21734" s="629" t="s">
        <v>21919</v>
      </c>
      <c r="B21734" s="630">
        <v>15625.57</v>
      </c>
    </row>
    <row r="21735" spans="1:2" ht="15">
      <c r="A21735" s="629" t="s">
        <v>21920</v>
      </c>
      <c r="B21735" s="630">
        <v>17259.2</v>
      </c>
    </row>
    <row r="21736" spans="1:2" ht="15">
      <c r="A21736" s="629" t="s">
        <v>21921</v>
      </c>
      <c r="B21736" s="630">
        <v>17259.2</v>
      </c>
    </row>
    <row r="21737" spans="1:2" ht="15">
      <c r="A21737" s="629" t="s">
        <v>21922</v>
      </c>
      <c r="B21737" s="630">
        <v>89.68</v>
      </c>
    </row>
    <row r="21738" spans="1:2" ht="15">
      <c r="A21738" s="629" t="s">
        <v>21923</v>
      </c>
      <c r="B21738" s="630">
        <v>80.69</v>
      </c>
    </row>
    <row r="21739" spans="1:2" ht="15">
      <c r="A21739" s="629" t="s">
        <v>21924</v>
      </c>
      <c r="B21739" s="630">
        <v>258.17</v>
      </c>
    </row>
    <row r="21740" spans="1:2" ht="15">
      <c r="A21740" s="629" t="s">
        <v>21925</v>
      </c>
      <c r="B21740" s="630">
        <v>230.95</v>
      </c>
    </row>
    <row r="21741" spans="1:2" ht="15">
      <c r="A21741" s="629" t="s">
        <v>21926</v>
      </c>
      <c r="B21741" s="630">
        <v>139.88999999999999</v>
      </c>
    </row>
    <row r="21742" spans="1:2" ht="15">
      <c r="A21742" s="629" t="s">
        <v>21927</v>
      </c>
      <c r="B21742" s="630">
        <v>130.13</v>
      </c>
    </row>
    <row r="21743" spans="1:2" ht="15">
      <c r="A21743" s="629" t="s">
        <v>21928</v>
      </c>
      <c r="B21743" s="630">
        <v>587.59</v>
      </c>
    </row>
    <row r="21744" spans="1:2" ht="15">
      <c r="A21744" s="629" t="s">
        <v>21929</v>
      </c>
      <c r="B21744" s="630">
        <v>543.63</v>
      </c>
    </row>
    <row r="21745" spans="1:2" ht="15">
      <c r="A21745" s="629" t="s">
        <v>21930</v>
      </c>
      <c r="B21745" s="630">
        <v>671.53</v>
      </c>
    </row>
    <row r="21746" spans="1:2" ht="15">
      <c r="A21746" s="629" t="s">
        <v>21931</v>
      </c>
      <c r="B21746" s="630">
        <v>621.29</v>
      </c>
    </row>
    <row r="21747" spans="1:2" ht="15">
      <c r="A21747" s="629" t="s">
        <v>21932</v>
      </c>
      <c r="B21747" s="630">
        <v>783.46</v>
      </c>
    </row>
    <row r="21748" spans="1:2" ht="15">
      <c r="A21748" s="629" t="s">
        <v>21933</v>
      </c>
      <c r="B21748" s="630">
        <v>724.84</v>
      </c>
    </row>
    <row r="21749" spans="1:2" ht="15">
      <c r="A21749" s="629" t="s">
        <v>21934</v>
      </c>
      <c r="B21749" s="630">
        <v>940.15</v>
      </c>
    </row>
    <row r="21750" spans="1:2" ht="15">
      <c r="A21750" s="629" t="s">
        <v>21935</v>
      </c>
      <c r="B21750" s="630">
        <v>869.81</v>
      </c>
    </row>
    <row r="21751" spans="1:2" ht="15">
      <c r="A21751" s="629" t="s">
        <v>21936</v>
      </c>
      <c r="B21751" s="630">
        <v>26</v>
      </c>
    </row>
    <row r="21752" spans="1:2" ht="15">
      <c r="A21752" s="629" t="s">
        <v>21937</v>
      </c>
      <c r="B21752" s="630">
        <v>23.4</v>
      </c>
    </row>
    <row r="21753" spans="1:2" ht="15">
      <c r="A21753" s="629" t="s">
        <v>21938</v>
      </c>
      <c r="B21753" s="630">
        <v>34.67</v>
      </c>
    </row>
    <row r="21754" spans="1:2" ht="15">
      <c r="A21754" s="629" t="s">
        <v>21939</v>
      </c>
      <c r="B21754" s="630">
        <v>31.2</v>
      </c>
    </row>
    <row r="21755" spans="1:2" ht="15">
      <c r="A21755" s="629" t="s">
        <v>21940</v>
      </c>
      <c r="B21755" s="630">
        <v>43.34</v>
      </c>
    </row>
    <row r="21756" spans="1:2" ht="15">
      <c r="A21756" s="629" t="s">
        <v>21941</v>
      </c>
      <c r="B21756" s="630">
        <v>39</v>
      </c>
    </row>
    <row r="21757" spans="1:2" ht="15">
      <c r="A21757" s="629" t="s">
        <v>21942</v>
      </c>
      <c r="B21757" s="630">
        <v>52.01</v>
      </c>
    </row>
    <row r="21758" spans="1:2" ht="15">
      <c r="A21758" s="629" t="s">
        <v>21943</v>
      </c>
      <c r="B21758" s="630">
        <v>46.8</v>
      </c>
    </row>
    <row r="21759" spans="1:2" ht="15">
      <c r="A21759" s="629" t="s">
        <v>21944</v>
      </c>
      <c r="B21759" s="630">
        <v>65.010000000000005</v>
      </c>
    </row>
    <row r="21760" spans="1:2" ht="15">
      <c r="A21760" s="629" t="s">
        <v>21945</v>
      </c>
      <c r="B21760" s="630">
        <v>58.5</v>
      </c>
    </row>
    <row r="21761" spans="1:2" ht="15">
      <c r="A21761" s="629" t="s">
        <v>21946</v>
      </c>
      <c r="B21761" s="630">
        <v>76.489999999999995</v>
      </c>
    </row>
    <row r="21762" spans="1:2" ht="15">
      <c r="A21762" s="629" t="s">
        <v>21947</v>
      </c>
      <c r="B21762" s="630">
        <v>68.83</v>
      </c>
    </row>
    <row r="21763" spans="1:2" ht="15">
      <c r="A21763" s="629" t="s">
        <v>21948</v>
      </c>
      <c r="B21763" s="630">
        <v>81.27</v>
      </c>
    </row>
    <row r="21764" spans="1:2" ht="15">
      <c r="A21764" s="629" t="s">
        <v>21949</v>
      </c>
      <c r="B21764" s="630">
        <v>73.13</v>
      </c>
    </row>
    <row r="21765" spans="1:2" ht="15">
      <c r="A21765" s="629" t="s">
        <v>21950</v>
      </c>
      <c r="B21765" s="630">
        <v>89.68</v>
      </c>
    </row>
    <row r="21766" spans="1:2" ht="15">
      <c r="A21766" s="629" t="s">
        <v>21951</v>
      </c>
      <c r="B21766" s="630">
        <v>80.69</v>
      </c>
    </row>
    <row r="21767" spans="1:2" ht="15">
      <c r="A21767" s="629" t="s">
        <v>21952</v>
      </c>
      <c r="B21767" s="630">
        <v>114.74</v>
      </c>
    </row>
    <row r="21768" spans="1:2" ht="15">
      <c r="A21768" s="629" t="s">
        <v>21953</v>
      </c>
      <c r="B21768" s="630">
        <v>102.64</v>
      </c>
    </row>
    <row r="21769" spans="1:2" ht="15">
      <c r="A21769" s="629" t="s">
        <v>21954</v>
      </c>
      <c r="B21769" s="630">
        <v>123.92</v>
      </c>
    </row>
    <row r="21770" spans="1:2" ht="15">
      <c r="A21770" s="629" t="s">
        <v>21955</v>
      </c>
      <c r="B21770" s="630">
        <v>110.85</v>
      </c>
    </row>
    <row r="21771" spans="1:2" ht="15">
      <c r="A21771" s="629" t="s">
        <v>21956</v>
      </c>
      <c r="B21771" s="630">
        <v>134.58000000000001</v>
      </c>
    </row>
    <row r="21772" spans="1:2" ht="15">
      <c r="A21772" s="629" t="s">
        <v>21957</v>
      </c>
      <c r="B21772" s="630">
        <v>120.39</v>
      </c>
    </row>
    <row r="21773" spans="1:2" ht="15">
      <c r="A21773" s="629" t="s">
        <v>21958</v>
      </c>
      <c r="B21773" s="630">
        <v>281.64</v>
      </c>
    </row>
    <row r="21774" spans="1:2" ht="15">
      <c r="A21774" s="629" t="s">
        <v>21959</v>
      </c>
      <c r="B21774" s="630">
        <v>251.94</v>
      </c>
    </row>
    <row r="21775" spans="1:2" ht="15">
      <c r="A21775" s="629" t="s">
        <v>21960</v>
      </c>
      <c r="B21775" s="630">
        <v>344.23</v>
      </c>
    </row>
    <row r="21776" spans="1:2" ht="15">
      <c r="A21776" s="629" t="s">
        <v>21961</v>
      </c>
      <c r="B21776" s="630">
        <v>307.93</v>
      </c>
    </row>
    <row r="21777" spans="1:2" ht="15">
      <c r="A21777" s="629" t="s">
        <v>21962</v>
      </c>
      <c r="B21777" s="630">
        <v>344.23</v>
      </c>
    </row>
    <row r="21778" spans="1:2" ht="15">
      <c r="A21778" s="629" t="s">
        <v>21963</v>
      </c>
      <c r="B21778" s="630">
        <v>307.93</v>
      </c>
    </row>
    <row r="21779" spans="1:2" ht="15">
      <c r="A21779" s="629" t="s">
        <v>21964</v>
      </c>
      <c r="B21779" s="630">
        <v>587.59</v>
      </c>
    </row>
    <row r="21780" spans="1:2" ht="15">
      <c r="A21780" s="629" t="s">
        <v>21965</v>
      </c>
      <c r="B21780" s="630">
        <v>543.63</v>
      </c>
    </row>
    <row r="21781" spans="1:2" ht="15">
      <c r="A21781" s="629" t="s">
        <v>21966</v>
      </c>
      <c r="B21781" s="630">
        <v>671.53</v>
      </c>
    </row>
    <row r="21782" spans="1:2" ht="15">
      <c r="A21782" s="629" t="s">
        <v>21967</v>
      </c>
      <c r="B21782" s="630">
        <v>621.29</v>
      </c>
    </row>
    <row r="21783" spans="1:2" ht="15">
      <c r="A21783" s="629" t="s">
        <v>21968</v>
      </c>
      <c r="B21783" s="630">
        <v>43.34</v>
      </c>
    </row>
    <row r="21784" spans="1:2" ht="15">
      <c r="A21784" s="629" t="s">
        <v>21969</v>
      </c>
      <c r="B21784" s="630">
        <v>39</v>
      </c>
    </row>
    <row r="21785" spans="1:2" ht="15">
      <c r="A21785" s="629" t="s">
        <v>21970</v>
      </c>
      <c r="B21785" s="630">
        <v>52.01</v>
      </c>
    </row>
    <row r="21786" spans="1:2" ht="15">
      <c r="A21786" s="629" t="s">
        <v>21971</v>
      </c>
      <c r="B21786" s="630">
        <v>46.8</v>
      </c>
    </row>
    <row r="21787" spans="1:2" ht="15">
      <c r="A21787" s="629" t="s">
        <v>21972</v>
      </c>
      <c r="B21787" s="630">
        <v>60.48</v>
      </c>
    </row>
    <row r="21788" spans="1:2" ht="15">
      <c r="A21788" s="629" t="s">
        <v>21973</v>
      </c>
      <c r="B21788" s="630">
        <v>54.42</v>
      </c>
    </row>
    <row r="21789" spans="1:2" ht="15">
      <c r="A21789" s="629" t="s">
        <v>21974</v>
      </c>
      <c r="B21789" s="630">
        <v>76.489999999999995</v>
      </c>
    </row>
    <row r="21790" spans="1:2" ht="15">
      <c r="A21790" s="629" t="s">
        <v>21975</v>
      </c>
      <c r="B21790" s="630">
        <v>68.83</v>
      </c>
    </row>
    <row r="21791" spans="1:2" ht="15">
      <c r="A21791" s="629" t="s">
        <v>21976</v>
      </c>
      <c r="B21791" s="630">
        <v>86.69</v>
      </c>
    </row>
    <row r="21792" spans="1:2" ht="15">
      <c r="A21792" s="629" t="s">
        <v>21977</v>
      </c>
      <c r="B21792" s="630">
        <v>78</v>
      </c>
    </row>
    <row r="21793" spans="1:2" ht="15">
      <c r="A21793" s="629" t="s">
        <v>21978</v>
      </c>
      <c r="B21793" s="630">
        <v>92.88</v>
      </c>
    </row>
    <row r="21794" spans="1:2" ht="15">
      <c r="A21794" s="629" t="s">
        <v>21979</v>
      </c>
      <c r="B21794" s="630">
        <v>83.58</v>
      </c>
    </row>
    <row r="21795" spans="1:2" ht="15">
      <c r="A21795" s="629" t="s">
        <v>21980</v>
      </c>
      <c r="B21795" s="630">
        <v>100.02</v>
      </c>
    </row>
    <row r="21796" spans="1:2" ht="15">
      <c r="A21796" s="629" t="s">
        <v>21981</v>
      </c>
      <c r="B21796" s="630">
        <v>90.01</v>
      </c>
    </row>
    <row r="21797" spans="1:2" ht="15">
      <c r="A21797" s="629" t="s">
        <v>21982</v>
      </c>
      <c r="B21797" s="630">
        <v>309.81</v>
      </c>
    </row>
    <row r="21798" spans="1:2" ht="15">
      <c r="A21798" s="629" t="s">
        <v>21983</v>
      </c>
      <c r="B21798" s="630">
        <v>277.14</v>
      </c>
    </row>
    <row r="21799" spans="1:2" ht="15">
      <c r="A21799" s="629" t="s">
        <v>21984</v>
      </c>
      <c r="B21799" s="630">
        <v>442.58</v>
      </c>
    </row>
    <row r="21800" spans="1:2" ht="15">
      <c r="A21800" s="629" t="s">
        <v>21985</v>
      </c>
      <c r="B21800" s="630">
        <v>395.91</v>
      </c>
    </row>
    <row r="21801" spans="1:2" ht="15">
      <c r="A21801" s="629" t="s">
        <v>21986</v>
      </c>
      <c r="B21801" s="630">
        <v>671.53</v>
      </c>
    </row>
    <row r="21802" spans="1:2" ht="15">
      <c r="A21802" s="629" t="s">
        <v>21987</v>
      </c>
      <c r="B21802" s="630">
        <v>621.29</v>
      </c>
    </row>
    <row r="21803" spans="1:2" ht="15">
      <c r="A21803" s="629" t="s">
        <v>21988</v>
      </c>
      <c r="B21803" s="630">
        <v>783.46</v>
      </c>
    </row>
    <row r="21804" spans="1:2" ht="15">
      <c r="A21804" s="629" t="s">
        <v>21989</v>
      </c>
      <c r="B21804" s="630">
        <v>724.84</v>
      </c>
    </row>
    <row r="21805" spans="1:2" ht="15">
      <c r="A21805" s="629" t="s">
        <v>21990</v>
      </c>
      <c r="B21805" s="630">
        <v>940.15</v>
      </c>
    </row>
    <row r="21806" spans="1:2" ht="15">
      <c r="A21806" s="629" t="s">
        <v>21991</v>
      </c>
      <c r="B21806" s="630">
        <v>869.81</v>
      </c>
    </row>
    <row r="21807" spans="1:2" ht="15">
      <c r="A21807" s="629" t="s">
        <v>21992</v>
      </c>
      <c r="B21807" s="630">
        <v>1068.3499999999999</v>
      </c>
    </row>
    <row r="21808" spans="1:2" ht="15">
      <c r="A21808" s="629" t="s">
        <v>21993</v>
      </c>
      <c r="B21808" s="630">
        <v>988.43</v>
      </c>
    </row>
    <row r="21809" spans="1:2" ht="15">
      <c r="A21809" s="629" t="s">
        <v>21994</v>
      </c>
      <c r="B21809" s="630">
        <v>1382.57</v>
      </c>
    </row>
    <row r="21810" spans="1:2" ht="15">
      <c r="A21810" s="629" t="s">
        <v>21995</v>
      </c>
      <c r="B21810" s="630">
        <v>1279.1400000000001</v>
      </c>
    </row>
    <row r="21811" spans="1:2" ht="15">
      <c r="A21811" s="629" t="s">
        <v>21996</v>
      </c>
      <c r="B21811" s="630">
        <v>1068.3499999999999</v>
      </c>
    </row>
    <row r="21812" spans="1:2" ht="15">
      <c r="A21812" s="629" t="s">
        <v>21997</v>
      </c>
      <c r="B21812" s="630">
        <v>988.43</v>
      </c>
    </row>
    <row r="21813" spans="1:2" ht="15">
      <c r="A21813" s="629" t="s">
        <v>21998</v>
      </c>
      <c r="B21813" s="630">
        <v>1382.57</v>
      </c>
    </row>
    <row r="21814" spans="1:2" ht="15">
      <c r="A21814" s="629" t="s">
        <v>21999</v>
      </c>
      <c r="B21814" s="630">
        <v>1279.1400000000001</v>
      </c>
    </row>
    <row r="21815" spans="1:2" ht="15">
      <c r="A21815" s="629" t="s">
        <v>22000</v>
      </c>
      <c r="B21815" s="630">
        <v>1237.04</v>
      </c>
    </row>
    <row r="21816" spans="1:2" ht="15">
      <c r="A21816" s="629" t="s">
        <v>22001</v>
      </c>
      <c r="B21816" s="630">
        <v>1144.49</v>
      </c>
    </row>
    <row r="21817" spans="1:2" ht="15">
      <c r="A21817" s="629" t="s">
        <v>22002</v>
      </c>
      <c r="B21817" s="630">
        <v>1516.37</v>
      </c>
    </row>
    <row r="21818" spans="1:2" ht="15">
      <c r="A21818" s="629" t="s">
        <v>22003</v>
      </c>
      <c r="B21818" s="630">
        <v>1402.93</v>
      </c>
    </row>
    <row r="21819" spans="1:2" ht="15">
      <c r="A21819" s="629" t="s">
        <v>22004</v>
      </c>
      <c r="B21819" s="630">
        <v>1237.04</v>
      </c>
    </row>
    <row r="21820" spans="1:2" ht="15">
      <c r="A21820" s="629" t="s">
        <v>22005</v>
      </c>
      <c r="B21820" s="630">
        <v>1144.49</v>
      </c>
    </row>
    <row r="21821" spans="1:2" ht="15">
      <c r="A21821" s="629" t="s">
        <v>22006</v>
      </c>
      <c r="B21821" s="630">
        <v>1678.84</v>
      </c>
    </row>
    <row r="21822" spans="1:2" ht="15">
      <c r="A21822" s="629" t="s">
        <v>22007</v>
      </c>
      <c r="B21822" s="630">
        <v>1553.25</v>
      </c>
    </row>
    <row r="21823" spans="1:2" ht="15">
      <c r="A21823" s="629" t="s">
        <v>22008</v>
      </c>
      <c r="B21823" s="630">
        <v>1382.57</v>
      </c>
    </row>
    <row r="21824" spans="1:2" ht="15">
      <c r="A21824" s="629" t="s">
        <v>22009</v>
      </c>
      <c r="B21824" s="630">
        <v>1279.1400000000001</v>
      </c>
    </row>
    <row r="21825" spans="1:2" ht="15">
      <c r="A21825" s="629" t="s">
        <v>22010</v>
      </c>
      <c r="B21825" s="630">
        <v>2136.71</v>
      </c>
    </row>
    <row r="21826" spans="1:2" ht="15">
      <c r="A21826" s="629" t="s">
        <v>22011</v>
      </c>
      <c r="B21826" s="630">
        <v>1976.86</v>
      </c>
    </row>
    <row r="21827" spans="1:2" ht="15">
      <c r="A21827" s="629" t="s">
        <v>22012</v>
      </c>
      <c r="B21827" s="630">
        <v>1678.84</v>
      </c>
    </row>
    <row r="21828" spans="1:2" ht="15">
      <c r="A21828" s="629" t="s">
        <v>22013</v>
      </c>
      <c r="B21828" s="630">
        <v>1553.24</v>
      </c>
    </row>
    <row r="21829" spans="1:2" ht="15">
      <c r="A21829" s="629" t="s">
        <v>22014</v>
      </c>
      <c r="B21829" s="630">
        <v>2611.5300000000002</v>
      </c>
    </row>
    <row r="21830" spans="1:2" ht="15">
      <c r="A21830" s="629" t="s">
        <v>22015</v>
      </c>
      <c r="B21830" s="630">
        <v>2416.16</v>
      </c>
    </row>
    <row r="21831" spans="1:2" ht="15">
      <c r="A21831" s="629" t="s">
        <v>22016</v>
      </c>
      <c r="B21831" s="630">
        <v>1958.65</v>
      </c>
    </row>
    <row r="21832" spans="1:2" ht="15">
      <c r="A21832" s="629" t="s">
        <v>22017</v>
      </c>
      <c r="B21832" s="630">
        <v>1812.12</v>
      </c>
    </row>
    <row r="21833" spans="1:2" ht="15">
      <c r="A21833" s="629" t="s">
        <v>22018</v>
      </c>
      <c r="B21833" s="630">
        <v>2937.98</v>
      </c>
    </row>
    <row r="21834" spans="1:2" ht="15">
      <c r="A21834" s="629" t="s">
        <v>22019</v>
      </c>
      <c r="B21834" s="630">
        <v>2718.18</v>
      </c>
    </row>
    <row r="21835" spans="1:2" ht="15">
      <c r="A21835" s="629" t="s">
        <v>22020</v>
      </c>
      <c r="B21835" s="630">
        <v>2315.33</v>
      </c>
    </row>
    <row r="21836" spans="1:2" ht="15">
      <c r="A21836" s="629" t="s">
        <v>22021</v>
      </c>
      <c r="B21836" s="630">
        <v>2080.6999999999998</v>
      </c>
    </row>
    <row r="21837" spans="1:2" ht="15">
      <c r="A21837" s="629" t="s">
        <v>22022</v>
      </c>
      <c r="B21837" s="630">
        <v>1800.81</v>
      </c>
    </row>
    <row r="21838" spans="1:2" ht="15">
      <c r="A21838" s="629" t="s">
        <v>22023</v>
      </c>
      <c r="B21838" s="630">
        <v>1618.32</v>
      </c>
    </row>
    <row r="21839" spans="1:2" ht="15">
      <c r="A21839" s="629" t="s">
        <v>22024</v>
      </c>
      <c r="B21839" s="630">
        <v>1409.33</v>
      </c>
    </row>
    <row r="21840" spans="1:2" ht="15">
      <c r="A21840" s="629" t="s">
        <v>22025</v>
      </c>
      <c r="B21840" s="630">
        <v>1266.51</v>
      </c>
    </row>
    <row r="21841" spans="1:2" ht="15">
      <c r="A21841" s="629" t="s">
        <v>22026</v>
      </c>
      <c r="B21841" s="630">
        <v>1800.81</v>
      </c>
    </row>
    <row r="21842" spans="1:2" ht="15">
      <c r="A21842" s="629" t="s">
        <v>22027</v>
      </c>
      <c r="B21842" s="630">
        <v>1618.32</v>
      </c>
    </row>
    <row r="21843" spans="1:2" ht="15">
      <c r="A21843" s="629" t="s">
        <v>22028</v>
      </c>
      <c r="B21843" s="630">
        <v>1800.81</v>
      </c>
    </row>
    <row r="21844" spans="1:2" ht="15">
      <c r="A21844" s="629" t="s">
        <v>22029</v>
      </c>
      <c r="B21844" s="630">
        <v>1618.32</v>
      </c>
    </row>
    <row r="21845" spans="1:2" ht="15">
      <c r="A21845" s="629" t="s">
        <v>22030</v>
      </c>
      <c r="B21845" s="630">
        <v>2315.33</v>
      </c>
    </row>
    <row r="21846" spans="1:2" ht="15">
      <c r="A21846" s="629" t="s">
        <v>22031</v>
      </c>
      <c r="B21846" s="630">
        <v>2080.6999999999998</v>
      </c>
    </row>
    <row r="21847" spans="1:2" ht="15">
      <c r="A21847" s="629" t="s">
        <v>22032</v>
      </c>
      <c r="B21847" s="630">
        <v>3601.63</v>
      </c>
    </row>
    <row r="21848" spans="1:2" ht="15">
      <c r="A21848" s="629" t="s">
        <v>22033</v>
      </c>
      <c r="B21848" s="630">
        <v>3236.65</v>
      </c>
    </row>
    <row r="21849" spans="1:2" ht="15">
      <c r="A21849" s="629" t="s">
        <v>22034</v>
      </c>
      <c r="B21849" s="630">
        <v>3601.63</v>
      </c>
    </row>
    <row r="21850" spans="1:2" ht="15">
      <c r="A21850" s="629" t="s">
        <v>22035</v>
      </c>
      <c r="B21850" s="630">
        <v>3236.65</v>
      </c>
    </row>
    <row r="21851" spans="1:2" ht="15">
      <c r="A21851" s="629" t="s">
        <v>22036</v>
      </c>
      <c r="B21851" s="630">
        <v>7808.86</v>
      </c>
    </row>
    <row r="21852" spans="1:2" ht="15">
      <c r="A21852" s="629" t="s">
        <v>22037</v>
      </c>
      <c r="B21852" s="630">
        <v>7017.66</v>
      </c>
    </row>
    <row r="21853" spans="1:2" ht="15">
      <c r="A21853" s="629" t="s">
        <v>22038</v>
      </c>
      <c r="B21853" s="630">
        <v>8103.68</v>
      </c>
    </row>
    <row r="21854" spans="1:2" ht="15">
      <c r="A21854" s="629" t="s">
        <v>22039</v>
      </c>
      <c r="B21854" s="630">
        <v>7282.46</v>
      </c>
    </row>
    <row r="21855" spans="1:2" ht="15">
      <c r="A21855" s="629" t="s">
        <v>22040</v>
      </c>
      <c r="B21855" s="630">
        <v>52.33</v>
      </c>
    </row>
    <row r="21856" spans="1:2" ht="15">
      <c r="A21856" s="629" t="s">
        <v>22041</v>
      </c>
      <c r="B21856" s="630">
        <v>50.73</v>
      </c>
    </row>
    <row r="21857" spans="1:2" ht="15">
      <c r="A21857" s="629" t="s">
        <v>22042</v>
      </c>
      <c r="B21857" s="630">
        <v>20.63</v>
      </c>
    </row>
    <row r="21858" spans="1:2" ht="15">
      <c r="A21858" s="629" t="s">
        <v>22043</v>
      </c>
      <c r="B21858" s="630">
        <v>19.059999999999999</v>
      </c>
    </row>
    <row r="21859" spans="1:2" ht="15">
      <c r="A21859" s="629" t="s">
        <v>22044</v>
      </c>
      <c r="B21859" s="630">
        <v>55.72</v>
      </c>
    </row>
    <row r="21860" spans="1:2" ht="15">
      <c r="A21860" s="629" t="s">
        <v>22045</v>
      </c>
      <c r="B21860" s="630">
        <v>53.35</v>
      </c>
    </row>
    <row r="21861" spans="1:2" ht="15">
      <c r="A21861" s="629" t="s">
        <v>22046</v>
      </c>
      <c r="B21861" s="630">
        <v>6.17</v>
      </c>
    </row>
    <row r="21862" spans="1:2" ht="15">
      <c r="A21862" s="629" t="s">
        <v>22047</v>
      </c>
      <c r="B21862" s="630">
        <v>5.92</v>
      </c>
    </row>
    <row r="21863" spans="1:2" ht="15">
      <c r="A21863" s="629" t="s">
        <v>22048</v>
      </c>
      <c r="B21863" s="630">
        <v>57</v>
      </c>
    </row>
    <row r="21864" spans="1:2" ht="15">
      <c r="A21864" s="629" t="s">
        <v>22049</v>
      </c>
      <c r="B21864" s="630">
        <v>57</v>
      </c>
    </row>
    <row r="21865" spans="1:2" ht="15">
      <c r="A21865" s="629" t="s">
        <v>22050</v>
      </c>
      <c r="B21865" s="630">
        <v>0.34</v>
      </c>
    </row>
    <row r="21866" spans="1:2" ht="15">
      <c r="A21866" s="629" t="s">
        <v>22051</v>
      </c>
      <c r="B21866" s="630">
        <v>0.34</v>
      </c>
    </row>
    <row r="21867" spans="1:2" ht="15">
      <c r="A21867" s="629" t="s">
        <v>22052</v>
      </c>
      <c r="B21867" s="630">
        <v>69.59</v>
      </c>
    </row>
    <row r="21868" spans="1:2" ht="15">
      <c r="A21868" s="629" t="s">
        <v>22053</v>
      </c>
      <c r="B21868" s="630">
        <v>69.59</v>
      </c>
    </row>
    <row r="21869" spans="1:2" ht="15">
      <c r="A21869" s="629" t="s">
        <v>22054</v>
      </c>
      <c r="B21869" s="630">
        <v>71.06</v>
      </c>
    </row>
    <row r="21870" spans="1:2" ht="15">
      <c r="A21870" s="629" t="s">
        <v>22055</v>
      </c>
      <c r="B21870" s="630">
        <v>71.06</v>
      </c>
    </row>
    <row r="21871" spans="1:2" ht="15">
      <c r="A21871" s="629" t="s">
        <v>22056</v>
      </c>
      <c r="B21871" s="630">
        <v>72.5</v>
      </c>
    </row>
    <row r="21872" spans="1:2" ht="15">
      <c r="A21872" s="629" t="s">
        <v>22057</v>
      </c>
      <c r="B21872" s="630">
        <v>72.5</v>
      </c>
    </row>
    <row r="21873" spans="1:2" ht="15">
      <c r="A21873" s="629" t="s">
        <v>22058</v>
      </c>
      <c r="B21873" s="630">
        <v>72.5</v>
      </c>
    </row>
    <row r="21874" spans="1:2" ht="15">
      <c r="A21874" s="629" t="s">
        <v>22059</v>
      </c>
      <c r="B21874" s="630">
        <v>72.5</v>
      </c>
    </row>
    <row r="21875" spans="1:2" ht="15">
      <c r="A21875" s="629" t="s">
        <v>22060</v>
      </c>
      <c r="B21875" s="630">
        <v>44</v>
      </c>
    </row>
    <row r="21876" spans="1:2" ht="15">
      <c r="A21876" s="629" t="s">
        <v>22061</v>
      </c>
      <c r="B21876" s="630">
        <v>44</v>
      </c>
    </row>
    <row r="21877" spans="1:2" ht="15">
      <c r="A21877" s="629" t="s">
        <v>22062</v>
      </c>
      <c r="B21877" s="630">
        <v>39</v>
      </c>
    </row>
    <row r="21878" spans="1:2" ht="15">
      <c r="A21878" s="629" t="s">
        <v>22063</v>
      </c>
      <c r="B21878" s="630">
        <v>39</v>
      </c>
    </row>
    <row r="21879" spans="1:2" ht="15">
      <c r="A21879" s="629" t="s">
        <v>22064</v>
      </c>
      <c r="B21879" s="630">
        <v>71.78</v>
      </c>
    </row>
    <row r="21880" spans="1:2" ht="15">
      <c r="A21880" s="629" t="s">
        <v>22065</v>
      </c>
      <c r="B21880" s="630">
        <v>71.78</v>
      </c>
    </row>
    <row r="21881" spans="1:2" ht="15">
      <c r="A21881" s="629" t="s">
        <v>22066</v>
      </c>
      <c r="B21881" s="630">
        <v>79.12</v>
      </c>
    </row>
    <row r="21882" spans="1:2" ht="15">
      <c r="A21882" s="629" t="s">
        <v>22067</v>
      </c>
      <c r="B21882" s="630">
        <v>79.12</v>
      </c>
    </row>
    <row r="21883" spans="1:2" ht="15">
      <c r="A21883" s="629" t="s">
        <v>22068</v>
      </c>
      <c r="B21883" s="630">
        <v>84</v>
      </c>
    </row>
    <row r="21884" spans="1:2" ht="15">
      <c r="A21884" s="629" t="s">
        <v>22069</v>
      </c>
      <c r="B21884" s="630">
        <v>84</v>
      </c>
    </row>
    <row r="21885" spans="1:2" ht="15">
      <c r="A21885" s="629" t="s">
        <v>22070</v>
      </c>
      <c r="B21885" s="630">
        <v>23.4</v>
      </c>
    </row>
    <row r="21886" spans="1:2" ht="15">
      <c r="A21886" s="629" t="s">
        <v>22071</v>
      </c>
      <c r="B21886" s="630">
        <v>23.4</v>
      </c>
    </row>
    <row r="21887" spans="1:2" ht="15">
      <c r="A21887" s="629" t="s">
        <v>22072</v>
      </c>
      <c r="B21887" s="630">
        <v>2.91</v>
      </c>
    </row>
    <row r="21888" spans="1:2" ht="15">
      <c r="A21888" s="629" t="s">
        <v>22073</v>
      </c>
      <c r="B21888" s="630">
        <v>2.91</v>
      </c>
    </row>
    <row r="21889" spans="1:2" ht="15">
      <c r="A21889" s="629" t="s">
        <v>22074</v>
      </c>
      <c r="B21889" s="630">
        <v>692.55</v>
      </c>
    </row>
    <row r="21890" spans="1:2" ht="15">
      <c r="A21890" s="629" t="s">
        <v>22075</v>
      </c>
      <c r="B21890" s="630">
        <v>686.45</v>
      </c>
    </row>
    <row r="21891" spans="1:2" ht="15">
      <c r="A21891" s="629" t="s">
        <v>22076</v>
      </c>
      <c r="B21891" s="630">
        <v>262.56</v>
      </c>
    </row>
    <row r="21892" spans="1:2" ht="15">
      <c r="A21892" s="629" t="s">
        <v>22077</v>
      </c>
      <c r="B21892" s="630">
        <v>256.45999999999998</v>
      </c>
    </row>
    <row r="21893" spans="1:2" ht="15">
      <c r="A21893" s="629" t="s">
        <v>22078</v>
      </c>
      <c r="B21893" s="630">
        <v>514.20000000000005</v>
      </c>
    </row>
    <row r="21894" spans="1:2" ht="15">
      <c r="A21894" s="629" t="s">
        <v>22079</v>
      </c>
      <c r="B21894" s="630">
        <v>514.20000000000005</v>
      </c>
    </row>
    <row r="21895" spans="1:2" ht="15">
      <c r="A21895" s="629" t="s">
        <v>22080</v>
      </c>
      <c r="B21895" s="630">
        <v>687.02</v>
      </c>
    </row>
    <row r="21896" spans="1:2" ht="15">
      <c r="A21896" s="629" t="s">
        <v>22081</v>
      </c>
      <c r="B21896" s="630">
        <v>680.92</v>
      </c>
    </row>
    <row r="21897" spans="1:2" ht="15">
      <c r="A21897" s="629" t="s">
        <v>22082</v>
      </c>
      <c r="B21897" s="630">
        <v>520.92999999999995</v>
      </c>
    </row>
    <row r="21898" spans="1:2" ht="15">
      <c r="A21898" s="629" t="s">
        <v>22083</v>
      </c>
      <c r="B21898" s="630">
        <v>520.92999999999995</v>
      </c>
    </row>
    <row r="21899" spans="1:2" ht="15">
      <c r="A21899" s="629" t="s">
        <v>22084</v>
      </c>
      <c r="B21899" s="630">
        <v>2.08</v>
      </c>
    </row>
    <row r="21900" spans="1:2" ht="15">
      <c r="A21900" s="629" t="s">
        <v>22085</v>
      </c>
      <c r="B21900" s="630">
        <v>2.08</v>
      </c>
    </row>
    <row r="21901" spans="1:2" ht="15">
      <c r="A21901" s="629" t="s">
        <v>22086</v>
      </c>
      <c r="B21901" s="630">
        <v>4.87</v>
      </c>
    </row>
    <row r="21902" spans="1:2" ht="15">
      <c r="A21902" s="629" t="s">
        <v>22087</v>
      </c>
      <c r="B21902" s="630">
        <v>4.87</v>
      </c>
    </row>
    <row r="21903" spans="1:2" ht="15">
      <c r="A21903" s="629" t="s">
        <v>22088</v>
      </c>
      <c r="B21903" s="630">
        <v>767.38</v>
      </c>
    </row>
    <row r="21904" spans="1:2" ht="15">
      <c r="A21904" s="629" t="s">
        <v>22089</v>
      </c>
      <c r="B21904" s="630">
        <v>767.38</v>
      </c>
    </row>
    <row r="21905" spans="1:2" ht="15">
      <c r="A21905" s="629" t="s">
        <v>22090</v>
      </c>
      <c r="B21905" s="630">
        <v>309.83999999999997</v>
      </c>
    </row>
    <row r="21906" spans="1:2" ht="15">
      <c r="A21906" s="629" t="s">
        <v>22091</v>
      </c>
      <c r="B21906" s="630">
        <v>309.83999999999997</v>
      </c>
    </row>
    <row r="21907" spans="1:2" ht="15">
      <c r="A21907" s="629" t="s">
        <v>22092</v>
      </c>
      <c r="B21907" s="630">
        <v>5.39</v>
      </c>
    </row>
    <row r="21908" spans="1:2" ht="15">
      <c r="A21908" s="629" t="s">
        <v>22093</v>
      </c>
      <c r="B21908" s="630">
        <v>5.39</v>
      </c>
    </row>
    <row r="21909" spans="1:2" ht="15">
      <c r="A21909" s="629" t="s">
        <v>22094</v>
      </c>
      <c r="B21909" s="630">
        <v>1.72</v>
      </c>
    </row>
    <row r="21910" spans="1:2" ht="15">
      <c r="A21910" s="629" t="s">
        <v>22095</v>
      </c>
      <c r="B21910" s="630">
        <v>1.72</v>
      </c>
    </row>
    <row r="21911" spans="1:2" ht="15">
      <c r="A21911" s="629" t="s">
        <v>22096</v>
      </c>
      <c r="B21911" s="630">
        <v>631.89</v>
      </c>
    </row>
    <row r="21912" spans="1:2" ht="15">
      <c r="A21912" s="629" t="s">
        <v>22097</v>
      </c>
      <c r="B21912" s="630">
        <v>630.05999999999995</v>
      </c>
    </row>
    <row r="21913" spans="1:2" ht="15">
      <c r="A21913" s="629" t="s">
        <v>22098</v>
      </c>
      <c r="B21913" s="630">
        <v>4.13</v>
      </c>
    </row>
    <row r="21914" spans="1:2" ht="15">
      <c r="A21914" s="629" t="s">
        <v>22099</v>
      </c>
      <c r="B21914" s="630">
        <v>4.13</v>
      </c>
    </row>
    <row r="21915" spans="1:2" ht="15">
      <c r="A21915" s="629" t="s">
        <v>22100</v>
      </c>
      <c r="B21915" s="630">
        <v>11.08</v>
      </c>
    </row>
    <row r="21916" spans="1:2" ht="15">
      <c r="A21916" s="629" t="s">
        <v>22101</v>
      </c>
      <c r="B21916" s="630">
        <v>11.08</v>
      </c>
    </row>
    <row r="21917" spans="1:2" ht="15">
      <c r="A21917" s="629" t="s">
        <v>22102</v>
      </c>
      <c r="B21917" s="630">
        <v>11.4</v>
      </c>
    </row>
    <row r="21918" spans="1:2" ht="15">
      <c r="A21918" s="629" t="s">
        <v>22103</v>
      </c>
      <c r="B21918" s="630">
        <v>11.4</v>
      </c>
    </row>
    <row r="21919" spans="1:2" ht="15">
      <c r="A21919" s="629" t="s">
        <v>22104</v>
      </c>
      <c r="B21919" s="630">
        <v>14.75</v>
      </c>
    </row>
    <row r="21920" spans="1:2" ht="15">
      <c r="A21920" s="629" t="s">
        <v>22105</v>
      </c>
      <c r="B21920" s="630">
        <v>14.75</v>
      </c>
    </row>
    <row r="21921" spans="1:2" ht="15">
      <c r="A21921" s="629" t="s">
        <v>22106</v>
      </c>
      <c r="B21921" s="630">
        <v>3443.6</v>
      </c>
    </row>
    <row r="21922" spans="1:2" ht="15">
      <c r="A21922" s="629" t="s">
        <v>22107</v>
      </c>
      <c r="B21922" s="630">
        <v>3443.6</v>
      </c>
    </row>
    <row r="21923" spans="1:2" ht="15">
      <c r="A21923" s="629" t="s">
        <v>22108</v>
      </c>
      <c r="B21923" s="630">
        <v>2524.6999999999998</v>
      </c>
    </row>
    <row r="21924" spans="1:2" ht="15">
      <c r="A21924" s="629" t="s">
        <v>22109</v>
      </c>
      <c r="B21924" s="630">
        <v>2524.6999999999998</v>
      </c>
    </row>
    <row r="21925" spans="1:2" ht="15">
      <c r="A21925" s="629" t="s">
        <v>22110</v>
      </c>
      <c r="B21925" s="630">
        <v>2514.6</v>
      </c>
    </row>
    <row r="21926" spans="1:2" ht="15">
      <c r="A21926" s="629" t="s">
        <v>22111</v>
      </c>
      <c r="B21926" s="630">
        <v>2514.6</v>
      </c>
    </row>
    <row r="21927" spans="1:2" ht="15">
      <c r="A21927" s="629" t="s">
        <v>22112</v>
      </c>
      <c r="B21927" s="630">
        <v>3796.1</v>
      </c>
    </row>
    <row r="21928" spans="1:2" ht="15">
      <c r="A21928" s="629" t="s">
        <v>22113</v>
      </c>
      <c r="B21928" s="630">
        <v>3796.1</v>
      </c>
    </row>
    <row r="21929" spans="1:2" ht="15">
      <c r="A21929" s="629" t="s">
        <v>22114</v>
      </c>
      <c r="B21929" s="630">
        <v>5396.1</v>
      </c>
    </row>
    <row r="21930" spans="1:2" ht="15">
      <c r="A21930" s="629" t="s">
        <v>22115</v>
      </c>
      <c r="B21930" s="630">
        <v>5396.1</v>
      </c>
    </row>
    <row r="21931" spans="1:2" ht="15">
      <c r="A21931" s="629" t="s">
        <v>22116</v>
      </c>
      <c r="B21931" s="630">
        <v>3169.2</v>
      </c>
    </row>
    <row r="21932" spans="1:2" ht="15">
      <c r="A21932" s="629" t="s">
        <v>22117</v>
      </c>
      <c r="B21932" s="630">
        <v>3169.2</v>
      </c>
    </row>
    <row r="21933" spans="1:2" ht="15">
      <c r="A21933" s="629" t="s">
        <v>22118</v>
      </c>
      <c r="B21933" s="630">
        <v>3412.6</v>
      </c>
    </row>
    <row r="21934" spans="1:2" ht="15">
      <c r="A21934" s="629" t="s">
        <v>22119</v>
      </c>
      <c r="B21934" s="630">
        <v>3412.6</v>
      </c>
    </row>
    <row r="21935" spans="1:2" ht="15">
      <c r="A21935" s="629" t="s">
        <v>22120</v>
      </c>
      <c r="B21935" s="630">
        <v>43728</v>
      </c>
    </row>
    <row r="21936" spans="1:2" ht="15">
      <c r="A21936" s="629" t="s">
        <v>22121</v>
      </c>
      <c r="B21936" s="630">
        <v>43728</v>
      </c>
    </row>
    <row r="21937" spans="1:2" ht="15">
      <c r="A21937" s="629" t="s">
        <v>303</v>
      </c>
      <c r="B21937" s="630">
        <v>53.38</v>
      </c>
    </row>
    <row r="21938" spans="1:2" ht="15">
      <c r="A21938" s="629" t="s">
        <v>222</v>
      </c>
      <c r="B21938" s="630">
        <v>53.38</v>
      </c>
    </row>
    <row r="21939" spans="1:2" ht="15">
      <c r="A21939" s="629" t="s">
        <v>22122</v>
      </c>
      <c r="B21939" s="630">
        <v>26.42</v>
      </c>
    </row>
    <row r="21940" spans="1:2" ht="15">
      <c r="A21940" s="629" t="s">
        <v>22123</v>
      </c>
      <c r="B21940" s="630">
        <v>26.42</v>
      </c>
    </row>
    <row r="21941" spans="1:2" ht="15">
      <c r="A21941" s="629" t="s">
        <v>22124</v>
      </c>
      <c r="B21941" s="630">
        <v>4.9800000000000004</v>
      </c>
    </row>
    <row r="21942" spans="1:2" ht="15">
      <c r="A21942" s="629" t="s">
        <v>22125</v>
      </c>
      <c r="B21942" s="630">
        <v>4.3499999999999996</v>
      </c>
    </row>
    <row r="21943" spans="1:2" ht="15">
      <c r="A21943" s="629" t="s">
        <v>22126</v>
      </c>
      <c r="B21943" s="630">
        <v>1312.5</v>
      </c>
    </row>
    <row r="21944" spans="1:2" ht="15">
      <c r="A21944" s="629" t="s">
        <v>22127</v>
      </c>
      <c r="B21944" s="630">
        <v>1312.5</v>
      </c>
    </row>
    <row r="21945" spans="1:2" ht="15">
      <c r="A21945" s="629" t="s">
        <v>22128</v>
      </c>
      <c r="B21945" s="630">
        <v>0.52</v>
      </c>
    </row>
    <row r="21946" spans="1:2" ht="15">
      <c r="A21946" s="629" t="s">
        <v>22129</v>
      </c>
      <c r="B21946" s="630">
        <v>0.45</v>
      </c>
    </row>
    <row r="21947" spans="1:2" ht="15">
      <c r="A21947" s="629" t="s">
        <v>22130</v>
      </c>
      <c r="B21947" s="630">
        <v>7.11</v>
      </c>
    </row>
    <row r="21948" spans="1:2" ht="15">
      <c r="A21948" s="629" t="s">
        <v>22131</v>
      </c>
      <c r="B21948" s="630">
        <v>6.29</v>
      </c>
    </row>
    <row r="21949" spans="1:2" ht="15">
      <c r="A21949" s="629" t="s">
        <v>22132</v>
      </c>
      <c r="B21949" s="630">
        <v>77.040000000000006</v>
      </c>
    </row>
    <row r="21950" spans="1:2" ht="15">
      <c r="A21950" s="629" t="s">
        <v>22133</v>
      </c>
      <c r="B21950" s="630">
        <v>66.849999999999994</v>
      </c>
    </row>
    <row r="21951" spans="1:2" ht="15">
      <c r="A21951" s="629" t="s">
        <v>22134</v>
      </c>
      <c r="B21951" s="630">
        <v>3279.6</v>
      </c>
    </row>
    <row r="21952" spans="1:2" ht="15">
      <c r="A21952" s="629" t="s">
        <v>22135</v>
      </c>
      <c r="B21952" s="630">
        <v>3279.6</v>
      </c>
    </row>
    <row r="21953" spans="1:2" ht="15">
      <c r="A21953" s="629" t="s">
        <v>22136</v>
      </c>
      <c r="B21953" s="630">
        <v>2404.5</v>
      </c>
    </row>
    <row r="21954" spans="1:2" ht="15">
      <c r="A21954" s="629" t="s">
        <v>22137</v>
      </c>
      <c r="B21954" s="630">
        <v>2404.5</v>
      </c>
    </row>
    <row r="21955" spans="1:2" ht="15">
      <c r="A21955" s="629" t="s">
        <v>22138</v>
      </c>
      <c r="B21955" s="630">
        <v>2394.9</v>
      </c>
    </row>
    <row r="21956" spans="1:2" ht="15">
      <c r="A21956" s="629" t="s">
        <v>22139</v>
      </c>
      <c r="B21956" s="630">
        <v>2394.9</v>
      </c>
    </row>
    <row r="21957" spans="1:2" ht="15">
      <c r="A21957" s="629" t="s">
        <v>22140</v>
      </c>
      <c r="B21957" s="630">
        <v>3615.4</v>
      </c>
    </row>
    <row r="21958" spans="1:2" ht="15">
      <c r="A21958" s="629" t="s">
        <v>22141</v>
      </c>
      <c r="B21958" s="630">
        <v>3615.4</v>
      </c>
    </row>
    <row r="21959" spans="1:2" ht="15">
      <c r="A21959" s="629" t="s">
        <v>22142</v>
      </c>
      <c r="B21959" s="630">
        <v>5139.1000000000004</v>
      </c>
    </row>
    <row r="21960" spans="1:2" ht="15">
      <c r="A21960" s="629" t="s">
        <v>22143</v>
      </c>
      <c r="B21960" s="630">
        <v>5139.1000000000004</v>
      </c>
    </row>
    <row r="21961" spans="1:2" ht="15">
      <c r="A21961" s="629" t="s">
        <v>22144</v>
      </c>
      <c r="B21961" s="630">
        <v>3018.3</v>
      </c>
    </row>
    <row r="21962" spans="1:2" ht="15">
      <c r="A21962" s="629" t="s">
        <v>22145</v>
      </c>
      <c r="B21962" s="630">
        <v>3018.3</v>
      </c>
    </row>
    <row r="21963" spans="1:2" ht="15">
      <c r="A21963" s="629" t="s">
        <v>22146</v>
      </c>
      <c r="B21963" s="630">
        <v>3250.1</v>
      </c>
    </row>
    <row r="21964" spans="1:2" ht="15">
      <c r="A21964" s="629" t="s">
        <v>22147</v>
      </c>
      <c r="B21964" s="630">
        <v>3250.1</v>
      </c>
    </row>
    <row r="21965" spans="1:2" ht="15">
      <c r="A21965" s="629" t="s">
        <v>22148</v>
      </c>
      <c r="B21965" s="630">
        <v>54.44</v>
      </c>
    </row>
    <row r="21966" spans="1:2" ht="15">
      <c r="A21966" s="629" t="s">
        <v>22149</v>
      </c>
      <c r="B21966" s="630">
        <v>54.44</v>
      </c>
    </row>
    <row r="21967" spans="1:2" ht="15">
      <c r="A21967" s="629" t="s">
        <v>22150</v>
      </c>
      <c r="B21967" s="630">
        <v>47.19</v>
      </c>
    </row>
    <row r="21968" spans="1:2" ht="15">
      <c r="A21968" s="629" t="s">
        <v>22151</v>
      </c>
      <c r="B21968" s="630">
        <v>47.19</v>
      </c>
    </row>
    <row r="21969" spans="1:2" ht="15">
      <c r="A21969" s="629" t="s">
        <v>22152</v>
      </c>
      <c r="B21969" s="630">
        <v>31.78</v>
      </c>
    </row>
    <row r="21970" spans="1:2" ht="15">
      <c r="A21970" s="629" t="s">
        <v>22153</v>
      </c>
      <c r="B21970" s="630">
        <v>31.78</v>
      </c>
    </row>
    <row r="21971" spans="1:2" ht="15">
      <c r="A21971" s="629" t="s">
        <v>22154</v>
      </c>
      <c r="B21971" s="630">
        <v>25</v>
      </c>
    </row>
    <row r="21972" spans="1:2" ht="15">
      <c r="A21972" s="629" t="s">
        <v>22155</v>
      </c>
      <c r="B21972" s="630">
        <v>25</v>
      </c>
    </row>
    <row r="21973" spans="1:2" ht="15">
      <c r="A21973" s="629" t="s">
        <v>22156</v>
      </c>
      <c r="B21973" s="630">
        <v>43.54</v>
      </c>
    </row>
    <row r="21974" spans="1:2" ht="15">
      <c r="A21974" s="629" t="s">
        <v>22157</v>
      </c>
      <c r="B21974" s="630">
        <v>43.54</v>
      </c>
    </row>
    <row r="21975" spans="1:2" ht="15">
      <c r="A21975" s="629" t="s">
        <v>22158</v>
      </c>
      <c r="B21975" s="630">
        <v>10</v>
      </c>
    </row>
    <row r="21976" spans="1:2" ht="15">
      <c r="A21976" s="629" t="s">
        <v>22159</v>
      </c>
      <c r="B21976" s="630">
        <v>10</v>
      </c>
    </row>
    <row r="21977" spans="1:2" ht="15">
      <c r="A21977" s="629" t="s">
        <v>22160</v>
      </c>
      <c r="B21977" s="630">
        <v>74.260000000000005</v>
      </c>
    </row>
    <row r="21978" spans="1:2" ht="15">
      <c r="A21978" s="629" t="s">
        <v>22161</v>
      </c>
      <c r="B21978" s="630">
        <v>74.260000000000005</v>
      </c>
    </row>
    <row r="21979" spans="1:2" ht="15">
      <c r="A21979" s="629" t="s">
        <v>22162</v>
      </c>
      <c r="B21979" s="630">
        <v>66.989999999999995</v>
      </c>
    </row>
    <row r="21980" spans="1:2" ht="15">
      <c r="A21980" s="629" t="s">
        <v>22163</v>
      </c>
      <c r="B21980" s="630">
        <v>66.989999999999995</v>
      </c>
    </row>
    <row r="21981" spans="1:2" ht="15">
      <c r="A21981" s="629" t="s">
        <v>22164</v>
      </c>
      <c r="B21981" s="630">
        <v>68.319999999999993</v>
      </c>
    </row>
    <row r="21982" spans="1:2" ht="15">
      <c r="A21982" s="629" t="s">
        <v>22165</v>
      </c>
      <c r="B21982" s="630">
        <v>68.319999999999993</v>
      </c>
    </row>
    <row r="21983" spans="1:2" ht="15">
      <c r="A21983" s="629" t="s">
        <v>22166</v>
      </c>
      <c r="B21983" s="630">
        <v>87.86</v>
      </c>
    </row>
    <row r="21984" spans="1:2" ht="15">
      <c r="A21984" s="629" t="s">
        <v>22167</v>
      </c>
      <c r="B21984" s="630">
        <v>87.86</v>
      </c>
    </row>
    <row r="21985" spans="1:2" ht="15">
      <c r="A21985" s="629" t="s">
        <v>22168</v>
      </c>
      <c r="B21985" s="630">
        <v>19</v>
      </c>
    </row>
    <row r="21986" spans="1:2" ht="15">
      <c r="A21986" s="629" t="s">
        <v>22169</v>
      </c>
      <c r="B21986" s="630">
        <v>19</v>
      </c>
    </row>
    <row r="21987" spans="1:2" ht="15">
      <c r="A21987" s="629" t="s">
        <v>22170</v>
      </c>
      <c r="B21987" s="630">
        <v>68.16</v>
      </c>
    </row>
    <row r="21988" spans="1:2" ht="15">
      <c r="A21988" s="629" t="s">
        <v>22171</v>
      </c>
      <c r="B21988" s="630">
        <v>68.16</v>
      </c>
    </row>
    <row r="21989" spans="1:2" ht="15">
      <c r="A21989" s="629" t="s">
        <v>22172</v>
      </c>
      <c r="B21989" s="630">
        <v>69.599999999999994</v>
      </c>
    </row>
    <row r="21990" spans="1:2" ht="15">
      <c r="A21990" s="629" t="s">
        <v>22173</v>
      </c>
      <c r="B21990" s="630">
        <v>69.599999999999994</v>
      </c>
    </row>
    <row r="21991" spans="1:2" ht="15">
      <c r="A21991" s="629" t="s">
        <v>22174</v>
      </c>
      <c r="B21991" s="630">
        <v>55</v>
      </c>
    </row>
    <row r="21992" spans="1:2" ht="15">
      <c r="A21992" s="629" t="s">
        <v>22175</v>
      </c>
      <c r="B21992" s="630">
        <v>55</v>
      </c>
    </row>
    <row r="21993" spans="1:2" ht="15">
      <c r="A21993" s="629" t="s">
        <v>22176</v>
      </c>
      <c r="B21993" s="630">
        <v>46.8</v>
      </c>
    </row>
    <row r="21994" spans="1:2" ht="15">
      <c r="A21994" s="629" t="s">
        <v>22177</v>
      </c>
      <c r="B21994" s="630">
        <v>46.8</v>
      </c>
    </row>
    <row r="21995" spans="1:2" ht="15">
      <c r="A21995" s="629" t="s">
        <v>22178</v>
      </c>
      <c r="B21995" s="630">
        <v>80.64</v>
      </c>
    </row>
    <row r="21996" spans="1:2" ht="15">
      <c r="A21996" s="629" t="s">
        <v>22179</v>
      </c>
      <c r="B21996" s="630">
        <v>80.64</v>
      </c>
    </row>
    <row r="21997" spans="1:2" ht="15">
      <c r="A21997" s="629" t="s">
        <v>22180</v>
      </c>
      <c r="B21997" s="630">
        <v>25</v>
      </c>
    </row>
    <row r="21998" spans="1:2" ht="15">
      <c r="A21998" s="629" t="s">
        <v>22181</v>
      </c>
      <c r="B21998" s="630">
        <v>25</v>
      </c>
    </row>
    <row r="21999" spans="1:2" ht="15">
      <c r="A21999" s="629" t="s">
        <v>22182</v>
      </c>
      <c r="B21999" s="630">
        <v>90.26</v>
      </c>
    </row>
    <row r="22000" spans="1:2" ht="15">
      <c r="A22000" s="629" t="s">
        <v>22183</v>
      </c>
      <c r="B22000" s="630">
        <v>90.26</v>
      </c>
    </row>
    <row r="22001" spans="1:2" ht="15">
      <c r="A22001" s="629" t="s">
        <v>22184</v>
      </c>
      <c r="B22001" s="630">
        <v>89.94</v>
      </c>
    </row>
    <row r="22002" spans="1:2" ht="15">
      <c r="A22002" s="629" t="s">
        <v>22185</v>
      </c>
      <c r="B22002" s="630">
        <v>89.94</v>
      </c>
    </row>
    <row r="22003" spans="1:2" ht="15">
      <c r="A22003" s="629" t="s">
        <v>22186</v>
      </c>
      <c r="B22003" s="630">
        <v>63.99</v>
      </c>
    </row>
    <row r="22004" spans="1:2" ht="15">
      <c r="A22004" s="629" t="s">
        <v>22187</v>
      </c>
      <c r="B22004" s="630">
        <v>63.99</v>
      </c>
    </row>
    <row r="22005" spans="1:2" ht="15">
      <c r="A22005" s="629" t="s">
        <v>22188</v>
      </c>
      <c r="B22005" s="630">
        <v>57.2</v>
      </c>
    </row>
    <row r="22006" spans="1:2" ht="15">
      <c r="A22006" s="629" t="s">
        <v>22189</v>
      </c>
      <c r="B22006" s="630">
        <v>57.2</v>
      </c>
    </row>
    <row r="22007" spans="1:2" ht="15">
      <c r="A22007" s="629" t="s">
        <v>22190</v>
      </c>
      <c r="B22007" s="630">
        <v>90.61</v>
      </c>
    </row>
    <row r="22008" spans="1:2" ht="15">
      <c r="A22008" s="629" t="s">
        <v>22191</v>
      </c>
      <c r="B22008" s="630">
        <v>90.61</v>
      </c>
    </row>
    <row r="22009" spans="1:2" ht="15">
      <c r="A22009" s="629" t="s">
        <v>22192</v>
      </c>
      <c r="B22009" s="630">
        <v>65</v>
      </c>
    </row>
    <row r="22010" spans="1:2" ht="15">
      <c r="A22010" s="629" t="s">
        <v>22193</v>
      </c>
      <c r="B22010" s="630">
        <v>65</v>
      </c>
    </row>
    <row r="22011" spans="1:2" ht="15">
      <c r="A22011" s="629" t="s">
        <v>22194</v>
      </c>
      <c r="B22011" s="630">
        <v>62.48</v>
      </c>
    </row>
    <row r="22012" spans="1:2" ht="15">
      <c r="A22012" s="629" t="s">
        <v>22195</v>
      </c>
      <c r="B22012" s="630">
        <v>62.48</v>
      </c>
    </row>
    <row r="22013" spans="1:2" ht="15">
      <c r="A22013" s="629" t="s">
        <v>22196</v>
      </c>
      <c r="B22013" s="630">
        <v>67.31</v>
      </c>
    </row>
    <row r="22014" spans="1:2" ht="15">
      <c r="A22014" s="629" t="s">
        <v>22197</v>
      </c>
      <c r="B22014" s="630">
        <v>67.31</v>
      </c>
    </row>
    <row r="22015" spans="1:2" ht="15">
      <c r="A22015" s="629" t="s">
        <v>22198</v>
      </c>
      <c r="B22015" s="630">
        <v>47.52</v>
      </c>
    </row>
    <row r="22016" spans="1:2" ht="15">
      <c r="A22016" s="629" t="s">
        <v>22199</v>
      </c>
      <c r="B22016" s="630">
        <v>47.52</v>
      </c>
    </row>
    <row r="22017" spans="1:2" ht="15">
      <c r="A22017" s="629" t="s">
        <v>22200</v>
      </c>
      <c r="B22017" s="630">
        <v>34.32</v>
      </c>
    </row>
    <row r="22018" spans="1:2" ht="15">
      <c r="A22018" s="629" t="s">
        <v>22201</v>
      </c>
      <c r="B22018" s="630">
        <v>34.32</v>
      </c>
    </row>
    <row r="22019" spans="1:2" ht="15">
      <c r="A22019" s="629" t="s">
        <v>22202</v>
      </c>
      <c r="B22019" s="630">
        <v>60.48</v>
      </c>
    </row>
    <row r="22020" spans="1:2" ht="15">
      <c r="A22020" s="629" t="s">
        <v>22203</v>
      </c>
      <c r="B22020" s="630">
        <v>60.48</v>
      </c>
    </row>
    <row r="22021" spans="1:2" ht="15">
      <c r="A22021" s="629" t="s">
        <v>22204</v>
      </c>
      <c r="B22021" s="630">
        <v>60</v>
      </c>
    </row>
    <row r="22022" spans="1:2" ht="15">
      <c r="A22022" s="629" t="s">
        <v>22205</v>
      </c>
      <c r="B22022" s="630">
        <v>60</v>
      </c>
    </row>
    <row r="22023" spans="1:2" ht="15">
      <c r="A22023" s="629" t="s">
        <v>22206</v>
      </c>
      <c r="B22023" s="630">
        <v>58</v>
      </c>
    </row>
    <row r="22024" spans="1:2" ht="15">
      <c r="A22024" s="629" t="s">
        <v>22207</v>
      </c>
      <c r="B22024" s="630">
        <v>58</v>
      </c>
    </row>
    <row r="22025" spans="1:2" ht="15">
      <c r="A22025" s="629" t="s">
        <v>22208</v>
      </c>
      <c r="B22025" s="630">
        <v>58</v>
      </c>
    </row>
    <row r="22026" spans="1:2" ht="15">
      <c r="A22026" s="629" t="s">
        <v>22209</v>
      </c>
      <c r="B22026" s="630">
        <v>58</v>
      </c>
    </row>
    <row r="22027" spans="1:2" ht="15">
      <c r="A22027" s="629" t="s">
        <v>22210</v>
      </c>
      <c r="B22027" s="630">
        <v>58</v>
      </c>
    </row>
    <row r="22028" spans="1:2" ht="15">
      <c r="A22028" s="629" t="s">
        <v>22211</v>
      </c>
      <c r="B22028" s="630">
        <v>58</v>
      </c>
    </row>
    <row r="22029" spans="1:2" ht="15">
      <c r="A22029" s="629" t="s">
        <v>22212</v>
      </c>
      <c r="B22029" s="630">
        <v>56.8</v>
      </c>
    </row>
    <row r="22030" spans="1:2" ht="15">
      <c r="A22030" s="629" t="s">
        <v>22213</v>
      </c>
      <c r="B22030" s="630">
        <v>56.8</v>
      </c>
    </row>
    <row r="22031" spans="1:2" ht="15">
      <c r="A22031" s="629" t="s">
        <v>22214</v>
      </c>
      <c r="B22031" s="630">
        <v>26.4</v>
      </c>
    </row>
    <row r="22032" spans="1:2" ht="15">
      <c r="A22032" s="629" t="s">
        <v>22215</v>
      </c>
      <c r="B22032" s="630">
        <v>26.4</v>
      </c>
    </row>
    <row r="22033" spans="1:2" ht="15">
      <c r="A22033" s="629" t="s">
        <v>22216</v>
      </c>
      <c r="B22033" s="630">
        <v>66.19</v>
      </c>
    </row>
    <row r="22034" spans="1:2" ht="15">
      <c r="A22034" s="629" t="s">
        <v>22217</v>
      </c>
      <c r="B22034" s="630">
        <v>66.19</v>
      </c>
    </row>
    <row r="22035" spans="1:2" ht="15">
      <c r="A22035" s="629" t="s">
        <v>22218</v>
      </c>
      <c r="B22035" s="630">
        <v>30</v>
      </c>
    </row>
    <row r="22036" spans="1:2" ht="15">
      <c r="A22036" s="629" t="s">
        <v>22219</v>
      </c>
      <c r="B22036" s="630">
        <v>30</v>
      </c>
    </row>
    <row r="22037" spans="1:2" ht="15">
      <c r="A22037" s="629" t="s">
        <v>22220</v>
      </c>
      <c r="B22037" s="630">
        <v>23.4</v>
      </c>
    </row>
    <row r="22038" spans="1:2" ht="15">
      <c r="A22038" s="629" t="s">
        <v>22221</v>
      </c>
      <c r="B22038" s="630">
        <v>23.4</v>
      </c>
    </row>
    <row r="22039" spans="1:2" ht="15">
      <c r="A22039" s="629" t="s">
        <v>22222</v>
      </c>
      <c r="B22039" s="630">
        <v>154.47999999999999</v>
      </c>
    </row>
    <row r="22040" spans="1:2" ht="15">
      <c r="A22040" s="629" t="s">
        <v>22223</v>
      </c>
      <c r="B22040" s="630">
        <v>138.99</v>
      </c>
    </row>
    <row r="22041" spans="1:2" ht="15">
      <c r="A22041" s="629" t="s">
        <v>22224</v>
      </c>
      <c r="B22041" s="630">
        <v>5676.17</v>
      </c>
    </row>
    <row r="22042" spans="1:2" ht="15">
      <c r="A22042" s="629" t="s">
        <v>22225</v>
      </c>
      <c r="B22042" s="630">
        <v>5275.33</v>
      </c>
    </row>
    <row r="22043" spans="1:2" ht="15">
      <c r="A22043" s="629" t="s">
        <v>22226</v>
      </c>
      <c r="B22043" s="630">
        <v>1540.16</v>
      </c>
    </row>
    <row r="22044" spans="1:2" ht="15">
      <c r="A22044" s="629" t="s">
        <v>22227</v>
      </c>
      <c r="B22044" s="630">
        <v>1446.66</v>
      </c>
    </row>
    <row r="22045" spans="1:2" ht="15">
      <c r="A22045" s="629" t="s">
        <v>22228</v>
      </c>
      <c r="B22045" s="630">
        <v>3903.88</v>
      </c>
    </row>
    <row r="22046" spans="1:2" ht="15">
      <c r="A22046" s="629" t="s">
        <v>22229</v>
      </c>
      <c r="B22046" s="630">
        <v>3617.88</v>
      </c>
    </row>
    <row r="22047" spans="1:2" ht="15">
      <c r="A22047" s="629" t="s">
        <v>22230</v>
      </c>
      <c r="B22047" s="630">
        <v>394.49</v>
      </c>
    </row>
    <row r="22048" spans="1:2" ht="15">
      <c r="A22048" s="629" t="s">
        <v>22231</v>
      </c>
      <c r="B22048" s="630">
        <v>363.15</v>
      </c>
    </row>
    <row r="22049" spans="1:2" ht="15">
      <c r="A22049" s="629" t="s">
        <v>22232</v>
      </c>
      <c r="B22049" s="630">
        <v>504.25</v>
      </c>
    </row>
    <row r="22050" spans="1:2" ht="15">
      <c r="A22050" s="629" t="s">
        <v>22233</v>
      </c>
      <c r="B22050" s="630">
        <v>465.14</v>
      </c>
    </row>
    <row r="22051" spans="1:2" ht="15">
      <c r="A22051" s="629" t="s">
        <v>22234</v>
      </c>
      <c r="B22051" s="630">
        <v>440.05</v>
      </c>
    </row>
    <row r="22052" spans="1:2" ht="15">
      <c r="A22052" s="629" t="s">
        <v>22235</v>
      </c>
      <c r="B22052" s="630">
        <v>405.47</v>
      </c>
    </row>
    <row r="22053" spans="1:2" ht="15">
      <c r="A22053" s="629" t="s">
        <v>22236</v>
      </c>
      <c r="B22053" s="630">
        <v>1177.32</v>
      </c>
    </row>
    <row r="22054" spans="1:2" ht="15">
      <c r="A22054" s="629" t="s">
        <v>22237</v>
      </c>
      <c r="B22054" s="630">
        <v>1093.27</v>
      </c>
    </row>
    <row r="22055" spans="1:2" ht="15">
      <c r="A22055" s="629" t="s">
        <v>22238</v>
      </c>
      <c r="B22055" s="630">
        <v>1266.5999999999999</v>
      </c>
    </row>
    <row r="22056" spans="1:2" ht="15">
      <c r="A22056" s="629" t="s">
        <v>22239</v>
      </c>
      <c r="B22056" s="630">
        <v>1172.46</v>
      </c>
    </row>
    <row r="22057" spans="1:2" ht="15">
      <c r="A22057" s="629" t="s">
        <v>22240</v>
      </c>
      <c r="B22057" s="630">
        <v>1127.8</v>
      </c>
    </row>
    <row r="22058" spans="1:2" ht="15">
      <c r="A22058" s="629" t="s">
        <v>22241</v>
      </c>
      <c r="B22058" s="630">
        <v>1046.6199999999999</v>
      </c>
    </row>
    <row r="22059" spans="1:2" ht="15">
      <c r="A22059" s="629" t="s">
        <v>22242</v>
      </c>
      <c r="B22059" s="630">
        <v>138.93</v>
      </c>
    </row>
    <row r="22060" spans="1:2" ht="15">
      <c r="A22060" s="629" t="s">
        <v>22243</v>
      </c>
      <c r="B22060" s="630">
        <v>127.76</v>
      </c>
    </row>
    <row r="22061" spans="1:2" ht="15">
      <c r="A22061" s="629" t="s">
        <v>22244</v>
      </c>
      <c r="B22061" s="630">
        <v>522.63</v>
      </c>
    </row>
    <row r="22062" spans="1:2" ht="15">
      <c r="A22062" s="629" t="s">
        <v>22245</v>
      </c>
      <c r="B22062" s="630">
        <v>477.14</v>
      </c>
    </row>
    <row r="22063" spans="1:2" ht="15">
      <c r="A22063" s="629" t="s">
        <v>22246</v>
      </c>
      <c r="B22063" s="630">
        <v>142.72999999999999</v>
      </c>
    </row>
    <row r="22064" spans="1:2" ht="15">
      <c r="A22064" s="629" t="s">
        <v>22247</v>
      </c>
      <c r="B22064" s="630">
        <v>130.80000000000001</v>
      </c>
    </row>
    <row r="22065" spans="1:2" ht="15">
      <c r="A22065" s="629" t="s">
        <v>22248</v>
      </c>
      <c r="B22065" s="630">
        <v>412.71</v>
      </c>
    </row>
    <row r="22066" spans="1:2" ht="15">
      <c r="A22066" s="629" t="s">
        <v>22249</v>
      </c>
      <c r="B22066" s="630">
        <v>376.74</v>
      </c>
    </row>
    <row r="22067" spans="1:2" ht="15">
      <c r="A22067" s="629" t="s">
        <v>22250</v>
      </c>
      <c r="B22067" s="630">
        <v>198.76</v>
      </c>
    </row>
    <row r="22068" spans="1:2" ht="15">
      <c r="A22068" s="629" t="s">
        <v>22251</v>
      </c>
      <c r="B22068" s="630">
        <v>186.87</v>
      </c>
    </row>
    <row r="22069" spans="1:2" ht="15">
      <c r="A22069" s="629" t="s">
        <v>22252</v>
      </c>
      <c r="B22069" s="630">
        <v>74.72</v>
      </c>
    </row>
    <row r="22070" spans="1:2" ht="15">
      <c r="A22070" s="629" t="s">
        <v>22253</v>
      </c>
      <c r="B22070" s="630">
        <v>71.08</v>
      </c>
    </row>
    <row r="22071" spans="1:2" ht="15">
      <c r="A22071" s="629" t="s">
        <v>22254</v>
      </c>
      <c r="B22071" s="630">
        <v>6394.92</v>
      </c>
    </row>
    <row r="22072" spans="1:2" ht="15">
      <c r="A22072" s="629" t="s">
        <v>22255</v>
      </c>
      <c r="B22072" s="630">
        <v>5821.05</v>
      </c>
    </row>
    <row r="22073" spans="1:2" ht="15">
      <c r="A22073" s="629" t="s">
        <v>22256</v>
      </c>
      <c r="B22073" s="630">
        <v>8286.44</v>
      </c>
    </row>
    <row r="22074" spans="1:2" ht="15">
      <c r="A22074" s="629" t="s">
        <v>22257</v>
      </c>
      <c r="B22074" s="630">
        <v>7559.67</v>
      </c>
    </row>
    <row r="22075" spans="1:2" ht="15">
      <c r="A22075" s="629" t="s">
        <v>22258</v>
      </c>
      <c r="B22075" s="630">
        <v>23.36</v>
      </c>
    </row>
    <row r="22076" spans="1:2" ht="15">
      <c r="A22076" s="629" t="s">
        <v>22259</v>
      </c>
      <c r="B22076" s="630">
        <v>21.81</v>
      </c>
    </row>
    <row r="22077" spans="1:2" ht="15">
      <c r="A22077" s="629" t="s">
        <v>22260</v>
      </c>
      <c r="B22077" s="630">
        <v>1328.37</v>
      </c>
    </row>
    <row r="22078" spans="1:2" ht="15">
      <c r="A22078" s="629" t="s">
        <v>22261</v>
      </c>
      <c r="B22078" s="630">
        <v>1272.08</v>
      </c>
    </row>
    <row r="22079" spans="1:2" ht="15">
      <c r="A22079" s="629" t="s">
        <v>22262</v>
      </c>
      <c r="B22079" s="630">
        <v>288.98</v>
      </c>
    </row>
    <row r="22080" spans="1:2" ht="15">
      <c r="A22080" s="629" t="s">
        <v>22263</v>
      </c>
      <c r="B22080" s="630">
        <v>253.75</v>
      </c>
    </row>
    <row r="22081" spans="1:2" ht="15">
      <c r="A22081" s="629" t="s">
        <v>22264</v>
      </c>
      <c r="B22081" s="630">
        <v>315.41000000000003</v>
      </c>
    </row>
    <row r="22082" spans="1:2" ht="15">
      <c r="A22082" s="629" t="s">
        <v>22265</v>
      </c>
      <c r="B22082" s="630">
        <v>276.66000000000003</v>
      </c>
    </row>
    <row r="22083" spans="1:2" ht="15">
      <c r="A22083" s="629" t="s">
        <v>22266</v>
      </c>
      <c r="B22083" s="630">
        <v>358.37</v>
      </c>
    </row>
    <row r="22084" spans="1:2" ht="15">
      <c r="A22084" s="629" t="s">
        <v>22267</v>
      </c>
      <c r="B22084" s="630">
        <v>316.10000000000002</v>
      </c>
    </row>
    <row r="22085" spans="1:2" ht="15">
      <c r="A22085" s="629" t="s">
        <v>22268</v>
      </c>
      <c r="B22085" s="630">
        <v>441.04</v>
      </c>
    </row>
    <row r="22086" spans="1:2" ht="15">
      <c r="A22086" s="629" t="s">
        <v>22269</v>
      </c>
      <c r="B22086" s="630">
        <v>388.2</v>
      </c>
    </row>
    <row r="22087" spans="1:2" ht="15">
      <c r="A22087" s="629" t="s">
        <v>22270</v>
      </c>
      <c r="B22087" s="630">
        <v>586.47</v>
      </c>
    </row>
    <row r="22088" spans="1:2" ht="15">
      <c r="A22088" s="629" t="s">
        <v>22271</v>
      </c>
      <c r="B22088" s="630">
        <v>516.01</v>
      </c>
    </row>
    <row r="22089" spans="1:2" ht="15">
      <c r="A22089" s="629" t="s">
        <v>22272</v>
      </c>
      <c r="B22089" s="630">
        <v>139.43</v>
      </c>
    </row>
    <row r="22090" spans="1:2" ht="15">
      <c r="A22090" s="629" t="s">
        <v>22273</v>
      </c>
      <c r="B22090" s="630">
        <v>121.82</v>
      </c>
    </row>
    <row r="22091" spans="1:2" ht="15">
      <c r="A22091" s="629" t="s">
        <v>22274</v>
      </c>
      <c r="B22091" s="630">
        <v>280.56</v>
      </c>
    </row>
    <row r="22092" spans="1:2" ht="15">
      <c r="A22092" s="629" t="s">
        <v>22275</v>
      </c>
      <c r="B22092" s="630">
        <v>245.34</v>
      </c>
    </row>
    <row r="22093" spans="1:2" ht="15">
      <c r="A22093" s="629" t="s">
        <v>22276</v>
      </c>
      <c r="B22093" s="630">
        <v>561.78</v>
      </c>
    </row>
    <row r="22094" spans="1:2" ht="15">
      <c r="A22094" s="629" t="s">
        <v>22277</v>
      </c>
      <c r="B22094" s="630">
        <v>491.33</v>
      </c>
    </row>
    <row r="22095" spans="1:2" ht="15">
      <c r="A22095" s="629" t="s">
        <v>22278</v>
      </c>
      <c r="B22095" s="630">
        <v>280.56</v>
      </c>
    </row>
    <row r="22096" spans="1:2" ht="15">
      <c r="A22096" s="629" t="s">
        <v>22279</v>
      </c>
      <c r="B22096" s="630">
        <v>245.34</v>
      </c>
    </row>
    <row r="22097" spans="1:2" ht="15">
      <c r="A22097" s="629" t="s">
        <v>22280</v>
      </c>
      <c r="B22097" s="630">
        <v>333.42</v>
      </c>
    </row>
    <row r="22098" spans="1:2" ht="15">
      <c r="A22098" s="629" t="s">
        <v>22281</v>
      </c>
      <c r="B22098" s="630">
        <v>291.14999999999998</v>
      </c>
    </row>
    <row r="22099" spans="1:2" ht="15">
      <c r="A22099" s="629" t="s">
        <v>22282</v>
      </c>
      <c r="B22099" s="630">
        <v>280.56</v>
      </c>
    </row>
    <row r="22100" spans="1:2" ht="15">
      <c r="A22100" s="629" t="s">
        <v>22283</v>
      </c>
      <c r="B22100" s="630">
        <v>245.34</v>
      </c>
    </row>
    <row r="22101" spans="1:2" ht="15">
      <c r="A22101" s="629" t="s">
        <v>22284</v>
      </c>
      <c r="B22101" s="630">
        <v>333.42</v>
      </c>
    </row>
    <row r="22102" spans="1:2" ht="15">
      <c r="A22102" s="629" t="s">
        <v>22285</v>
      </c>
      <c r="B22102" s="630">
        <v>291.14999999999998</v>
      </c>
    </row>
    <row r="22103" spans="1:2" ht="15">
      <c r="A22103" s="629" t="s">
        <v>22286</v>
      </c>
      <c r="B22103" s="630">
        <v>222.91</v>
      </c>
    </row>
    <row r="22104" spans="1:2" ht="15">
      <c r="A22104" s="629" t="s">
        <v>22287</v>
      </c>
      <c r="B22104" s="630">
        <v>196.49</v>
      </c>
    </row>
    <row r="22105" spans="1:2" ht="15">
      <c r="A22105" s="629" t="s">
        <v>22288</v>
      </c>
      <c r="B22105" s="630">
        <v>528.59</v>
      </c>
    </row>
    <row r="22106" spans="1:2" ht="15">
      <c r="A22106" s="629" t="s">
        <v>22289</v>
      </c>
      <c r="B22106" s="630">
        <v>458.14</v>
      </c>
    </row>
    <row r="22107" spans="1:2" ht="15">
      <c r="A22107" s="629" t="s">
        <v>22290</v>
      </c>
      <c r="B22107" s="630">
        <v>1585.78</v>
      </c>
    </row>
    <row r="22108" spans="1:2" ht="15">
      <c r="A22108" s="629" t="s">
        <v>22291</v>
      </c>
      <c r="B22108" s="630">
        <v>1374.43</v>
      </c>
    </row>
    <row r="22109" spans="1:2" ht="15">
      <c r="A22109" s="629" t="s">
        <v>22292</v>
      </c>
      <c r="B22109" s="630">
        <v>132.13999999999999</v>
      </c>
    </row>
    <row r="22110" spans="1:2" ht="15">
      <c r="A22110" s="629" t="s">
        <v>22293</v>
      </c>
      <c r="B22110" s="630">
        <v>114.53</v>
      </c>
    </row>
    <row r="22111" spans="1:2" ht="15">
      <c r="A22111" s="629" t="s">
        <v>22294</v>
      </c>
      <c r="B22111" s="630">
        <v>198.22</v>
      </c>
    </row>
    <row r="22112" spans="1:2" ht="15">
      <c r="A22112" s="629" t="s">
        <v>22295</v>
      </c>
      <c r="B22112" s="630">
        <v>171.8</v>
      </c>
    </row>
    <row r="22113" spans="1:2" ht="15">
      <c r="A22113" s="629" t="s">
        <v>22296</v>
      </c>
      <c r="B22113" s="630">
        <v>264.29000000000002</v>
      </c>
    </row>
    <row r="22114" spans="1:2" ht="15">
      <c r="A22114" s="629" t="s">
        <v>22297</v>
      </c>
      <c r="B22114" s="630">
        <v>229.07</v>
      </c>
    </row>
    <row r="22115" spans="1:2" ht="15">
      <c r="A22115" s="629" t="s">
        <v>22298</v>
      </c>
      <c r="B22115" s="630">
        <v>132.13999999999999</v>
      </c>
    </row>
    <row r="22116" spans="1:2" ht="15">
      <c r="A22116" s="629" t="s">
        <v>22299</v>
      </c>
      <c r="B22116" s="630">
        <v>114.53</v>
      </c>
    </row>
    <row r="22117" spans="1:2" ht="15">
      <c r="A22117" s="629" t="s">
        <v>22300</v>
      </c>
      <c r="B22117" s="630">
        <v>211.43</v>
      </c>
    </row>
    <row r="22118" spans="1:2" ht="15">
      <c r="A22118" s="629" t="s">
        <v>22301</v>
      </c>
      <c r="B22118" s="630">
        <v>183.25</v>
      </c>
    </row>
    <row r="22119" spans="1:2" ht="15">
      <c r="A22119" s="629" t="s">
        <v>22302</v>
      </c>
      <c r="B22119" s="630">
        <v>158.57</v>
      </c>
    </row>
    <row r="22120" spans="1:2" ht="15">
      <c r="A22120" s="629" t="s">
        <v>22303</v>
      </c>
      <c r="B22120" s="630">
        <v>137.44</v>
      </c>
    </row>
    <row r="22121" spans="1:2" ht="15">
      <c r="A22121" s="629" t="s">
        <v>22304</v>
      </c>
      <c r="B22121" s="630">
        <v>264.29000000000002</v>
      </c>
    </row>
    <row r="22122" spans="1:2" ht="15">
      <c r="A22122" s="629" t="s">
        <v>22305</v>
      </c>
      <c r="B22122" s="630">
        <v>229.07</v>
      </c>
    </row>
    <row r="22123" spans="1:2" ht="15">
      <c r="A22123" s="629" t="s">
        <v>22306</v>
      </c>
      <c r="B22123" s="630">
        <v>804.96</v>
      </c>
    </row>
    <row r="22124" spans="1:2" ht="15">
      <c r="A22124" s="629" t="s">
        <v>22307</v>
      </c>
      <c r="B22124" s="630">
        <v>804.96</v>
      </c>
    </row>
    <row r="22125" spans="1:2" ht="15">
      <c r="A22125" s="629" t="s">
        <v>22308</v>
      </c>
      <c r="B22125" s="630">
        <v>846.56</v>
      </c>
    </row>
    <row r="22126" spans="1:2" ht="15">
      <c r="A22126" s="629" t="s">
        <v>22309</v>
      </c>
      <c r="B22126" s="630">
        <v>846.56</v>
      </c>
    </row>
    <row r="22127" spans="1:2" ht="15">
      <c r="A22127" s="629" t="s">
        <v>22310</v>
      </c>
      <c r="B22127" s="630">
        <v>1154.4000000000001</v>
      </c>
    </row>
    <row r="22128" spans="1:2" ht="15">
      <c r="A22128" s="629" t="s">
        <v>22311</v>
      </c>
      <c r="B22128" s="630">
        <v>1154.4000000000001</v>
      </c>
    </row>
    <row r="22129" spans="1:2" ht="15">
      <c r="A22129" s="629" t="s">
        <v>22312</v>
      </c>
      <c r="B22129" s="630">
        <v>1267</v>
      </c>
    </row>
    <row r="22130" spans="1:2" ht="15">
      <c r="A22130" s="629" t="s">
        <v>22313</v>
      </c>
      <c r="B22130" s="630">
        <v>1267</v>
      </c>
    </row>
    <row r="22131" spans="1:2" ht="15">
      <c r="A22131" s="629" t="s">
        <v>22314</v>
      </c>
      <c r="B22131" s="630">
        <v>1807</v>
      </c>
    </row>
    <row r="22132" spans="1:2" ht="15">
      <c r="A22132" s="629" t="s">
        <v>22315</v>
      </c>
      <c r="B22132" s="630">
        <v>1807</v>
      </c>
    </row>
    <row r="22133" spans="1:2" ht="15">
      <c r="A22133" s="629" t="s">
        <v>22316</v>
      </c>
      <c r="B22133" s="630">
        <v>1587</v>
      </c>
    </row>
    <row r="22134" spans="1:2" ht="15">
      <c r="A22134" s="629" t="s">
        <v>22317</v>
      </c>
      <c r="B22134" s="630">
        <v>1587</v>
      </c>
    </row>
    <row r="22135" spans="1:2" ht="15">
      <c r="A22135" s="629" t="s">
        <v>22318</v>
      </c>
      <c r="B22135" s="630">
        <v>3100</v>
      </c>
    </row>
    <row r="22136" spans="1:2" ht="15">
      <c r="A22136" s="629" t="s">
        <v>22319</v>
      </c>
      <c r="B22136" s="630">
        <v>3100</v>
      </c>
    </row>
    <row r="22137" spans="1:2" ht="15">
      <c r="A22137" s="629" t="s">
        <v>22320</v>
      </c>
      <c r="B22137" s="630">
        <v>5786</v>
      </c>
    </row>
    <row r="22138" spans="1:2" ht="15">
      <c r="A22138" s="629" t="s">
        <v>22321</v>
      </c>
      <c r="B22138" s="630">
        <v>5786</v>
      </c>
    </row>
    <row r="22139" spans="1:2" ht="15">
      <c r="A22139" s="629" t="s">
        <v>22322</v>
      </c>
      <c r="B22139" s="630">
        <v>259.32</v>
      </c>
    </row>
    <row r="22140" spans="1:2" ht="15">
      <c r="A22140" s="629" t="s">
        <v>22323</v>
      </c>
      <c r="B22140" s="630">
        <v>259.32</v>
      </c>
    </row>
    <row r="22141" spans="1:2" ht="15">
      <c r="A22141" s="629" t="s">
        <v>22324</v>
      </c>
      <c r="B22141" s="630">
        <v>1040</v>
      </c>
    </row>
    <row r="22142" spans="1:2" ht="15">
      <c r="A22142" s="629" t="s">
        <v>22325</v>
      </c>
      <c r="B22142" s="630">
        <v>1040</v>
      </c>
    </row>
    <row r="22143" spans="1:2" ht="15">
      <c r="A22143" s="629" t="s">
        <v>22326</v>
      </c>
      <c r="B22143" s="630">
        <v>620</v>
      </c>
    </row>
    <row r="22144" spans="1:2" ht="15">
      <c r="A22144" s="629" t="s">
        <v>22327</v>
      </c>
      <c r="B22144" s="630">
        <v>620</v>
      </c>
    </row>
    <row r="22145" spans="1:2" ht="15">
      <c r="A22145" s="629" t="s">
        <v>22328</v>
      </c>
      <c r="B22145" s="630">
        <v>1120</v>
      </c>
    </row>
    <row r="22146" spans="1:2" ht="15">
      <c r="A22146" s="629" t="s">
        <v>22329</v>
      </c>
      <c r="B22146" s="630">
        <v>1120</v>
      </c>
    </row>
    <row r="22147" spans="1:2" ht="15">
      <c r="A22147" s="629" t="s">
        <v>22330</v>
      </c>
      <c r="B22147" s="630">
        <v>1150.8900000000001</v>
      </c>
    </row>
    <row r="22148" spans="1:2" ht="15">
      <c r="A22148" s="629" t="s">
        <v>22331</v>
      </c>
      <c r="B22148" s="630">
        <v>1150.8900000000001</v>
      </c>
    </row>
    <row r="22149" spans="1:2" ht="15">
      <c r="A22149" s="629" t="s">
        <v>22332</v>
      </c>
      <c r="B22149" s="630">
        <v>1980</v>
      </c>
    </row>
    <row r="22150" spans="1:2" ht="15">
      <c r="A22150" s="629" t="s">
        <v>22333</v>
      </c>
      <c r="B22150" s="630">
        <v>1980</v>
      </c>
    </row>
    <row r="22151" spans="1:2" ht="15">
      <c r="A22151" s="629" t="s">
        <v>22334</v>
      </c>
      <c r="B22151" s="630">
        <v>7920</v>
      </c>
    </row>
    <row r="22152" spans="1:2" ht="15">
      <c r="A22152" s="629" t="s">
        <v>22335</v>
      </c>
      <c r="B22152" s="630">
        <v>7920</v>
      </c>
    </row>
    <row r="22153" spans="1:2" ht="15">
      <c r="A22153" s="629" t="s">
        <v>22336</v>
      </c>
      <c r="B22153" s="630">
        <v>1960</v>
      </c>
    </row>
    <row r="22154" spans="1:2" ht="15">
      <c r="A22154" s="629" t="s">
        <v>22337</v>
      </c>
      <c r="B22154" s="630">
        <v>1960</v>
      </c>
    </row>
    <row r="22155" spans="1:2" ht="15">
      <c r="A22155" s="629" t="s">
        <v>22338</v>
      </c>
      <c r="B22155" s="630">
        <v>2260</v>
      </c>
    </row>
    <row r="22156" spans="1:2" ht="15">
      <c r="A22156" s="629" t="s">
        <v>22339</v>
      </c>
      <c r="B22156" s="630">
        <v>2260</v>
      </c>
    </row>
    <row r="22157" spans="1:2" ht="15">
      <c r="A22157" s="629" t="s">
        <v>22340</v>
      </c>
      <c r="B22157" s="630">
        <v>2730</v>
      </c>
    </row>
    <row r="22158" spans="1:2" ht="15">
      <c r="A22158" s="629" t="s">
        <v>22341</v>
      </c>
      <c r="B22158" s="630">
        <v>2730</v>
      </c>
    </row>
    <row r="22159" spans="1:2" ht="15">
      <c r="A22159" s="629" t="s">
        <v>22342</v>
      </c>
      <c r="B22159" s="630">
        <v>2220</v>
      </c>
    </row>
    <row r="22160" spans="1:2" ht="15">
      <c r="A22160" s="629" t="s">
        <v>22343</v>
      </c>
      <c r="B22160" s="630">
        <v>2220</v>
      </c>
    </row>
    <row r="22161" spans="1:2" ht="15">
      <c r="A22161" s="629" t="s">
        <v>22344</v>
      </c>
      <c r="B22161" s="630">
        <v>844.59</v>
      </c>
    </row>
    <row r="22162" spans="1:2" ht="15">
      <c r="A22162" s="629" t="s">
        <v>22345</v>
      </c>
      <c r="B22162" s="630">
        <v>844.59</v>
      </c>
    </row>
    <row r="22163" spans="1:2" ht="15">
      <c r="A22163" s="629" t="s">
        <v>22346</v>
      </c>
      <c r="B22163" s="630">
        <v>105.71</v>
      </c>
    </row>
    <row r="22164" spans="1:2" ht="15">
      <c r="A22164" s="629" t="s">
        <v>22347</v>
      </c>
      <c r="B22164" s="630">
        <v>91.62</v>
      </c>
    </row>
    <row r="22165" spans="1:2" ht="15">
      <c r="A22165" s="629" t="s">
        <v>22348</v>
      </c>
      <c r="B22165" s="630">
        <v>132.13999999999999</v>
      </c>
    </row>
    <row r="22166" spans="1:2" ht="15">
      <c r="A22166" s="629" t="s">
        <v>22349</v>
      </c>
      <c r="B22166" s="630">
        <v>114.53</v>
      </c>
    </row>
    <row r="22167" spans="1:2" ht="15">
      <c r="A22167" s="629" t="s">
        <v>22350</v>
      </c>
      <c r="B22167" s="630">
        <v>264.29000000000002</v>
      </c>
    </row>
    <row r="22168" spans="1:2" ht="15">
      <c r="A22168" s="629" t="s">
        <v>22351</v>
      </c>
      <c r="B22168" s="630">
        <v>229.07</v>
      </c>
    </row>
    <row r="22169" spans="1:2" ht="15">
      <c r="A22169" s="629" t="s">
        <v>22352</v>
      </c>
      <c r="B22169" s="630">
        <v>330.37</v>
      </c>
    </row>
    <row r="22170" spans="1:2" ht="15">
      <c r="A22170" s="629" t="s">
        <v>22353</v>
      </c>
      <c r="B22170" s="630">
        <v>286.33999999999997</v>
      </c>
    </row>
    <row r="22171" spans="1:2" ht="15">
      <c r="A22171" s="629" t="s">
        <v>22354</v>
      </c>
      <c r="B22171" s="630">
        <v>26.42</v>
      </c>
    </row>
    <row r="22172" spans="1:2" ht="15">
      <c r="A22172" s="629" t="s">
        <v>22355</v>
      </c>
      <c r="B22172" s="630">
        <v>22.9</v>
      </c>
    </row>
    <row r="22173" spans="1:2" ht="15">
      <c r="A22173" s="629" t="s">
        <v>22356</v>
      </c>
      <c r="B22173" s="630">
        <v>26.42</v>
      </c>
    </row>
    <row r="22174" spans="1:2" ht="15">
      <c r="A22174" s="629" t="s">
        <v>22357</v>
      </c>
      <c r="B22174" s="630">
        <v>22.9</v>
      </c>
    </row>
    <row r="22175" spans="1:2" ht="15">
      <c r="A22175" s="629" t="s">
        <v>22358</v>
      </c>
      <c r="B22175" s="630">
        <v>6.6</v>
      </c>
    </row>
    <row r="22176" spans="1:2" ht="15">
      <c r="A22176" s="629" t="s">
        <v>22359</v>
      </c>
      <c r="B22176" s="630">
        <v>5.72</v>
      </c>
    </row>
    <row r="22177" spans="1:2" ht="15">
      <c r="A22177" s="629" t="s">
        <v>22360</v>
      </c>
      <c r="B22177" s="630">
        <v>105.71</v>
      </c>
    </row>
    <row r="22178" spans="1:2" ht="15">
      <c r="A22178" s="629" t="s">
        <v>22361</v>
      </c>
      <c r="B22178" s="630">
        <v>91.62</v>
      </c>
    </row>
    <row r="22179" spans="1:2" ht="15">
      <c r="A22179" s="629" t="s">
        <v>22362</v>
      </c>
      <c r="B22179" s="630">
        <v>6.6</v>
      </c>
    </row>
    <row r="22180" spans="1:2" ht="15">
      <c r="A22180" s="629" t="s">
        <v>22363</v>
      </c>
      <c r="B22180" s="630">
        <v>5.72</v>
      </c>
    </row>
    <row r="22181" spans="1:2" ht="15">
      <c r="A22181" s="629" t="s">
        <v>22364</v>
      </c>
      <c r="B22181" s="630">
        <v>52.85</v>
      </c>
    </row>
    <row r="22182" spans="1:2" ht="15">
      <c r="A22182" s="629" t="s">
        <v>22365</v>
      </c>
      <c r="B22182" s="630">
        <v>45.81</v>
      </c>
    </row>
    <row r="22183" spans="1:2" ht="15">
      <c r="A22183" s="629" t="s">
        <v>22366</v>
      </c>
      <c r="B22183" s="630">
        <v>19.82</v>
      </c>
    </row>
    <row r="22184" spans="1:2" ht="15">
      <c r="A22184" s="629" t="s">
        <v>22367</v>
      </c>
      <c r="B22184" s="630">
        <v>17.18</v>
      </c>
    </row>
    <row r="22185" spans="1:2" ht="15">
      <c r="A22185" s="629" t="s">
        <v>22368</v>
      </c>
      <c r="B22185" s="630">
        <v>6.6</v>
      </c>
    </row>
    <row r="22186" spans="1:2" ht="15">
      <c r="A22186" s="629" t="s">
        <v>22369</v>
      </c>
      <c r="B22186" s="630">
        <v>5.72</v>
      </c>
    </row>
    <row r="22187" spans="1:2" ht="15">
      <c r="A22187" s="629" t="s">
        <v>22370</v>
      </c>
      <c r="B22187" s="630">
        <v>19.82</v>
      </c>
    </row>
    <row r="22188" spans="1:2" ht="15">
      <c r="A22188" s="629" t="s">
        <v>22371</v>
      </c>
      <c r="B22188" s="630">
        <v>17.18</v>
      </c>
    </row>
    <row r="22189" spans="1:2" ht="15">
      <c r="A22189" s="629" t="s">
        <v>22372</v>
      </c>
      <c r="B22189" s="630">
        <v>26.42</v>
      </c>
    </row>
    <row r="22190" spans="1:2" ht="15">
      <c r="A22190" s="629" t="s">
        <v>22373</v>
      </c>
      <c r="B22190" s="630">
        <v>22.9</v>
      </c>
    </row>
    <row r="22191" spans="1:2" ht="15">
      <c r="A22191" s="629" t="s">
        <v>22374</v>
      </c>
      <c r="B22191" s="630">
        <v>39.64</v>
      </c>
    </row>
    <row r="22192" spans="1:2" ht="15">
      <c r="A22192" s="629" t="s">
        <v>22375</v>
      </c>
      <c r="B22192" s="630">
        <v>34.36</v>
      </c>
    </row>
    <row r="22193" spans="1:2" ht="15">
      <c r="A22193" s="629" t="s">
        <v>22376</v>
      </c>
      <c r="B22193" s="630">
        <v>79.28</v>
      </c>
    </row>
    <row r="22194" spans="1:2" ht="15">
      <c r="A22194" s="629" t="s">
        <v>22377</v>
      </c>
      <c r="B22194" s="630">
        <v>68.72</v>
      </c>
    </row>
    <row r="22195" spans="1:2" ht="15">
      <c r="A22195" s="629" t="s">
        <v>22378</v>
      </c>
      <c r="B22195" s="630">
        <v>26.42</v>
      </c>
    </row>
    <row r="22196" spans="1:2" ht="15">
      <c r="A22196" s="629" t="s">
        <v>22379</v>
      </c>
      <c r="B22196" s="630">
        <v>22.9</v>
      </c>
    </row>
    <row r="22197" spans="1:2" ht="15">
      <c r="A22197" s="629" t="s">
        <v>22380</v>
      </c>
      <c r="B22197" s="630">
        <v>13.21</v>
      </c>
    </row>
    <row r="22198" spans="1:2" ht="15">
      <c r="A22198" s="629" t="s">
        <v>22381</v>
      </c>
      <c r="B22198" s="630">
        <v>11.45</v>
      </c>
    </row>
    <row r="22199" spans="1:2" ht="15">
      <c r="A22199" s="629" t="s">
        <v>22382</v>
      </c>
      <c r="B22199" s="630">
        <v>13.21</v>
      </c>
    </row>
    <row r="22200" spans="1:2" ht="15">
      <c r="A22200" s="629" t="s">
        <v>22383</v>
      </c>
      <c r="B22200" s="630">
        <v>11.45</v>
      </c>
    </row>
    <row r="22201" spans="1:2" ht="15">
      <c r="A22201" s="629" t="s">
        <v>22384</v>
      </c>
      <c r="B22201" s="630">
        <v>6.6</v>
      </c>
    </row>
    <row r="22202" spans="1:2" ht="15">
      <c r="A22202" s="629" t="s">
        <v>22385</v>
      </c>
      <c r="B22202" s="630">
        <v>5.72</v>
      </c>
    </row>
    <row r="22203" spans="1:2" ht="15">
      <c r="A22203" s="629" t="s">
        <v>22386</v>
      </c>
      <c r="B22203" s="630">
        <v>13.21</v>
      </c>
    </row>
    <row r="22204" spans="1:2" ht="15">
      <c r="A22204" s="629" t="s">
        <v>22387</v>
      </c>
      <c r="B22204" s="630">
        <v>11.45</v>
      </c>
    </row>
    <row r="22205" spans="1:2" ht="15">
      <c r="A22205" s="629" t="s">
        <v>22388</v>
      </c>
      <c r="B22205" s="630">
        <v>6.6</v>
      </c>
    </row>
    <row r="22206" spans="1:2" ht="15">
      <c r="A22206" s="629" t="s">
        <v>22389</v>
      </c>
      <c r="B22206" s="630">
        <v>5.72</v>
      </c>
    </row>
    <row r="22207" spans="1:2" ht="15">
      <c r="A22207" s="629" t="s">
        <v>22390</v>
      </c>
      <c r="B22207" s="630">
        <v>6.6</v>
      </c>
    </row>
    <row r="22208" spans="1:2" ht="15">
      <c r="A22208" s="629" t="s">
        <v>22391</v>
      </c>
      <c r="B22208" s="630">
        <v>5.72</v>
      </c>
    </row>
    <row r="22209" spans="1:2" ht="15">
      <c r="A22209" s="629" t="s">
        <v>22392</v>
      </c>
      <c r="B22209" s="630">
        <v>6.6</v>
      </c>
    </row>
    <row r="22210" spans="1:2" ht="15">
      <c r="A22210" s="629" t="s">
        <v>22393</v>
      </c>
      <c r="B22210" s="630">
        <v>5.72</v>
      </c>
    </row>
    <row r="22211" spans="1:2" ht="15">
      <c r="A22211" s="629" t="s">
        <v>22394</v>
      </c>
      <c r="B22211" s="630">
        <v>19.82</v>
      </c>
    </row>
    <row r="22212" spans="1:2" ht="15">
      <c r="A22212" s="629" t="s">
        <v>22395</v>
      </c>
      <c r="B22212" s="630">
        <v>17.18</v>
      </c>
    </row>
    <row r="22213" spans="1:2" ht="15">
      <c r="A22213" s="629" t="s">
        <v>22396</v>
      </c>
      <c r="B22213" s="630">
        <v>2.64</v>
      </c>
    </row>
    <row r="22214" spans="1:2" ht="15">
      <c r="A22214" s="629" t="s">
        <v>22397</v>
      </c>
      <c r="B22214" s="630">
        <v>2.29</v>
      </c>
    </row>
    <row r="22215" spans="1:2" ht="15">
      <c r="A22215" s="629" t="s">
        <v>22398</v>
      </c>
      <c r="B22215" s="630">
        <v>39.64</v>
      </c>
    </row>
    <row r="22216" spans="1:2" ht="15">
      <c r="A22216" s="629" t="s">
        <v>22399</v>
      </c>
      <c r="B22216" s="630">
        <v>34.36</v>
      </c>
    </row>
    <row r="22217" spans="1:2" ht="15">
      <c r="A22217" s="629" t="s">
        <v>22400</v>
      </c>
      <c r="B22217" s="630">
        <v>52.85</v>
      </c>
    </row>
    <row r="22218" spans="1:2" ht="15">
      <c r="A22218" s="629" t="s">
        <v>22401</v>
      </c>
      <c r="B22218" s="630">
        <v>45.81</v>
      </c>
    </row>
    <row r="22219" spans="1:2" ht="15">
      <c r="A22219" s="629" t="s">
        <v>22402</v>
      </c>
      <c r="B22219" s="630">
        <v>79.28</v>
      </c>
    </row>
    <row r="22220" spans="1:2" ht="15">
      <c r="A22220" s="629" t="s">
        <v>22403</v>
      </c>
      <c r="B22220" s="630">
        <v>68.72</v>
      </c>
    </row>
    <row r="22221" spans="1:2" ht="15">
      <c r="A22221" s="629" t="s">
        <v>22404</v>
      </c>
      <c r="B22221" s="630">
        <v>6.6</v>
      </c>
    </row>
    <row r="22222" spans="1:2" ht="15">
      <c r="A22222" s="629" t="s">
        <v>22405</v>
      </c>
      <c r="B22222" s="630">
        <v>5.72</v>
      </c>
    </row>
    <row r="22223" spans="1:2" ht="15">
      <c r="A22223" s="629" t="s">
        <v>22406</v>
      </c>
      <c r="B22223" s="630">
        <v>112.53</v>
      </c>
    </row>
    <row r="22224" spans="1:2" ht="15">
      <c r="A22224" s="629" t="s">
        <v>22407</v>
      </c>
      <c r="B22224" s="630">
        <v>98.44</v>
      </c>
    </row>
    <row r="22225" spans="1:2" ht="15">
      <c r="A22225" s="629" t="s">
        <v>22408</v>
      </c>
      <c r="B22225" s="630">
        <v>1992.14</v>
      </c>
    </row>
    <row r="22226" spans="1:2" ht="15">
      <c r="A22226" s="629" t="s">
        <v>22409</v>
      </c>
      <c r="B22226" s="630">
        <v>1974.53</v>
      </c>
    </row>
    <row r="22227" spans="1:2" ht="15">
      <c r="A22227" s="629" t="s">
        <v>22410</v>
      </c>
      <c r="B22227" s="630">
        <v>2162.14</v>
      </c>
    </row>
    <row r="22228" spans="1:2" ht="15">
      <c r="A22228" s="629" t="s">
        <v>22411</v>
      </c>
      <c r="B22228" s="630">
        <v>2144.5300000000002</v>
      </c>
    </row>
    <row r="22229" spans="1:2" ht="15">
      <c r="A22229" s="629" t="s">
        <v>22412</v>
      </c>
      <c r="B22229" s="630">
        <v>2352.14</v>
      </c>
    </row>
    <row r="22230" spans="1:2" ht="15">
      <c r="A22230" s="629" t="s">
        <v>22413</v>
      </c>
      <c r="B22230" s="630">
        <v>2334.5300000000002</v>
      </c>
    </row>
    <row r="22231" spans="1:2" ht="15">
      <c r="A22231" s="629" t="s">
        <v>22414</v>
      </c>
      <c r="B22231" s="630">
        <v>2532.14</v>
      </c>
    </row>
    <row r="22232" spans="1:2" ht="15">
      <c r="A22232" s="629" t="s">
        <v>22415</v>
      </c>
      <c r="B22232" s="630">
        <v>2514.5300000000002</v>
      </c>
    </row>
    <row r="22233" spans="1:2" ht="15">
      <c r="A22233" s="629" t="s">
        <v>22416</v>
      </c>
      <c r="B22233" s="630">
        <v>2342.14</v>
      </c>
    </row>
    <row r="22234" spans="1:2" ht="15">
      <c r="A22234" s="629" t="s">
        <v>22417</v>
      </c>
      <c r="B22234" s="630">
        <v>2324.5300000000002</v>
      </c>
    </row>
    <row r="22235" spans="1:2" ht="15">
      <c r="A22235" s="629" t="s">
        <v>22418</v>
      </c>
      <c r="B22235" s="630">
        <v>1780.56</v>
      </c>
    </row>
    <row r="22236" spans="1:2" ht="15">
      <c r="A22236" s="629" t="s">
        <v>22419</v>
      </c>
      <c r="B22236" s="630">
        <v>1745.34</v>
      </c>
    </row>
    <row r="22237" spans="1:2" ht="15">
      <c r="A22237" s="629" t="s">
        <v>22420</v>
      </c>
      <c r="B22237" s="630">
        <v>146.75</v>
      </c>
    </row>
    <row r="22238" spans="1:2" ht="15">
      <c r="A22238" s="629" t="s">
        <v>22421</v>
      </c>
      <c r="B22238" s="630">
        <v>143.22999999999999</v>
      </c>
    </row>
    <row r="22239" spans="1:2" ht="15">
      <c r="A22239" s="629" t="s">
        <v>22422</v>
      </c>
      <c r="B22239" s="630">
        <v>191.09</v>
      </c>
    </row>
    <row r="22240" spans="1:2" ht="15">
      <c r="A22240" s="629" t="s">
        <v>22423</v>
      </c>
      <c r="B22240" s="630">
        <v>185.81</v>
      </c>
    </row>
    <row r="22241" spans="1:2" ht="15">
      <c r="A22241" s="629" t="s">
        <v>22424</v>
      </c>
      <c r="B22241" s="630">
        <v>33.700000000000003</v>
      </c>
    </row>
    <row r="22242" spans="1:2" ht="15">
      <c r="A22242" s="629" t="s">
        <v>22425</v>
      </c>
      <c r="B22242" s="630">
        <v>31.06</v>
      </c>
    </row>
    <row r="22243" spans="1:2" ht="15">
      <c r="A22243" s="629" t="s">
        <v>22426</v>
      </c>
      <c r="B22243" s="630">
        <v>67.400000000000006</v>
      </c>
    </row>
    <row r="22244" spans="1:2" ht="15">
      <c r="A22244" s="629" t="s">
        <v>22427</v>
      </c>
      <c r="B22244" s="630">
        <v>62.12</v>
      </c>
    </row>
    <row r="22245" spans="1:2" ht="15">
      <c r="A22245" s="629" t="s">
        <v>22428</v>
      </c>
      <c r="B22245" s="630">
        <v>121.6</v>
      </c>
    </row>
    <row r="22246" spans="1:2" ht="15">
      <c r="A22246" s="629" t="s">
        <v>22429</v>
      </c>
      <c r="B22246" s="630">
        <v>112.79</v>
      </c>
    </row>
    <row r="22247" spans="1:2" ht="15">
      <c r="A22247" s="629" t="s">
        <v>22430</v>
      </c>
      <c r="B22247" s="630">
        <v>189.01</v>
      </c>
    </row>
    <row r="22248" spans="1:2" ht="15">
      <c r="A22248" s="629" t="s">
        <v>22431</v>
      </c>
      <c r="B22248" s="630">
        <v>174.92</v>
      </c>
    </row>
    <row r="22249" spans="1:2" ht="15">
      <c r="A22249" s="629" t="s">
        <v>22432</v>
      </c>
      <c r="B22249" s="630">
        <v>113.1</v>
      </c>
    </row>
    <row r="22250" spans="1:2" ht="15">
      <c r="A22250" s="629" t="s">
        <v>22433</v>
      </c>
      <c r="B22250" s="630">
        <v>104.29</v>
      </c>
    </row>
    <row r="22251" spans="1:2" ht="15">
      <c r="A22251" s="629" t="s">
        <v>22434</v>
      </c>
      <c r="B22251" s="630">
        <v>156.63999999999999</v>
      </c>
    </row>
    <row r="22252" spans="1:2" ht="15">
      <c r="A22252" s="629" t="s">
        <v>22435</v>
      </c>
      <c r="B22252" s="630">
        <v>144.31</v>
      </c>
    </row>
    <row r="22253" spans="1:2" ht="15">
      <c r="A22253" s="629" t="s">
        <v>22436</v>
      </c>
      <c r="B22253" s="630">
        <v>149.16</v>
      </c>
    </row>
    <row r="22254" spans="1:2" ht="15">
      <c r="A22254" s="629" t="s">
        <v>22437</v>
      </c>
      <c r="B22254" s="630">
        <v>136.83000000000001</v>
      </c>
    </row>
    <row r="22255" spans="1:2" ht="15">
      <c r="A22255" s="629" t="s">
        <v>22438</v>
      </c>
      <c r="B22255" s="630">
        <v>194.85</v>
      </c>
    </row>
    <row r="22256" spans="1:2" ht="15">
      <c r="A22256" s="629" t="s">
        <v>22439</v>
      </c>
      <c r="B22256" s="630">
        <v>179</v>
      </c>
    </row>
    <row r="22257" spans="1:2" ht="15">
      <c r="A22257" s="629" t="s">
        <v>22440</v>
      </c>
      <c r="B22257" s="630">
        <v>94.94</v>
      </c>
    </row>
    <row r="22258" spans="1:2" ht="15">
      <c r="A22258" s="629" t="s">
        <v>22441</v>
      </c>
      <c r="B22258" s="630">
        <v>87.89</v>
      </c>
    </row>
    <row r="22259" spans="1:2" ht="15">
      <c r="A22259" s="629" t="s">
        <v>22442</v>
      </c>
      <c r="B22259" s="630">
        <v>79.92</v>
      </c>
    </row>
    <row r="22260" spans="1:2" ht="15">
      <c r="A22260" s="629" t="s">
        <v>22443</v>
      </c>
      <c r="B22260" s="630">
        <v>73.75</v>
      </c>
    </row>
    <row r="22261" spans="1:2" ht="15">
      <c r="A22261" s="629" t="s">
        <v>22444</v>
      </c>
      <c r="B22261" s="630">
        <v>15.41</v>
      </c>
    </row>
    <row r="22262" spans="1:2" ht="15">
      <c r="A22262" s="629" t="s">
        <v>22445</v>
      </c>
      <c r="B22262" s="630">
        <v>14.03</v>
      </c>
    </row>
    <row r="22263" spans="1:2" ht="15">
      <c r="A22263" s="629" t="s">
        <v>22446</v>
      </c>
      <c r="B22263" s="630">
        <v>29.84</v>
      </c>
    </row>
    <row r="22264" spans="1:2" ht="15">
      <c r="A22264" s="629" t="s">
        <v>22447</v>
      </c>
      <c r="B22264" s="630">
        <v>27.07</v>
      </c>
    </row>
    <row r="22265" spans="1:2" ht="15">
      <c r="A22265" s="629" t="s">
        <v>22448</v>
      </c>
      <c r="B22265" s="630">
        <v>72.540000000000006</v>
      </c>
    </row>
    <row r="22266" spans="1:2" ht="15">
      <c r="A22266" s="629" t="s">
        <v>22449</v>
      </c>
      <c r="B22266" s="630">
        <v>65.86</v>
      </c>
    </row>
    <row r="22267" spans="1:2" ht="15">
      <c r="A22267" s="629" t="s">
        <v>22450</v>
      </c>
      <c r="B22267" s="630">
        <v>125.44</v>
      </c>
    </row>
    <row r="22268" spans="1:2" ht="15">
      <c r="A22268" s="629" t="s">
        <v>22451</v>
      </c>
      <c r="B22268" s="630">
        <v>113.88</v>
      </c>
    </row>
    <row r="22269" spans="1:2" ht="15">
      <c r="A22269" s="629" t="s">
        <v>22452</v>
      </c>
      <c r="B22269" s="630">
        <v>34.520000000000003</v>
      </c>
    </row>
    <row r="22270" spans="1:2" ht="15">
      <c r="A22270" s="629" t="s">
        <v>22453</v>
      </c>
      <c r="B22270" s="630">
        <v>31.29</v>
      </c>
    </row>
    <row r="22271" spans="1:2" ht="15">
      <c r="A22271" s="629" t="s">
        <v>22454</v>
      </c>
      <c r="B22271" s="630">
        <v>40.840000000000003</v>
      </c>
    </row>
    <row r="22272" spans="1:2" ht="15">
      <c r="A22272" s="629" t="s">
        <v>22455</v>
      </c>
      <c r="B22272" s="630">
        <v>37.049999999999997</v>
      </c>
    </row>
    <row r="22273" spans="1:2" ht="15">
      <c r="A22273" s="629" t="s">
        <v>22456</v>
      </c>
      <c r="B22273" s="630">
        <v>16.670000000000002</v>
      </c>
    </row>
    <row r="22274" spans="1:2" ht="15">
      <c r="A22274" s="629" t="s">
        <v>22457</v>
      </c>
      <c r="B22274" s="630">
        <v>14.71</v>
      </c>
    </row>
    <row r="22275" spans="1:2" ht="15">
      <c r="A22275" s="629" t="s">
        <v>22458</v>
      </c>
      <c r="B22275" s="630">
        <v>9.14</v>
      </c>
    </row>
    <row r="22276" spans="1:2" ht="15">
      <c r="A22276" s="629" t="s">
        <v>22459</v>
      </c>
      <c r="B22276" s="630">
        <v>8.07</v>
      </c>
    </row>
    <row r="22277" spans="1:2" ht="15">
      <c r="A22277" s="629" t="s">
        <v>22460</v>
      </c>
      <c r="B22277" s="630">
        <v>9.44</v>
      </c>
    </row>
    <row r="22278" spans="1:2" ht="15">
      <c r="A22278" s="629" t="s">
        <v>22461</v>
      </c>
      <c r="B22278" s="630">
        <v>8.32</v>
      </c>
    </row>
    <row r="22279" spans="1:2" ht="15">
      <c r="A22279" s="629" t="s">
        <v>22462</v>
      </c>
      <c r="B22279" s="630">
        <v>9.99</v>
      </c>
    </row>
    <row r="22280" spans="1:2" ht="15">
      <c r="A22280" s="629" t="s">
        <v>22463</v>
      </c>
      <c r="B22280" s="630">
        <v>8.81</v>
      </c>
    </row>
    <row r="22281" spans="1:2" ht="15">
      <c r="A22281" s="629" t="s">
        <v>22464</v>
      </c>
      <c r="B22281" s="630">
        <v>10.27</v>
      </c>
    </row>
    <row r="22282" spans="1:2" ht="15">
      <c r="A22282" s="629" t="s">
        <v>22465</v>
      </c>
      <c r="B22282" s="630">
        <v>9.06</v>
      </c>
    </row>
    <row r="22283" spans="1:2" ht="15">
      <c r="A22283" s="629" t="s">
        <v>22466</v>
      </c>
      <c r="B22283" s="630">
        <v>10.61</v>
      </c>
    </row>
    <row r="22284" spans="1:2" ht="15">
      <c r="A22284" s="629" t="s">
        <v>22467</v>
      </c>
      <c r="B22284" s="630">
        <v>9.3699999999999992</v>
      </c>
    </row>
    <row r="22285" spans="1:2" ht="15">
      <c r="A22285" s="629" t="s">
        <v>22468</v>
      </c>
      <c r="B22285" s="630">
        <v>49.82</v>
      </c>
    </row>
    <row r="22286" spans="1:2" ht="15">
      <c r="A22286" s="629" t="s">
        <v>22469</v>
      </c>
      <c r="B22286" s="630">
        <v>45</v>
      </c>
    </row>
    <row r="22287" spans="1:2" ht="15">
      <c r="A22287" s="629" t="s">
        <v>22470</v>
      </c>
      <c r="B22287" s="630">
        <v>16.670000000000002</v>
      </c>
    </row>
    <row r="22288" spans="1:2" ht="15">
      <c r="A22288" s="629" t="s">
        <v>22471</v>
      </c>
      <c r="B22288" s="630">
        <v>14.71</v>
      </c>
    </row>
    <row r="22289" spans="1:2" ht="15">
      <c r="A22289" s="629" t="s">
        <v>22472</v>
      </c>
      <c r="B22289" s="630">
        <v>11.06</v>
      </c>
    </row>
    <row r="22290" spans="1:2" ht="15">
      <c r="A22290" s="629" t="s">
        <v>22473</v>
      </c>
      <c r="B22290" s="630">
        <v>9.85</v>
      </c>
    </row>
    <row r="22291" spans="1:2" ht="15">
      <c r="A22291" s="629" t="s">
        <v>22474</v>
      </c>
      <c r="B22291" s="630">
        <v>41.06</v>
      </c>
    </row>
    <row r="22292" spans="1:2" ht="15">
      <c r="A22292" s="629" t="s">
        <v>22475</v>
      </c>
      <c r="B22292" s="630">
        <v>37.659999999999997</v>
      </c>
    </row>
    <row r="22293" spans="1:2" ht="15">
      <c r="A22293" s="629" t="s">
        <v>22476</v>
      </c>
      <c r="B22293" s="630">
        <v>69.650000000000006</v>
      </c>
    </row>
    <row r="22294" spans="1:2" ht="15">
      <c r="A22294" s="629" t="s">
        <v>22477</v>
      </c>
      <c r="B22294" s="630">
        <v>63.72</v>
      </c>
    </row>
    <row r="22295" spans="1:2" ht="15">
      <c r="A22295" s="629" t="s">
        <v>22478</v>
      </c>
      <c r="B22295" s="630">
        <v>177.89</v>
      </c>
    </row>
    <row r="22296" spans="1:2" ht="15">
      <c r="A22296" s="629" t="s">
        <v>22479</v>
      </c>
      <c r="B22296" s="630">
        <v>162.82</v>
      </c>
    </row>
    <row r="22297" spans="1:2" ht="15">
      <c r="A22297" s="629" t="s">
        <v>22480</v>
      </c>
      <c r="B22297" s="630">
        <v>300.42</v>
      </c>
    </row>
    <row r="22298" spans="1:2" ht="15">
      <c r="A22298" s="629" t="s">
        <v>22481</v>
      </c>
      <c r="B22298" s="630">
        <v>274.25</v>
      </c>
    </row>
    <row r="22299" spans="1:2" ht="15">
      <c r="A22299" s="629" t="s">
        <v>22482</v>
      </c>
      <c r="B22299" s="630">
        <v>80.53</v>
      </c>
    </row>
    <row r="22300" spans="1:2" ht="15">
      <c r="A22300" s="629" t="s">
        <v>22483</v>
      </c>
      <c r="B22300" s="630">
        <v>73.569999999999993</v>
      </c>
    </row>
    <row r="22301" spans="1:2" ht="15">
      <c r="A22301" s="629" t="s">
        <v>22484</v>
      </c>
      <c r="B22301" s="630">
        <v>98.55</v>
      </c>
    </row>
    <row r="22302" spans="1:2" ht="15">
      <c r="A22302" s="629" t="s">
        <v>22485</v>
      </c>
      <c r="B22302" s="630">
        <v>89.98</v>
      </c>
    </row>
    <row r="22303" spans="1:2" ht="15">
      <c r="A22303" s="629" t="s">
        <v>22486</v>
      </c>
      <c r="B22303" s="630">
        <v>119.49</v>
      </c>
    </row>
    <row r="22304" spans="1:2" ht="15">
      <c r="A22304" s="629" t="s">
        <v>22487</v>
      </c>
      <c r="B22304" s="630">
        <v>109.14</v>
      </c>
    </row>
    <row r="22305" spans="1:2" ht="15">
      <c r="A22305" s="629" t="s">
        <v>22488</v>
      </c>
      <c r="B22305" s="630">
        <v>133.66</v>
      </c>
    </row>
    <row r="22306" spans="1:2" ht="15">
      <c r="A22306" s="629" t="s">
        <v>22489</v>
      </c>
      <c r="B22306" s="630">
        <v>122.16</v>
      </c>
    </row>
    <row r="22307" spans="1:2" ht="15">
      <c r="A22307" s="629" t="s">
        <v>22490</v>
      </c>
      <c r="B22307" s="630">
        <v>47.64</v>
      </c>
    </row>
    <row r="22308" spans="1:2" ht="15">
      <c r="A22308" s="629" t="s">
        <v>22491</v>
      </c>
      <c r="B22308" s="630">
        <v>43.02</v>
      </c>
    </row>
    <row r="22309" spans="1:2" ht="15">
      <c r="A22309" s="629" t="s">
        <v>22492</v>
      </c>
      <c r="B22309" s="630">
        <v>157.82</v>
      </c>
    </row>
    <row r="22310" spans="1:2" ht="15">
      <c r="A22310" s="629" t="s">
        <v>22493</v>
      </c>
      <c r="B22310" s="630">
        <v>140.21</v>
      </c>
    </row>
    <row r="22311" spans="1:2" ht="15">
      <c r="A22311" s="629" t="s">
        <v>22494</v>
      </c>
      <c r="B22311" s="630">
        <v>183.55</v>
      </c>
    </row>
    <row r="22312" spans="1:2" ht="15">
      <c r="A22312" s="629" t="s">
        <v>22495</v>
      </c>
      <c r="B22312" s="630">
        <v>165.94</v>
      </c>
    </row>
    <row r="22313" spans="1:2" ht="15">
      <c r="A22313" s="629" t="s">
        <v>22496</v>
      </c>
      <c r="B22313" s="630">
        <v>447.07</v>
      </c>
    </row>
    <row r="22314" spans="1:2" ht="15">
      <c r="A22314" s="629" t="s">
        <v>22497</v>
      </c>
      <c r="B22314" s="630">
        <v>411.85</v>
      </c>
    </row>
    <row r="22315" spans="1:2" ht="15">
      <c r="A22315" s="629" t="s">
        <v>22498</v>
      </c>
      <c r="B22315" s="630">
        <v>890.02</v>
      </c>
    </row>
    <row r="22316" spans="1:2" ht="15">
      <c r="A22316" s="629" t="s">
        <v>22499</v>
      </c>
      <c r="B22316" s="630">
        <v>819.57</v>
      </c>
    </row>
    <row r="22317" spans="1:2" ht="15">
      <c r="A22317" s="629" t="s">
        <v>22500</v>
      </c>
      <c r="B22317" s="630">
        <v>183.55</v>
      </c>
    </row>
    <row r="22318" spans="1:2" ht="15">
      <c r="A22318" s="629" t="s">
        <v>22501</v>
      </c>
      <c r="B22318" s="630">
        <v>165.94</v>
      </c>
    </row>
    <row r="22319" spans="1:2" ht="15">
      <c r="A22319" s="629" t="s">
        <v>22502</v>
      </c>
      <c r="B22319" s="630">
        <v>348.52</v>
      </c>
    </row>
    <row r="22320" spans="1:2" ht="15">
      <c r="A22320" s="629" t="s">
        <v>22503</v>
      </c>
      <c r="B22320" s="630">
        <v>320.33999999999997</v>
      </c>
    </row>
    <row r="22321" spans="1:2" ht="15">
      <c r="A22321" s="629" t="s">
        <v>22504</v>
      </c>
      <c r="B22321" s="630">
        <v>183.55</v>
      </c>
    </row>
    <row r="22322" spans="1:2" ht="15">
      <c r="A22322" s="629" t="s">
        <v>22505</v>
      </c>
      <c r="B22322" s="630">
        <v>165.94</v>
      </c>
    </row>
    <row r="22323" spans="1:2" ht="15">
      <c r="A22323" s="629" t="s">
        <v>22506</v>
      </c>
      <c r="B22323" s="630">
        <v>348.52</v>
      </c>
    </row>
    <row r="22324" spans="1:2" ht="15">
      <c r="A22324" s="629" t="s">
        <v>22507</v>
      </c>
      <c r="B22324" s="630">
        <v>320.33999999999997</v>
      </c>
    </row>
    <row r="22325" spans="1:2" ht="15">
      <c r="A22325" s="629" t="s">
        <v>22508</v>
      </c>
      <c r="B22325" s="630">
        <v>731.48</v>
      </c>
    </row>
    <row r="22326" spans="1:2" ht="15">
      <c r="A22326" s="629" t="s">
        <v>22509</v>
      </c>
      <c r="B22326" s="630">
        <v>678.64</v>
      </c>
    </row>
    <row r="22327" spans="1:2" ht="15">
      <c r="A22327" s="629" t="s">
        <v>22510</v>
      </c>
      <c r="B22327" s="630">
        <v>1219.9000000000001</v>
      </c>
    </row>
    <row r="22328" spans="1:2" ht="15">
      <c r="A22328" s="629" t="s">
        <v>22511</v>
      </c>
      <c r="B22328" s="630">
        <v>1149.45</v>
      </c>
    </row>
    <row r="22329" spans="1:2" ht="15">
      <c r="A22329" s="629" t="s">
        <v>22512</v>
      </c>
      <c r="B22329" s="630">
        <v>1582.05</v>
      </c>
    </row>
    <row r="22330" spans="1:2" ht="15">
      <c r="A22330" s="629" t="s">
        <v>22513</v>
      </c>
      <c r="B22330" s="630">
        <v>1476.37</v>
      </c>
    </row>
    <row r="22331" spans="1:2" ht="15">
      <c r="A22331" s="629" t="s">
        <v>22514</v>
      </c>
      <c r="B22331" s="630">
        <v>1817.75</v>
      </c>
    </row>
    <row r="22332" spans="1:2" ht="15">
      <c r="A22332" s="629" t="s">
        <v>22515</v>
      </c>
      <c r="B22332" s="630">
        <v>1694.46</v>
      </c>
    </row>
    <row r="22333" spans="1:2" ht="15">
      <c r="A22333" s="629" t="s">
        <v>22516</v>
      </c>
      <c r="B22333" s="630">
        <v>2674.19</v>
      </c>
    </row>
    <row r="22334" spans="1:2" ht="15">
      <c r="A22334" s="629" t="s">
        <v>22517</v>
      </c>
      <c r="B22334" s="630">
        <v>2462.84</v>
      </c>
    </row>
    <row r="22335" spans="1:2" ht="15">
      <c r="A22335" s="629" t="s">
        <v>22518</v>
      </c>
      <c r="B22335" s="630">
        <v>1868.99</v>
      </c>
    </row>
    <row r="22336" spans="1:2" ht="15">
      <c r="A22336" s="629" t="s">
        <v>22519</v>
      </c>
      <c r="B22336" s="630">
        <v>1798.54</v>
      </c>
    </row>
    <row r="22337" spans="1:2" ht="15">
      <c r="A22337" s="629" t="s">
        <v>22520</v>
      </c>
      <c r="B22337" s="630">
        <v>516.87</v>
      </c>
    </row>
    <row r="22338" spans="1:2" ht="15">
      <c r="A22338" s="629" t="s">
        <v>22521</v>
      </c>
      <c r="B22338" s="630">
        <v>481.65</v>
      </c>
    </row>
    <row r="22339" spans="1:2" ht="15">
      <c r="A22339" s="629" t="s">
        <v>22522</v>
      </c>
      <c r="B22339" s="630">
        <v>749.08</v>
      </c>
    </row>
    <row r="22340" spans="1:2" ht="15">
      <c r="A22340" s="629" t="s">
        <v>22523</v>
      </c>
      <c r="B22340" s="630">
        <v>696.24</v>
      </c>
    </row>
    <row r="22341" spans="1:2" ht="15">
      <c r="A22341" s="629" t="s">
        <v>22524</v>
      </c>
      <c r="B22341" s="630">
        <v>1279.06</v>
      </c>
    </row>
    <row r="22342" spans="1:2" ht="15">
      <c r="A22342" s="629" t="s">
        <v>22525</v>
      </c>
      <c r="B22342" s="630">
        <v>1208.6099999999999</v>
      </c>
    </row>
    <row r="22343" spans="1:2" ht="15">
      <c r="A22343" s="629" t="s">
        <v>22526</v>
      </c>
      <c r="B22343" s="630">
        <v>907.66</v>
      </c>
    </row>
    <row r="22344" spans="1:2" ht="15">
      <c r="A22344" s="629" t="s">
        <v>22527</v>
      </c>
      <c r="B22344" s="630">
        <v>833.69</v>
      </c>
    </row>
    <row r="22345" spans="1:2" ht="15">
      <c r="A22345" s="629" t="s">
        <v>22528</v>
      </c>
      <c r="B22345" s="630">
        <v>1265.8499999999999</v>
      </c>
    </row>
    <row r="22346" spans="1:2" ht="15">
      <c r="A22346" s="629" t="s">
        <v>22529</v>
      </c>
      <c r="B22346" s="630">
        <v>1197.1600000000001</v>
      </c>
    </row>
    <row r="22347" spans="1:2" ht="15">
      <c r="A22347" s="629" t="s">
        <v>22530</v>
      </c>
      <c r="B22347" s="630">
        <v>1279.06</v>
      </c>
    </row>
    <row r="22348" spans="1:2" ht="15">
      <c r="A22348" s="629" t="s">
        <v>22531</v>
      </c>
      <c r="B22348" s="630">
        <v>1208.6099999999999</v>
      </c>
    </row>
    <row r="22349" spans="1:2" ht="15">
      <c r="A22349" s="629" t="s">
        <v>22532</v>
      </c>
      <c r="B22349" s="630">
        <v>860.11</v>
      </c>
    </row>
    <row r="22350" spans="1:2" ht="15">
      <c r="A22350" s="629" t="s">
        <v>22533</v>
      </c>
      <c r="B22350" s="630">
        <v>846.02</v>
      </c>
    </row>
    <row r="22351" spans="1:2" ht="15">
      <c r="A22351" s="629" t="s">
        <v>22534</v>
      </c>
      <c r="B22351" s="630">
        <v>13.21</v>
      </c>
    </row>
    <row r="22352" spans="1:2" ht="15">
      <c r="A22352" s="629" t="s">
        <v>22535</v>
      </c>
      <c r="B22352" s="630">
        <v>11.45</v>
      </c>
    </row>
    <row r="22353" spans="1:2" ht="15">
      <c r="A22353" s="629" t="s">
        <v>22536</v>
      </c>
      <c r="B22353" s="630">
        <v>51.43</v>
      </c>
    </row>
    <row r="22354" spans="1:2" ht="15">
      <c r="A22354" s="629" t="s">
        <v>22537</v>
      </c>
      <c r="B22354" s="630">
        <v>49.67</v>
      </c>
    </row>
    <row r="22355" spans="1:2" ht="15">
      <c r="A22355" s="629" t="s">
        <v>22538</v>
      </c>
      <c r="B22355" s="630">
        <v>46.04</v>
      </c>
    </row>
    <row r="22356" spans="1:2" ht="15">
      <c r="A22356" s="629" t="s">
        <v>22539</v>
      </c>
      <c r="B22356" s="630">
        <v>44.28</v>
      </c>
    </row>
    <row r="22357" spans="1:2" ht="15">
      <c r="A22357" s="629" t="s">
        <v>22540</v>
      </c>
      <c r="B22357" s="630">
        <v>105.71</v>
      </c>
    </row>
    <row r="22358" spans="1:2" ht="15">
      <c r="A22358" s="629" t="s">
        <v>22541</v>
      </c>
      <c r="B22358" s="630">
        <v>91.62</v>
      </c>
    </row>
    <row r="22359" spans="1:2" ht="15">
      <c r="A22359" s="629" t="s">
        <v>22542</v>
      </c>
      <c r="B22359" s="630">
        <v>52.85</v>
      </c>
    </row>
    <row r="22360" spans="1:2" ht="15">
      <c r="A22360" s="629" t="s">
        <v>22543</v>
      </c>
      <c r="B22360" s="630">
        <v>45.81</v>
      </c>
    </row>
    <row r="22361" spans="1:2" ht="15">
      <c r="A22361" s="629" t="s">
        <v>22544</v>
      </c>
      <c r="B22361" s="630">
        <v>597.54999999999995</v>
      </c>
    </row>
    <row r="22362" spans="1:2" ht="15">
      <c r="A22362" s="629" t="s">
        <v>22545</v>
      </c>
      <c r="B22362" s="630">
        <v>590.51</v>
      </c>
    </row>
    <row r="22363" spans="1:2" ht="15">
      <c r="A22363" s="629" t="s">
        <v>22546</v>
      </c>
      <c r="B22363" s="630">
        <v>839.87</v>
      </c>
    </row>
    <row r="22364" spans="1:2" ht="15">
      <c r="A22364" s="629" t="s">
        <v>22547</v>
      </c>
      <c r="B22364" s="630">
        <v>832.83</v>
      </c>
    </row>
    <row r="22365" spans="1:2" ht="15">
      <c r="A22365" s="629" t="s">
        <v>22548</v>
      </c>
      <c r="B22365" s="630">
        <v>92.5</v>
      </c>
    </row>
    <row r="22366" spans="1:2" ht="15">
      <c r="A22366" s="629" t="s">
        <v>22549</v>
      </c>
      <c r="B22366" s="630">
        <v>80.17</v>
      </c>
    </row>
    <row r="22367" spans="1:2" ht="15">
      <c r="A22367" s="629" t="s">
        <v>22550</v>
      </c>
      <c r="B22367" s="630">
        <v>105.71</v>
      </c>
    </row>
    <row r="22368" spans="1:2" ht="15">
      <c r="A22368" s="629" t="s">
        <v>22551</v>
      </c>
      <c r="B22368" s="630">
        <v>91.62</v>
      </c>
    </row>
    <row r="22369" spans="1:2" ht="15">
      <c r="A22369" s="629" t="s">
        <v>22552</v>
      </c>
      <c r="B22369" s="630">
        <v>1322.95</v>
      </c>
    </row>
    <row r="22370" spans="1:2" ht="15">
      <c r="A22370" s="629" t="s">
        <v>22553</v>
      </c>
      <c r="B22370" s="630">
        <v>1308.8599999999999</v>
      </c>
    </row>
    <row r="22371" spans="1:2" ht="15">
      <c r="A22371" s="629" t="s">
        <v>22554</v>
      </c>
      <c r="B22371" s="630">
        <v>105.71</v>
      </c>
    </row>
    <row r="22372" spans="1:2" ht="15">
      <c r="A22372" s="629" t="s">
        <v>22555</v>
      </c>
      <c r="B22372" s="630">
        <v>91.62</v>
      </c>
    </row>
    <row r="22373" spans="1:2" ht="15">
      <c r="A22373" s="629" t="s">
        <v>22556</v>
      </c>
      <c r="B22373" s="630">
        <v>211.43</v>
      </c>
    </row>
    <row r="22374" spans="1:2" ht="15">
      <c r="A22374" s="629" t="s">
        <v>22557</v>
      </c>
      <c r="B22374" s="630">
        <v>183.25</v>
      </c>
    </row>
    <row r="22375" spans="1:2" ht="15">
      <c r="A22375" s="629" t="s">
        <v>22558</v>
      </c>
      <c r="B22375" s="630">
        <v>97.67</v>
      </c>
    </row>
    <row r="22376" spans="1:2" ht="15">
      <c r="A22376" s="629" t="s">
        <v>22559</v>
      </c>
      <c r="B22376" s="630">
        <v>97.67</v>
      </c>
    </row>
    <row r="22377" spans="1:2" ht="15">
      <c r="A22377" s="629" t="s">
        <v>22560</v>
      </c>
      <c r="B22377" s="630">
        <v>28.03</v>
      </c>
    </row>
    <row r="22378" spans="1:2" ht="15">
      <c r="A22378" s="629" t="s">
        <v>22561</v>
      </c>
      <c r="B22378" s="630">
        <v>26.27</v>
      </c>
    </row>
    <row r="22379" spans="1:2" ht="15">
      <c r="A22379" s="629" t="s">
        <v>22562</v>
      </c>
      <c r="B22379" s="630">
        <v>39.909999999999997</v>
      </c>
    </row>
    <row r="22380" spans="1:2" ht="15">
      <c r="A22380" s="629" t="s">
        <v>22563</v>
      </c>
      <c r="B22380" s="630">
        <v>39.03</v>
      </c>
    </row>
    <row r="22381" spans="1:2" ht="15">
      <c r="A22381" s="629" t="s">
        <v>22564</v>
      </c>
      <c r="B22381" s="630">
        <v>60.18</v>
      </c>
    </row>
    <row r="22382" spans="1:2" ht="15">
      <c r="A22382" s="629" t="s">
        <v>22565</v>
      </c>
      <c r="B22382" s="630">
        <v>59.3</v>
      </c>
    </row>
    <row r="22383" spans="1:2" ht="15">
      <c r="A22383" s="629" t="s">
        <v>22566</v>
      </c>
      <c r="B22383" s="630">
        <v>474</v>
      </c>
    </row>
    <row r="22384" spans="1:2" ht="15">
      <c r="A22384" s="629" t="s">
        <v>22567</v>
      </c>
      <c r="B22384" s="630">
        <v>458.15</v>
      </c>
    </row>
    <row r="22385" spans="1:2" ht="15">
      <c r="A22385" s="629" t="s">
        <v>22568</v>
      </c>
      <c r="B22385" s="630">
        <v>331.54</v>
      </c>
    </row>
    <row r="22386" spans="1:2" ht="15">
      <c r="A22386" s="629" t="s">
        <v>22569</v>
      </c>
      <c r="B22386" s="630">
        <v>320.97000000000003</v>
      </c>
    </row>
    <row r="22387" spans="1:2" ht="15">
      <c r="A22387" s="629" t="s">
        <v>22570</v>
      </c>
      <c r="B22387" s="630">
        <v>28.85</v>
      </c>
    </row>
    <row r="22388" spans="1:2" ht="15">
      <c r="A22388" s="629" t="s">
        <v>22571</v>
      </c>
      <c r="B22388" s="630">
        <v>28.85</v>
      </c>
    </row>
    <row r="22389" spans="1:2" ht="15">
      <c r="A22389" s="629" t="s">
        <v>23691</v>
      </c>
      <c r="B22389" s="630">
        <v>40.43</v>
      </c>
    </row>
    <row r="22390" spans="1:2" ht="15">
      <c r="A22390" s="629" t="s">
        <v>23692</v>
      </c>
      <c r="B22390" s="630">
        <v>40.43</v>
      </c>
    </row>
    <row r="22391" spans="1:2" ht="15">
      <c r="A22391" s="629" t="s">
        <v>23693</v>
      </c>
      <c r="B22391" s="630">
        <v>47</v>
      </c>
    </row>
    <row r="22392" spans="1:2" ht="15">
      <c r="A22392" s="629" t="s">
        <v>23694</v>
      </c>
      <c r="B22392" s="630">
        <v>47</v>
      </c>
    </row>
    <row r="22393" spans="1:2" ht="15">
      <c r="A22393" s="629" t="s">
        <v>23695</v>
      </c>
      <c r="B22393" s="630">
        <v>55.56</v>
      </c>
    </row>
    <row r="22394" spans="1:2" ht="15">
      <c r="A22394" s="629" t="s">
        <v>23696</v>
      </c>
      <c r="B22394" s="630">
        <v>55.56</v>
      </c>
    </row>
    <row r="22395" spans="1:2" ht="15">
      <c r="A22395" s="629" t="s">
        <v>22572</v>
      </c>
      <c r="B22395" s="630">
        <v>3.7</v>
      </c>
    </row>
    <row r="22396" spans="1:2" ht="15">
      <c r="A22396" s="629" t="s">
        <v>22573</v>
      </c>
      <c r="B22396" s="630">
        <v>3.2</v>
      </c>
    </row>
    <row r="22397" spans="1:2" ht="15">
      <c r="A22397" s="629" t="s">
        <v>22574</v>
      </c>
      <c r="B22397" s="630">
        <v>92.5</v>
      </c>
    </row>
    <row r="22398" spans="1:2" ht="15">
      <c r="A22398" s="629" t="s">
        <v>22575</v>
      </c>
      <c r="B22398" s="630">
        <v>80.17</v>
      </c>
    </row>
    <row r="22399" spans="1:2" ht="15">
      <c r="A22399" s="629" t="s">
        <v>22576</v>
      </c>
      <c r="B22399" s="630">
        <v>132.13999999999999</v>
      </c>
    </row>
    <row r="22400" spans="1:2" ht="15">
      <c r="A22400" s="629" t="s">
        <v>22577</v>
      </c>
      <c r="B22400" s="630">
        <v>114.53</v>
      </c>
    </row>
    <row r="22401" spans="1:2" ht="15">
      <c r="A22401" s="629" t="s">
        <v>22578</v>
      </c>
      <c r="B22401" s="630">
        <v>105.71</v>
      </c>
    </row>
    <row r="22402" spans="1:2" ht="15">
      <c r="A22402" s="629" t="s">
        <v>22579</v>
      </c>
      <c r="B22402" s="630">
        <v>91.62</v>
      </c>
    </row>
    <row r="22403" spans="1:2" ht="15">
      <c r="A22403" s="629" t="s">
        <v>22580</v>
      </c>
      <c r="B22403" s="630">
        <v>158.57</v>
      </c>
    </row>
    <row r="22404" spans="1:2" ht="15">
      <c r="A22404" s="629" t="s">
        <v>22581</v>
      </c>
      <c r="B22404" s="630">
        <v>137.44</v>
      </c>
    </row>
    <row r="22405" spans="1:2" ht="15">
      <c r="A22405" s="629" t="s">
        <v>22582</v>
      </c>
      <c r="B22405" s="630">
        <v>26.42</v>
      </c>
    </row>
    <row r="22406" spans="1:2" ht="15">
      <c r="A22406" s="629" t="s">
        <v>22583</v>
      </c>
      <c r="B22406" s="630">
        <v>22.9</v>
      </c>
    </row>
    <row r="22407" spans="1:2" ht="15">
      <c r="A22407" s="629" t="s">
        <v>22584</v>
      </c>
      <c r="B22407" s="630">
        <v>52.85</v>
      </c>
    </row>
    <row r="22408" spans="1:2" ht="15">
      <c r="A22408" s="629" t="s">
        <v>22585</v>
      </c>
      <c r="B22408" s="630">
        <v>45.81</v>
      </c>
    </row>
    <row r="22409" spans="1:2" ht="15">
      <c r="A22409" s="629" t="s">
        <v>22586</v>
      </c>
      <c r="B22409" s="630">
        <v>79.28</v>
      </c>
    </row>
    <row r="22410" spans="1:2" ht="15">
      <c r="A22410" s="629" t="s">
        <v>22587</v>
      </c>
      <c r="B22410" s="630">
        <v>68.72</v>
      </c>
    </row>
    <row r="22411" spans="1:2" ht="15">
      <c r="A22411" s="629" t="s">
        <v>22588</v>
      </c>
      <c r="B22411" s="630">
        <v>105.71</v>
      </c>
    </row>
    <row r="22412" spans="1:2" ht="15">
      <c r="A22412" s="629" t="s">
        <v>22589</v>
      </c>
      <c r="B22412" s="630">
        <v>91.62</v>
      </c>
    </row>
    <row r="22413" spans="1:2" ht="15">
      <c r="A22413" s="629" t="s">
        <v>22590</v>
      </c>
      <c r="B22413" s="630">
        <v>85.89</v>
      </c>
    </row>
    <row r="22414" spans="1:2" ht="15">
      <c r="A22414" s="629" t="s">
        <v>22591</v>
      </c>
      <c r="B22414" s="630">
        <v>74.44</v>
      </c>
    </row>
    <row r="22415" spans="1:2" ht="15">
      <c r="A22415" s="629" t="s">
        <v>22592</v>
      </c>
      <c r="B22415" s="630">
        <v>132.13999999999999</v>
      </c>
    </row>
    <row r="22416" spans="1:2" ht="15">
      <c r="A22416" s="629" t="s">
        <v>22593</v>
      </c>
      <c r="B22416" s="630">
        <v>114.53</v>
      </c>
    </row>
    <row r="22417" spans="1:2" ht="15">
      <c r="A22417" s="629" t="s">
        <v>22594</v>
      </c>
      <c r="B22417" s="630">
        <v>39.64</v>
      </c>
    </row>
    <row r="22418" spans="1:2" ht="15">
      <c r="A22418" s="629" t="s">
        <v>22595</v>
      </c>
      <c r="B22418" s="630">
        <v>34.36</v>
      </c>
    </row>
    <row r="22419" spans="1:2" ht="15">
      <c r="A22419" s="629" t="s">
        <v>22596</v>
      </c>
      <c r="B22419" s="630">
        <v>66.069999999999993</v>
      </c>
    </row>
    <row r="22420" spans="1:2" ht="15">
      <c r="A22420" s="629" t="s">
        <v>22597</v>
      </c>
      <c r="B22420" s="630">
        <v>57.26</v>
      </c>
    </row>
    <row r="22421" spans="1:2" ht="15">
      <c r="A22421" s="629" t="s">
        <v>22598</v>
      </c>
      <c r="B22421" s="630">
        <v>7.66</v>
      </c>
    </row>
    <row r="22422" spans="1:2" ht="15">
      <c r="A22422" s="629" t="s">
        <v>22599</v>
      </c>
      <c r="B22422" s="630">
        <v>6.64</v>
      </c>
    </row>
    <row r="22423" spans="1:2" ht="15">
      <c r="A22423" s="629" t="s">
        <v>22600</v>
      </c>
      <c r="B22423" s="630">
        <v>3.53</v>
      </c>
    </row>
    <row r="22424" spans="1:2" ht="15">
      <c r="A22424" s="629" t="s">
        <v>22601</v>
      </c>
      <c r="B22424" s="630">
        <v>3.53</v>
      </c>
    </row>
    <row r="22425" spans="1:2" ht="15">
      <c r="A22425" s="629" t="s">
        <v>22602</v>
      </c>
      <c r="B22425" s="630">
        <v>16.64</v>
      </c>
    </row>
    <row r="22426" spans="1:2" ht="15">
      <c r="A22426" s="629" t="s">
        <v>22603</v>
      </c>
      <c r="B22426" s="630">
        <v>16.64</v>
      </c>
    </row>
    <row r="22427" spans="1:2" ht="15">
      <c r="A22427" s="629" t="s">
        <v>22604</v>
      </c>
      <c r="B22427" s="630">
        <v>113.09</v>
      </c>
    </row>
    <row r="22428" spans="1:2" ht="15">
      <c r="A22428" s="629" t="s">
        <v>22605</v>
      </c>
      <c r="B22428" s="630">
        <v>113.09</v>
      </c>
    </row>
    <row r="22429" spans="1:2" ht="15">
      <c r="A22429" s="629" t="s">
        <v>22606</v>
      </c>
      <c r="B22429" s="630">
        <v>236.62</v>
      </c>
    </row>
    <row r="22430" spans="1:2" ht="15">
      <c r="A22430" s="629" t="s">
        <v>22607</v>
      </c>
      <c r="B22430" s="630">
        <v>236.62</v>
      </c>
    </row>
    <row r="22431" spans="1:2" ht="15">
      <c r="A22431" s="629" t="s">
        <v>22608</v>
      </c>
      <c r="B22431" s="630">
        <v>236.62</v>
      </c>
    </row>
    <row r="22432" spans="1:2" ht="15">
      <c r="A22432" s="629" t="s">
        <v>22609</v>
      </c>
      <c r="B22432" s="630">
        <v>236.62</v>
      </c>
    </row>
    <row r="22433" spans="1:2" ht="15">
      <c r="A22433" s="629" t="s">
        <v>22610</v>
      </c>
      <c r="B22433" s="630">
        <v>802.4</v>
      </c>
    </row>
    <row r="22434" spans="1:2" ht="15">
      <c r="A22434" s="629" t="s">
        <v>22611</v>
      </c>
      <c r="B22434" s="630">
        <v>802.4</v>
      </c>
    </row>
    <row r="22435" spans="1:2" ht="15">
      <c r="A22435" s="629" t="s">
        <v>22612</v>
      </c>
      <c r="B22435" s="630">
        <v>570</v>
      </c>
    </row>
    <row r="22436" spans="1:2" ht="15">
      <c r="A22436" s="629" t="s">
        <v>22613</v>
      </c>
      <c r="B22436" s="630">
        <v>570</v>
      </c>
    </row>
    <row r="22437" spans="1:2" ht="15">
      <c r="A22437" s="629" t="s">
        <v>22614</v>
      </c>
      <c r="B22437" s="630">
        <v>826.72</v>
      </c>
    </row>
    <row r="22438" spans="1:2" ht="15">
      <c r="A22438" s="629" t="s">
        <v>22615</v>
      </c>
      <c r="B22438" s="630">
        <v>826.72</v>
      </c>
    </row>
    <row r="22439" spans="1:2" ht="15">
      <c r="A22439" s="629" t="s">
        <v>22616</v>
      </c>
      <c r="B22439" s="630">
        <v>71.56</v>
      </c>
    </row>
    <row r="22440" spans="1:2" ht="15">
      <c r="A22440" s="629" t="s">
        <v>22617</v>
      </c>
      <c r="B22440" s="630">
        <v>69.8</v>
      </c>
    </row>
    <row r="22441" spans="1:2" ht="15">
      <c r="A22441" s="629" t="s">
        <v>22618</v>
      </c>
      <c r="B22441" s="630">
        <v>145.69999999999999</v>
      </c>
    </row>
    <row r="22442" spans="1:2" ht="15">
      <c r="A22442" s="629" t="s">
        <v>22619</v>
      </c>
      <c r="B22442" s="630">
        <v>142.18</v>
      </c>
    </row>
    <row r="22443" spans="1:2" ht="15">
      <c r="A22443" s="629" t="s">
        <v>22620</v>
      </c>
      <c r="B22443" s="630">
        <v>172.13</v>
      </c>
    </row>
    <row r="22444" spans="1:2" ht="15">
      <c r="A22444" s="629" t="s">
        <v>22621</v>
      </c>
      <c r="B22444" s="630">
        <v>165.08</v>
      </c>
    </row>
    <row r="22445" spans="1:2" ht="15">
      <c r="A22445" s="629" t="s">
        <v>22622</v>
      </c>
      <c r="B22445" s="630">
        <v>13.21</v>
      </c>
    </row>
    <row r="22446" spans="1:2" ht="15">
      <c r="A22446" s="629" t="s">
        <v>22623</v>
      </c>
      <c r="B22446" s="630">
        <v>11.45</v>
      </c>
    </row>
    <row r="22447" spans="1:2" ht="15">
      <c r="A22447" s="629" t="s">
        <v>22624</v>
      </c>
      <c r="B22447" s="630">
        <v>13.21</v>
      </c>
    </row>
    <row r="22448" spans="1:2" ht="15">
      <c r="A22448" s="629" t="s">
        <v>22625</v>
      </c>
      <c r="B22448" s="630">
        <v>11.45</v>
      </c>
    </row>
    <row r="22449" spans="1:2" ht="15">
      <c r="A22449" s="629" t="s">
        <v>22626</v>
      </c>
      <c r="B22449" s="630">
        <v>26.42</v>
      </c>
    </row>
    <row r="22450" spans="1:2" ht="15">
      <c r="A22450" s="629" t="s">
        <v>22627</v>
      </c>
      <c r="B22450" s="630">
        <v>22.9</v>
      </c>
    </row>
    <row r="22451" spans="1:2" ht="15">
      <c r="A22451" s="629" t="s">
        <v>22628</v>
      </c>
      <c r="B22451" s="630">
        <v>19.82</v>
      </c>
    </row>
    <row r="22452" spans="1:2" ht="15">
      <c r="A22452" s="629" t="s">
        <v>22629</v>
      </c>
      <c r="B22452" s="630">
        <v>17.18</v>
      </c>
    </row>
    <row r="22453" spans="1:2" ht="15">
      <c r="A22453" s="629" t="s">
        <v>22630</v>
      </c>
      <c r="B22453" s="630">
        <v>66.069999999999993</v>
      </c>
    </row>
    <row r="22454" spans="1:2" ht="15">
      <c r="A22454" s="629" t="s">
        <v>22631</v>
      </c>
      <c r="B22454" s="630">
        <v>57.26</v>
      </c>
    </row>
    <row r="22455" spans="1:2" ht="15">
      <c r="A22455" s="629" t="s">
        <v>22632</v>
      </c>
      <c r="B22455" s="630">
        <v>39.64</v>
      </c>
    </row>
    <row r="22456" spans="1:2" ht="15">
      <c r="A22456" s="629" t="s">
        <v>22633</v>
      </c>
      <c r="B22456" s="630">
        <v>34.36</v>
      </c>
    </row>
    <row r="22457" spans="1:2" ht="15">
      <c r="A22457" s="629" t="s">
        <v>22634</v>
      </c>
      <c r="B22457" s="630">
        <v>26.42</v>
      </c>
    </row>
    <row r="22458" spans="1:2" ht="15">
      <c r="A22458" s="629" t="s">
        <v>22635</v>
      </c>
      <c r="B22458" s="630">
        <v>22.9</v>
      </c>
    </row>
    <row r="22459" spans="1:2" ht="15">
      <c r="A22459" s="629" t="s">
        <v>22636</v>
      </c>
      <c r="B22459" s="630">
        <v>92.5</v>
      </c>
    </row>
    <row r="22460" spans="1:2" ht="15">
      <c r="A22460" s="629" t="s">
        <v>22637</v>
      </c>
      <c r="B22460" s="630">
        <v>80.17</v>
      </c>
    </row>
    <row r="22461" spans="1:2" ht="15">
      <c r="A22461" s="629" t="s">
        <v>22638</v>
      </c>
      <c r="B22461" s="630">
        <v>24</v>
      </c>
    </row>
    <row r="22462" spans="1:2" ht="15">
      <c r="A22462" s="629" t="s">
        <v>22639</v>
      </c>
      <c r="B22462" s="630">
        <v>23.82</v>
      </c>
    </row>
    <row r="22463" spans="1:2" ht="15">
      <c r="A22463" s="629" t="s">
        <v>22640</v>
      </c>
      <c r="B22463" s="630">
        <v>600</v>
      </c>
    </row>
    <row r="22464" spans="1:2" ht="15">
      <c r="A22464" s="629" t="s">
        <v>22641</v>
      </c>
      <c r="B22464" s="630">
        <v>600</v>
      </c>
    </row>
    <row r="22465" spans="1:2" ht="15">
      <c r="A22465" s="629" t="s">
        <v>22642</v>
      </c>
      <c r="B22465" s="630">
        <v>1200</v>
      </c>
    </row>
    <row r="22466" spans="1:2" ht="15">
      <c r="A22466" s="629" t="s">
        <v>22643</v>
      </c>
      <c r="B22466" s="630">
        <v>1200</v>
      </c>
    </row>
    <row r="22467" spans="1:2" ht="15">
      <c r="A22467" s="629" t="s">
        <v>22644</v>
      </c>
      <c r="B22467" s="630">
        <v>2.64</v>
      </c>
    </row>
    <row r="22468" spans="1:2" ht="15">
      <c r="A22468" s="629" t="s">
        <v>22645</v>
      </c>
      <c r="B22468" s="630">
        <v>2.29</v>
      </c>
    </row>
    <row r="22469" spans="1:2" ht="15">
      <c r="A22469" s="629" t="s">
        <v>22646</v>
      </c>
      <c r="B22469" s="630">
        <v>3.3</v>
      </c>
    </row>
    <row r="22470" spans="1:2" ht="15">
      <c r="A22470" s="629" t="s">
        <v>22647</v>
      </c>
      <c r="B22470" s="630">
        <v>2.86</v>
      </c>
    </row>
    <row r="22471" spans="1:2" ht="15">
      <c r="A22471" s="629" t="s">
        <v>22648</v>
      </c>
      <c r="B22471" s="630">
        <v>3.96</v>
      </c>
    </row>
    <row r="22472" spans="1:2" ht="15">
      <c r="A22472" s="629" t="s">
        <v>22649</v>
      </c>
      <c r="B22472" s="630">
        <v>3.43</v>
      </c>
    </row>
    <row r="22473" spans="1:2" ht="15">
      <c r="A22473" s="629" t="s">
        <v>22650</v>
      </c>
      <c r="B22473" s="630">
        <v>5.28</v>
      </c>
    </row>
    <row r="22474" spans="1:2" ht="15">
      <c r="A22474" s="629" t="s">
        <v>22651</v>
      </c>
      <c r="B22474" s="630">
        <v>4.58</v>
      </c>
    </row>
    <row r="22475" spans="1:2" ht="15">
      <c r="A22475" s="629" t="s">
        <v>22652</v>
      </c>
      <c r="B22475" s="630">
        <v>3.96</v>
      </c>
    </row>
    <row r="22476" spans="1:2" ht="15">
      <c r="A22476" s="629" t="s">
        <v>22653</v>
      </c>
      <c r="B22476" s="630">
        <v>3.43</v>
      </c>
    </row>
    <row r="22477" spans="1:2" ht="15">
      <c r="A22477" s="629" t="s">
        <v>22654</v>
      </c>
      <c r="B22477" s="630">
        <v>3.96</v>
      </c>
    </row>
    <row r="22478" spans="1:2" ht="15">
      <c r="A22478" s="629" t="s">
        <v>22655</v>
      </c>
      <c r="B22478" s="630">
        <v>3.43</v>
      </c>
    </row>
    <row r="22479" spans="1:2" ht="15">
      <c r="A22479" s="629" t="s">
        <v>22656</v>
      </c>
      <c r="B22479" s="630">
        <v>1.63</v>
      </c>
    </row>
    <row r="22480" spans="1:2" ht="15">
      <c r="A22480" s="629" t="s">
        <v>22657</v>
      </c>
      <c r="B22480" s="630">
        <v>1.45</v>
      </c>
    </row>
    <row r="22481" spans="1:2" ht="15">
      <c r="A22481" s="629" t="s">
        <v>22658</v>
      </c>
      <c r="B22481" s="630">
        <v>0.06</v>
      </c>
    </row>
    <row r="22482" spans="1:2" ht="15">
      <c r="A22482" s="629" t="s">
        <v>22659</v>
      </c>
      <c r="B22482" s="630">
        <v>0.06</v>
      </c>
    </row>
    <row r="22483" spans="1:2" ht="15">
      <c r="A22483" s="629" t="s">
        <v>22660</v>
      </c>
      <c r="B22483" s="630">
        <v>0.08</v>
      </c>
    </row>
    <row r="22484" spans="1:2" ht="15">
      <c r="A22484" s="629" t="s">
        <v>22661</v>
      </c>
      <c r="B22484" s="630">
        <v>0.08</v>
      </c>
    </row>
    <row r="22485" spans="1:2" ht="15">
      <c r="A22485" s="629" t="s">
        <v>22662</v>
      </c>
      <c r="B22485" s="630">
        <v>0.55000000000000004</v>
      </c>
    </row>
    <row r="22486" spans="1:2" ht="15">
      <c r="A22486" s="629" t="s">
        <v>22663</v>
      </c>
      <c r="B22486" s="630">
        <v>0.55000000000000004</v>
      </c>
    </row>
    <row r="22487" spans="1:2" ht="15">
      <c r="A22487" s="629" t="s">
        <v>22664</v>
      </c>
      <c r="B22487" s="630">
        <v>1.63</v>
      </c>
    </row>
    <row r="22488" spans="1:2" ht="15">
      <c r="A22488" s="629" t="s">
        <v>22665</v>
      </c>
      <c r="B22488" s="630">
        <v>1.63</v>
      </c>
    </row>
    <row r="22489" spans="1:2" ht="15">
      <c r="A22489" s="629" t="s">
        <v>22666</v>
      </c>
      <c r="B22489" s="630">
        <v>2.2799999999999998</v>
      </c>
    </row>
    <row r="22490" spans="1:2" ht="15">
      <c r="A22490" s="629" t="s">
        <v>22667</v>
      </c>
      <c r="B22490" s="630">
        <v>2.2799999999999998</v>
      </c>
    </row>
    <row r="22491" spans="1:2" ht="15">
      <c r="A22491" s="629" t="s">
        <v>22668</v>
      </c>
      <c r="B22491" s="630">
        <v>4.13</v>
      </c>
    </row>
    <row r="22492" spans="1:2" ht="15">
      <c r="A22492" s="629" t="s">
        <v>22669</v>
      </c>
      <c r="B22492" s="630">
        <v>4.13</v>
      </c>
    </row>
    <row r="22493" spans="1:2" ht="15">
      <c r="A22493" s="629" t="s">
        <v>22670</v>
      </c>
      <c r="B22493" s="630">
        <v>3.91</v>
      </c>
    </row>
    <row r="22494" spans="1:2" ht="15">
      <c r="A22494" s="629" t="s">
        <v>22671</v>
      </c>
      <c r="B22494" s="630">
        <v>3.91</v>
      </c>
    </row>
    <row r="22495" spans="1:2" ht="15">
      <c r="A22495" s="629" t="s">
        <v>22672</v>
      </c>
      <c r="B22495" s="630">
        <v>6.44</v>
      </c>
    </row>
    <row r="22496" spans="1:2" ht="15">
      <c r="A22496" s="629" t="s">
        <v>22673</v>
      </c>
      <c r="B22496" s="630">
        <v>6.44</v>
      </c>
    </row>
    <row r="22497" spans="1:2" ht="15">
      <c r="A22497" s="629" t="s">
        <v>22674</v>
      </c>
      <c r="B22497" s="630">
        <v>5.48</v>
      </c>
    </row>
    <row r="22498" spans="1:2" ht="15">
      <c r="A22498" s="629" t="s">
        <v>22675</v>
      </c>
      <c r="B22498" s="630">
        <v>5.48</v>
      </c>
    </row>
    <row r="22499" spans="1:2" ht="15">
      <c r="A22499" s="629" t="s">
        <v>22676</v>
      </c>
      <c r="B22499" s="630">
        <v>6.77</v>
      </c>
    </row>
    <row r="22500" spans="1:2" ht="15">
      <c r="A22500" s="629" t="s">
        <v>22677</v>
      </c>
      <c r="B22500" s="630">
        <v>6.77</v>
      </c>
    </row>
    <row r="22501" spans="1:2" ht="15">
      <c r="A22501" s="629" t="s">
        <v>22678</v>
      </c>
      <c r="B22501" s="630">
        <v>8.27</v>
      </c>
    </row>
    <row r="22502" spans="1:2" ht="15">
      <c r="A22502" s="629" t="s">
        <v>22679</v>
      </c>
      <c r="B22502" s="630">
        <v>8.27</v>
      </c>
    </row>
    <row r="22503" spans="1:2" ht="15">
      <c r="A22503" s="629" t="s">
        <v>22680</v>
      </c>
      <c r="B22503" s="630">
        <v>8.2799999999999994</v>
      </c>
    </row>
    <row r="22504" spans="1:2" ht="15">
      <c r="A22504" s="629" t="s">
        <v>22681</v>
      </c>
      <c r="B22504" s="630">
        <v>8.2799999999999994</v>
      </c>
    </row>
    <row r="22505" spans="1:2" ht="15">
      <c r="A22505" s="629" t="s">
        <v>22682</v>
      </c>
      <c r="B22505" s="630">
        <v>11.53</v>
      </c>
    </row>
    <row r="22506" spans="1:2" ht="15">
      <c r="A22506" s="629" t="s">
        <v>22683</v>
      </c>
      <c r="B22506" s="630">
        <v>11.53</v>
      </c>
    </row>
    <row r="22507" spans="1:2" ht="15">
      <c r="A22507" s="629" t="s">
        <v>22684</v>
      </c>
      <c r="B22507" s="630">
        <v>19.57</v>
      </c>
    </row>
    <row r="22508" spans="1:2" ht="15">
      <c r="A22508" s="629" t="s">
        <v>22685</v>
      </c>
      <c r="B22508" s="630">
        <v>19.57</v>
      </c>
    </row>
    <row r="22509" spans="1:2" ht="15">
      <c r="A22509" s="629" t="s">
        <v>22686</v>
      </c>
      <c r="B22509" s="630">
        <v>5.25</v>
      </c>
    </row>
    <row r="22510" spans="1:2" ht="15">
      <c r="A22510" s="629" t="s">
        <v>22687</v>
      </c>
      <c r="B22510" s="630">
        <v>5.25</v>
      </c>
    </row>
    <row r="22511" spans="1:2" ht="15">
      <c r="A22511" s="629" t="s">
        <v>22688</v>
      </c>
      <c r="B22511" s="630">
        <v>25.43</v>
      </c>
    </row>
    <row r="22512" spans="1:2" ht="15">
      <c r="A22512" s="629" t="s">
        <v>22689</v>
      </c>
      <c r="B22512" s="630">
        <v>25.43</v>
      </c>
    </row>
    <row r="22513" spans="1:2" ht="15">
      <c r="A22513" s="629" t="s">
        <v>22690</v>
      </c>
      <c r="B22513" s="630">
        <v>2.89</v>
      </c>
    </row>
    <row r="22514" spans="1:2" ht="15">
      <c r="A22514" s="629" t="s">
        <v>22691</v>
      </c>
      <c r="B22514" s="630">
        <v>2.89</v>
      </c>
    </row>
    <row r="22515" spans="1:2" ht="15">
      <c r="A22515" s="629" t="s">
        <v>22692</v>
      </c>
      <c r="B22515" s="630">
        <v>6.1</v>
      </c>
    </row>
    <row r="22516" spans="1:2" ht="15">
      <c r="A22516" s="629" t="s">
        <v>22693</v>
      </c>
      <c r="B22516" s="630">
        <v>6.1</v>
      </c>
    </row>
    <row r="22517" spans="1:2" ht="15">
      <c r="A22517" s="629" t="s">
        <v>22694</v>
      </c>
      <c r="B22517" s="630">
        <v>9.48</v>
      </c>
    </row>
    <row r="22518" spans="1:2" ht="15">
      <c r="A22518" s="629" t="s">
        <v>22695</v>
      </c>
      <c r="B22518" s="630">
        <v>9.48</v>
      </c>
    </row>
    <row r="22519" spans="1:2" ht="15">
      <c r="A22519" s="629" t="s">
        <v>22696</v>
      </c>
      <c r="B22519" s="630">
        <v>12.19</v>
      </c>
    </row>
    <row r="22520" spans="1:2" ht="15">
      <c r="A22520" s="629" t="s">
        <v>22697</v>
      </c>
      <c r="B22520" s="630">
        <v>12.19</v>
      </c>
    </row>
    <row r="22521" spans="1:2" ht="15">
      <c r="A22521" s="629" t="s">
        <v>22698</v>
      </c>
      <c r="B22521" s="630">
        <v>17.11</v>
      </c>
    </row>
    <row r="22522" spans="1:2" ht="15">
      <c r="A22522" s="629" t="s">
        <v>22699</v>
      </c>
      <c r="B22522" s="630">
        <v>17.11</v>
      </c>
    </row>
    <row r="22523" spans="1:2" ht="15">
      <c r="A22523" s="629" t="s">
        <v>22700</v>
      </c>
      <c r="B22523" s="630">
        <v>4.1500000000000004</v>
      </c>
    </row>
    <row r="22524" spans="1:2" ht="15">
      <c r="A22524" s="629" t="s">
        <v>22701</v>
      </c>
      <c r="B22524" s="630">
        <v>4.1500000000000004</v>
      </c>
    </row>
    <row r="22525" spans="1:2" ht="15">
      <c r="A22525" s="629" t="s">
        <v>22702</v>
      </c>
      <c r="B22525" s="630">
        <v>9.3800000000000008</v>
      </c>
    </row>
    <row r="22526" spans="1:2" ht="15">
      <c r="A22526" s="629" t="s">
        <v>22703</v>
      </c>
      <c r="B22526" s="630">
        <v>9.3800000000000008</v>
      </c>
    </row>
    <row r="22527" spans="1:2" ht="15">
      <c r="A22527" s="629" t="s">
        <v>22704</v>
      </c>
      <c r="B22527" s="630">
        <v>17.71</v>
      </c>
    </row>
    <row r="22528" spans="1:2" ht="15">
      <c r="A22528" s="629" t="s">
        <v>22705</v>
      </c>
      <c r="B22528" s="630">
        <v>17.71</v>
      </c>
    </row>
    <row r="22529" spans="1:2" ht="15">
      <c r="A22529" s="629" t="s">
        <v>22706</v>
      </c>
      <c r="B22529" s="630">
        <v>24.55</v>
      </c>
    </row>
    <row r="22530" spans="1:2" ht="15">
      <c r="A22530" s="629" t="s">
        <v>22707</v>
      </c>
      <c r="B22530" s="630">
        <v>24.55</v>
      </c>
    </row>
    <row r="22531" spans="1:2" ht="15">
      <c r="A22531" s="629" t="s">
        <v>23623</v>
      </c>
      <c r="B22531" s="630">
        <v>20.94</v>
      </c>
    </row>
    <row r="22532" spans="1:2" ht="15">
      <c r="A22532" s="629" t="s">
        <v>23624</v>
      </c>
      <c r="B22532" s="630">
        <v>20.94</v>
      </c>
    </row>
    <row r="22533" spans="1:2" ht="15">
      <c r="A22533" s="629" t="s">
        <v>23625</v>
      </c>
      <c r="B22533" s="630">
        <v>114.73</v>
      </c>
    </row>
    <row r="22534" spans="1:2" ht="15">
      <c r="A22534" s="629" t="s">
        <v>23626</v>
      </c>
      <c r="B22534" s="630">
        <v>114.73</v>
      </c>
    </row>
    <row r="22535" spans="1:2" ht="15">
      <c r="A22535" s="629" t="s">
        <v>22708</v>
      </c>
      <c r="B22535" s="630">
        <v>1.97</v>
      </c>
    </row>
    <row r="22536" spans="1:2" ht="15">
      <c r="A22536" s="629" t="s">
        <v>22709</v>
      </c>
      <c r="B22536" s="630">
        <v>1.97</v>
      </c>
    </row>
    <row r="22537" spans="1:2" ht="15">
      <c r="A22537" s="629" t="s">
        <v>22710</v>
      </c>
      <c r="B22537" s="630">
        <v>4.3899999999999997</v>
      </c>
    </row>
    <row r="22538" spans="1:2" ht="15">
      <c r="A22538" s="629" t="s">
        <v>22711</v>
      </c>
      <c r="B22538" s="630">
        <v>4.3899999999999997</v>
      </c>
    </row>
    <row r="22539" spans="1:2" ht="15">
      <c r="A22539" s="629" t="s">
        <v>22712</v>
      </c>
      <c r="B22539" s="630">
        <v>4.05</v>
      </c>
    </row>
    <row r="22540" spans="1:2" ht="15">
      <c r="A22540" s="629" t="s">
        <v>22713</v>
      </c>
      <c r="B22540" s="630">
        <v>4.05</v>
      </c>
    </row>
    <row r="22541" spans="1:2" ht="15">
      <c r="A22541" s="629" t="s">
        <v>22714</v>
      </c>
      <c r="B22541" s="630">
        <v>1.65</v>
      </c>
    </row>
    <row r="22542" spans="1:2" ht="15">
      <c r="A22542" s="629" t="s">
        <v>22715</v>
      </c>
      <c r="B22542" s="630">
        <v>1.65</v>
      </c>
    </row>
    <row r="22543" spans="1:2" ht="15">
      <c r="A22543" s="629" t="s">
        <v>22716</v>
      </c>
      <c r="B22543" s="630">
        <v>3.07</v>
      </c>
    </row>
    <row r="22544" spans="1:2" ht="15">
      <c r="A22544" s="629" t="s">
        <v>22717</v>
      </c>
      <c r="B22544" s="630">
        <v>3.07</v>
      </c>
    </row>
    <row r="22545" spans="1:2" ht="15">
      <c r="A22545" s="629" t="s">
        <v>22718</v>
      </c>
      <c r="B22545" s="630">
        <v>11.06</v>
      </c>
    </row>
    <row r="22546" spans="1:2" ht="15">
      <c r="A22546" s="629" t="s">
        <v>22719</v>
      </c>
      <c r="B22546" s="630">
        <v>10.71</v>
      </c>
    </row>
    <row r="22547" spans="1:2" ht="15">
      <c r="A22547" s="629" t="s">
        <v>22720</v>
      </c>
      <c r="B22547" s="630">
        <v>6.79</v>
      </c>
    </row>
    <row r="22548" spans="1:2" ht="15">
      <c r="A22548" s="629" t="s">
        <v>22721</v>
      </c>
      <c r="B22548" s="630">
        <v>6.44</v>
      </c>
    </row>
    <row r="22549" spans="1:2" ht="15">
      <c r="A22549" s="629" t="s">
        <v>22722</v>
      </c>
      <c r="B22549" s="630">
        <v>4.4400000000000004</v>
      </c>
    </row>
    <row r="22550" spans="1:2" ht="15">
      <c r="A22550" s="629" t="s">
        <v>22723</v>
      </c>
      <c r="B22550" s="630">
        <v>4.09</v>
      </c>
    </row>
    <row r="22551" spans="1:2" ht="15">
      <c r="A22551" s="629" t="s">
        <v>22724</v>
      </c>
      <c r="B22551" s="630">
        <v>4.2300000000000004</v>
      </c>
    </row>
    <row r="22552" spans="1:2" ht="15">
      <c r="A22552" s="629" t="s">
        <v>22725</v>
      </c>
      <c r="B22552" s="630">
        <v>3.87</v>
      </c>
    </row>
    <row r="22553" spans="1:2" ht="15">
      <c r="A22553" s="629" t="s">
        <v>22726</v>
      </c>
      <c r="B22553" s="630">
        <v>6.94</v>
      </c>
    </row>
    <row r="22554" spans="1:2" ht="15">
      <c r="A22554" s="629" t="s">
        <v>22727</v>
      </c>
      <c r="B22554" s="630">
        <v>6.59</v>
      </c>
    </row>
    <row r="22555" spans="1:2" ht="15">
      <c r="A22555" s="629" t="s">
        <v>22728</v>
      </c>
      <c r="B22555" s="630">
        <v>12.73</v>
      </c>
    </row>
    <row r="22556" spans="1:2" ht="15">
      <c r="A22556" s="629" t="s">
        <v>22729</v>
      </c>
      <c r="B22556" s="630">
        <v>12.2</v>
      </c>
    </row>
    <row r="22557" spans="1:2" ht="15">
      <c r="A22557" s="629" t="s">
        <v>22730</v>
      </c>
      <c r="B22557" s="630">
        <v>1.75</v>
      </c>
    </row>
    <row r="22558" spans="1:2" ht="15">
      <c r="A22558" s="629" t="s">
        <v>22731</v>
      </c>
      <c r="B22558" s="630">
        <v>1.75</v>
      </c>
    </row>
    <row r="22559" spans="1:2" ht="15">
      <c r="A22559" s="629" t="s">
        <v>22732</v>
      </c>
      <c r="B22559" s="630">
        <v>12.14</v>
      </c>
    </row>
    <row r="22560" spans="1:2" ht="15">
      <c r="A22560" s="629" t="s">
        <v>22733</v>
      </c>
      <c r="B22560" s="630">
        <v>12.14</v>
      </c>
    </row>
    <row r="22561" spans="1:2" ht="15">
      <c r="A22561" s="629" t="s">
        <v>22734</v>
      </c>
      <c r="B22561" s="630">
        <v>8.19</v>
      </c>
    </row>
    <row r="22562" spans="1:2" ht="15">
      <c r="A22562" s="629" t="s">
        <v>22735</v>
      </c>
      <c r="B22562" s="630">
        <v>7.66</v>
      </c>
    </row>
    <row r="22563" spans="1:2" ht="15">
      <c r="A22563" s="629" t="s">
        <v>22736</v>
      </c>
      <c r="B22563" s="630">
        <v>8.19</v>
      </c>
    </row>
    <row r="22564" spans="1:2" ht="15">
      <c r="A22564" s="629" t="s">
        <v>22737</v>
      </c>
      <c r="B22564" s="630">
        <v>7.66</v>
      </c>
    </row>
    <row r="22565" spans="1:2" ht="15">
      <c r="A22565" s="629" t="s">
        <v>22738</v>
      </c>
      <c r="B22565" s="630">
        <v>8.44</v>
      </c>
    </row>
    <row r="22566" spans="1:2" ht="15">
      <c r="A22566" s="629" t="s">
        <v>22739</v>
      </c>
      <c r="B22566" s="630">
        <v>7.92</v>
      </c>
    </row>
    <row r="22567" spans="1:2" ht="15">
      <c r="A22567" s="629" t="s">
        <v>22740</v>
      </c>
      <c r="B22567" s="630">
        <v>5.41</v>
      </c>
    </row>
    <row r="22568" spans="1:2" ht="15">
      <c r="A22568" s="629" t="s">
        <v>22741</v>
      </c>
      <c r="B22568" s="630">
        <v>4.88</v>
      </c>
    </row>
    <row r="22569" spans="1:2" ht="15">
      <c r="A22569" s="629" t="s">
        <v>22742</v>
      </c>
      <c r="B22569" s="630">
        <v>5.98</v>
      </c>
    </row>
    <row r="22570" spans="1:2" ht="15">
      <c r="A22570" s="629" t="s">
        <v>22743</v>
      </c>
      <c r="B22570" s="630">
        <v>5.45</v>
      </c>
    </row>
    <row r="22571" spans="1:2" ht="15">
      <c r="A22571" s="629" t="s">
        <v>22744</v>
      </c>
      <c r="B22571" s="630">
        <v>9.02</v>
      </c>
    </row>
    <row r="22572" spans="1:2" ht="15">
      <c r="A22572" s="629" t="s">
        <v>22745</v>
      </c>
      <c r="B22572" s="630">
        <v>8.5</v>
      </c>
    </row>
    <row r="22573" spans="1:2" ht="15">
      <c r="A22573" s="629" t="s">
        <v>22746</v>
      </c>
      <c r="B22573" s="630">
        <v>8.2100000000000009</v>
      </c>
    </row>
    <row r="22574" spans="1:2" ht="15">
      <c r="A22574" s="629" t="s">
        <v>22747</v>
      </c>
      <c r="B22574" s="630">
        <v>7.68</v>
      </c>
    </row>
    <row r="22575" spans="1:2" ht="15">
      <c r="A22575" s="629" t="s">
        <v>22748</v>
      </c>
      <c r="B22575" s="630">
        <v>8.68</v>
      </c>
    </row>
    <row r="22576" spans="1:2" ht="15">
      <c r="A22576" s="629" t="s">
        <v>22749</v>
      </c>
      <c r="B22576" s="630">
        <v>8.15</v>
      </c>
    </row>
    <row r="22577" spans="1:2" ht="15">
      <c r="A22577" s="629" t="s">
        <v>22750</v>
      </c>
      <c r="B22577" s="630">
        <v>8.4700000000000006</v>
      </c>
    </row>
    <row r="22578" spans="1:2" ht="15">
      <c r="A22578" s="629" t="s">
        <v>22751</v>
      </c>
      <c r="B22578" s="630">
        <v>7.94</v>
      </c>
    </row>
    <row r="22579" spans="1:2" ht="15">
      <c r="A22579" s="629" t="s">
        <v>22752</v>
      </c>
      <c r="B22579" s="630">
        <v>8.19</v>
      </c>
    </row>
    <row r="22580" spans="1:2" ht="15">
      <c r="A22580" s="629" t="s">
        <v>22753</v>
      </c>
      <c r="B22580" s="630">
        <v>7.66</v>
      </c>
    </row>
    <row r="22581" spans="1:2" ht="15">
      <c r="A22581" s="629" t="s">
        <v>22754</v>
      </c>
      <c r="B22581" s="630">
        <v>8.7200000000000006</v>
      </c>
    </row>
    <row r="22582" spans="1:2" ht="15">
      <c r="A22582" s="629" t="s">
        <v>22755</v>
      </c>
      <c r="B22582" s="630">
        <v>8.1999999999999993</v>
      </c>
    </row>
    <row r="22583" spans="1:2" ht="15">
      <c r="A22583" s="629" t="s">
        <v>22756</v>
      </c>
      <c r="B22583" s="630">
        <v>9.6</v>
      </c>
    </row>
    <row r="22584" spans="1:2" ht="15">
      <c r="A22584" s="629" t="s">
        <v>22757</v>
      </c>
      <c r="B22584" s="630">
        <v>9.08</v>
      </c>
    </row>
    <row r="22585" spans="1:2" ht="15">
      <c r="A22585" s="629" t="s">
        <v>22758</v>
      </c>
      <c r="B22585" s="630">
        <v>11.72</v>
      </c>
    </row>
    <row r="22586" spans="1:2" ht="15">
      <c r="A22586" s="629" t="s">
        <v>22759</v>
      </c>
      <c r="B22586" s="630">
        <v>11.19</v>
      </c>
    </row>
    <row r="22587" spans="1:2" ht="15">
      <c r="A22587" s="629" t="s">
        <v>22760</v>
      </c>
      <c r="B22587" s="630">
        <v>10.76</v>
      </c>
    </row>
    <row r="22588" spans="1:2" ht="15">
      <c r="A22588" s="629" t="s">
        <v>22761</v>
      </c>
      <c r="B22588" s="630">
        <v>10.23</v>
      </c>
    </row>
    <row r="22589" spans="1:2" ht="15">
      <c r="A22589" s="629" t="s">
        <v>22762</v>
      </c>
      <c r="B22589" s="630">
        <v>10.51</v>
      </c>
    </row>
    <row r="22590" spans="1:2" ht="15">
      <c r="A22590" s="629" t="s">
        <v>22763</v>
      </c>
      <c r="B22590" s="630">
        <v>10.51</v>
      </c>
    </row>
    <row r="22591" spans="1:2" ht="15">
      <c r="A22591" s="629" t="s">
        <v>22764</v>
      </c>
      <c r="B22591" s="630">
        <v>227.7</v>
      </c>
    </row>
    <row r="22592" spans="1:2" ht="15">
      <c r="A22592" s="629" t="s">
        <v>22765</v>
      </c>
      <c r="B22592" s="630">
        <v>227.7</v>
      </c>
    </row>
    <row r="22593" spans="1:2" ht="15">
      <c r="A22593" s="629" t="s">
        <v>22766</v>
      </c>
      <c r="B22593" s="630">
        <v>21.92</v>
      </c>
    </row>
    <row r="22594" spans="1:2" ht="15">
      <c r="A22594" s="629" t="s">
        <v>22767</v>
      </c>
      <c r="B22594" s="630">
        <v>21.92</v>
      </c>
    </row>
    <row r="22595" spans="1:2" ht="15">
      <c r="A22595" s="629" t="s">
        <v>22768</v>
      </c>
      <c r="B22595" s="630">
        <v>24.08</v>
      </c>
    </row>
    <row r="22596" spans="1:2" ht="15">
      <c r="A22596" s="629" t="s">
        <v>22769</v>
      </c>
      <c r="B22596" s="630">
        <v>23.2</v>
      </c>
    </row>
    <row r="22597" spans="1:2" ht="15">
      <c r="A22597" s="629" t="s">
        <v>22770</v>
      </c>
      <c r="B22597" s="630">
        <v>40.700000000000003</v>
      </c>
    </row>
    <row r="22598" spans="1:2" ht="15">
      <c r="A22598" s="629" t="s">
        <v>22771</v>
      </c>
      <c r="B22598" s="630">
        <v>39.82</v>
      </c>
    </row>
    <row r="22599" spans="1:2" ht="15">
      <c r="A22599" s="629" t="s">
        <v>22772</v>
      </c>
      <c r="B22599" s="630">
        <v>41.55</v>
      </c>
    </row>
    <row r="22600" spans="1:2" ht="15">
      <c r="A22600" s="629" t="s">
        <v>22773</v>
      </c>
      <c r="B22600" s="630">
        <v>40.67</v>
      </c>
    </row>
    <row r="22601" spans="1:2" ht="15">
      <c r="A22601" s="629" t="s">
        <v>22774</v>
      </c>
      <c r="B22601" s="630">
        <v>306.31</v>
      </c>
    </row>
    <row r="22602" spans="1:2" ht="15">
      <c r="A22602" s="629" t="s">
        <v>22775</v>
      </c>
      <c r="B22602" s="630">
        <v>306.31</v>
      </c>
    </row>
    <row r="22603" spans="1:2" ht="15">
      <c r="A22603" s="629" t="s">
        <v>22776</v>
      </c>
      <c r="B22603" s="630">
        <v>216.3</v>
      </c>
    </row>
    <row r="22604" spans="1:2" ht="15">
      <c r="A22604" s="629" t="s">
        <v>22777</v>
      </c>
      <c r="B22604" s="630">
        <v>216.3</v>
      </c>
    </row>
    <row r="22605" spans="1:2" ht="15">
      <c r="A22605" s="629" t="s">
        <v>22778</v>
      </c>
      <c r="B22605" s="630">
        <v>1.28</v>
      </c>
    </row>
    <row r="22606" spans="1:2" ht="15">
      <c r="A22606" s="629" t="s">
        <v>22779</v>
      </c>
      <c r="B22606" s="630">
        <v>1.28</v>
      </c>
    </row>
    <row r="22607" spans="1:2" ht="15">
      <c r="A22607" s="629" t="s">
        <v>22780</v>
      </c>
      <c r="B22607" s="630">
        <v>29.3</v>
      </c>
    </row>
    <row r="22608" spans="1:2" ht="15">
      <c r="A22608" s="629" t="s">
        <v>22781</v>
      </c>
      <c r="B22608" s="630">
        <v>29.3</v>
      </c>
    </row>
    <row r="22609" spans="1:2" ht="15">
      <c r="A22609" s="629" t="s">
        <v>22782</v>
      </c>
      <c r="B22609" s="630">
        <v>75.349999999999994</v>
      </c>
    </row>
    <row r="22610" spans="1:2" ht="15">
      <c r="A22610" s="629" t="s">
        <v>22783</v>
      </c>
      <c r="B22610" s="630">
        <v>75.349999999999994</v>
      </c>
    </row>
    <row r="22611" spans="1:2" ht="15">
      <c r="A22611" s="629" t="s">
        <v>22784</v>
      </c>
      <c r="B22611" s="630">
        <v>28.04</v>
      </c>
    </row>
    <row r="22612" spans="1:2" ht="15">
      <c r="A22612" s="629" t="s">
        <v>22785</v>
      </c>
      <c r="B22612" s="630">
        <v>28.04</v>
      </c>
    </row>
    <row r="22613" spans="1:2" ht="15">
      <c r="A22613" s="629" t="s">
        <v>22786</v>
      </c>
      <c r="B22613" s="630">
        <v>8.16</v>
      </c>
    </row>
    <row r="22614" spans="1:2" ht="15">
      <c r="A22614" s="629" t="s">
        <v>22787</v>
      </c>
      <c r="B22614" s="630">
        <v>8.16</v>
      </c>
    </row>
    <row r="22615" spans="1:2" ht="15">
      <c r="A22615" s="629" t="s">
        <v>22788</v>
      </c>
      <c r="B22615" s="630">
        <v>9.3699999999999992</v>
      </c>
    </row>
    <row r="22616" spans="1:2" ht="15">
      <c r="A22616" s="629" t="s">
        <v>22789</v>
      </c>
      <c r="B22616" s="630">
        <v>9.3699999999999992</v>
      </c>
    </row>
    <row r="22617" spans="1:2" ht="15">
      <c r="A22617" s="629" t="s">
        <v>22790</v>
      </c>
      <c r="B22617" s="630">
        <v>24.56</v>
      </c>
    </row>
    <row r="22618" spans="1:2" ht="15">
      <c r="A22618" s="629" t="s">
        <v>22791</v>
      </c>
      <c r="B22618" s="630">
        <v>24.56</v>
      </c>
    </row>
    <row r="22619" spans="1:2" ht="15">
      <c r="A22619" s="629" t="s">
        <v>22792</v>
      </c>
      <c r="B22619" s="630">
        <v>37.270000000000003</v>
      </c>
    </row>
    <row r="22620" spans="1:2" ht="15">
      <c r="A22620" s="629" t="s">
        <v>22793</v>
      </c>
      <c r="B22620" s="630">
        <v>37.270000000000003</v>
      </c>
    </row>
    <row r="22621" spans="1:2" ht="15">
      <c r="A22621" s="629" t="s">
        <v>22794</v>
      </c>
      <c r="B22621" s="630">
        <v>97.65</v>
      </c>
    </row>
    <row r="22622" spans="1:2" ht="15">
      <c r="A22622" s="629" t="s">
        <v>22795</v>
      </c>
      <c r="B22622" s="630">
        <v>97.65</v>
      </c>
    </row>
    <row r="22623" spans="1:2" ht="15">
      <c r="A22623" s="629" t="s">
        <v>22796</v>
      </c>
      <c r="B22623" s="630">
        <v>7.07</v>
      </c>
    </row>
    <row r="22624" spans="1:2" ht="15">
      <c r="A22624" s="629" t="s">
        <v>22797</v>
      </c>
      <c r="B22624" s="630">
        <v>7.07</v>
      </c>
    </row>
    <row r="22625" spans="1:2" ht="15">
      <c r="A22625" s="629" t="s">
        <v>22798</v>
      </c>
      <c r="B22625" s="630">
        <v>21.84</v>
      </c>
    </row>
    <row r="22626" spans="1:2" ht="15">
      <c r="A22626" s="629" t="s">
        <v>22799</v>
      </c>
      <c r="B22626" s="630">
        <v>21.84</v>
      </c>
    </row>
    <row r="22627" spans="1:2" ht="15">
      <c r="A22627" s="629" t="s">
        <v>22800</v>
      </c>
      <c r="B22627" s="630">
        <v>324.54000000000002</v>
      </c>
    </row>
    <row r="22628" spans="1:2" ht="15">
      <c r="A22628" s="629" t="s">
        <v>22801</v>
      </c>
      <c r="B22628" s="630">
        <v>324.54000000000002</v>
      </c>
    </row>
    <row r="22629" spans="1:2" ht="15">
      <c r="A22629" s="629" t="s">
        <v>22802</v>
      </c>
      <c r="B22629" s="630">
        <v>37.08</v>
      </c>
    </row>
    <row r="22630" spans="1:2" ht="15">
      <c r="A22630" s="629" t="s">
        <v>22803</v>
      </c>
      <c r="B22630" s="630">
        <v>37.08</v>
      </c>
    </row>
    <row r="22631" spans="1:2" ht="15">
      <c r="A22631" s="629" t="s">
        <v>22804</v>
      </c>
      <c r="B22631" s="630">
        <v>19.82</v>
      </c>
    </row>
    <row r="22632" spans="1:2" ht="15">
      <c r="A22632" s="629" t="s">
        <v>22805</v>
      </c>
      <c r="B22632" s="630">
        <v>17.18</v>
      </c>
    </row>
    <row r="22633" spans="1:2" ht="15">
      <c r="A22633" s="629" t="s">
        <v>22806</v>
      </c>
      <c r="B22633" s="630">
        <v>61.68</v>
      </c>
    </row>
    <row r="22634" spans="1:2" ht="15">
      <c r="A22634" s="629" t="s">
        <v>22807</v>
      </c>
      <c r="B22634" s="630">
        <v>59.04</v>
      </c>
    </row>
    <row r="22635" spans="1:2" ht="15">
      <c r="A22635" s="629" t="s">
        <v>22808</v>
      </c>
      <c r="B22635" s="630">
        <v>19.82</v>
      </c>
    </row>
    <row r="22636" spans="1:2" ht="15">
      <c r="A22636" s="629" t="s">
        <v>22809</v>
      </c>
      <c r="B22636" s="630">
        <v>17.18</v>
      </c>
    </row>
    <row r="22637" spans="1:2" ht="15">
      <c r="A22637" s="629" t="s">
        <v>22810</v>
      </c>
      <c r="B22637" s="630">
        <v>206.35</v>
      </c>
    </row>
    <row r="22638" spans="1:2" ht="15">
      <c r="A22638" s="629" t="s">
        <v>22811</v>
      </c>
      <c r="B22638" s="630">
        <v>191.92</v>
      </c>
    </row>
    <row r="22639" spans="1:2" ht="15">
      <c r="A22639" s="629" t="s">
        <v>22812</v>
      </c>
      <c r="B22639" s="630">
        <v>267.8</v>
      </c>
    </row>
    <row r="22640" spans="1:2" ht="15">
      <c r="A22640" s="629" t="s">
        <v>22813</v>
      </c>
      <c r="B22640" s="630">
        <v>249.67</v>
      </c>
    </row>
    <row r="22641" spans="1:2" ht="15">
      <c r="A22641" s="629" t="s">
        <v>22814</v>
      </c>
      <c r="B22641" s="630">
        <v>143.51</v>
      </c>
    </row>
    <row r="22642" spans="1:2" ht="15">
      <c r="A22642" s="629" t="s">
        <v>22815</v>
      </c>
      <c r="B22642" s="630">
        <v>132.94</v>
      </c>
    </row>
    <row r="22643" spans="1:2" ht="15">
      <c r="A22643" s="629" t="s">
        <v>22816</v>
      </c>
      <c r="B22643" s="630">
        <v>204.14</v>
      </c>
    </row>
    <row r="22644" spans="1:2" ht="15">
      <c r="A22644" s="629" t="s">
        <v>22817</v>
      </c>
      <c r="B22644" s="630">
        <v>190.05</v>
      </c>
    </row>
    <row r="22645" spans="1:2" ht="15">
      <c r="A22645" s="629" t="s">
        <v>22818</v>
      </c>
      <c r="B22645" s="630">
        <v>264.77</v>
      </c>
    </row>
    <row r="22646" spans="1:2" ht="15">
      <c r="A22646" s="629" t="s">
        <v>22819</v>
      </c>
      <c r="B22646" s="630">
        <v>247.16</v>
      </c>
    </row>
    <row r="22647" spans="1:2" ht="15">
      <c r="A22647" s="629" t="s">
        <v>22820</v>
      </c>
      <c r="B22647" s="630">
        <v>97.04</v>
      </c>
    </row>
    <row r="22648" spans="1:2" ht="15">
      <c r="A22648" s="629" t="s">
        <v>22821</v>
      </c>
      <c r="B22648" s="630">
        <v>89.99</v>
      </c>
    </row>
    <row r="22649" spans="1:2" ht="15">
      <c r="A22649" s="629" t="s">
        <v>22822</v>
      </c>
      <c r="B22649" s="630">
        <v>224.6</v>
      </c>
    </row>
    <row r="22650" spans="1:2" ht="15">
      <c r="A22650" s="629" t="s">
        <v>22823</v>
      </c>
      <c r="B22650" s="630">
        <v>217.56</v>
      </c>
    </row>
    <row r="22651" spans="1:2" ht="15">
      <c r="A22651" s="629" t="s">
        <v>22824</v>
      </c>
      <c r="B22651" s="630">
        <v>325.94</v>
      </c>
    </row>
    <row r="22652" spans="1:2" ht="15">
      <c r="A22652" s="629" t="s">
        <v>22825</v>
      </c>
      <c r="B22652" s="630">
        <v>318.89999999999998</v>
      </c>
    </row>
    <row r="22653" spans="1:2" ht="15">
      <c r="A22653" s="629" t="s">
        <v>22826</v>
      </c>
      <c r="B22653" s="630">
        <v>392.05</v>
      </c>
    </row>
    <row r="22654" spans="1:2" ht="15">
      <c r="A22654" s="629" t="s">
        <v>22827</v>
      </c>
      <c r="B22654" s="630">
        <v>377.96</v>
      </c>
    </row>
    <row r="22655" spans="1:2" ht="15">
      <c r="A22655" s="629" t="s">
        <v>22828</v>
      </c>
      <c r="B22655" s="630">
        <v>541.54</v>
      </c>
    </row>
    <row r="22656" spans="1:2" ht="15">
      <c r="A22656" s="629" t="s">
        <v>22829</v>
      </c>
      <c r="B22656" s="630">
        <v>527.45000000000005</v>
      </c>
    </row>
    <row r="22657" spans="1:2" ht="15">
      <c r="A22657" s="629" t="s">
        <v>22830</v>
      </c>
      <c r="B22657" s="630">
        <v>79.28</v>
      </c>
    </row>
    <row r="22658" spans="1:2" ht="15">
      <c r="A22658" s="629" t="s">
        <v>22831</v>
      </c>
      <c r="B22658" s="630">
        <v>68.72</v>
      </c>
    </row>
    <row r="22659" spans="1:2" ht="15">
      <c r="A22659" s="629" t="s">
        <v>22832</v>
      </c>
      <c r="B22659" s="630">
        <v>13.21</v>
      </c>
    </row>
    <row r="22660" spans="1:2" ht="15">
      <c r="A22660" s="629" t="s">
        <v>22833</v>
      </c>
      <c r="B22660" s="630">
        <v>11.45</v>
      </c>
    </row>
    <row r="22661" spans="1:2" ht="15">
      <c r="A22661" s="629" t="s">
        <v>22834</v>
      </c>
      <c r="B22661" s="630">
        <v>205</v>
      </c>
    </row>
    <row r="22662" spans="1:2" ht="15">
      <c r="A22662" s="629" t="s">
        <v>22835</v>
      </c>
      <c r="B22662" s="630">
        <v>205</v>
      </c>
    </row>
    <row r="22663" spans="1:2" ht="15">
      <c r="A22663" s="629" t="s">
        <v>22836</v>
      </c>
      <c r="B22663" s="630">
        <v>198</v>
      </c>
    </row>
    <row r="22664" spans="1:2" ht="15">
      <c r="A22664" s="629" t="s">
        <v>22837</v>
      </c>
      <c r="B22664" s="630">
        <v>198</v>
      </c>
    </row>
    <row r="22665" spans="1:2" ht="15">
      <c r="A22665" s="629" t="s">
        <v>22838</v>
      </c>
      <c r="B22665" s="630">
        <v>46</v>
      </c>
    </row>
    <row r="22666" spans="1:2" ht="15">
      <c r="A22666" s="629" t="s">
        <v>22839</v>
      </c>
      <c r="B22666" s="630">
        <v>46</v>
      </c>
    </row>
    <row r="22667" spans="1:2" ht="15">
      <c r="A22667" s="629" t="s">
        <v>22840</v>
      </c>
      <c r="B22667" s="630">
        <v>149</v>
      </c>
    </row>
    <row r="22668" spans="1:2" ht="15">
      <c r="A22668" s="629" t="s">
        <v>22841</v>
      </c>
      <c r="B22668" s="630">
        <v>149</v>
      </c>
    </row>
    <row r="22669" spans="1:2" ht="15">
      <c r="A22669" s="629" t="s">
        <v>22842</v>
      </c>
      <c r="B22669" s="630">
        <v>393</v>
      </c>
    </row>
    <row r="22670" spans="1:2" ht="15">
      <c r="A22670" s="629" t="s">
        <v>22843</v>
      </c>
      <c r="B22670" s="630">
        <v>393</v>
      </c>
    </row>
    <row r="22671" spans="1:2" ht="15">
      <c r="A22671" s="629" t="s">
        <v>22844</v>
      </c>
      <c r="B22671" s="630">
        <v>23.07</v>
      </c>
    </row>
    <row r="22672" spans="1:2" ht="15">
      <c r="A22672" s="629" t="s">
        <v>22845</v>
      </c>
      <c r="B22672" s="630">
        <v>23.07</v>
      </c>
    </row>
    <row r="22673" spans="1:2" ht="15">
      <c r="A22673" s="629" t="s">
        <v>22846</v>
      </c>
      <c r="B22673" s="630">
        <v>14.29</v>
      </c>
    </row>
    <row r="22674" spans="1:2" ht="15">
      <c r="A22674" s="629" t="s">
        <v>22847</v>
      </c>
      <c r="B22674" s="630">
        <v>14.29</v>
      </c>
    </row>
    <row r="22675" spans="1:2" ht="15">
      <c r="A22675" s="629" t="s">
        <v>22848</v>
      </c>
      <c r="B22675" s="630">
        <v>23.81</v>
      </c>
    </row>
    <row r="22676" spans="1:2" ht="15">
      <c r="A22676" s="629" t="s">
        <v>22849</v>
      </c>
      <c r="B22676" s="630">
        <v>23.81</v>
      </c>
    </row>
    <row r="22677" spans="1:2" ht="15">
      <c r="A22677" s="629" t="s">
        <v>22850</v>
      </c>
      <c r="B22677" s="630">
        <v>27.41</v>
      </c>
    </row>
    <row r="22678" spans="1:2" ht="15">
      <c r="A22678" s="629" t="s">
        <v>22851</v>
      </c>
      <c r="B22678" s="630">
        <v>27.41</v>
      </c>
    </row>
    <row r="22679" spans="1:2" ht="15">
      <c r="A22679" s="629" t="s">
        <v>22852</v>
      </c>
      <c r="B22679" s="630">
        <v>50.09</v>
      </c>
    </row>
    <row r="22680" spans="1:2" ht="15">
      <c r="A22680" s="629" t="s">
        <v>22853</v>
      </c>
      <c r="B22680" s="630">
        <v>50.09</v>
      </c>
    </row>
    <row r="22681" spans="1:2" ht="15">
      <c r="A22681" s="629" t="s">
        <v>22854</v>
      </c>
      <c r="B22681" s="630">
        <v>4.2</v>
      </c>
    </row>
    <row r="22682" spans="1:2" ht="15">
      <c r="A22682" s="629" t="s">
        <v>22855</v>
      </c>
      <c r="B22682" s="630">
        <v>4.2</v>
      </c>
    </row>
    <row r="22683" spans="1:2" ht="15">
      <c r="A22683" s="629" t="s">
        <v>22856</v>
      </c>
      <c r="B22683" s="630">
        <v>17.45</v>
      </c>
    </row>
    <row r="22684" spans="1:2" ht="15">
      <c r="A22684" s="629" t="s">
        <v>22857</v>
      </c>
      <c r="B22684" s="630">
        <v>17.45</v>
      </c>
    </row>
    <row r="22685" spans="1:2" ht="15">
      <c r="A22685" s="629" t="s">
        <v>22858</v>
      </c>
      <c r="B22685" s="630">
        <v>56.25</v>
      </c>
    </row>
    <row r="22686" spans="1:2" ht="15">
      <c r="A22686" s="629" t="s">
        <v>22859</v>
      </c>
      <c r="B22686" s="630">
        <v>56.25</v>
      </c>
    </row>
    <row r="22687" spans="1:2" ht="15">
      <c r="A22687" s="629" t="s">
        <v>22860</v>
      </c>
      <c r="B22687" s="630">
        <v>1.1000000000000001</v>
      </c>
    </row>
    <row r="22688" spans="1:2" ht="15">
      <c r="A22688" s="629" t="s">
        <v>22861</v>
      </c>
      <c r="B22688" s="630">
        <v>1.1000000000000001</v>
      </c>
    </row>
    <row r="22689" spans="1:2" ht="15">
      <c r="A22689" s="629" t="s">
        <v>22862</v>
      </c>
      <c r="B22689" s="630">
        <v>2.58</v>
      </c>
    </row>
    <row r="22690" spans="1:2" ht="15">
      <c r="A22690" s="629" t="s">
        <v>22863</v>
      </c>
      <c r="B22690" s="630">
        <v>2.58</v>
      </c>
    </row>
    <row r="22691" spans="1:2" ht="15">
      <c r="A22691" s="629" t="s">
        <v>22864</v>
      </c>
      <c r="B22691" s="630">
        <v>4.68</v>
      </c>
    </row>
    <row r="22692" spans="1:2" ht="15">
      <c r="A22692" s="629" t="s">
        <v>22865</v>
      </c>
      <c r="B22692" s="630">
        <v>4.68</v>
      </c>
    </row>
    <row r="22693" spans="1:2" ht="15">
      <c r="A22693" s="629" t="s">
        <v>22866</v>
      </c>
      <c r="B22693" s="630">
        <v>8.33</v>
      </c>
    </row>
    <row r="22694" spans="1:2" ht="15">
      <c r="A22694" s="629" t="s">
        <v>22867</v>
      </c>
      <c r="B22694" s="630">
        <v>8.33</v>
      </c>
    </row>
    <row r="22695" spans="1:2" ht="15">
      <c r="A22695" s="629" t="s">
        <v>22868</v>
      </c>
      <c r="B22695" s="630">
        <v>1.46</v>
      </c>
    </row>
    <row r="22696" spans="1:2" ht="15">
      <c r="A22696" s="629" t="s">
        <v>22869</v>
      </c>
      <c r="B22696" s="630">
        <v>1.46</v>
      </c>
    </row>
    <row r="22697" spans="1:2" ht="15">
      <c r="A22697" s="629" t="s">
        <v>22870</v>
      </c>
      <c r="B22697" s="630">
        <v>2.79</v>
      </c>
    </row>
    <row r="22698" spans="1:2" ht="15">
      <c r="A22698" s="629" t="s">
        <v>22871</v>
      </c>
      <c r="B22698" s="630">
        <v>2.79</v>
      </c>
    </row>
    <row r="22699" spans="1:2" ht="15">
      <c r="A22699" s="629" t="s">
        <v>22872</v>
      </c>
      <c r="B22699" s="630">
        <v>12.47</v>
      </c>
    </row>
    <row r="22700" spans="1:2" ht="15">
      <c r="A22700" s="629" t="s">
        <v>22873</v>
      </c>
      <c r="B22700" s="630">
        <v>12.47</v>
      </c>
    </row>
    <row r="22701" spans="1:2" ht="15">
      <c r="A22701" s="629" t="s">
        <v>22874</v>
      </c>
      <c r="B22701" s="630">
        <v>0.79</v>
      </c>
    </row>
    <row r="22702" spans="1:2" ht="15">
      <c r="A22702" s="629" t="s">
        <v>22875</v>
      </c>
      <c r="B22702" s="630">
        <v>0.79</v>
      </c>
    </row>
    <row r="22703" spans="1:2" ht="15">
      <c r="A22703" s="629" t="s">
        <v>22876</v>
      </c>
      <c r="B22703" s="630">
        <v>1.65</v>
      </c>
    </row>
    <row r="22704" spans="1:2" ht="15">
      <c r="A22704" s="629" t="s">
        <v>22877</v>
      </c>
      <c r="B22704" s="630">
        <v>1.65</v>
      </c>
    </row>
    <row r="22705" spans="1:2" ht="15">
      <c r="A22705" s="629" t="s">
        <v>22878</v>
      </c>
      <c r="B22705" s="630">
        <v>4.66</v>
      </c>
    </row>
    <row r="22706" spans="1:2" ht="15">
      <c r="A22706" s="629" t="s">
        <v>22879</v>
      </c>
      <c r="B22706" s="630">
        <v>4.66</v>
      </c>
    </row>
    <row r="22707" spans="1:2" ht="15">
      <c r="A22707" s="629" t="s">
        <v>22880</v>
      </c>
      <c r="B22707" s="630">
        <v>19.5</v>
      </c>
    </row>
    <row r="22708" spans="1:2" ht="15">
      <c r="A22708" s="629" t="s">
        <v>22881</v>
      </c>
      <c r="B22708" s="630">
        <v>19.5</v>
      </c>
    </row>
    <row r="22709" spans="1:2" ht="15">
      <c r="A22709" s="629" t="s">
        <v>22882</v>
      </c>
      <c r="B22709" s="630">
        <v>0.62</v>
      </c>
    </row>
    <row r="22710" spans="1:2" ht="15">
      <c r="A22710" s="629" t="s">
        <v>22883</v>
      </c>
      <c r="B22710" s="630">
        <v>0.62</v>
      </c>
    </row>
    <row r="22711" spans="1:2" ht="15">
      <c r="A22711" s="629" t="s">
        <v>22884</v>
      </c>
      <c r="B22711" s="630">
        <v>0.87</v>
      </c>
    </row>
    <row r="22712" spans="1:2" ht="15">
      <c r="A22712" s="629" t="s">
        <v>22885</v>
      </c>
      <c r="B22712" s="630">
        <v>0.87</v>
      </c>
    </row>
    <row r="22713" spans="1:2" ht="15">
      <c r="A22713" s="629" t="s">
        <v>22886</v>
      </c>
      <c r="B22713" s="630">
        <v>2.1</v>
      </c>
    </row>
    <row r="22714" spans="1:2" ht="15">
      <c r="A22714" s="629" t="s">
        <v>22887</v>
      </c>
      <c r="B22714" s="630">
        <v>2.1</v>
      </c>
    </row>
    <row r="22715" spans="1:2" ht="15">
      <c r="A22715" s="629" t="s">
        <v>22888</v>
      </c>
      <c r="B22715" s="630">
        <v>3.39</v>
      </c>
    </row>
    <row r="22716" spans="1:2" ht="15">
      <c r="A22716" s="629" t="s">
        <v>22889</v>
      </c>
      <c r="B22716" s="630">
        <v>3.39</v>
      </c>
    </row>
    <row r="22717" spans="1:2" ht="15">
      <c r="A22717" s="629" t="s">
        <v>22890</v>
      </c>
      <c r="B22717" s="630">
        <v>9.7100000000000009</v>
      </c>
    </row>
    <row r="22718" spans="1:2" ht="15">
      <c r="A22718" s="629" t="s">
        <v>22891</v>
      </c>
      <c r="B22718" s="630">
        <v>8.83</v>
      </c>
    </row>
    <row r="22719" spans="1:2" ht="15">
      <c r="A22719" s="629" t="s">
        <v>22892</v>
      </c>
      <c r="B22719" s="630">
        <v>12.77</v>
      </c>
    </row>
    <row r="22720" spans="1:2" ht="15">
      <c r="A22720" s="629" t="s">
        <v>22893</v>
      </c>
      <c r="B22720" s="630">
        <v>12.77</v>
      </c>
    </row>
    <row r="22721" spans="1:2" ht="15">
      <c r="A22721" s="629" t="s">
        <v>22894</v>
      </c>
      <c r="B22721" s="630">
        <v>20.5</v>
      </c>
    </row>
    <row r="22722" spans="1:2" ht="15">
      <c r="A22722" s="629" t="s">
        <v>22895</v>
      </c>
      <c r="B22722" s="630">
        <v>20.5</v>
      </c>
    </row>
    <row r="22723" spans="1:2" ht="15">
      <c r="A22723" s="629" t="s">
        <v>22896</v>
      </c>
      <c r="B22723" s="630">
        <v>82.52</v>
      </c>
    </row>
    <row r="22724" spans="1:2" ht="15">
      <c r="A22724" s="629" t="s">
        <v>22897</v>
      </c>
      <c r="B22724" s="630">
        <v>82.52</v>
      </c>
    </row>
    <row r="22725" spans="1:2" ht="15">
      <c r="A22725" s="629" t="s">
        <v>22898</v>
      </c>
      <c r="B22725" s="630">
        <v>7.8</v>
      </c>
    </row>
    <row r="22726" spans="1:2" ht="15">
      <c r="A22726" s="629" t="s">
        <v>22899</v>
      </c>
      <c r="B22726" s="630">
        <v>7.8</v>
      </c>
    </row>
    <row r="22727" spans="1:2" ht="15">
      <c r="A22727" s="629" t="s">
        <v>22900</v>
      </c>
      <c r="B22727" s="630">
        <v>92.5</v>
      </c>
    </row>
    <row r="22728" spans="1:2" ht="15">
      <c r="A22728" s="629" t="s">
        <v>22901</v>
      </c>
      <c r="B22728" s="630">
        <v>80.17</v>
      </c>
    </row>
    <row r="22729" spans="1:2" ht="15">
      <c r="A22729" s="629" t="s">
        <v>22902</v>
      </c>
      <c r="B22729" s="630">
        <v>248.38</v>
      </c>
    </row>
    <row r="22730" spans="1:2" ht="15">
      <c r="A22730" s="629" t="s">
        <v>22903</v>
      </c>
      <c r="B22730" s="630">
        <v>236.05</v>
      </c>
    </row>
    <row r="22731" spans="1:2" ht="15">
      <c r="A22731" s="629" t="s">
        <v>22904</v>
      </c>
      <c r="B22731" s="630">
        <v>961.17</v>
      </c>
    </row>
    <row r="22732" spans="1:2" ht="15">
      <c r="A22732" s="629" t="s">
        <v>22905</v>
      </c>
      <c r="B22732" s="630">
        <v>961.17</v>
      </c>
    </row>
    <row r="22733" spans="1:2" ht="15">
      <c r="A22733" s="629" t="s">
        <v>22906</v>
      </c>
      <c r="B22733" s="630">
        <v>1749.97</v>
      </c>
    </row>
    <row r="22734" spans="1:2" ht="15">
      <c r="A22734" s="629" t="s">
        <v>22907</v>
      </c>
      <c r="B22734" s="630">
        <v>1749.97</v>
      </c>
    </row>
    <row r="22735" spans="1:2" ht="15">
      <c r="A22735" s="629" t="s">
        <v>22908</v>
      </c>
      <c r="B22735" s="630">
        <v>303.06</v>
      </c>
    </row>
    <row r="22736" spans="1:2" ht="15">
      <c r="A22736" s="629" t="s">
        <v>22909</v>
      </c>
      <c r="B22736" s="630">
        <v>303.06</v>
      </c>
    </row>
    <row r="22737" spans="1:2" ht="15">
      <c r="A22737" s="629" t="s">
        <v>22910</v>
      </c>
      <c r="B22737" s="630">
        <v>326.05</v>
      </c>
    </row>
    <row r="22738" spans="1:2" ht="15">
      <c r="A22738" s="629" t="s">
        <v>22911</v>
      </c>
      <c r="B22738" s="630">
        <v>326.05</v>
      </c>
    </row>
    <row r="22739" spans="1:2" ht="15">
      <c r="A22739" s="629" t="s">
        <v>22912</v>
      </c>
      <c r="B22739" s="630">
        <v>164.98</v>
      </c>
    </row>
    <row r="22740" spans="1:2" ht="15">
      <c r="A22740" s="629" t="s">
        <v>22913</v>
      </c>
      <c r="B22740" s="630">
        <v>164.98</v>
      </c>
    </row>
    <row r="22741" spans="1:2" ht="15">
      <c r="A22741" s="629" t="s">
        <v>22914</v>
      </c>
      <c r="B22741" s="630">
        <v>164.38</v>
      </c>
    </row>
    <row r="22742" spans="1:2" ht="15">
      <c r="A22742" s="629" t="s">
        <v>22915</v>
      </c>
      <c r="B22742" s="630">
        <v>164.38</v>
      </c>
    </row>
    <row r="22743" spans="1:2" ht="15">
      <c r="A22743" s="629" t="s">
        <v>22916</v>
      </c>
      <c r="B22743" s="630">
        <v>641.27</v>
      </c>
    </row>
    <row r="22744" spans="1:2" ht="15">
      <c r="A22744" s="629" t="s">
        <v>22917</v>
      </c>
      <c r="B22744" s="630">
        <v>641.27</v>
      </c>
    </row>
    <row r="22745" spans="1:2" ht="15">
      <c r="A22745" s="629" t="s">
        <v>22918</v>
      </c>
      <c r="B22745" s="630">
        <v>3458.32</v>
      </c>
    </row>
    <row r="22746" spans="1:2" ht="15">
      <c r="A22746" s="629" t="s">
        <v>22919</v>
      </c>
      <c r="B22746" s="630">
        <v>3458.32</v>
      </c>
    </row>
    <row r="22747" spans="1:2" ht="15">
      <c r="A22747" s="629" t="s">
        <v>22920</v>
      </c>
      <c r="B22747" s="630">
        <v>75.819999999999993</v>
      </c>
    </row>
    <row r="22748" spans="1:2" ht="15">
      <c r="A22748" s="629" t="s">
        <v>22921</v>
      </c>
      <c r="B22748" s="630">
        <v>75.819999999999993</v>
      </c>
    </row>
    <row r="22749" spans="1:2" ht="15">
      <c r="A22749" s="629" t="s">
        <v>22922</v>
      </c>
      <c r="B22749" s="630">
        <v>416.92</v>
      </c>
    </row>
    <row r="22750" spans="1:2" ht="15">
      <c r="A22750" s="629" t="s">
        <v>22923</v>
      </c>
      <c r="B22750" s="630">
        <v>416.92</v>
      </c>
    </row>
    <row r="22751" spans="1:2" ht="15">
      <c r="A22751" s="629" t="s">
        <v>22924</v>
      </c>
      <c r="B22751" s="630">
        <v>370.78</v>
      </c>
    </row>
    <row r="22752" spans="1:2" ht="15">
      <c r="A22752" s="629" t="s">
        <v>22925</v>
      </c>
      <c r="B22752" s="630">
        <v>370.78</v>
      </c>
    </row>
    <row r="22753" spans="1:2" ht="15">
      <c r="A22753" s="629" t="s">
        <v>22926</v>
      </c>
      <c r="B22753" s="630">
        <v>917.8</v>
      </c>
    </row>
    <row r="22754" spans="1:2" ht="15">
      <c r="A22754" s="629" t="s">
        <v>22927</v>
      </c>
      <c r="B22754" s="630">
        <v>917.8</v>
      </c>
    </row>
    <row r="22755" spans="1:2" ht="15">
      <c r="A22755" s="629" t="s">
        <v>22928</v>
      </c>
      <c r="B22755" s="630">
        <v>411.18</v>
      </c>
    </row>
    <row r="22756" spans="1:2" ht="15">
      <c r="A22756" s="629" t="s">
        <v>22929</v>
      </c>
      <c r="B22756" s="630">
        <v>411.18</v>
      </c>
    </row>
    <row r="22757" spans="1:2" ht="15">
      <c r="A22757" s="629" t="s">
        <v>22930</v>
      </c>
      <c r="B22757" s="630">
        <v>1024.5899999999999</v>
      </c>
    </row>
    <row r="22758" spans="1:2" ht="15">
      <c r="A22758" s="629" t="s">
        <v>22931</v>
      </c>
      <c r="B22758" s="630">
        <v>1024.5899999999999</v>
      </c>
    </row>
    <row r="22759" spans="1:2" ht="15">
      <c r="A22759" s="629" t="s">
        <v>22932</v>
      </c>
      <c r="B22759" s="630">
        <v>1024.54</v>
      </c>
    </row>
    <row r="22760" spans="1:2" ht="15">
      <c r="A22760" s="629" t="s">
        <v>22933</v>
      </c>
      <c r="B22760" s="630">
        <v>1024.54</v>
      </c>
    </row>
    <row r="22761" spans="1:2" ht="15">
      <c r="A22761" s="629" t="s">
        <v>22934</v>
      </c>
      <c r="B22761" s="630">
        <v>92.49</v>
      </c>
    </row>
    <row r="22762" spans="1:2" ht="15">
      <c r="A22762" s="629" t="s">
        <v>22935</v>
      </c>
      <c r="B22762" s="630">
        <v>92.49</v>
      </c>
    </row>
    <row r="22763" spans="1:2" ht="15">
      <c r="A22763" s="629" t="s">
        <v>22936</v>
      </c>
      <c r="B22763" s="630">
        <v>45.01</v>
      </c>
    </row>
    <row r="22764" spans="1:2" ht="15">
      <c r="A22764" s="629" t="s">
        <v>22937</v>
      </c>
      <c r="B22764" s="630">
        <v>45.01</v>
      </c>
    </row>
    <row r="22765" spans="1:2" ht="15">
      <c r="A22765" s="629" t="s">
        <v>22938</v>
      </c>
      <c r="B22765" s="630">
        <v>47.06</v>
      </c>
    </row>
    <row r="22766" spans="1:2" ht="15">
      <c r="A22766" s="629" t="s">
        <v>22939</v>
      </c>
      <c r="B22766" s="630">
        <v>47.06</v>
      </c>
    </row>
    <row r="22767" spans="1:2" ht="15">
      <c r="A22767" s="629" t="s">
        <v>22940</v>
      </c>
      <c r="B22767" s="630">
        <v>54.5</v>
      </c>
    </row>
    <row r="22768" spans="1:2" ht="15">
      <c r="A22768" s="629" t="s">
        <v>22941</v>
      </c>
      <c r="B22768" s="630">
        <v>54.5</v>
      </c>
    </row>
    <row r="22769" spans="1:2" ht="15">
      <c r="A22769" s="629" t="s">
        <v>23697</v>
      </c>
      <c r="B22769" s="630">
        <v>58.7</v>
      </c>
    </row>
    <row r="22770" spans="1:2" ht="15">
      <c r="A22770" s="629" t="s">
        <v>23698</v>
      </c>
      <c r="B22770" s="630">
        <v>58.7</v>
      </c>
    </row>
    <row r="22771" spans="1:2" ht="15">
      <c r="A22771" s="629" t="s">
        <v>22942</v>
      </c>
      <c r="B22771" s="630">
        <v>65</v>
      </c>
    </row>
    <row r="22772" spans="1:2" ht="15">
      <c r="A22772" s="629" t="s">
        <v>22943</v>
      </c>
      <c r="B22772" s="630">
        <v>65</v>
      </c>
    </row>
    <row r="22773" spans="1:2" ht="15">
      <c r="A22773" s="629" t="s">
        <v>22944</v>
      </c>
      <c r="B22773" s="630">
        <v>45.92</v>
      </c>
    </row>
    <row r="22774" spans="1:2" ht="15">
      <c r="A22774" s="629" t="s">
        <v>22945</v>
      </c>
      <c r="B22774" s="630">
        <v>45.92</v>
      </c>
    </row>
    <row r="22775" spans="1:2" ht="15">
      <c r="A22775" s="629" t="s">
        <v>22946</v>
      </c>
      <c r="B22775" s="630">
        <v>22</v>
      </c>
    </row>
    <row r="22776" spans="1:2" ht="15">
      <c r="A22776" s="629" t="s">
        <v>22947</v>
      </c>
      <c r="B22776" s="630">
        <v>22</v>
      </c>
    </row>
    <row r="22777" spans="1:2" ht="15">
      <c r="A22777" s="629" t="s">
        <v>22948</v>
      </c>
      <c r="B22777" s="630">
        <v>24.57</v>
      </c>
    </row>
    <row r="22778" spans="1:2" ht="15">
      <c r="A22778" s="629" t="s">
        <v>22949</v>
      </c>
      <c r="B22778" s="630">
        <v>24.57</v>
      </c>
    </row>
    <row r="22779" spans="1:2" ht="15">
      <c r="A22779" s="629" t="s">
        <v>22950</v>
      </c>
      <c r="B22779" s="630">
        <v>17.62</v>
      </c>
    </row>
    <row r="22780" spans="1:2" ht="15">
      <c r="A22780" s="629" t="s">
        <v>22951</v>
      </c>
      <c r="B22780" s="630">
        <v>17.62</v>
      </c>
    </row>
    <row r="22781" spans="1:2" ht="15">
      <c r="A22781" s="629" t="s">
        <v>22952</v>
      </c>
      <c r="B22781" s="630">
        <v>29.9</v>
      </c>
    </row>
    <row r="22782" spans="1:2" ht="15">
      <c r="A22782" s="629" t="s">
        <v>22953</v>
      </c>
      <c r="B22782" s="630">
        <v>29.9</v>
      </c>
    </row>
    <row r="22783" spans="1:2" ht="15">
      <c r="A22783" s="629" t="s">
        <v>22954</v>
      </c>
      <c r="B22783" s="630">
        <v>19</v>
      </c>
    </row>
    <row r="22784" spans="1:2" ht="15">
      <c r="A22784" s="629" t="s">
        <v>22955</v>
      </c>
      <c r="B22784" s="630">
        <v>19</v>
      </c>
    </row>
    <row r="22785" spans="1:2" ht="15">
      <c r="A22785" s="629" t="s">
        <v>22956</v>
      </c>
      <c r="B22785" s="630">
        <v>22</v>
      </c>
    </row>
    <row r="22786" spans="1:2" ht="15">
      <c r="A22786" s="629" t="s">
        <v>22957</v>
      </c>
      <c r="B22786" s="630">
        <v>22</v>
      </c>
    </row>
    <row r="22787" spans="1:2" ht="15">
      <c r="A22787" s="629" t="s">
        <v>22958</v>
      </c>
      <c r="B22787" s="630">
        <v>34.909999999999997</v>
      </c>
    </row>
    <row r="22788" spans="1:2" ht="15">
      <c r="A22788" s="629" t="s">
        <v>22959</v>
      </c>
      <c r="B22788" s="630">
        <v>34.909999999999997</v>
      </c>
    </row>
    <row r="22789" spans="1:2" ht="15">
      <c r="A22789" s="629" t="s">
        <v>22960</v>
      </c>
      <c r="B22789" s="630">
        <v>33.24</v>
      </c>
    </row>
    <row r="22790" spans="1:2" ht="15">
      <c r="A22790" s="629" t="s">
        <v>22961</v>
      </c>
      <c r="B22790" s="630">
        <v>33.24</v>
      </c>
    </row>
    <row r="22791" spans="1:2" ht="15">
      <c r="A22791" s="629" t="s">
        <v>22962</v>
      </c>
      <c r="B22791" s="630">
        <v>26.6</v>
      </c>
    </row>
    <row r="22792" spans="1:2" ht="15">
      <c r="A22792" s="629" t="s">
        <v>22963</v>
      </c>
      <c r="B22792" s="630">
        <v>26.6</v>
      </c>
    </row>
    <row r="22793" spans="1:2" ht="15">
      <c r="A22793" s="629" t="s">
        <v>22964</v>
      </c>
      <c r="B22793" s="630">
        <v>28.41</v>
      </c>
    </row>
    <row r="22794" spans="1:2" ht="15">
      <c r="A22794" s="629" t="s">
        <v>22965</v>
      </c>
      <c r="B22794" s="630">
        <v>28.41</v>
      </c>
    </row>
    <row r="22795" spans="1:2" ht="15">
      <c r="A22795" s="629" t="s">
        <v>22966</v>
      </c>
      <c r="B22795" s="630">
        <v>36.33</v>
      </c>
    </row>
    <row r="22796" spans="1:2" ht="15">
      <c r="A22796" s="629" t="s">
        <v>22967</v>
      </c>
      <c r="B22796" s="630">
        <v>36.33</v>
      </c>
    </row>
    <row r="22797" spans="1:2" ht="15">
      <c r="A22797" s="629" t="s">
        <v>22968</v>
      </c>
      <c r="B22797" s="630">
        <v>49.02</v>
      </c>
    </row>
    <row r="22798" spans="1:2" ht="15">
      <c r="A22798" s="629" t="s">
        <v>22969</v>
      </c>
      <c r="B22798" s="630">
        <v>49.02</v>
      </c>
    </row>
    <row r="22799" spans="1:2" ht="15">
      <c r="A22799" s="629" t="s">
        <v>22970</v>
      </c>
      <c r="B22799" s="630">
        <v>61.07</v>
      </c>
    </row>
    <row r="22800" spans="1:2" ht="15">
      <c r="A22800" s="629" t="s">
        <v>22971</v>
      </c>
      <c r="B22800" s="630">
        <v>61.07</v>
      </c>
    </row>
    <row r="22801" spans="1:2" ht="15">
      <c r="A22801" s="629" t="s">
        <v>22972</v>
      </c>
      <c r="B22801" s="630">
        <v>22.82</v>
      </c>
    </row>
    <row r="22802" spans="1:2" ht="15">
      <c r="A22802" s="629" t="s">
        <v>22973</v>
      </c>
      <c r="B22802" s="630">
        <v>22.82</v>
      </c>
    </row>
    <row r="22803" spans="1:2" ht="15">
      <c r="A22803" s="629" t="s">
        <v>22974</v>
      </c>
      <c r="B22803" s="630">
        <v>30.89</v>
      </c>
    </row>
    <row r="22804" spans="1:2" ht="15">
      <c r="A22804" s="629" t="s">
        <v>22975</v>
      </c>
      <c r="B22804" s="630">
        <v>30.89</v>
      </c>
    </row>
    <row r="22805" spans="1:2" ht="15">
      <c r="A22805" s="629" t="s">
        <v>22976</v>
      </c>
      <c r="B22805" s="630">
        <v>28.12</v>
      </c>
    </row>
    <row r="22806" spans="1:2" ht="15">
      <c r="A22806" s="629" t="s">
        <v>22977</v>
      </c>
      <c r="B22806" s="630">
        <v>28.12</v>
      </c>
    </row>
    <row r="22807" spans="1:2" ht="15">
      <c r="A22807" s="629" t="s">
        <v>22978</v>
      </c>
      <c r="B22807" s="630">
        <v>37.119999999999997</v>
      </c>
    </row>
    <row r="22808" spans="1:2" ht="15">
      <c r="A22808" s="629" t="s">
        <v>22979</v>
      </c>
      <c r="B22808" s="630">
        <v>37.119999999999997</v>
      </c>
    </row>
    <row r="22809" spans="1:2" ht="15">
      <c r="A22809" s="629" t="s">
        <v>22980</v>
      </c>
      <c r="B22809" s="630">
        <v>47.68</v>
      </c>
    </row>
    <row r="22810" spans="1:2" ht="15">
      <c r="A22810" s="629" t="s">
        <v>22981</v>
      </c>
      <c r="B22810" s="630">
        <v>47.68</v>
      </c>
    </row>
    <row r="22811" spans="1:2" ht="15">
      <c r="A22811" s="629" t="s">
        <v>22982</v>
      </c>
      <c r="B22811" s="630">
        <v>64.52</v>
      </c>
    </row>
    <row r="22812" spans="1:2" ht="15">
      <c r="A22812" s="629" t="s">
        <v>22983</v>
      </c>
      <c r="B22812" s="630">
        <v>64.52</v>
      </c>
    </row>
    <row r="22813" spans="1:2" ht="15">
      <c r="A22813" s="629" t="s">
        <v>22984</v>
      </c>
      <c r="B22813" s="630">
        <v>367.57</v>
      </c>
    </row>
    <row r="22814" spans="1:2" ht="15">
      <c r="A22814" s="629" t="s">
        <v>22985</v>
      </c>
      <c r="B22814" s="630">
        <v>353.48</v>
      </c>
    </row>
    <row r="22815" spans="1:2" ht="15">
      <c r="A22815" s="629" t="s">
        <v>22986</v>
      </c>
      <c r="B22815" s="630">
        <v>105.71</v>
      </c>
    </row>
    <row r="22816" spans="1:2" ht="15">
      <c r="A22816" s="629" t="s">
        <v>22987</v>
      </c>
      <c r="B22816" s="630">
        <v>91.62</v>
      </c>
    </row>
    <row r="22817" spans="1:2" ht="15">
      <c r="A22817" s="629" t="s">
        <v>22988</v>
      </c>
      <c r="B22817" s="630">
        <v>86.67</v>
      </c>
    </row>
    <row r="22818" spans="1:2" ht="15">
      <c r="A22818" s="629" t="s">
        <v>22989</v>
      </c>
      <c r="B22818" s="630">
        <v>75.11</v>
      </c>
    </row>
    <row r="22819" spans="1:2" ht="15">
      <c r="A22819" s="629" t="s">
        <v>22990</v>
      </c>
      <c r="B22819" s="630">
        <v>169.98</v>
      </c>
    </row>
    <row r="22820" spans="1:2" ht="15">
      <c r="A22820" s="629" t="s">
        <v>22991</v>
      </c>
      <c r="B22820" s="630">
        <v>164.69</v>
      </c>
    </row>
    <row r="22821" spans="1:2" ht="15">
      <c r="A22821" s="629" t="s">
        <v>22992</v>
      </c>
      <c r="B22821" s="630">
        <v>154.97999999999999</v>
      </c>
    </row>
    <row r="22822" spans="1:2" ht="15">
      <c r="A22822" s="629" t="s">
        <v>22993</v>
      </c>
      <c r="B22822" s="630">
        <v>149.69</v>
      </c>
    </row>
    <row r="22823" spans="1:2" ht="15">
      <c r="A22823" s="629" t="s">
        <v>22994</v>
      </c>
      <c r="B22823" s="630">
        <v>260.27999999999997</v>
      </c>
    </row>
    <row r="22824" spans="1:2" ht="15">
      <c r="A22824" s="629" t="s">
        <v>22995</v>
      </c>
      <c r="B22824" s="630">
        <v>251.48</v>
      </c>
    </row>
    <row r="22825" spans="1:2" ht="15">
      <c r="A22825" s="629" t="s">
        <v>22996</v>
      </c>
      <c r="B22825" s="630">
        <v>289.56</v>
      </c>
    </row>
    <row r="22826" spans="1:2" ht="15">
      <c r="A22826" s="629" t="s">
        <v>22997</v>
      </c>
      <c r="B22826" s="630">
        <v>278.99</v>
      </c>
    </row>
    <row r="22827" spans="1:2" ht="15">
      <c r="A22827" s="629" t="s">
        <v>22998</v>
      </c>
      <c r="B22827" s="630">
        <v>3.3</v>
      </c>
    </row>
    <row r="22828" spans="1:2" ht="15">
      <c r="A22828" s="629" t="s">
        <v>22999</v>
      </c>
      <c r="B22828" s="630">
        <v>2.86</v>
      </c>
    </row>
    <row r="22829" spans="1:2" ht="15">
      <c r="A22829" s="629" t="s">
        <v>23000</v>
      </c>
      <c r="B22829" s="630">
        <v>26.42</v>
      </c>
    </row>
    <row r="22830" spans="1:2" ht="15">
      <c r="A22830" s="629" t="s">
        <v>23001</v>
      </c>
      <c r="B22830" s="630">
        <v>22.9</v>
      </c>
    </row>
    <row r="22831" spans="1:2" ht="15">
      <c r="A22831" s="629" t="s">
        <v>23002</v>
      </c>
      <c r="B22831" s="630">
        <v>26.42</v>
      </c>
    </row>
    <row r="22832" spans="1:2" ht="15">
      <c r="A22832" s="629" t="s">
        <v>23003</v>
      </c>
      <c r="B22832" s="630">
        <v>22.9</v>
      </c>
    </row>
    <row r="22833" spans="1:2" ht="15">
      <c r="A22833" s="629" t="s">
        <v>23004</v>
      </c>
      <c r="B22833" s="630">
        <v>39.64</v>
      </c>
    </row>
    <row r="22834" spans="1:2" ht="15">
      <c r="A22834" s="629" t="s">
        <v>23005</v>
      </c>
      <c r="B22834" s="630">
        <v>34.36</v>
      </c>
    </row>
    <row r="22835" spans="1:2" ht="15">
      <c r="A22835" s="629" t="s">
        <v>23006</v>
      </c>
      <c r="B22835" s="630">
        <v>1.98</v>
      </c>
    </row>
    <row r="22836" spans="1:2" ht="15">
      <c r="A22836" s="629" t="s">
        <v>23007</v>
      </c>
      <c r="B22836" s="630">
        <v>1.71</v>
      </c>
    </row>
    <row r="22837" spans="1:2" ht="15">
      <c r="A22837" s="629" t="s">
        <v>23008</v>
      </c>
      <c r="B22837" s="630">
        <v>19.600000000000001</v>
      </c>
    </row>
    <row r="22838" spans="1:2" ht="15">
      <c r="A22838" s="629" t="s">
        <v>23009</v>
      </c>
      <c r="B22838" s="630">
        <v>19.600000000000001</v>
      </c>
    </row>
    <row r="22839" spans="1:2" ht="15">
      <c r="A22839" s="629" t="s">
        <v>23010</v>
      </c>
      <c r="B22839" s="630">
        <v>8.39</v>
      </c>
    </row>
    <row r="22840" spans="1:2" ht="15">
      <c r="A22840" s="629" t="s">
        <v>23011</v>
      </c>
      <c r="B22840" s="630">
        <v>8.39</v>
      </c>
    </row>
    <row r="22841" spans="1:2" ht="15">
      <c r="A22841" s="629" t="s">
        <v>23012</v>
      </c>
      <c r="B22841" s="630">
        <v>0.17</v>
      </c>
    </row>
    <row r="22842" spans="1:2" ht="15">
      <c r="A22842" s="629" t="s">
        <v>23013</v>
      </c>
      <c r="B22842" s="630">
        <v>0.17</v>
      </c>
    </row>
    <row r="22843" spans="1:2" ht="15">
      <c r="A22843" s="629" t="s">
        <v>23014</v>
      </c>
      <c r="B22843" s="630">
        <v>0.23</v>
      </c>
    </row>
    <row r="22844" spans="1:2" ht="15">
      <c r="A22844" s="629" t="s">
        <v>23015</v>
      </c>
      <c r="B22844" s="630">
        <v>0.23</v>
      </c>
    </row>
    <row r="22845" spans="1:2" ht="15">
      <c r="A22845" s="629" t="s">
        <v>23016</v>
      </c>
      <c r="B22845" s="630">
        <v>13.54</v>
      </c>
    </row>
    <row r="22846" spans="1:2" ht="15">
      <c r="A22846" s="629" t="s">
        <v>23017</v>
      </c>
      <c r="B22846" s="630">
        <v>13.54</v>
      </c>
    </row>
    <row r="22847" spans="1:2" ht="15">
      <c r="A22847" s="629" t="s">
        <v>23018</v>
      </c>
      <c r="B22847" s="630">
        <v>82.6</v>
      </c>
    </row>
    <row r="22848" spans="1:2" ht="15">
      <c r="A22848" s="629" t="s">
        <v>23019</v>
      </c>
      <c r="B22848" s="630">
        <v>82.6</v>
      </c>
    </row>
    <row r="22849" spans="1:2" ht="15">
      <c r="A22849" s="629" t="s">
        <v>23020</v>
      </c>
      <c r="B22849" s="630">
        <v>6.96</v>
      </c>
    </row>
    <row r="22850" spans="1:2" ht="15">
      <c r="A22850" s="629" t="s">
        <v>23021</v>
      </c>
      <c r="B22850" s="630">
        <v>6.96</v>
      </c>
    </row>
    <row r="22851" spans="1:2" ht="15">
      <c r="A22851" s="629" t="s">
        <v>23022</v>
      </c>
      <c r="B22851" s="630">
        <v>7</v>
      </c>
    </row>
    <row r="22852" spans="1:2" ht="15">
      <c r="A22852" s="629" t="s">
        <v>23023</v>
      </c>
      <c r="B22852" s="630">
        <v>7</v>
      </c>
    </row>
    <row r="22853" spans="1:2" ht="15">
      <c r="A22853" s="629" t="s">
        <v>23024</v>
      </c>
      <c r="B22853" s="630">
        <v>19.66</v>
      </c>
    </row>
    <row r="22854" spans="1:2" ht="15">
      <c r="A22854" s="629" t="s">
        <v>23025</v>
      </c>
      <c r="B22854" s="630">
        <v>19.66</v>
      </c>
    </row>
    <row r="22855" spans="1:2" ht="15">
      <c r="A22855" s="629" t="s">
        <v>23026</v>
      </c>
      <c r="B22855" s="630">
        <v>46.16</v>
      </c>
    </row>
    <row r="22856" spans="1:2" ht="15">
      <c r="A22856" s="629" t="s">
        <v>23027</v>
      </c>
      <c r="B22856" s="630">
        <v>46.16</v>
      </c>
    </row>
    <row r="22857" spans="1:2" ht="15">
      <c r="A22857" s="629" t="s">
        <v>23028</v>
      </c>
      <c r="B22857" s="630">
        <v>112</v>
      </c>
    </row>
    <row r="22858" spans="1:2" ht="15">
      <c r="A22858" s="629" t="s">
        <v>23029</v>
      </c>
      <c r="B22858" s="630">
        <v>112</v>
      </c>
    </row>
    <row r="22859" spans="1:2" ht="15">
      <c r="A22859" s="629" t="s">
        <v>23030</v>
      </c>
      <c r="B22859" s="630">
        <v>25.43</v>
      </c>
    </row>
    <row r="22860" spans="1:2" ht="15">
      <c r="A22860" s="629" t="s">
        <v>23031</v>
      </c>
      <c r="B22860" s="630">
        <v>25.43</v>
      </c>
    </row>
    <row r="22861" spans="1:2" ht="15">
      <c r="A22861" s="629" t="s">
        <v>23032</v>
      </c>
      <c r="B22861" s="630">
        <v>1.1100000000000001</v>
      </c>
    </row>
    <row r="22862" spans="1:2" ht="15">
      <c r="A22862" s="629" t="s">
        <v>23033</v>
      </c>
      <c r="B22862" s="630">
        <v>1.1100000000000001</v>
      </c>
    </row>
    <row r="22863" spans="1:2" ht="15">
      <c r="A22863" s="629" t="s">
        <v>23034</v>
      </c>
      <c r="B22863" s="630">
        <v>0.79</v>
      </c>
    </row>
    <row r="22864" spans="1:2" ht="15">
      <c r="A22864" s="629" t="s">
        <v>23035</v>
      </c>
      <c r="B22864" s="630">
        <v>0.79</v>
      </c>
    </row>
    <row r="22865" spans="1:2" ht="15">
      <c r="A22865" s="629" t="s">
        <v>23036</v>
      </c>
      <c r="B22865" s="630">
        <v>2.76</v>
      </c>
    </row>
    <row r="22866" spans="1:2" ht="15">
      <c r="A22866" s="629" t="s">
        <v>23037</v>
      </c>
      <c r="B22866" s="630">
        <v>2.76</v>
      </c>
    </row>
    <row r="22867" spans="1:2" ht="15">
      <c r="A22867" s="629" t="s">
        <v>23038</v>
      </c>
      <c r="B22867" s="630">
        <v>0.73</v>
      </c>
    </row>
    <row r="22868" spans="1:2" ht="15">
      <c r="A22868" s="629" t="s">
        <v>23039</v>
      </c>
      <c r="B22868" s="630">
        <v>0.73</v>
      </c>
    </row>
    <row r="22869" spans="1:2" ht="15">
      <c r="A22869" s="629" t="s">
        <v>23040</v>
      </c>
      <c r="B22869" s="630">
        <v>0.43</v>
      </c>
    </row>
    <row r="22870" spans="1:2" ht="15">
      <c r="A22870" s="629" t="s">
        <v>23041</v>
      </c>
      <c r="B22870" s="630">
        <v>0.43</v>
      </c>
    </row>
    <row r="22871" spans="1:2" ht="15">
      <c r="A22871" s="629" t="s">
        <v>23042</v>
      </c>
      <c r="B22871" s="630">
        <v>0.23</v>
      </c>
    </row>
    <row r="22872" spans="1:2" ht="15">
      <c r="A22872" s="629" t="s">
        <v>23043</v>
      </c>
      <c r="B22872" s="630">
        <v>0.23</v>
      </c>
    </row>
    <row r="22873" spans="1:2" ht="15">
      <c r="A22873" s="629" t="s">
        <v>23044</v>
      </c>
      <c r="B22873" s="630">
        <v>67.3</v>
      </c>
    </row>
    <row r="22874" spans="1:2" ht="15">
      <c r="A22874" s="629" t="s">
        <v>23045</v>
      </c>
      <c r="B22874" s="630">
        <v>65.03</v>
      </c>
    </row>
    <row r="22875" spans="1:2" ht="15">
      <c r="A22875" s="629" t="s">
        <v>23046</v>
      </c>
      <c r="B22875" s="630">
        <v>101.73</v>
      </c>
    </row>
    <row r="22876" spans="1:2" ht="15">
      <c r="A22876" s="629" t="s">
        <v>23047</v>
      </c>
      <c r="B22876" s="630">
        <v>100.29</v>
      </c>
    </row>
    <row r="22877" spans="1:2" ht="15">
      <c r="A22877" s="629" t="s">
        <v>23048</v>
      </c>
      <c r="B22877" s="630">
        <v>60</v>
      </c>
    </row>
    <row r="22878" spans="1:2" ht="15">
      <c r="A22878" s="629" t="s">
        <v>23049</v>
      </c>
      <c r="B22878" s="630">
        <v>60</v>
      </c>
    </row>
    <row r="22879" spans="1:2" ht="15">
      <c r="A22879" s="629" t="s">
        <v>23050</v>
      </c>
      <c r="B22879" s="630">
        <v>6.23</v>
      </c>
    </row>
    <row r="22880" spans="1:2" ht="15">
      <c r="A22880" s="629" t="s">
        <v>23051</v>
      </c>
      <c r="B22880" s="630">
        <v>6.23</v>
      </c>
    </row>
    <row r="22881" spans="1:2" ht="15">
      <c r="A22881" s="629" t="s">
        <v>23052</v>
      </c>
      <c r="B22881" s="630">
        <v>6.26</v>
      </c>
    </row>
    <row r="22882" spans="1:2" ht="15">
      <c r="A22882" s="629" t="s">
        <v>23053</v>
      </c>
      <c r="B22882" s="630">
        <v>5.73</v>
      </c>
    </row>
    <row r="22883" spans="1:2" ht="15">
      <c r="A22883" s="629" t="s">
        <v>23054</v>
      </c>
      <c r="B22883" s="630">
        <v>2.2999999999999998</v>
      </c>
    </row>
    <row r="22884" spans="1:2" ht="15">
      <c r="A22884" s="629" t="s">
        <v>23055</v>
      </c>
      <c r="B22884" s="630">
        <v>2.2999999999999998</v>
      </c>
    </row>
    <row r="22885" spans="1:2" ht="15">
      <c r="A22885" s="629" t="s">
        <v>23056</v>
      </c>
      <c r="B22885" s="630">
        <v>42.86</v>
      </c>
    </row>
    <row r="22886" spans="1:2" ht="15">
      <c r="A22886" s="629" t="s">
        <v>23057</v>
      </c>
      <c r="B22886" s="630">
        <v>37.14</v>
      </c>
    </row>
    <row r="22887" spans="1:2" ht="15">
      <c r="A22887" s="629" t="s">
        <v>23058</v>
      </c>
      <c r="B22887" s="630">
        <v>21.43</v>
      </c>
    </row>
    <row r="22888" spans="1:2" ht="15">
      <c r="A22888" s="629" t="s">
        <v>23059</v>
      </c>
      <c r="B22888" s="630">
        <v>18.57</v>
      </c>
    </row>
    <row r="22889" spans="1:2" ht="15">
      <c r="A22889" s="629" t="s">
        <v>23060</v>
      </c>
      <c r="B22889" s="630">
        <v>25.72</v>
      </c>
    </row>
    <row r="22890" spans="1:2" ht="15">
      <c r="A22890" s="629" t="s">
        <v>23061</v>
      </c>
      <c r="B22890" s="630">
        <v>22.28</v>
      </c>
    </row>
    <row r="22891" spans="1:2" ht="15">
      <c r="A22891" s="629" t="s">
        <v>23062</v>
      </c>
      <c r="B22891" s="630">
        <v>42.86</v>
      </c>
    </row>
    <row r="22892" spans="1:2" ht="15">
      <c r="A22892" s="629" t="s">
        <v>23063</v>
      </c>
      <c r="B22892" s="630">
        <v>37.14</v>
      </c>
    </row>
    <row r="22893" spans="1:2" ht="15">
      <c r="A22893" s="629" t="s">
        <v>23064</v>
      </c>
      <c r="B22893" s="630">
        <v>51.44</v>
      </c>
    </row>
    <row r="22894" spans="1:2" ht="15">
      <c r="A22894" s="629" t="s">
        <v>23065</v>
      </c>
      <c r="B22894" s="630">
        <v>44.57</v>
      </c>
    </row>
    <row r="22895" spans="1:2" ht="15">
      <c r="A22895" s="629" t="s">
        <v>23066</v>
      </c>
      <c r="B22895" s="630">
        <v>19.649999999999999</v>
      </c>
    </row>
    <row r="22896" spans="1:2" ht="15">
      <c r="A22896" s="629" t="s">
        <v>23067</v>
      </c>
      <c r="B22896" s="630">
        <v>17.03</v>
      </c>
    </row>
    <row r="22897" spans="1:2" ht="15">
      <c r="A22897" s="629" t="s">
        <v>23068</v>
      </c>
      <c r="B22897" s="630">
        <v>26.42</v>
      </c>
    </row>
    <row r="22898" spans="1:2" ht="15">
      <c r="A22898" s="629" t="s">
        <v>23069</v>
      </c>
      <c r="B22898" s="630">
        <v>22.9</v>
      </c>
    </row>
    <row r="22899" spans="1:2" ht="15">
      <c r="A22899" s="629" t="s">
        <v>23070</v>
      </c>
      <c r="B22899" s="630">
        <v>35.72</v>
      </c>
    </row>
    <row r="22900" spans="1:2" ht="15">
      <c r="A22900" s="629" t="s">
        <v>23071</v>
      </c>
      <c r="B22900" s="630">
        <v>30.95</v>
      </c>
    </row>
    <row r="22901" spans="1:2" ht="15">
      <c r="A22901" s="629" t="s">
        <v>23072</v>
      </c>
      <c r="B22901" s="630">
        <v>42.86</v>
      </c>
    </row>
    <row r="22902" spans="1:2" ht="15">
      <c r="A22902" s="629" t="s">
        <v>23073</v>
      </c>
      <c r="B22902" s="630">
        <v>37.14</v>
      </c>
    </row>
    <row r="22903" spans="1:2" ht="15">
      <c r="A22903" s="629" t="s">
        <v>23074</v>
      </c>
      <c r="B22903" s="630">
        <v>13.21</v>
      </c>
    </row>
    <row r="22904" spans="1:2" ht="15">
      <c r="A22904" s="629" t="s">
        <v>23075</v>
      </c>
      <c r="B22904" s="630">
        <v>11.45</v>
      </c>
    </row>
    <row r="22905" spans="1:2" ht="15">
      <c r="A22905" s="629" t="s">
        <v>23076</v>
      </c>
      <c r="B22905" s="630">
        <v>75.36</v>
      </c>
    </row>
    <row r="22906" spans="1:2" ht="15">
      <c r="A22906" s="629" t="s">
        <v>23077</v>
      </c>
      <c r="B22906" s="630">
        <v>65.31</v>
      </c>
    </row>
    <row r="22907" spans="1:2" ht="15">
      <c r="A22907" s="629" t="s">
        <v>23078</v>
      </c>
      <c r="B22907" s="630">
        <v>90.43</v>
      </c>
    </row>
    <row r="22908" spans="1:2" ht="15">
      <c r="A22908" s="629" t="s">
        <v>23079</v>
      </c>
      <c r="B22908" s="630">
        <v>78.37</v>
      </c>
    </row>
    <row r="22909" spans="1:2" ht="15">
      <c r="A22909" s="629" t="s">
        <v>23080</v>
      </c>
      <c r="B22909" s="630">
        <v>34.64</v>
      </c>
    </row>
    <row r="22910" spans="1:2" ht="15">
      <c r="A22910" s="629" t="s">
        <v>23081</v>
      </c>
      <c r="B22910" s="630">
        <v>30.02</v>
      </c>
    </row>
    <row r="22911" spans="1:2" ht="15">
      <c r="A22911" s="629" t="s">
        <v>23082</v>
      </c>
      <c r="B22911" s="630">
        <v>41.57</v>
      </c>
    </row>
    <row r="22912" spans="1:2" ht="15">
      <c r="A22912" s="629" t="s">
        <v>23083</v>
      </c>
      <c r="B22912" s="630">
        <v>36.020000000000003</v>
      </c>
    </row>
    <row r="22913" spans="1:2" ht="15">
      <c r="A22913" s="629" t="s">
        <v>23084</v>
      </c>
      <c r="B22913" s="630">
        <v>47.86</v>
      </c>
    </row>
    <row r="22914" spans="1:2" ht="15">
      <c r="A22914" s="629" t="s">
        <v>23085</v>
      </c>
      <c r="B22914" s="630">
        <v>41.47</v>
      </c>
    </row>
    <row r="22915" spans="1:2" ht="15">
      <c r="A22915" s="629" t="s">
        <v>23086</v>
      </c>
      <c r="B22915" s="630">
        <v>57.43</v>
      </c>
    </row>
    <row r="22916" spans="1:2" ht="15">
      <c r="A22916" s="629" t="s">
        <v>23087</v>
      </c>
      <c r="B22916" s="630">
        <v>49.77</v>
      </c>
    </row>
    <row r="22917" spans="1:2" ht="15">
      <c r="A22917" s="629" t="s">
        <v>23088</v>
      </c>
      <c r="B22917" s="630">
        <v>101.79</v>
      </c>
    </row>
    <row r="22918" spans="1:2" ht="15">
      <c r="A22918" s="629" t="s">
        <v>23089</v>
      </c>
      <c r="B22918" s="630">
        <v>88.21</v>
      </c>
    </row>
    <row r="22919" spans="1:2" ht="15">
      <c r="A22919" s="629" t="s">
        <v>23090</v>
      </c>
      <c r="B22919" s="630">
        <v>87.5</v>
      </c>
    </row>
    <row r="22920" spans="1:2" ht="15">
      <c r="A22920" s="629" t="s">
        <v>23091</v>
      </c>
      <c r="B22920" s="630">
        <v>75.83</v>
      </c>
    </row>
    <row r="22921" spans="1:2" ht="15">
      <c r="A22921" s="629" t="s">
        <v>23092</v>
      </c>
      <c r="B22921" s="630">
        <v>154.65</v>
      </c>
    </row>
    <row r="22922" spans="1:2" ht="15">
      <c r="A22922" s="629" t="s">
        <v>23093</v>
      </c>
      <c r="B22922" s="630">
        <v>134.03</v>
      </c>
    </row>
    <row r="22923" spans="1:2" ht="15">
      <c r="A22923" s="629" t="s">
        <v>23094</v>
      </c>
      <c r="B22923" s="630">
        <v>140.36000000000001</v>
      </c>
    </row>
    <row r="22924" spans="1:2" ht="15">
      <c r="A22924" s="629" t="s">
        <v>23095</v>
      </c>
      <c r="B22924" s="630">
        <v>121.65</v>
      </c>
    </row>
    <row r="22925" spans="1:2" ht="15">
      <c r="A22925" s="629" t="s">
        <v>23096</v>
      </c>
      <c r="B22925" s="630">
        <v>19.079999999999998</v>
      </c>
    </row>
    <row r="22926" spans="1:2" ht="15">
      <c r="A22926" s="629" t="s">
        <v>23097</v>
      </c>
      <c r="B22926" s="630">
        <v>16.54</v>
      </c>
    </row>
    <row r="22927" spans="1:2" ht="15">
      <c r="A22927" s="629" t="s">
        <v>23098</v>
      </c>
      <c r="B22927" s="630">
        <v>19.079999999999998</v>
      </c>
    </row>
    <row r="22928" spans="1:2" ht="15">
      <c r="A22928" s="629" t="s">
        <v>23099</v>
      </c>
      <c r="B22928" s="630">
        <v>16.54</v>
      </c>
    </row>
    <row r="22929" spans="1:2" ht="15">
      <c r="A22929" s="629" t="s">
        <v>23100</v>
      </c>
      <c r="B22929" s="630">
        <v>63.15</v>
      </c>
    </row>
    <row r="22930" spans="1:2" ht="15">
      <c r="A22930" s="629" t="s">
        <v>23101</v>
      </c>
      <c r="B22930" s="630">
        <v>54.73</v>
      </c>
    </row>
    <row r="22931" spans="1:2" ht="15">
      <c r="A22931" s="629" t="s">
        <v>23102</v>
      </c>
      <c r="B22931" s="630">
        <v>20.83</v>
      </c>
    </row>
    <row r="22932" spans="1:2" ht="15">
      <c r="A22932" s="629" t="s">
        <v>23103</v>
      </c>
      <c r="B22932" s="630">
        <v>18.05</v>
      </c>
    </row>
    <row r="22933" spans="1:2" ht="15">
      <c r="A22933" s="629" t="s">
        <v>23104</v>
      </c>
      <c r="B22933" s="630">
        <v>24.99</v>
      </c>
    </row>
    <row r="22934" spans="1:2" ht="15">
      <c r="A22934" s="629" t="s">
        <v>23105</v>
      </c>
      <c r="B22934" s="630">
        <v>21.66</v>
      </c>
    </row>
    <row r="22935" spans="1:2" ht="15">
      <c r="A22935" s="629" t="s">
        <v>23106</v>
      </c>
      <c r="B22935" s="630">
        <v>22.42</v>
      </c>
    </row>
    <row r="22936" spans="1:2" ht="15">
      <c r="A22936" s="629" t="s">
        <v>23107</v>
      </c>
      <c r="B22936" s="630">
        <v>19.43</v>
      </c>
    </row>
    <row r="22937" spans="1:2" ht="15">
      <c r="A22937" s="629" t="s">
        <v>23108</v>
      </c>
      <c r="B22937" s="630">
        <v>26.9</v>
      </c>
    </row>
    <row r="22938" spans="1:2" ht="15">
      <c r="A22938" s="629" t="s">
        <v>23109</v>
      </c>
      <c r="B22938" s="630">
        <v>23.31</v>
      </c>
    </row>
    <row r="22939" spans="1:2" ht="15">
      <c r="A22939" s="629" t="s">
        <v>23110</v>
      </c>
      <c r="B22939" s="630">
        <v>170.36</v>
      </c>
    </row>
    <row r="22940" spans="1:2" ht="15">
      <c r="A22940" s="629" t="s">
        <v>23111</v>
      </c>
      <c r="B22940" s="630">
        <v>147.62</v>
      </c>
    </row>
    <row r="22941" spans="1:2" ht="15">
      <c r="A22941" s="629" t="s">
        <v>23112</v>
      </c>
      <c r="B22941" s="630">
        <v>34.68</v>
      </c>
    </row>
    <row r="22942" spans="1:2" ht="15">
      <c r="A22942" s="629" t="s">
        <v>23113</v>
      </c>
      <c r="B22942" s="630">
        <v>30.05</v>
      </c>
    </row>
    <row r="22943" spans="1:2" ht="15">
      <c r="A22943" s="629" t="s">
        <v>23114</v>
      </c>
      <c r="B22943" s="630">
        <v>24.66</v>
      </c>
    </row>
    <row r="22944" spans="1:2" ht="15">
      <c r="A22944" s="629" t="s">
        <v>23115</v>
      </c>
      <c r="B22944" s="630">
        <v>21.37</v>
      </c>
    </row>
    <row r="22945" spans="1:2" ht="15">
      <c r="A22945" s="629" t="s">
        <v>23116</v>
      </c>
      <c r="B22945" s="630">
        <v>7.01</v>
      </c>
    </row>
    <row r="22946" spans="1:2" ht="15">
      <c r="A22946" s="629" t="s">
        <v>23117</v>
      </c>
      <c r="B22946" s="630">
        <v>7.01</v>
      </c>
    </row>
    <row r="22947" spans="1:2" ht="15">
      <c r="A22947" s="629" t="s">
        <v>23118</v>
      </c>
      <c r="B22947" s="630">
        <v>10.51</v>
      </c>
    </row>
    <row r="22948" spans="1:2" ht="15">
      <c r="A22948" s="629" t="s">
        <v>23119</v>
      </c>
      <c r="B22948" s="630">
        <v>10.51</v>
      </c>
    </row>
    <row r="22949" spans="1:2" ht="15">
      <c r="A22949" s="629" t="s">
        <v>23120</v>
      </c>
      <c r="B22949" s="630">
        <v>3.5</v>
      </c>
    </row>
    <row r="22950" spans="1:2" ht="15">
      <c r="A22950" s="629" t="s">
        <v>23121</v>
      </c>
      <c r="B22950" s="630">
        <v>3.5</v>
      </c>
    </row>
    <row r="22951" spans="1:2" ht="15">
      <c r="A22951" s="629" t="s">
        <v>23122</v>
      </c>
      <c r="B22951" s="630">
        <v>11.68</v>
      </c>
    </row>
    <row r="22952" spans="1:2" ht="15">
      <c r="A22952" s="629" t="s">
        <v>23123</v>
      </c>
      <c r="B22952" s="630">
        <v>11.68</v>
      </c>
    </row>
    <row r="22953" spans="1:2" ht="15">
      <c r="A22953" s="629" t="s">
        <v>23124</v>
      </c>
      <c r="B22953" s="630">
        <v>3.5</v>
      </c>
    </row>
    <row r="22954" spans="1:2" ht="15">
      <c r="A22954" s="629" t="s">
        <v>23125</v>
      </c>
      <c r="B22954" s="630">
        <v>3.5</v>
      </c>
    </row>
    <row r="22955" spans="1:2" ht="15">
      <c r="A22955" s="629" t="s">
        <v>23126</v>
      </c>
      <c r="B22955" s="630">
        <v>13.14</v>
      </c>
    </row>
    <row r="22956" spans="1:2" ht="15">
      <c r="A22956" s="629" t="s">
        <v>23127</v>
      </c>
      <c r="B22956" s="630">
        <v>13.14</v>
      </c>
    </row>
    <row r="22957" spans="1:2" ht="15">
      <c r="A22957" s="629" t="s">
        <v>23128</v>
      </c>
      <c r="B22957" s="630">
        <v>0.57999999999999996</v>
      </c>
    </row>
    <row r="22958" spans="1:2" ht="15">
      <c r="A22958" s="629" t="s">
        <v>23129</v>
      </c>
      <c r="B22958" s="630">
        <v>0.57999999999999996</v>
      </c>
    </row>
    <row r="22959" spans="1:2" ht="15">
      <c r="A22959" s="629" t="s">
        <v>23130</v>
      </c>
      <c r="B22959" s="630">
        <v>106.02</v>
      </c>
    </row>
    <row r="22960" spans="1:2" ht="15">
      <c r="A22960" s="629" t="s">
        <v>23131</v>
      </c>
      <c r="B22960" s="630">
        <v>106.02</v>
      </c>
    </row>
    <row r="22961" spans="1:2" ht="15">
      <c r="A22961" s="629" t="s">
        <v>23132</v>
      </c>
      <c r="B22961" s="630">
        <v>35.049999999999997</v>
      </c>
    </row>
    <row r="22962" spans="1:2" ht="15">
      <c r="A22962" s="629" t="s">
        <v>23133</v>
      </c>
      <c r="B22962" s="630">
        <v>35.049999999999997</v>
      </c>
    </row>
    <row r="22963" spans="1:2" ht="15">
      <c r="A22963" s="629" t="s">
        <v>23134</v>
      </c>
      <c r="B22963" s="630">
        <v>17.52</v>
      </c>
    </row>
    <row r="22964" spans="1:2" ht="15">
      <c r="A22964" s="629" t="s">
        <v>23135</v>
      </c>
      <c r="B22964" s="630">
        <v>17.52</v>
      </c>
    </row>
    <row r="22965" spans="1:2" ht="15">
      <c r="A22965" s="629" t="s">
        <v>23136</v>
      </c>
      <c r="B22965" s="630">
        <v>52.92</v>
      </c>
    </row>
    <row r="22966" spans="1:2" ht="15">
      <c r="A22966" s="629" t="s">
        <v>23137</v>
      </c>
      <c r="B22966" s="630">
        <v>52.92</v>
      </c>
    </row>
    <row r="22967" spans="1:2" ht="15">
      <c r="A22967" s="629" t="s">
        <v>23138</v>
      </c>
      <c r="B22967" s="630">
        <v>16.059999999999999</v>
      </c>
    </row>
    <row r="22968" spans="1:2" ht="15">
      <c r="A22968" s="629" t="s">
        <v>23139</v>
      </c>
      <c r="B22968" s="630">
        <v>16.059999999999999</v>
      </c>
    </row>
    <row r="22969" spans="1:2" ht="15">
      <c r="A22969" s="629" t="s">
        <v>23140</v>
      </c>
      <c r="B22969" s="630">
        <v>15.65</v>
      </c>
    </row>
    <row r="22970" spans="1:2" ht="15">
      <c r="A22970" s="629" t="s">
        <v>23141</v>
      </c>
      <c r="B22970" s="630">
        <v>15.65</v>
      </c>
    </row>
    <row r="22971" spans="1:2" ht="15">
      <c r="A22971" s="629" t="s">
        <v>23142</v>
      </c>
      <c r="B22971" s="630">
        <v>15.65</v>
      </c>
    </row>
    <row r="22972" spans="1:2" ht="15">
      <c r="A22972" s="629" t="s">
        <v>23143</v>
      </c>
      <c r="B22972" s="630">
        <v>15.65</v>
      </c>
    </row>
    <row r="22973" spans="1:2" ht="15">
      <c r="A22973" s="629" t="s">
        <v>23144</v>
      </c>
      <c r="B22973" s="630">
        <v>15.65</v>
      </c>
    </row>
    <row r="22974" spans="1:2" ht="15">
      <c r="A22974" s="629" t="s">
        <v>23145</v>
      </c>
      <c r="B22974" s="630">
        <v>15.65</v>
      </c>
    </row>
    <row r="22975" spans="1:2" ht="15">
      <c r="A22975" s="629" t="s">
        <v>23146</v>
      </c>
      <c r="B22975" s="630">
        <v>0.45</v>
      </c>
    </row>
    <row r="22976" spans="1:2" ht="15">
      <c r="A22976" s="629" t="s">
        <v>23147</v>
      </c>
      <c r="B22976" s="630">
        <v>0.45</v>
      </c>
    </row>
    <row r="22977" spans="1:2" ht="15">
      <c r="A22977" s="629" t="s">
        <v>23148</v>
      </c>
      <c r="B22977" s="630">
        <v>0.3</v>
      </c>
    </row>
    <row r="22978" spans="1:2" ht="15">
      <c r="A22978" s="629" t="s">
        <v>23149</v>
      </c>
      <c r="B22978" s="630">
        <v>0.3</v>
      </c>
    </row>
    <row r="22979" spans="1:2" ht="15">
      <c r="A22979" s="629" t="s">
        <v>23150</v>
      </c>
      <c r="B22979" s="630">
        <v>0.4</v>
      </c>
    </row>
    <row r="22980" spans="1:2" ht="15">
      <c r="A22980" s="629" t="s">
        <v>23151</v>
      </c>
      <c r="B22980" s="630">
        <v>0.4</v>
      </c>
    </row>
    <row r="22981" spans="1:2" ht="15">
      <c r="A22981" s="629" t="s">
        <v>23152</v>
      </c>
      <c r="B22981" s="630">
        <v>4</v>
      </c>
    </row>
    <row r="22982" spans="1:2" ht="15">
      <c r="A22982" s="629" t="s">
        <v>23153</v>
      </c>
      <c r="B22982" s="630">
        <v>4</v>
      </c>
    </row>
    <row r="22983" spans="1:2" ht="15">
      <c r="A22983" s="629" t="s">
        <v>23154</v>
      </c>
      <c r="B22983" s="630">
        <v>1.1599999999999999</v>
      </c>
    </row>
    <row r="22984" spans="1:2" ht="15">
      <c r="A22984" s="629" t="s">
        <v>23155</v>
      </c>
      <c r="B22984" s="630">
        <v>1.1599999999999999</v>
      </c>
    </row>
    <row r="22985" spans="1:2" ht="15">
      <c r="A22985" s="629" t="s">
        <v>23156</v>
      </c>
      <c r="B22985" s="630">
        <v>1911.7</v>
      </c>
    </row>
    <row r="22986" spans="1:2" ht="15">
      <c r="A22986" s="629" t="s">
        <v>23157</v>
      </c>
      <c r="B22986" s="630">
        <v>1911.7</v>
      </c>
    </row>
    <row r="22987" spans="1:2" ht="15">
      <c r="A22987" s="629" t="s">
        <v>23158</v>
      </c>
      <c r="B22987" s="630">
        <v>1910.24</v>
      </c>
    </row>
    <row r="22988" spans="1:2" ht="15">
      <c r="A22988" s="629" t="s">
        <v>23159</v>
      </c>
      <c r="B22988" s="630">
        <v>1910.24</v>
      </c>
    </row>
    <row r="22989" spans="1:2" ht="15">
      <c r="A22989" s="629" t="s">
        <v>23160</v>
      </c>
      <c r="B22989" s="630">
        <v>2124.0500000000002</v>
      </c>
    </row>
    <row r="22990" spans="1:2" ht="15">
      <c r="A22990" s="629" t="s">
        <v>23161</v>
      </c>
      <c r="B22990" s="630">
        <v>2124.0500000000002</v>
      </c>
    </row>
    <row r="22991" spans="1:2" ht="15">
      <c r="A22991" s="629" t="s">
        <v>23162</v>
      </c>
      <c r="B22991" s="630">
        <v>1591.87</v>
      </c>
    </row>
    <row r="22992" spans="1:2" ht="15">
      <c r="A22992" s="629" t="s">
        <v>23163</v>
      </c>
      <c r="B22992" s="630">
        <v>1591.87</v>
      </c>
    </row>
    <row r="22993" spans="1:2" ht="15">
      <c r="A22993" s="629" t="s">
        <v>23164</v>
      </c>
      <c r="B22993" s="630">
        <v>428.32</v>
      </c>
    </row>
    <row r="22994" spans="1:2" ht="15">
      <c r="A22994" s="629" t="s">
        <v>23165</v>
      </c>
      <c r="B22994" s="630">
        <v>420.52</v>
      </c>
    </row>
    <row r="22995" spans="1:2" ht="15">
      <c r="A22995" s="629" t="s">
        <v>23166</v>
      </c>
      <c r="B22995" s="630">
        <v>368.23</v>
      </c>
    </row>
    <row r="22996" spans="1:2" ht="15">
      <c r="A22996" s="629" t="s">
        <v>23167</v>
      </c>
      <c r="B22996" s="630">
        <v>368.23</v>
      </c>
    </row>
    <row r="22997" spans="1:2" ht="15">
      <c r="A22997" s="629" t="s">
        <v>23168</v>
      </c>
      <c r="B22997" s="630">
        <v>151.91</v>
      </c>
    </row>
    <row r="22998" spans="1:2" ht="15">
      <c r="A22998" s="629" t="s">
        <v>23169</v>
      </c>
      <c r="B22998" s="630">
        <v>145.66999999999999</v>
      </c>
    </row>
    <row r="22999" spans="1:2" ht="15">
      <c r="A22999" s="629" t="s">
        <v>23170</v>
      </c>
      <c r="B22999" s="630">
        <v>342.65</v>
      </c>
    </row>
    <row r="23000" spans="1:2" ht="15">
      <c r="A23000" s="629" t="s">
        <v>23171</v>
      </c>
      <c r="B23000" s="630">
        <v>336.41</v>
      </c>
    </row>
    <row r="23001" spans="1:2" ht="15">
      <c r="A23001" s="629" t="s">
        <v>23172</v>
      </c>
      <c r="B23001" s="630">
        <v>228.44</v>
      </c>
    </row>
    <row r="23002" spans="1:2" ht="15">
      <c r="A23002" s="629" t="s">
        <v>23173</v>
      </c>
      <c r="B23002" s="630">
        <v>219.08</v>
      </c>
    </row>
    <row r="23003" spans="1:2" ht="15">
      <c r="A23003" s="629" t="s">
        <v>23174</v>
      </c>
      <c r="B23003" s="630">
        <v>117.21</v>
      </c>
    </row>
    <row r="23004" spans="1:2" ht="15">
      <c r="A23004" s="629" t="s">
        <v>23175</v>
      </c>
      <c r="B23004" s="630">
        <v>112.53</v>
      </c>
    </row>
    <row r="23005" spans="1:2" ht="15">
      <c r="A23005" s="629" t="s">
        <v>23176</v>
      </c>
      <c r="B23005" s="630">
        <v>8.4700000000000006</v>
      </c>
    </row>
    <row r="23006" spans="1:2" ht="15">
      <c r="A23006" s="629" t="s">
        <v>23177</v>
      </c>
      <c r="B23006" s="630">
        <v>8.4700000000000006</v>
      </c>
    </row>
    <row r="23007" spans="1:2" ht="15">
      <c r="A23007" s="629" t="s">
        <v>23178</v>
      </c>
      <c r="B23007" s="630">
        <v>318.08</v>
      </c>
    </row>
    <row r="23008" spans="1:2" ht="15">
      <c r="A23008" s="629" t="s">
        <v>23179</v>
      </c>
      <c r="B23008" s="630">
        <v>318.08</v>
      </c>
    </row>
    <row r="23009" spans="1:2" ht="15">
      <c r="A23009" s="629" t="s">
        <v>23180</v>
      </c>
      <c r="B23009" s="630">
        <v>0.57999999999999996</v>
      </c>
    </row>
    <row r="23010" spans="1:2" ht="15">
      <c r="A23010" s="629" t="s">
        <v>23181</v>
      </c>
      <c r="B23010" s="630">
        <v>0.57999999999999996</v>
      </c>
    </row>
    <row r="23011" spans="1:2" ht="15">
      <c r="A23011" s="629" t="s">
        <v>23182</v>
      </c>
      <c r="B23011" s="630">
        <v>14.02</v>
      </c>
    </row>
    <row r="23012" spans="1:2" ht="15">
      <c r="A23012" s="629" t="s">
        <v>23183</v>
      </c>
      <c r="B23012" s="630">
        <v>14.02</v>
      </c>
    </row>
    <row r="23013" spans="1:2" ht="15">
      <c r="A23013" s="629" t="s">
        <v>23184</v>
      </c>
      <c r="B23013" s="630">
        <v>14.02</v>
      </c>
    </row>
    <row r="23014" spans="1:2" ht="15">
      <c r="A23014" s="629" t="s">
        <v>23185</v>
      </c>
      <c r="B23014" s="630">
        <v>14.02</v>
      </c>
    </row>
    <row r="23015" spans="1:2" ht="15">
      <c r="A23015" s="629" t="s">
        <v>23186</v>
      </c>
      <c r="B23015" s="630">
        <v>14.6</v>
      </c>
    </row>
    <row r="23016" spans="1:2" ht="15">
      <c r="A23016" s="629" t="s">
        <v>23187</v>
      </c>
      <c r="B23016" s="630">
        <v>14.6</v>
      </c>
    </row>
    <row r="23017" spans="1:2" ht="15">
      <c r="A23017" s="629" t="s">
        <v>23188</v>
      </c>
      <c r="B23017" s="630">
        <v>34.46</v>
      </c>
    </row>
    <row r="23018" spans="1:2" ht="15">
      <c r="A23018" s="629" t="s">
        <v>23189</v>
      </c>
      <c r="B23018" s="630">
        <v>34.46</v>
      </c>
    </row>
    <row r="23019" spans="1:2" ht="15">
      <c r="A23019" s="629" t="s">
        <v>23190</v>
      </c>
      <c r="B23019" s="630">
        <v>140.19999999999999</v>
      </c>
    </row>
    <row r="23020" spans="1:2" ht="15">
      <c r="A23020" s="629" t="s">
        <v>23191</v>
      </c>
      <c r="B23020" s="630">
        <v>140.19999999999999</v>
      </c>
    </row>
    <row r="23021" spans="1:2" ht="15">
      <c r="A23021" s="629" t="s">
        <v>23192</v>
      </c>
      <c r="B23021" s="630">
        <v>212.05</v>
      </c>
    </row>
    <row r="23022" spans="1:2" ht="15">
      <c r="A23022" s="629" t="s">
        <v>23193</v>
      </c>
      <c r="B23022" s="630">
        <v>212.05</v>
      </c>
    </row>
    <row r="23023" spans="1:2" ht="15">
      <c r="A23023" s="629" t="s">
        <v>23194</v>
      </c>
      <c r="B23023" s="630">
        <v>2.92</v>
      </c>
    </row>
    <row r="23024" spans="1:2" ht="15">
      <c r="A23024" s="629" t="s">
        <v>23195</v>
      </c>
      <c r="B23024" s="630">
        <v>2.92</v>
      </c>
    </row>
    <row r="23025" spans="1:2" ht="15">
      <c r="A23025" s="629" t="s">
        <v>23196</v>
      </c>
      <c r="B23025" s="630">
        <v>0.87</v>
      </c>
    </row>
    <row r="23026" spans="1:2" ht="15">
      <c r="A23026" s="629" t="s">
        <v>23197</v>
      </c>
      <c r="B23026" s="630">
        <v>0.87</v>
      </c>
    </row>
    <row r="23027" spans="1:2" ht="15">
      <c r="A23027" s="629" t="s">
        <v>23198</v>
      </c>
      <c r="B23027" s="630">
        <v>2.33</v>
      </c>
    </row>
    <row r="23028" spans="1:2" ht="15">
      <c r="A23028" s="629" t="s">
        <v>23199</v>
      </c>
      <c r="B23028" s="630">
        <v>2.33</v>
      </c>
    </row>
    <row r="23029" spans="1:2" ht="15">
      <c r="A23029" s="629" t="s">
        <v>23200</v>
      </c>
      <c r="B23029" s="630">
        <v>1.1599999999999999</v>
      </c>
    </row>
    <row r="23030" spans="1:2" ht="15">
      <c r="A23030" s="629" t="s">
        <v>23201</v>
      </c>
      <c r="B23030" s="630">
        <v>1.1599999999999999</v>
      </c>
    </row>
    <row r="23031" spans="1:2" ht="15">
      <c r="A23031" s="629" t="s">
        <v>23202</v>
      </c>
      <c r="B23031" s="630">
        <v>1.46</v>
      </c>
    </row>
    <row r="23032" spans="1:2" ht="15">
      <c r="A23032" s="629" t="s">
        <v>23203</v>
      </c>
      <c r="B23032" s="630">
        <v>1.46</v>
      </c>
    </row>
    <row r="23033" spans="1:2" ht="15">
      <c r="A23033" s="629" t="s">
        <v>23204</v>
      </c>
      <c r="B23033" s="630">
        <v>1.32</v>
      </c>
    </row>
    <row r="23034" spans="1:2" ht="15">
      <c r="A23034" s="629" t="s">
        <v>23205</v>
      </c>
      <c r="B23034" s="630">
        <v>1.32</v>
      </c>
    </row>
    <row r="23035" spans="1:2" ht="15">
      <c r="A23035" s="629" t="s">
        <v>23206</v>
      </c>
      <c r="B23035" s="630">
        <v>1.1599999999999999</v>
      </c>
    </row>
    <row r="23036" spans="1:2" ht="15">
      <c r="A23036" s="629" t="s">
        <v>23207</v>
      </c>
      <c r="B23036" s="630">
        <v>1.1599999999999999</v>
      </c>
    </row>
    <row r="23037" spans="1:2" ht="15">
      <c r="A23037" s="629" t="s">
        <v>23208</v>
      </c>
      <c r="B23037" s="630">
        <v>0.87</v>
      </c>
    </row>
    <row r="23038" spans="1:2" ht="15">
      <c r="A23038" s="629" t="s">
        <v>23209</v>
      </c>
      <c r="B23038" s="630">
        <v>0.87</v>
      </c>
    </row>
    <row r="23039" spans="1:2" ht="15">
      <c r="A23039" s="629" t="s">
        <v>23210</v>
      </c>
      <c r="B23039" s="630">
        <v>0.87</v>
      </c>
    </row>
    <row r="23040" spans="1:2" ht="15">
      <c r="A23040" s="629" t="s">
        <v>23211</v>
      </c>
      <c r="B23040" s="630">
        <v>0.87</v>
      </c>
    </row>
    <row r="23041" spans="1:2" ht="15">
      <c r="A23041" s="629" t="s">
        <v>23212</v>
      </c>
      <c r="B23041" s="630">
        <v>0.57999999999999996</v>
      </c>
    </row>
    <row r="23042" spans="1:2" ht="15">
      <c r="A23042" s="629" t="s">
        <v>23213</v>
      </c>
      <c r="B23042" s="630">
        <v>0.57999999999999996</v>
      </c>
    </row>
    <row r="23043" spans="1:2" ht="15">
      <c r="A23043" s="629" t="s">
        <v>23214</v>
      </c>
      <c r="B23043" s="630">
        <v>0.2</v>
      </c>
    </row>
    <row r="23044" spans="1:2" ht="15">
      <c r="A23044" s="629" t="s">
        <v>23215</v>
      </c>
      <c r="B23044" s="630">
        <v>0.2</v>
      </c>
    </row>
    <row r="23045" spans="1:2" ht="15">
      <c r="A23045" s="629" t="s">
        <v>23216</v>
      </c>
      <c r="B23045" s="630">
        <v>24.76</v>
      </c>
    </row>
    <row r="23046" spans="1:2" ht="15">
      <c r="A23046" s="629" t="s">
        <v>23217</v>
      </c>
      <c r="B23046" s="630">
        <v>24.76</v>
      </c>
    </row>
    <row r="23047" spans="1:2" ht="15">
      <c r="A23047" s="629" t="s">
        <v>23218</v>
      </c>
      <c r="B23047" s="630">
        <v>5.45</v>
      </c>
    </row>
    <row r="23048" spans="1:2" ht="15">
      <c r="A23048" s="629" t="s">
        <v>23219</v>
      </c>
      <c r="B23048" s="630">
        <v>5.45</v>
      </c>
    </row>
    <row r="23049" spans="1:2" ht="15">
      <c r="A23049" s="629" t="s">
        <v>23220</v>
      </c>
      <c r="B23049" s="630">
        <v>1.99</v>
      </c>
    </row>
    <row r="23050" spans="1:2" ht="15">
      <c r="A23050" s="629" t="s">
        <v>23221</v>
      </c>
      <c r="B23050" s="630">
        <v>1.99</v>
      </c>
    </row>
    <row r="23051" spans="1:2" ht="15">
      <c r="A23051" s="629" t="s">
        <v>23222</v>
      </c>
      <c r="B23051" s="630">
        <v>0.87</v>
      </c>
    </row>
    <row r="23052" spans="1:2" ht="15">
      <c r="A23052" s="629" t="s">
        <v>23223</v>
      </c>
      <c r="B23052" s="630">
        <v>0.87</v>
      </c>
    </row>
    <row r="23053" spans="1:2" ht="15">
      <c r="A23053" s="629" t="s">
        <v>23224</v>
      </c>
      <c r="B23053" s="630">
        <v>0.2</v>
      </c>
    </row>
    <row r="23054" spans="1:2" ht="15">
      <c r="A23054" s="629" t="s">
        <v>23225</v>
      </c>
      <c r="B23054" s="630">
        <v>0.2</v>
      </c>
    </row>
    <row r="23055" spans="1:2" ht="15">
      <c r="A23055" s="629" t="s">
        <v>23226</v>
      </c>
      <c r="B23055" s="630">
        <v>4.38</v>
      </c>
    </row>
    <row r="23056" spans="1:2" ht="15">
      <c r="A23056" s="629" t="s">
        <v>23227</v>
      </c>
      <c r="B23056" s="630">
        <v>4.38</v>
      </c>
    </row>
    <row r="23057" spans="1:2" ht="15">
      <c r="A23057" s="629" t="s">
        <v>23228</v>
      </c>
      <c r="B23057" s="630">
        <v>264.62</v>
      </c>
    </row>
    <row r="23058" spans="1:2" ht="15">
      <c r="A23058" s="629" t="s">
        <v>23229</v>
      </c>
      <c r="B23058" s="630">
        <v>264.62</v>
      </c>
    </row>
    <row r="23059" spans="1:2" ht="15">
      <c r="A23059" s="629" t="s">
        <v>23230</v>
      </c>
      <c r="B23059" s="630">
        <v>390.37</v>
      </c>
    </row>
    <row r="23060" spans="1:2" ht="15">
      <c r="A23060" s="629" t="s">
        <v>23231</v>
      </c>
      <c r="B23060" s="630">
        <v>390.37</v>
      </c>
    </row>
    <row r="23061" spans="1:2" ht="15">
      <c r="A23061" s="629" t="s">
        <v>23232</v>
      </c>
      <c r="B23061" s="630">
        <v>390.37</v>
      </c>
    </row>
    <row r="23062" spans="1:2" ht="15">
      <c r="A23062" s="629" t="s">
        <v>23233</v>
      </c>
      <c r="B23062" s="630">
        <v>390.37</v>
      </c>
    </row>
    <row r="23063" spans="1:2" ht="15">
      <c r="A23063" s="629" t="s">
        <v>23234</v>
      </c>
      <c r="B23063" s="630">
        <v>0.18</v>
      </c>
    </row>
    <row r="23064" spans="1:2" ht="15">
      <c r="A23064" s="629" t="s">
        <v>23235</v>
      </c>
      <c r="B23064" s="630">
        <v>0.18</v>
      </c>
    </row>
    <row r="23065" spans="1:2" ht="15">
      <c r="A23065" s="629" t="s">
        <v>23236</v>
      </c>
      <c r="B23065" s="630">
        <v>1.24</v>
      </c>
    </row>
    <row r="23066" spans="1:2" ht="15">
      <c r="A23066" s="629" t="s">
        <v>23237</v>
      </c>
      <c r="B23066" s="630">
        <v>1.24</v>
      </c>
    </row>
    <row r="23067" spans="1:2" ht="15">
      <c r="A23067" s="629" t="s">
        <v>23238</v>
      </c>
      <c r="B23067" s="630">
        <v>0.67</v>
      </c>
    </row>
    <row r="23068" spans="1:2" ht="15">
      <c r="A23068" s="629" t="s">
        <v>23239</v>
      </c>
      <c r="B23068" s="630">
        <v>0.67</v>
      </c>
    </row>
    <row r="23069" spans="1:2" ht="15">
      <c r="A23069" s="629" t="s">
        <v>23240</v>
      </c>
      <c r="B23069" s="630">
        <v>0.52</v>
      </c>
    </row>
    <row r="23070" spans="1:2" ht="15">
      <c r="A23070" s="629" t="s">
        <v>23241</v>
      </c>
      <c r="B23070" s="630">
        <v>0.52</v>
      </c>
    </row>
    <row r="23071" spans="1:2" ht="15">
      <c r="A23071" s="629" t="s">
        <v>23242</v>
      </c>
      <c r="B23071" s="630">
        <v>17.52</v>
      </c>
    </row>
    <row r="23072" spans="1:2" ht="15">
      <c r="A23072" s="629" t="s">
        <v>23243</v>
      </c>
      <c r="B23072" s="630">
        <v>17.52</v>
      </c>
    </row>
    <row r="23073" spans="1:2" ht="15">
      <c r="A23073" s="629" t="s">
        <v>23244</v>
      </c>
      <c r="B23073" s="630">
        <v>81.48</v>
      </c>
    </row>
    <row r="23074" spans="1:2" ht="15">
      <c r="A23074" s="629" t="s">
        <v>23245</v>
      </c>
      <c r="B23074" s="630">
        <v>71.97</v>
      </c>
    </row>
    <row r="23075" spans="1:2" ht="15">
      <c r="A23075" s="629" t="s">
        <v>23246</v>
      </c>
      <c r="B23075" s="630">
        <v>2.2000000000000002</v>
      </c>
    </row>
    <row r="23076" spans="1:2" ht="15">
      <c r="A23076" s="629" t="s">
        <v>23247</v>
      </c>
      <c r="B23076" s="630">
        <v>1.92</v>
      </c>
    </row>
    <row r="23077" spans="1:2" ht="15">
      <c r="A23077" s="629" t="s">
        <v>23248</v>
      </c>
      <c r="B23077" s="630">
        <v>287.79000000000002</v>
      </c>
    </row>
    <row r="23078" spans="1:2" ht="15">
      <c r="A23078" s="629" t="s">
        <v>23249</v>
      </c>
      <c r="B23078" s="630">
        <v>256.13</v>
      </c>
    </row>
    <row r="23079" spans="1:2" ht="15">
      <c r="A23079" s="629" t="s">
        <v>23250</v>
      </c>
      <c r="B23079" s="630">
        <v>210.3</v>
      </c>
    </row>
    <row r="23080" spans="1:2" ht="15">
      <c r="A23080" s="629" t="s">
        <v>23251</v>
      </c>
      <c r="B23080" s="630">
        <v>210.3</v>
      </c>
    </row>
    <row r="23081" spans="1:2" ht="15">
      <c r="A23081" s="629" t="s">
        <v>23252</v>
      </c>
      <c r="B23081" s="630">
        <v>0.57999999999999996</v>
      </c>
    </row>
    <row r="23082" spans="1:2" ht="15">
      <c r="A23082" s="629" t="s">
        <v>23253</v>
      </c>
      <c r="B23082" s="630">
        <v>0.57999999999999996</v>
      </c>
    </row>
    <row r="23083" spans="1:2" ht="15">
      <c r="A23083" s="629" t="s">
        <v>23254</v>
      </c>
      <c r="B23083" s="630">
        <v>29.2</v>
      </c>
    </row>
    <row r="23084" spans="1:2" ht="15">
      <c r="A23084" s="629" t="s">
        <v>23255</v>
      </c>
      <c r="B23084" s="630">
        <v>29.2</v>
      </c>
    </row>
    <row r="23085" spans="1:2" ht="15">
      <c r="A23085" s="629" t="s">
        <v>23256</v>
      </c>
      <c r="B23085" s="630">
        <v>93.24</v>
      </c>
    </row>
    <row r="23086" spans="1:2" ht="15">
      <c r="A23086" s="629" t="s">
        <v>23257</v>
      </c>
      <c r="B23086" s="630">
        <v>85.48</v>
      </c>
    </row>
    <row r="23087" spans="1:2" ht="15">
      <c r="A23087" s="629" t="s">
        <v>23258</v>
      </c>
      <c r="B23087" s="630">
        <v>198.81</v>
      </c>
    </row>
    <row r="23088" spans="1:2" ht="15">
      <c r="A23088" s="629" t="s">
        <v>23259</v>
      </c>
      <c r="B23088" s="630">
        <v>181.75</v>
      </c>
    </row>
    <row r="23089" spans="1:2" ht="15">
      <c r="A23089" s="629" t="s">
        <v>23260</v>
      </c>
      <c r="B23089" s="630">
        <v>367.04</v>
      </c>
    </row>
    <row r="23090" spans="1:2" ht="15">
      <c r="A23090" s="629" t="s">
        <v>23261</v>
      </c>
      <c r="B23090" s="630">
        <v>333.79</v>
      </c>
    </row>
    <row r="23091" spans="1:2" ht="15">
      <c r="A23091" s="629" t="s">
        <v>23262</v>
      </c>
      <c r="B23091" s="630">
        <v>23.3</v>
      </c>
    </row>
    <row r="23092" spans="1:2" ht="15">
      <c r="A23092" s="629" t="s">
        <v>23263</v>
      </c>
      <c r="B23092" s="630">
        <v>21.99</v>
      </c>
    </row>
    <row r="23093" spans="1:2" ht="15">
      <c r="A23093" s="629" t="s">
        <v>23264</v>
      </c>
      <c r="B23093" s="630">
        <v>87.67</v>
      </c>
    </row>
    <row r="23094" spans="1:2" ht="15">
      <c r="A23094" s="629" t="s">
        <v>23265</v>
      </c>
      <c r="B23094" s="630">
        <v>82.33</v>
      </c>
    </row>
    <row r="23095" spans="1:2" ht="15">
      <c r="A23095" s="629" t="s">
        <v>23266</v>
      </c>
      <c r="B23095" s="630">
        <v>226.08</v>
      </c>
    </row>
    <row r="23096" spans="1:2" ht="15">
      <c r="A23096" s="629" t="s">
        <v>23267</v>
      </c>
      <c r="B23096" s="630">
        <v>211.91</v>
      </c>
    </row>
    <row r="23097" spans="1:2" ht="15">
      <c r="A23097" s="629" t="s">
        <v>23268</v>
      </c>
      <c r="B23097" s="630">
        <v>465.06</v>
      </c>
    </row>
    <row r="23098" spans="1:2" ht="15">
      <c r="A23098" s="629" t="s">
        <v>23269</v>
      </c>
      <c r="B23098" s="630">
        <v>435.72</v>
      </c>
    </row>
    <row r="23099" spans="1:2" ht="15">
      <c r="A23099" s="629" t="s">
        <v>23270</v>
      </c>
      <c r="B23099" s="630">
        <v>182</v>
      </c>
    </row>
    <row r="23100" spans="1:2" ht="15">
      <c r="A23100" s="629" t="s">
        <v>23271</v>
      </c>
      <c r="B23100" s="630">
        <v>169.39</v>
      </c>
    </row>
    <row r="23101" spans="1:2" ht="15">
      <c r="A23101" s="629" t="s">
        <v>23272</v>
      </c>
      <c r="B23101" s="630">
        <v>738.84</v>
      </c>
    </row>
    <row r="23102" spans="1:2" ht="15">
      <c r="A23102" s="629" t="s">
        <v>23273</v>
      </c>
      <c r="B23102" s="630">
        <v>666.43</v>
      </c>
    </row>
    <row r="23103" spans="1:2" ht="15">
      <c r="A23103" s="629" t="s">
        <v>23274</v>
      </c>
      <c r="B23103" s="630">
        <v>48.93</v>
      </c>
    </row>
    <row r="23104" spans="1:2" ht="15">
      <c r="A23104" s="629" t="s">
        <v>23275</v>
      </c>
      <c r="B23104" s="630">
        <v>45.76</v>
      </c>
    </row>
    <row r="23105" spans="1:2" ht="15">
      <c r="A23105" s="629" t="s">
        <v>23276</v>
      </c>
      <c r="B23105" s="630">
        <v>45.55</v>
      </c>
    </row>
    <row r="23106" spans="1:2" ht="15">
      <c r="A23106" s="629" t="s">
        <v>23277</v>
      </c>
      <c r="B23106" s="630">
        <v>44.15</v>
      </c>
    </row>
    <row r="23107" spans="1:2" ht="15">
      <c r="A23107" s="629" t="s">
        <v>23278</v>
      </c>
      <c r="B23107" s="630">
        <v>113.36</v>
      </c>
    </row>
    <row r="23108" spans="1:2" ht="15">
      <c r="A23108" s="629" t="s">
        <v>23279</v>
      </c>
      <c r="B23108" s="630">
        <v>113.36</v>
      </c>
    </row>
    <row r="23109" spans="1:2" ht="15">
      <c r="A23109" s="629" t="s">
        <v>23280</v>
      </c>
      <c r="B23109" s="630">
        <v>82.4</v>
      </c>
    </row>
    <row r="23110" spans="1:2" ht="15">
      <c r="A23110" s="629" t="s">
        <v>23281</v>
      </c>
      <c r="B23110" s="630">
        <v>82.4</v>
      </c>
    </row>
    <row r="23111" spans="1:2" ht="15">
      <c r="A23111" s="629" t="s">
        <v>23282</v>
      </c>
      <c r="B23111" s="630">
        <v>1205.03</v>
      </c>
    </row>
    <row r="23112" spans="1:2" ht="15">
      <c r="A23112" s="629" t="s">
        <v>23283</v>
      </c>
      <c r="B23112" s="630">
        <v>1100.4000000000001</v>
      </c>
    </row>
    <row r="23113" spans="1:2" ht="15">
      <c r="A23113" s="629" t="s">
        <v>23284</v>
      </c>
      <c r="B23113" s="630">
        <v>53.42</v>
      </c>
    </row>
    <row r="23114" spans="1:2" ht="15">
      <c r="A23114" s="629" t="s">
        <v>23285</v>
      </c>
      <c r="B23114" s="630">
        <v>53.42</v>
      </c>
    </row>
    <row r="23115" spans="1:2" ht="15">
      <c r="A23115" s="629" t="s">
        <v>23286</v>
      </c>
      <c r="B23115" s="630">
        <v>84.7</v>
      </c>
    </row>
    <row r="23116" spans="1:2" ht="15">
      <c r="A23116" s="629" t="s">
        <v>23287</v>
      </c>
      <c r="B23116" s="630">
        <v>84.7</v>
      </c>
    </row>
    <row r="23117" spans="1:2" ht="15">
      <c r="A23117" s="629" t="s">
        <v>23288</v>
      </c>
      <c r="B23117" s="630">
        <v>84.7</v>
      </c>
    </row>
    <row r="23118" spans="1:2" ht="15">
      <c r="A23118" s="629" t="s">
        <v>23289</v>
      </c>
      <c r="B23118" s="630">
        <v>84.7</v>
      </c>
    </row>
    <row r="23119" spans="1:2" ht="15">
      <c r="A23119" s="629" t="s">
        <v>23290</v>
      </c>
      <c r="B23119" s="630">
        <v>37.67</v>
      </c>
    </row>
    <row r="23120" spans="1:2" ht="15">
      <c r="A23120" s="629" t="s">
        <v>23291</v>
      </c>
      <c r="B23120" s="630">
        <v>37.67</v>
      </c>
    </row>
    <row r="23121" spans="1:2" ht="15">
      <c r="A23121" s="629" t="s">
        <v>23292</v>
      </c>
      <c r="B23121" s="630">
        <v>21.03</v>
      </c>
    </row>
    <row r="23122" spans="1:2" ht="15">
      <c r="A23122" s="629" t="s">
        <v>23293</v>
      </c>
      <c r="B23122" s="630">
        <v>21.03</v>
      </c>
    </row>
    <row r="23123" spans="1:2" ht="15">
      <c r="A23123" s="629" t="s">
        <v>23294</v>
      </c>
      <c r="B23123" s="630">
        <v>26.28</v>
      </c>
    </row>
    <row r="23124" spans="1:2" ht="15">
      <c r="A23124" s="629" t="s">
        <v>23295</v>
      </c>
      <c r="B23124" s="630">
        <v>26.28</v>
      </c>
    </row>
    <row r="23125" spans="1:2" ht="15">
      <c r="A23125" s="629" t="s">
        <v>23296</v>
      </c>
      <c r="B23125" s="630">
        <v>132.6</v>
      </c>
    </row>
    <row r="23126" spans="1:2" ht="15">
      <c r="A23126" s="629" t="s">
        <v>23297</v>
      </c>
      <c r="B23126" s="630">
        <v>132.6</v>
      </c>
    </row>
    <row r="23127" spans="1:2" ht="15">
      <c r="A23127" s="629" t="s">
        <v>23298</v>
      </c>
      <c r="B23127" s="630">
        <v>30.08</v>
      </c>
    </row>
    <row r="23128" spans="1:2" ht="15">
      <c r="A23128" s="629" t="s">
        <v>23299</v>
      </c>
      <c r="B23128" s="630">
        <v>30.08</v>
      </c>
    </row>
    <row r="23129" spans="1:2" ht="15">
      <c r="A23129" s="629" t="s">
        <v>23300</v>
      </c>
      <c r="B23129" s="630">
        <v>21.03</v>
      </c>
    </row>
    <row r="23130" spans="1:2" ht="15">
      <c r="A23130" s="629" t="s">
        <v>23301</v>
      </c>
      <c r="B23130" s="630">
        <v>21.03</v>
      </c>
    </row>
    <row r="23131" spans="1:2" ht="15">
      <c r="A23131" s="629" t="s">
        <v>23302</v>
      </c>
      <c r="B23131" s="630">
        <v>35.049999999999997</v>
      </c>
    </row>
    <row r="23132" spans="1:2" ht="15">
      <c r="A23132" s="629" t="s">
        <v>23303</v>
      </c>
      <c r="B23132" s="630">
        <v>35.049999999999997</v>
      </c>
    </row>
    <row r="23133" spans="1:2" ht="15">
      <c r="A23133" s="629" t="s">
        <v>23304</v>
      </c>
      <c r="B23133" s="630">
        <v>4.08</v>
      </c>
    </row>
    <row r="23134" spans="1:2" ht="15">
      <c r="A23134" s="629" t="s">
        <v>23305</v>
      </c>
      <c r="B23134" s="630">
        <v>4.08</v>
      </c>
    </row>
    <row r="23135" spans="1:2" ht="15">
      <c r="A23135" s="629" t="s">
        <v>23306</v>
      </c>
      <c r="B23135" s="630">
        <v>2.33</v>
      </c>
    </row>
    <row r="23136" spans="1:2" ht="15">
      <c r="A23136" s="629" t="s">
        <v>23307</v>
      </c>
      <c r="B23136" s="630">
        <v>2.33</v>
      </c>
    </row>
    <row r="23137" spans="1:2" ht="15">
      <c r="A23137" s="629" t="s">
        <v>23308</v>
      </c>
      <c r="B23137" s="630">
        <v>55.63</v>
      </c>
    </row>
    <row r="23138" spans="1:2" ht="15">
      <c r="A23138" s="629" t="s">
        <v>23309</v>
      </c>
      <c r="B23138" s="630">
        <v>55.63</v>
      </c>
    </row>
    <row r="23139" spans="1:2" ht="15">
      <c r="A23139" s="629" t="s">
        <v>23310</v>
      </c>
      <c r="B23139" s="630">
        <v>92.8</v>
      </c>
    </row>
    <row r="23140" spans="1:2" ht="15">
      <c r="A23140" s="629" t="s">
        <v>23311</v>
      </c>
      <c r="B23140" s="630">
        <v>92.8</v>
      </c>
    </row>
    <row r="23141" spans="1:2" ht="15">
      <c r="A23141" s="629" t="s">
        <v>23312</v>
      </c>
      <c r="B23141" s="630">
        <v>23.83</v>
      </c>
    </row>
    <row r="23142" spans="1:2" ht="15">
      <c r="A23142" s="629" t="s">
        <v>23313</v>
      </c>
      <c r="B23142" s="630">
        <v>23.83</v>
      </c>
    </row>
    <row r="23143" spans="1:2" ht="15">
      <c r="A23143" s="629" t="s">
        <v>23314</v>
      </c>
      <c r="B23143" s="630">
        <v>7.66</v>
      </c>
    </row>
    <row r="23144" spans="1:2" ht="15">
      <c r="A23144" s="629" t="s">
        <v>23315</v>
      </c>
      <c r="B23144" s="630">
        <v>7.66</v>
      </c>
    </row>
    <row r="23145" spans="1:2" ht="15">
      <c r="A23145" s="629" t="s">
        <v>23316</v>
      </c>
      <c r="B23145" s="630">
        <v>9.1999999999999993</v>
      </c>
    </row>
    <row r="23146" spans="1:2" ht="15">
      <c r="A23146" s="629" t="s">
        <v>23317</v>
      </c>
      <c r="B23146" s="630">
        <v>9.1999999999999993</v>
      </c>
    </row>
    <row r="23147" spans="1:2" ht="15">
      <c r="A23147" s="629" t="s">
        <v>23318</v>
      </c>
      <c r="B23147" s="630">
        <v>114.97</v>
      </c>
    </row>
    <row r="23148" spans="1:2" ht="15">
      <c r="A23148" s="629" t="s">
        <v>23319</v>
      </c>
      <c r="B23148" s="630">
        <v>114.97</v>
      </c>
    </row>
    <row r="23149" spans="1:2" ht="15">
      <c r="A23149" s="629" t="s">
        <v>23320</v>
      </c>
      <c r="B23149" s="630">
        <v>8.32</v>
      </c>
    </row>
    <row r="23150" spans="1:2" ht="15">
      <c r="A23150" s="629" t="s">
        <v>23321</v>
      </c>
      <c r="B23150" s="630">
        <v>7.97</v>
      </c>
    </row>
    <row r="23151" spans="1:2" ht="15">
      <c r="A23151" s="629" t="s">
        <v>23322</v>
      </c>
      <c r="B23151" s="630">
        <v>0.51</v>
      </c>
    </row>
    <row r="23152" spans="1:2" ht="15">
      <c r="A23152" s="629" t="s">
        <v>23323</v>
      </c>
      <c r="B23152" s="630">
        <v>0.51</v>
      </c>
    </row>
    <row r="23153" spans="1:2" ht="15">
      <c r="A23153" s="629" t="s">
        <v>23324</v>
      </c>
      <c r="B23153" s="630">
        <v>4.8899999999999997</v>
      </c>
    </row>
    <row r="23154" spans="1:2" ht="15">
      <c r="A23154" s="629" t="s">
        <v>23325</v>
      </c>
      <c r="B23154" s="630">
        <v>4.8899999999999997</v>
      </c>
    </row>
    <row r="23155" spans="1:2" ht="15">
      <c r="A23155" s="629" t="s">
        <v>23326</v>
      </c>
      <c r="B23155" s="630">
        <v>4.8899999999999997</v>
      </c>
    </row>
    <row r="23156" spans="1:2" ht="15">
      <c r="A23156" s="629" t="s">
        <v>23327</v>
      </c>
      <c r="B23156" s="630">
        <v>4.8899999999999997</v>
      </c>
    </row>
    <row r="23157" spans="1:2" ht="15">
      <c r="A23157" s="629" t="s">
        <v>23328</v>
      </c>
      <c r="B23157" s="630">
        <v>4.96</v>
      </c>
    </row>
    <row r="23158" spans="1:2" ht="15">
      <c r="A23158" s="629" t="s">
        <v>23329</v>
      </c>
      <c r="B23158" s="630">
        <v>4.96</v>
      </c>
    </row>
    <row r="23159" spans="1:2" ht="15">
      <c r="A23159" s="629" t="s">
        <v>23330</v>
      </c>
      <c r="B23159" s="630">
        <v>77.86</v>
      </c>
    </row>
    <row r="23160" spans="1:2" ht="15">
      <c r="A23160" s="629" t="s">
        <v>23331</v>
      </c>
      <c r="B23160" s="630">
        <v>77</v>
      </c>
    </row>
    <row r="23161" spans="1:2" ht="15">
      <c r="A23161" s="629" t="s">
        <v>23332</v>
      </c>
      <c r="B23161" s="630">
        <v>14.68</v>
      </c>
    </row>
    <row r="23162" spans="1:2" ht="15">
      <c r="A23162" s="629" t="s">
        <v>23333</v>
      </c>
      <c r="B23162" s="630">
        <v>14.48</v>
      </c>
    </row>
    <row r="23163" spans="1:2" ht="15">
      <c r="A23163" s="629" t="s">
        <v>23334</v>
      </c>
      <c r="B23163" s="630">
        <v>197.34</v>
      </c>
    </row>
    <row r="23164" spans="1:2" ht="15">
      <c r="A23164" s="629" t="s">
        <v>23335</v>
      </c>
      <c r="B23164" s="630">
        <v>191.37</v>
      </c>
    </row>
    <row r="23165" spans="1:2" ht="15">
      <c r="A23165" s="629" t="s">
        <v>23336</v>
      </c>
      <c r="B23165" s="630">
        <v>27.69</v>
      </c>
    </row>
    <row r="23166" spans="1:2" ht="15">
      <c r="A23166" s="629" t="s">
        <v>23337</v>
      </c>
      <c r="B23166" s="630">
        <v>27.17</v>
      </c>
    </row>
    <row r="23167" spans="1:2" ht="15">
      <c r="A23167" s="629" t="s">
        <v>23338</v>
      </c>
      <c r="B23167" s="630">
        <v>69.099999999999994</v>
      </c>
    </row>
    <row r="23168" spans="1:2" ht="15">
      <c r="A23168" s="629" t="s">
        <v>23339</v>
      </c>
      <c r="B23168" s="630">
        <v>68.88</v>
      </c>
    </row>
    <row r="23169" spans="1:2" ht="15">
      <c r="A23169" s="629" t="s">
        <v>23340</v>
      </c>
      <c r="B23169" s="630">
        <v>36.409999999999997</v>
      </c>
    </row>
    <row r="23170" spans="1:2" ht="15">
      <c r="A23170" s="629" t="s">
        <v>23341</v>
      </c>
      <c r="B23170" s="630">
        <v>34.56</v>
      </c>
    </row>
    <row r="23171" spans="1:2" ht="15">
      <c r="A23171" s="629" t="s">
        <v>23342</v>
      </c>
      <c r="B23171" s="630">
        <v>210.16</v>
      </c>
    </row>
    <row r="23172" spans="1:2" ht="15">
      <c r="A23172" s="629" t="s">
        <v>23343</v>
      </c>
      <c r="B23172" s="630">
        <v>204.19</v>
      </c>
    </row>
    <row r="23173" spans="1:2" ht="15">
      <c r="A23173" s="629" t="s">
        <v>23344</v>
      </c>
      <c r="B23173" s="630">
        <v>216.2</v>
      </c>
    </row>
    <row r="23174" spans="1:2" ht="15">
      <c r="A23174" s="629" t="s">
        <v>23345</v>
      </c>
      <c r="B23174" s="630">
        <v>210.23</v>
      </c>
    </row>
    <row r="23175" spans="1:2" ht="15">
      <c r="A23175" s="629" t="s">
        <v>23346</v>
      </c>
      <c r="B23175" s="630">
        <v>81.650000000000006</v>
      </c>
    </row>
    <row r="23176" spans="1:2" ht="15">
      <c r="A23176" s="629" t="s">
        <v>23347</v>
      </c>
      <c r="B23176" s="630">
        <v>74.650000000000006</v>
      </c>
    </row>
    <row r="23177" spans="1:2" ht="15">
      <c r="A23177" s="629" t="s">
        <v>23348</v>
      </c>
      <c r="B23177" s="630">
        <v>980521</v>
      </c>
    </row>
    <row r="23178" spans="1:2" ht="15">
      <c r="A23178" s="629" t="s">
        <v>23349</v>
      </c>
      <c r="B23178" s="630">
        <v>980521</v>
      </c>
    </row>
    <row r="23179" spans="1:2" ht="15">
      <c r="A23179" s="629" t="s">
        <v>23350</v>
      </c>
      <c r="B23179" s="630">
        <v>32273.24</v>
      </c>
    </row>
    <row r="23180" spans="1:2" ht="15">
      <c r="A23180" s="629" t="s">
        <v>23351</v>
      </c>
      <c r="B23180" s="630">
        <v>32273.24</v>
      </c>
    </row>
    <row r="23181" spans="1:2" ht="15">
      <c r="A23181" s="629" t="s">
        <v>23352</v>
      </c>
      <c r="B23181" s="630">
        <v>869149.4</v>
      </c>
    </row>
    <row r="23182" spans="1:2" ht="15">
      <c r="A23182" s="629" t="s">
        <v>23353</v>
      </c>
      <c r="B23182" s="630">
        <v>869149.4</v>
      </c>
    </row>
    <row r="23183" spans="1:2" ht="15">
      <c r="A23183" s="629" t="s">
        <v>23354</v>
      </c>
      <c r="B23183" s="630">
        <v>748058.07</v>
      </c>
    </row>
    <row r="23184" spans="1:2" ht="15">
      <c r="A23184" s="629" t="s">
        <v>23355</v>
      </c>
      <c r="B23184" s="630">
        <v>748058.07</v>
      </c>
    </row>
    <row r="23185" spans="1:2" ht="15">
      <c r="A23185" s="629" t="s">
        <v>23356</v>
      </c>
      <c r="B23185" s="630">
        <v>748058.07</v>
      </c>
    </row>
    <row r="23186" spans="1:2" ht="15">
      <c r="A23186" s="629" t="s">
        <v>23357</v>
      </c>
      <c r="B23186" s="630">
        <v>748058.07</v>
      </c>
    </row>
    <row r="23187" spans="1:2" ht="15">
      <c r="A23187" s="629" t="s">
        <v>23358</v>
      </c>
      <c r="B23187" s="630">
        <v>947539.81</v>
      </c>
    </row>
    <row r="23188" spans="1:2" ht="15">
      <c r="A23188" s="629" t="s">
        <v>23359</v>
      </c>
      <c r="B23188" s="630">
        <v>947539.81</v>
      </c>
    </row>
    <row r="23189" spans="1:2" ht="15">
      <c r="A23189" s="629" t="s">
        <v>23360</v>
      </c>
      <c r="B23189" s="630">
        <v>28.25</v>
      </c>
    </row>
    <row r="23190" spans="1:2" ht="15">
      <c r="A23190" s="629" t="s">
        <v>23361</v>
      </c>
      <c r="B23190" s="630">
        <v>28.25</v>
      </c>
    </row>
    <row r="23191" spans="1:2" ht="15">
      <c r="A23191" s="629" t="s">
        <v>23362</v>
      </c>
      <c r="B23191" s="630">
        <v>31.03</v>
      </c>
    </row>
    <row r="23192" spans="1:2" ht="15">
      <c r="A23192" s="629" t="s">
        <v>23363</v>
      </c>
      <c r="B23192" s="630">
        <v>31.03</v>
      </c>
    </row>
    <row r="23193" spans="1:2" ht="15">
      <c r="A23193" s="629" t="s">
        <v>23364</v>
      </c>
      <c r="B23193" s="630">
        <v>32.35</v>
      </c>
    </row>
    <row r="23194" spans="1:2" ht="15">
      <c r="A23194" s="629" t="s">
        <v>23365</v>
      </c>
      <c r="B23194" s="630">
        <v>32.35</v>
      </c>
    </row>
    <row r="23195" spans="1:2" ht="15">
      <c r="A23195" s="629" t="s">
        <v>23366</v>
      </c>
      <c r="B23195" s="630">
        <v>37.08</v>
      </c>
    </row>
    <row r="23196" spans="1:2" ht="15">
      <c r="A23196" s="629" t="s">
        <v>23367</v>
      </c>
      <c r="B23196" s="630">
        <v>37.08</v>
      </c>
    </row>
    <row r="23197" spans="1:2" ht="15">
      <c r="A23197" s="629" t="s">
        <v>23368</v>
      </c>
      <c r="B23197" s="630">
        <v>37.85</v>
      </c>
    </row>
    <row r="23198" spans="1:2" ht="15">
      <c r="A23198" s="629" t="s">
        <v>23369</v>
      </c>
      <c r="B23198" s="630">
        <v>37.85</v>
      </c>
    </row>
    <row r="23199" spans="1:2" ht="15">
      <c r="A23199" s="629" t="s">
        <v>23370</v>
      </c>
      <c r="B23199" s="630">
        <v>45.52</v>
      </c>
    </row>
    <row r="23200" spans="1:2" ht="15">
      <c r="A23200" s="629" t="s">
        <v>23371</v>
      </c>
      <c r="B23200" s="630">
        <v>45.52</v>
      </c>
    </row>
    <row r="23201" spans="1:2" ht="15">
      <c r="A23201" s="629" t="s">
        <v>23372</v>
      </c>
      <c r="B23201" s="630">
        <v>49.59</v>
      </c>
    </row>
    <row r="23202" spans="1:2" ht="15">
      <c r="A23202" s="629" t="s">
        <v>23373</v>
      </c>
      <c r="B23202" s="630">
        <v>49.59</v>
      </c>
    </row>
    <row r="23203" spans="1:2" ht="15">
      <c r="A23203" s="629" t="s">
        <v>23374</v>
      </c>
      <c r="B23203" s="630">
        <v>58.46</v>
      </c>
    </row>
    <row r="23204" spans="1:2" ht="15">
      <c r="A23204" s="629" t="s">
        <v>23375</v>
      </c>
      <c r="B23204" s="630">
        <v>58.46</v>
      </c>
    </row>
    <row r="23205" spans="1:2" ht="15">
      <c r="A23205" s="629" t="s">
        <v>23376</v>
      </c>
      <c r="B23205" s="630">
        <v>64.930000000000007</v>
      </c>
    </row>
    <row r="23206" spans="1:2" ht="15">
      <c r="A23206" s="629" t="s">
        <v>23377</v>
      </c>
      <c r="B23206" s="630">
        <v>64.930000000000007</v>
      </c>
    </row>
    <row r="23207" spans="1:2" ht="15">
      <c r="A23207" s="629" t="s">
        <v>23378</v>
      </c>
      <c r="B23207" s="630">
        <v>7.45</v>
      </c>
    </row>
    <row r="23208" spans="1:2" ht="15">
      <c r="A23208" s="629" t="s">
        <v>23379</v>
      </c>
      <c r="B23208" s="630">
        <v>7.45</v>
      </c>
    </row>
    <row r="23209" spans="1:2" ht="15">
      <c r="A23209" s="629" t="s">
        <v>23380</v>
      </c>
      <c r="B23209" s="630">
        <v>10.130000000000001</v>
      </c>
    </row>
    <row r="23210" spans="1:2" ht="15">
      <c r="A23210" s="629" t="s">
        <v>23381</v>
      </c>
      <c r="B23210" s="630">
        <v>10.130000000000001</v>
      </c>
    </row>
    <row r="23211" spans="1:2" ht="15">
      <c r="A23211" s="629" t="s">
        <v>23382</v>
      </c>
      <c r="B23211" s="630">
        <v>22.93</v>
      </c>
    </row>
    <row r="23212" spans="1:2" ht="15">
      <c r="A23212" s="629" t="s">
        <v>23383</v>
      </c>
      <c r="B23212" s="630">
        <v>22.93</v>
      </c>
    </row>
    <row r="23213" spans="1:2" ht="15">
      <c r="A23213" s="629" t="s">
        <v>23384</v>
      </c>
      <c r="B23213" s="630">
        <v>26.72</v>
      </c>
    </row>
    <row r="23214" spans="1:2" ht="15">
      <c r="A23214" s="629" t="s">
        <v>23385</v>
      </c>
      <c r="B23214" s="630">
        <v>26.72</v>
      </c>
    </row>
    <row r="23215" spans="1:2" ht="15">
      <c r="A23215" s="629" t="s">
        <v>23386</v>
      </c>
      <c r="B23215" s="630">
        <v>34.31</v>
      </c>
    </row>
    <row r="23216" spans="1:2" ht="15">
      <c r="A23216" s="629" t="s">
        <v>23387</v>
      </c>
      <c r="B23216" s="630">
        <v>34.31</v>
      </c>
    </row>
    <row r="23217" spans="1:2" ht="15">
      <c r="A23217" s="629" t="s">
        <v>23388</v>
      </c>
      <c r="B23217" s="630">
        <v>41.89</v>
      </c>
    </row>
    <row r="23218" spans="1:2" ht="15">
      <c r="A23218" s="629" t="s">
        <v>23389</v>
      </c>
      <c r="B23218" s="630">
        <v>41.89</v>
      </c>
    </row>
    <row r="23219" spans="1:2" ht="15">
      <c r="A23219" s="629" t="s">
        <v>23390</v>
      </c>
      <c r="B23219" s="630">
        <v>72.349999999999994</v>
      </c>
    </row>
    <row r="23220" spans="1:2" ht="15">
      <c r="A23220" s="629" t="s">
        <v>23391</v>
      </c>
      <c r="B23220" s="630">
        <v>72.349999999999994</v>
      </c>
    </row>
    <row r="23221" spans="1:2" ht="15">
      <c r="A23221" s="629" t="s">
        <v>23392</v>
      </c>
      <c r="B23221" s="630">
        <v>31.68</v>
      </c>
    </row>
    <row r="23222" spans="1:2" ht="15">
      <c r="A23222" s="629" t="s">
        <v>23393</v>
      </c>
      <c r="B23222" s="630">
        <v>31.68</v>
      </c>
    </row>
    <row r="23223" spans="1:2" ht="15">
      <c r="A23223" s="629" t="s">
        <v>23394</v>
      </c>
      <c r="B23223" s="630">
        <v>72.069999999999993</v>
      </c>
    </row>
    <row r="23224" spans="1:2" ht="15">
      <c r="A23224" s="629" t="s">
        <v>23395</v>
      </c>
      <c r="B23224" s="630">
        <v>72.069999999999993</v>
      </c>
    </row>
    <row r="23225" spans="1:2" ht="15">
      <c r="A23225" s="629" t="s">
        <v>23396</v>
      </c>
      <c r="B23225" s="630">
        <v>80</v>
      </c>
    </row>
    <row r="23226" spans="1:2" ht="15">
      <c r="A23226" s="629" t="s">
        <v>23397</v>
      </c>
      <c r="B23226" s="630">
        <v>80</v>
      </c>
    </row>
    <row r="23227" spans="1:2" ht="15">
      <c r="A23227" s="629" t="s">
        <v>23398</v>
      </c>
      <c r="B23227" s="630">
        <v>4.18</v>
      </c>
    </row>
    <row r="23228" spans="1:2" ht="15">
      <c r="A23228" s="629" t="s">
        <v>23399</v>
      </c>
      <c r="B23228" s="630">
        <v>4.18</v>
      </c>
    </row>
    <row r="23229" spans="1:2" ht="15">
      <c r="A23229" s="629" t="s">
        <v>23400</v>
      </c>
      <c r="B23229" s="630">
        <v>26.86</v>
      </c>
    </row>
    <row r="23230" spans="1:2" ht="15">
      <c r="A23230" s="629" t="s">
        <v>23401</v>
      </c>
      <c r="B23230" s="630">
        <v>26.86</v>
      </c>
    </row>
    <row r="23231" spans="1:2" ht="15">
      <c r="A23231" s="629" t="s">
        <v>23402</v>
      </c>
      <c r="B23231" s="630">
        <v>8.7100000000000009</v>
      </c>
    </row>
    <row r="23232" spans="1:2" ht="15">
      <c r="A23232" s="629" t="s">
        <v>23403</v>
      </c>
      <c r="B23232" s="630">
        <v>8.7100000000000009</v>
      </c>
    </row>
    <row r="23233" spans="1:2" ht="15">
      <c r="A23233" s="629" t="s">
        <v>23404</v>
      </c>
      <c r="B23233" s="630">
        <v>7.79</v>
      </c>
    </row>
    <row r="23234" spans="1:2" ht="15">
      <c r="A23234" s="629" t="s">
        <v>23405</v>
      </c>
      <c r="B23234" s="630">
        <v>7.79</v>
      </c>
    </row>
    <row r="23235" spans="1:2" ht="15">
      <c r="A23235" s="629" t="s">
        <v>23406</v>
      </c>
      <c r="B23235" s="630">
        <v>12.99</v>
      </c>
    </row>
    <row r="23236" spans="1:2" ht="15">
      <c r="A23236" s="629" t="s">
        <v>23407</v>
      </c>
      <c r="B23236" s="630">
        <v>12.99</v>
      </c>
    </row>
    <row r="23237" spans="1:2" ht="15">
      <c r="A23237" s="629" t="s">
        <v>23408</v>
      </c>
      <c r="B23237" s="630">
        <v>16.45</v>
      </c>
    </row>
    <row r="23238" spans="1:2" ht="15">
      <c r="A23238" s="629" t="s">
        <v>23409</v>
      </c>
      <c r="B23238" s="630">
        <v>16.45</v>
      </c>
    </row>
    <row r="23239" spans="1:2" ht="15">
      <c r="A23239" s="629" t="s">
        <v>23410</v>
      </c>
      <c r="B23239" s="630">
        <v>4.58</v>
      </c>
    </row>
    <row r="23240" spans="1:2" ht="15">
      <c r="A23240" s="629" t="s">
        <v>23411</v>
      </c>
      <c r="B23240" s="630">
        <v>4.58</v>
      </c>
    </row>
    <row r="23241" spans="1:2" ht="15">
      <c r="A23241" s="629" t="s">
        <v>23412</v>
      </c>
      <c r="B23241" s="630">
        <v>0.94</v>
      </c>
    </row>
    <row r="23242" spans="1:2" ht="15">
      <c r="A23242" s="629" t="s">
        <v>23413</v>
      </c>
      <c r="B23242" s="630">
        <v>0.94</v>
      </c>
    </row>
    <row r="23243" spans="1:2" ht="15">
      <c r="A23243" s="629" t="s">
        <v>23414</v>
      </c>
      <c r="B23243" s="630">
        <v>1.08</v>
      </c>
    </row>
    <row r="23244" spans="1:2" ht="15">
      <c r="A23244" s="629" t="s">
        <v>23415</v>
      </c>
      <c r="B23244" s="630">
        <v>1.08</v>
      </c>
    </row>
    <row r="23245" spans="1:2" ht="15">
      <c r="A23245" s="629" t="s">
        <v>23416</v>
      </c>
      <c r="B23245" s="630">
        <v>2.2200000000000002</v>
      </c>
    </row>
    <row r="23246" spans="1:2" ht="15">
      <c r="A23246" s="629" t="s">
        <v>23417</v>
      </c>
      <c r="B23246" s="630">
        <v>2.2200000000000002</v>
      </c>
    </row>
    <row r="23247" spans="1:2" ht="15">
      <c r="A23247" s="629" t="s">
        <v>23418</v>
      </c>
      <c r="B23247" s="630">
        <v>942.84</v>
      </c>
    </row>
    <row r="23248" spans="1:2" ht="15">
      <c r="A23248" s="629" t="s">
        <v>23419</v>
      </c>
      <c r="B23248" s="630">
        <v>942.84</v>
      </c>
    </row>
    <row r="23249" spans="1:2" ht="15">
      <c r="A23249" s="629" t="s">
        <v>23420</v>
      </c>
      <c r="B23249" s="630">
        <v>1468.31</v>
      </c>
    </row>
    <row r="23250" spans="1:2" ht="15">
      <c r="A23250" s="629" t="s">
        <v>23421</v>
      </c>
      <c r="B23250" s="630">
        <v>1355.52</v>
      </c>
    </row>
    <row r="23251" spans="1:2" ht="15">
      <c r="A23251" s="629" t="s">
        <v>23422</v>
      </c>
      <c r="B23251" s="630">
        <v>134.03</v>
      </c>
    </row>
    <row r="23252" spans="1:2" ht="15">
      <c r="A23252" s="629" t="s">
        <v>23423</v>
      </c>
      <c r="B23252" s="630">
        <v>126.06</v>
      </c>
    </row>
    <row r="23253" spans="1:2" ht="15">
      <c r="A23253" s="629" t="s">
        <v>23424</v>
      </c>
      <c r="B23253" s="630">
        <v>93.25</v>
      </c>
    </row>
    <row r="23254" spans="1:2" ht="15">
      <c r="A23254" s="629" t="s">
        <v>23425</v>
      </c>
      <c r="B23254" s="630">
        <v>80.83</v>
      </c>
    </row>
    <row r="23255" spans="1:2" ht="15">
      <c r="A23255" s="629" t="s">
        <v>23426</v>
      </c>
      <c r="B23255" s="630">
        <v>120.31</v>
      </c>
    </row>
    <row r="23256" spans="1:2" ht="15">
      <c r="A23256" s="629" t="s">
        <v>23427</v>
      </c>
      <c r="B23256" s="630">
        <v>109.79</v>
      </c>
    </row>
    <row r="23257" spans="1:2" ht="15">
      <c r="A23257" s="629" t="s">
        <v>23428</v>
      </c>
      <c r="B23257" s="630">
        <v>67.849999999999994</v>
      </c>
    </row>
    <row r="23258" spans="1:2" ht="15">
      <c r="A23258" s="629" t="s">
        <v>23429</v>
      </c>
      <c r="B23258" s="630">
        <v>64.98</v>
      </c>
    </row>
    <row r="23259" spans="1:2" ht="15">
      <c r="A23259" s="629" t="s">
        <v>23430</v>
      </c>
      <c r="B23259" s="630">
        <v>70.41</v>
      </c>
    </row>
    <row r="23260" spans="1:2" ht="15">
      <c r="A23260" s="629" t="s">
        <v>23431</v>
      </c>
      <c r="B23260" s="630">
        <v>67.540000000000006</v>
      </c>
    </row>
    <row r="23261" spans="1:2" ht="15">
      <c r="A23261" s="629" t="s">
        <v>23432</v>
      </c>
      <c r="B23261" s="630">
        <v>400.16</v>
      </c>
    </row>
    <row r="23262" spans="1:2" ht="15">
      <c r="A23262" s="629" t="s">
        <v>23433</v>
      </c>
      <c r="B23262" s="630">
        <v>354.38</v>
      </c>
    </row>
    <row r="23263" spans="1:2" ht="15">
      <c r="A23263" s="629" t="s">
        <v>23434</v>
      </c>
      <c r="B23263" s="630">
        <v>8706.92</v>
      </c>
    </row>
    <row r="23264" spans="1:2" ht="15">
      <c r="A23264" s="629" t="s">
        <v>23435</v>
      </c>
      <c r="B23264" s="630">
        <v>7803.77</v>
      </c>
    </row>
    <row r="23265" spans="1:2" ht="15">
      <c r="A23265" s="629" t="s">
        <v>23436</v>
      </c>
      <c r="B23265" s="630">
        <v>353.28</v>
      </c>
    </row>
    <row r="23266" spans="1:2" ht="15">
      <c r="A23266" s="629" t="s">
        <v>23437</v>
      </c>
      <c r="B23266" s="630">
        <v>326.58</v>
      </c>
    </row>
    <row r="23267" spans="1:2" ht="15">
      <c r="A23267" s="629" t="s">
        <v>23438</v>
      </c>
      <c r="B23267" s="630">
        <v>851.64</v>
      </c>
    </row>
    <row r="23268" spans="1:2" ht="15">
      <c r="A23268" s="629" t="s">
        <v>23439</v>
      </c>
      <c r="B23268" s="630">
        <v>780.74</v>
      </c>
    </row>
    <row r="23269" spans="1:2" ht="15">
      <c r="A23269" s="629" t="s">
        <v>23440</v>
      </c>
      <c r="B23269" s="630">
        <v>764.17</v>
      </c>
    </row>
    <row r="23270" spans="1:2" ht="15">
      <c r="A23270" s="629" t="s">
        <v>23441</v>
      </c>
      <c r="B23270" s="630">
        <v>697.2</v>
      </c>
    </row>
    <row r="23271" spans="1:2" ht="15">
      <c r="A23271" s="629" t="s">
        <v>23442</v>
      </c>
      <c r="B23271" s="630">
        <v>430.83</v>
      </c>
    </row>
    <row r="23272" spans="1:2" ht="15">
      <c r="A23272" s="629" t="s">
        <v>23443</v>
      </c>
      <c r="B23272" s="630">
        <v>401.12</v>
      </c>
    </row>
    <row r="23273" spans="1:2" ht="15">
      <c r="A23273" s="629" t="s">
        <v>23444</v>
      </c>
      <c r="B23273" s="630">
        <v>1241.47</v>
      </c>
    </row>
    <row r="23274" spans="1:2" ht="15">
      <c r="A23274" s="629" t="s">
        <v>23445</v>
      </c>
      <c r="B23274" s="630">
        <v>1075.8900000000001</v>
      </c>
    </row>
    <row r="23275" spans="1:2" ht="15">
      <c r="A23275" s="629" t="s">
        <v>23446</v>
      </c>
      <c r="B23275" s="630">
        <v>216.02</v>
      </c>
    </row>
    <row r="23276" spans="1:2" ht="15">
      <c r="A23276" s="629" t="s">
        <v>23447</v>
      </c>
      <c r="B23276" s="630">
        <v>195.85</v>
      </c>
    </row>
    <row r="23277" spans="1:2" ht="15">
      <c r="A23277" s="629" t="s">
        <v>23448</v>
      </c>
      <c r="B23277" s="630">
        <v>224.63</v>
      </c>
    </row>
    <row r="23278" spans="1:2" ht="15">
      <c r="A23278" s="629" t="s">
        <v>23449</v>
      </c>
      <c r="B23278" s="630">
        <v>203.59</v>
      </c>
    </row>
    <row r="23279" spans="1:2" ht="15">
      <c r="A23279" s="629" t="s">
        <v>23450</v>
      </c>
      <c r="B23279" s="630">
        <v>198.39</v>
      </c>
    </row>
    <row r="23280" spans="1:2" ht="15">
      <c r="A23280" s="629" t="s">
        <v>23451</v>
      </c>
      <c r="B23280" s="630">
        <v>181.68</v>
      </c>
    </row>
    <row r="23281" spans="1:2" ht="15">
      <c r="A23281" s="629" t="s">
        <v>23452</v>
      </c>
      <c r="B23281" s="630">
        <v>123.61</v>
      </c>
    </row>
    <row r="23282" spans="1:2" ht="15">
      <c r="A23282" s="629" t="s">
        <v>23453</v>
      </c>
      <c r="B23282" s="630">
        <v>107.46</v>
      </c>
    </row>
    <row r="23283" spans="1:2" ht="15">
      <c r="A23283" s="629" t="s">
        <v>23454</v>
      </c>
      <c r="B23283" s="630">
        <v>228.83</v>
      </c>
    </row>
    <row r="23284" spans="1:2" ht="15">
      <c r="A23284" s="629" t="s">
        <v>23455</v>
      </c>
      <c r="B23284" s="630">
        <v>213.49</v>
      </c>
    </row>
    <row r="23285" spans="1:2" ht="15">
      <c r="A23285" s="629" t="s">
        <v>23456</v>
      </c>
      <c r="B23285" s="630">
        <v>123.02</v>
      </c>
    </row>
    <row r="23286" spans="1:2" ht="15">
      <c r="A23286" s="629" t="s">
        <v>23457</v>
      </c>
      <c r="B23286" s="630">
        <v>109.09</v>
      </c>
    </row>
    <row r="23287" spans="1:2" ht="15">
      <c r="A23287" s="629" t="s">
        <v>23458</v>
      </c>
      <c r="B23287" s="630">
        <v>411.02</v>
      </c>
    </row>
    <row r="23288" spans="1:2" ht="15">
      <c r="A23288" s="629" t="s">
        <v>23459</v>
      </c>
      <c r="B23288" s="630">
        <v>394.51</v>
      </c>
    </row>
    <row r="23289" spans="1:2" ht="15">
      <c r="A23289" s="629" t="s">
        <v>23460</v>
      </c>
      <c r="B23289" s="630">
        <v>148.19</v>
      </c>
    </row>
    <row r="23290" spans="1:2" ht="15">
      <c r="A23290" s="629" t="s">
        <v>23461</v>
      </c>
      <c r="B23290" s="630">
        <v>134.25</v>
      </c>
    </row>
    <row r="23291" spans="1:2" ht="15">
      <c r="A23291" s="629" t="s">
        <v>23462</v>
      </c>
      <c r="B23291" s="630">
        <v>1176.1300000000001</v>
      </c>
    </row>
    <row r="23292" spans="1:2" ht="15">
      <c r="A23292" s="629" t="s">
        <v>23463</v>
      </c>
      <c r="B23292" s="630">
        <v>1176.1300000000001</v>
      </c>
    </row>
    <row r="23293" spans="1:2" ht="15">
      <c r="A23293" s="629" t="s">
        <v>23464</v>
      </c>
      <c r="B23293" s="630">
        <v>1553.5</v>
      </c>
    </row>
    <row r="23294" spans="1:2" ht="15">
      <c r="A23294" s="629" t="s">
        <v>23465</v>
      </c>
      <c r="B23294" s="630">
        <v>1553.5</v>
      </c>
    </row>
    <row r="23295" spans="1:2" ht="15">
      <c r="A23295" s="629" t="s">
        <v>23466</v>
      </c>
      <c r="B23295" s="630">
        <v>717</v>
      </c>
    </row>
    <row r="23296" spans="1:2" ht="15">
      <c r="A23296" s="629" t="s">
        <v>23467</v>
      </c>
      <c r="B23296" s="630">
        <v>717</v>
      </c>
    </row>
    <row r="23297" spans="1:2" ht="15">
      <c r="A23297" s="629" t="s">
        <v>23468</v>
      </c>
      <c r="B23297" s="630">
        <v>861.66</v>
      </c>
    </row>
    <row r="23298" spans="1:2" ht="15">
      <c r="A23298" s="629" t="s">
        <v>23469</v>
      </c>
      <c r="B23298" s="630">
        <v>861.66</v>
      </c>
    </row>
    <row r="23299" spans="1:2" ht="15">
      <c r="A23299" s="629" t="s">
        <v>23470</v>
      </c>
      <c r="B23299" s="630">
        <v>1088.08</v>
      </c>
    </row>
    <row r="23300" spans="1:2" ht="15">
      <c r="A23300" s="629" t="s">
        <v>23471</v>
      </c>
      <c r="B23300" s="630">
        <v>1088.08</v>
      </c>
    </row>
    <row r="23301" spans="1:2" ht="15">
      <c r="A23301" s="629" t="s">
        <v>23472</v>
      </c>
      <c r="B23301" s="630">
        <v>604.95000000000005</v>
      </c>
    </row>
    <row r="23302" spans="1:2" ht="15">
      <c r="A23302" s="629" t="s">
        <v>23473</v>
      </c>
      <c r="B23302" s="630">
        <v>604.95000000000005</v>
      </c>
    </row>
    <row r="23303" spans="1:2" ht="15">
      <c r="A23303" s="629" t="s">
        <v>23474</v>
      </c>
      <c r="B23303" s="630">
        <v>323.39</v>
      </c>
    </row>
    <row r="23304" spans="1:2" ht="15">
      <c r="A23304" s="629" t="s">
        <v>23475</v>
      </c>
      <c r="B23304" s="630">
        <v>308.39</v>
      </c>
    </row>
    <row r="23305" spans="1:2" ht="15">
      <c r="A23305" s="629" t="s">
        <v>23476</v>
      </c>
      <c r="B23305" s="630">
        <v>558.65</v>
      </c>
    </row>
    <row r="23306" spans="1:2" ht="15">
      <c r="A23306" s="629" t="s">
        <v>23477</v>
      </c>
      <c r="B23306" s="630">
        <v>558.65</v>
      </c>
    </row>
    <row r="23307" spans="1:2" ht="15">
      <c r="A23307" s="629" t="s">
        <v>23478</v>
      </c>
      <c r="B23307" s="630">
        <v>128.35</v>
      </c>
    </row>
    <row r="23308" spans="1:2" ht="15">
      <c r="A23308" s="629" t="s">
        <v>23479</v>
      </c>
      <c r="B23308" s="630">
        <v>125.57</v>
      </c>
    </row>
    <row r="23309" spans="1:2" ht="15">
      <c r="A23309" s="629" t="s">
        <v>23480</v>
      </c>
      <c r="B23309" s="630">
        <v>60.06</v>
      </c>
    </row>
    <row r="23310" spans="1:2" ht="15">
      <c r="A23310" s="629" t="s">
        <v>23481</v>
      </c>
      <c r="B23310" s="630">
        <v>57.28</v>
      </c>
    </row>
    <row r="23311" spans="1:2" ht="15">
      <c r="A23311" s="629" t="s">
        <v>23482</v>
      </c>
      <c r="B23311" s="630">
        <v>51.42</v>
      </c>
    </row>
    <row r="23312" spans="1:2" ht="15">
      <c r="A23312" s="629" t="s">
        <v>23483</v>
      </c>
      <c r="B23312" s="630">
        <v>48.64</v>
      </c>
    </row>
    <row r="23313" spans="1:2" ht="15">
      <c r="A23313" s="629" t="s">
        <v>23484</v>
      </c>
      <c r="B23313" s="630">
        <v>17.489999999999998</v>
      </c>
    </row>
    <row r="23314" spans="1:2" ht="15">
      <c r="A23314" s="629" t="s">
        <v>23485</v>
      </c>
      <c r="B23314" s="630">
        <v>17.489999999999998</v>
      </c>
    </row>
    <row r="23315" spans="1:2" ht="15">
      <c r="A23315" s="629" t="s">
        <v>23486</v>
      </c>
      <c r="B23315" s="630">
        <v>5.95</v>
      </c>
    </row>
    <row r="23316" spans="1:2" ht="15">
      <c r="A23316" s="629" t="s">
        <v>23487</v>
      </c>
      <c r="B23316" s="630">
        <v>5.95</v>
      </c>
    </row>
    <row r="23317" spans="1:2" ht="15">
      <c r="A23317" s="629" t="s">
        <v>23488</v>
      </c>
      <c r="B23317" s="630">
        <v>2.4500000000000002</v>
      </c>
    </row>
    <row r="23318" spans="1:2" ht="15">
      <c r="A23318" s="629" t="s">
        <v>23489</v>
      </c>
      <c r="B23318" s="630">
        <v>2.4500000000000002</v>
      </c>
    </row>
    <row r="23319" spans="1:2" ht="15">
      <c r="A23319" s="629" t="s">
        <v>23490</v>
      </c>
      <c r="B23319" s="630">
        <v>2044.15</v>
      </c>
    </row>
    <row r="23320" spans="1:2" ht="15">
      <c r="A23320" s="629" t="s">
        <v>23491</v>
      </c>
      <c r="B23320" s="630">
        <v>1906.73</v>
      </c>
    </row>
    <row r="23321" spans="1:2" ht="15">
      <c r="A23321" s="629" t="s">
        <v>23492</v>
      </c>
      <c r="B23321" s="630">
        <v>2.52</v>
      </c>
    </row>
    <row r="23322" spans="1:2" ht="15">
      <c r="A23322" s="629" t="s">
        <v>23493</v>
      </c>
      <c r="B23322" s="630">
        <v>2.52</v>
      </c>
    </row>
    <row r="23323" spans="1:2" ht="15">
      <c r="A23323" s="629" t="s">
        <v>23494</v>
      </c>
      <c r="B23323" s="630">
        <v>2.46</v>
      </c>
    </row>
    <row r="23324" spans="1:2" ht="15">
      <c r="A23324" s="629" t="s">
        <v>23495</v>
      </c>
      <c r="B23324" s="630">
        <v>2.46</v>
      </c>
    </row>
    <row r="23325" spans="1:2" ht="15">
      <c r="A23325" s="629" t="s">
        <v>23496</v>
      </c>
      <c r="B23325" s="630">
        <v>2.2799999999999998</v>
      </c>
    </row>
    <row r="23326" spans="1:2" ht="15">
      <c r="A23326" s="629" t="s">
        <v>23497</v>
      </c>
      <c r="B23326" s="630">
        <v>2.2799999999999998</v>
      </c>
    </row>
    <row r="23327" spans="1:2" ht="15">
      <c r="A23327" s="629" t="s">
        <v>23498</v>
      </c>
      <c r="B23327" s="630">
        <v>34.549999999999997</v>
      </c>
    </row>
    <row r="23328" spans="1:2" ht="15">
      <c r="A23328" s="629" t="s">
        <v>23499</v>
      </c>
      <c r="B23328" s="630">
        <v>32.32</v>
      </c>
    </row>
    <row r="23329" spans="1:2" ht="15">
      <c r="A23329" s="629" t="s">
        <v>23500</v>
      </c>
      <c r="B23329" s="630">
        <v>49</v>
      </c>
    </row>
    <row r="23330" spans="1:2" ht="15">
      <c r="A23330" s="629" t="s">
        <v>23501</v>
      </c>
      <c r="B23330" s="630">
        <v>45.82</v>
      </c>
    </row>
    <row r="23331" spans="1:2" ht="15">
      <c r="A23331" s="629" t="s">
        <v>23502</v>
      </c>
      <c r="B23331" s="630">
        <v>3.4</v>
      </c>
    </row>
    <row r="23332" spans="1:2" ht="15">
      <c r="A23332" s="629" t="s">
        <v>23503</v>
      </c>
      <c r="B23332" s="630">
        <v>3.29</v>
      </c>
    </row>
    <row r="23333" spans="1:2" ht="15">
      <c r="A23333" s="629" t="s">
        <v>23504</v>
      </c>
      <c r="B23333" s="630">
        <v>31.95</v>
      </c>
    </row>
    <row r="23334" spans="1:2" ht="15">
      <c r="A23334" s="629" t="s">
        <v>23505</v>
      </c>
      <c r="B23334" s="630">
        <v>30.53</v>
      </c>
    </row>
    <row r="23335" spans="1:2" ht="15">
      <c r="A23335" s="629" t="s">
        <v>23506</v>
      </c>
      <c r="B23335" s="630">
        <v>56.95</v>
      </c>
    </row>
    <row r="23336" spans="1:2" ht="15">
      <c r="A23336" s="629" t="s">
        <v>23507</v>
      </c>
      <c r="B23336" s="630">
        <v>52.03</v>
      </c>
    </row>
    <row r="23337" spans="1:2" ht="15">
      <c r="A23337" s="629" t="s">
        <v>23508</v>
      </c>
      <c r="B23337" s="630">
        <v>117.68</v>
      </c>
    </row>
    <row r="23338" spans="1:2" ht="15">
      <c r="A23338" s="629" t="s">
        <v>23509</v>
      </c>
      <c r="B23338" s="630">
        <v>117.68</v>
      </c>
    </row>
    <row r="23339" spans="1:2" ht="15">
      <c r="A23339" s="629" t="s">
        <v>23510</v>
      </c>
      <c r="B23339" s="630">
        <v>1.4</v>
      </c>
    </row>
    <row r="23340" spans="1:2" ht="15">
      <c r="A23340" s="629" t="s">
        <v>23511</v>
      </c>
      <c r="B23340" s="630">
        <v>1.4</v>
      </c>
    </row>
    <row r="23341" spans="1:2" ht="15">
      <c r="A23341" s="629" t="s">
        <v>23512</v>
      </c>
      <c r="B23341" s="630">
        <v>0.15</v>
      </c>
    </row>
    <row r="23342" spans="1:2" ht="15">
      <c r="A23342" s="629" t="s">
        <v>23513</v>
      </c>
      <c r="B23342" s="630">
        <v>0.15</v>
      </c>
    </row>
    <row r="23343" spans="1:2" ht="15">
      <c r="A23343" s="629" t="s">
        <v>23514</v>
      </c>
      <c r="B23343" s="630">
        <v>66.34</v>
      </c>
    </row>
    <row r="23344" spans="1:2" ht="15">
      <c r="A23344" s="629" t="s">
        <v>23515</v>
      </c>
      <c r="B23344" s="630">
        <v>58.76</v>
      </c>
    </row>
    <row r="23345" spans="1:2" ht="15">
      <c r="A23345" s="629" t="s">
        <v>23516</v>
      </c>
      <c r="B23345" s="630">
        <v>65.150000000000006</v>
      </c>
    </row>
    <row r="23346" spans="1:2" ht="15">
      <c r="A23346" s="629" t="s">
        <v>23517</v>
      </c>
      <c r="B23346" s="630">
        <v>64.75</v>
      </c>
    </row>
    <row r="23347" spans="1:2" ht="15">
      <c r="A23347" s="629" t="s">
        <v>23518</v>
      </c>
      <c r="B23347" s="630">
        <v>36.03</v>
      </c>
    </row>
    <row r="23348" spans="1:2" ht="15">
      <c r="A23348" s="629" t="s">
        <v>23519</v>
      </c>
      <c r="B23348" s="630">
        <v>35.659999999999997</v>
      </c>
    </row>
    <row r="23349" spans="1:2" ht="15">
      <c r="A23349" s="629" t="s">
        <v>23520</v>
      </c>
      <c r="B23349" s="630">
        <v>1.26</v>
      </c>
    </row>
    <row r="23350" spans="1:2" ht="15">
      <c r="A23350" s="629" t="s">
        <v>23521</v>
      </c>
      <c r="B23350" s="630">
        <v>1.21</v>
      </c>
    </row>
    <row r="23351" spans="1:2" ht="15">
      <c r="A23351" s="629" t="s">
        <v>23522</v>
      </c>
      <c r="B23351" s="630">
        <v>7.74</v>
      </c>
    </row>
    <row r="23352" spans="1:2" ht="15">
      <c r="A23352" s="629" t="s">
        <v>23523</v>
      </c>
      <c r="B23352" s="630">
        <v>7.72</v>
      </c>
    </row>
    <row r="23353" spans="1:2" ht="15">
      <c r="A23353" s="629" t="s">
        <v>23524</v>
      </c>
      <c r="B23353" s="630">
        <v>93.46</v>
      </c>
    </row>
    <row r="23354" spans="1:2" ht="15">
      <c r="A23354" s="629" t="s">
        <v>23525</v>
      </c>
      <c r="B23354" s="630">
        <v>89.32</v>
      </c>
    </row>
    <row r="23355" spans="1:2" ht="15">
      <c r="A23355" s="629" t="s">
        <v>23526</v>
      </c>
      <c r="B23355" s="630">
        <v>5.21</v>
      </c>
    </row>
    <row r="23356" spans="1:2" ht="15">
      <c r="A23356" s="629" t="s">
        <v>23527</v>
      </c>
      <c r="B23356" s="630">
        <v>5.18</v>
      </c>
    </row>
    <row r="23357" spans="1:2" ht="15">
      <c r="A23357" s="629" t="s">
        <v>23528</v>
      </c>
      <c r="B23357" s="630">
        <v>1.6</v>
      </c>
    </row>
    <row r="23358" spans="1:2" ht="15">
      <c r="A23358" s="629" t="s">
        <v>23529</v>
      </c>
      <c r="B23358" s="630">
        <v>1.59</v>
      </c>
    </row>
    <row r="23359" spans="1:2" ht="15">
      <c r="A23359" s="629" t="s">
        <v>23530</v>
      </c>
      <c r="B23359" s="630">
        <v>83.52</v>
      </c>
    </row>
    <row r="23360" spans="1:2" ht="15">
      <c r="A23360" s="629" t="s">
        <v>23531</v>
      </c>
      <c r="B23360" s="630">
        <v>76.33</v>
      </c>
    </row>
    <row r="23361" spans="1:2" ht="15">
      <c r="A23361" s="629" t="s">
        <v>23532</v>
      </c>
      <c r="B23361" s="630">
        <v>57.06</v>
      </c>
    </row>
    <row r="23362" spans="1:2" ht="15">
      <c r="A23362" s="629" t="s">
        <v>23533</v>
      </c>
      <c r="B23362" s="630">
        <v>52.12</v>
      </c>
    </row>
    <row r="23363" spans="1:2" ht="15">
      <c r="A23363" s="629" t="s">
        <v>23534</v>
      </c>
      <c r="B23363" s="630">
        <v>101.65</v>
      </c>
    </row>
    <row r="23364" spans="1:2" ht="15">
      <c r="A23364" s="629" t="s">
        <v>23535</v>
      </c>
      <c r="B23364" s="630">
        <v>88.18</v>
      </c>
    </row>
    <row r="23365" spans="1:2" ht="15">
      <c r="A23365" s="629" t="s">
        <v>23536</v>
      </c>
      <c r="B23365" s="630">
        <v>109.57</v>
      </c>
    </row>
    <row r="23366" spans="1:2" ht="15">
      <c r="A23366" s="629" t="s">
        <v>23537</v>
      </c>
      <c r="B23366" s="630">
        <v>95.59</v>
      </c>
    </row>
    <row r="23367" spans="1:2" ht="15">
      <c r="A23367" s="629" t="s">
        <v>23538</v>
      </c>
      <c r="B23367" s="630">
        <v>46.67</v>
      </c>
    </row>
    <row r="23368" spans="1:2" ht="15">
      <c r="A23368" s="629" t="s">
        <v>23539</v>
      </c>
      <c r="B23368" s="630">
        <v>43.41</v>
      </c>
    </row>
    <row r="23369" spans="1:2" ht="15">
      <c r="A23369" s="629" t="s">
        <v>23540</v>
      </c>
      <c r="B23369" s="630">
        <v>73.459999999999994</v>
      </c>
    </row>
    <row r="23370" spans="1:2" ht="15">
      <c r="A23370" s="629" t="s">
        <v>23541</v>
      </c>
      <c r="B23370" s="630">
        <v>69.22</v>
      </c>
    </row>
    <row r="23371" spans="1:2" ht="15">
      <c r="A23371" s="629" t="s">
        <v>23542</v>
      </c>
      <c r="B23371" s="630">
        <v>154.78</v>
      </c>
    </row>
    <row r="23372" spans="1:2" ht="15">
      <c r="A23372" s="629" t="s">
        <v>23543</v>
      </c>
      <c r="B23372" s="630">
        <v>147.59</v>
      </c>
    </row>
    <row r="23373" spans="1:2" ht="15">
      <c r="A23373" s="629" t="s">
        <v>23544</v>
      </c>
      <c r="B23373" s="630">
        <v>37.979999999999997</v>
      </c>
    </row>
    <row r="23374" spans="1:2" ht="15">
      <c r="A23374" s="629" t="s">
        <v>23545</v>
      </c>
      <c r="B23374" s="630">
        <v>33.42</v>
      </c>
    </row>
    <row r="23375" spans="1:2" ht="15">
      <c r="A23375" s="629" t="s">
        <v>23546</v>
      </c>
      <c r="B23375" s="630">
        <v>2.58</v>
      </c>
    </row>
    <row r="23376" spans="1:2" ht="15">
      <c r="A23376" s="629" t="s">
        <v>23547</v>
      </c>
      <c r="B23376" s="630">
        <v>2.4700000000000002</v>
      </c>
    </row>
    <row r="23377" spans="1:2" ht="15">
      <c r="A23377" s="629" t="s">
        <v>23548</v>
      </c>
      <c r="B23377" s="630">
        <v>4.97</v>
      </c>
    </row>
    <row r="23378" spans="1:2" ht="15">
      <c r="A23378" s="629" t="s">
        <v>23549</v>
      </c>
      <c r="B23378" s="630">
        <v>4.97</v>
      </c>
    </row>
    <row r="23379" spans="1:2" ht="15">
      <c r="A23379" s="629" t="s">
        <v>23550</v>
      </c>
      <c r="B23379" s="630">
        <v>34.700000000000003</v>
      </c>
    </row>
    <row r="23380" spans="1:2" ht="15">
      <c r="A23380" s="629" t="s">
        <v>23551</v>
      </c>
      <c r="B23380" s="630">
        <v>30.08</v>
      </c>
    </row>
    <row r="23381" spans="1:2" ht="15">
      <c r="A23381" s="629" t="s">
        <v>23552</v>
      </c>
      <c r="B23381" s="630">
        <v>70.67</v>
      </c>
    </row>
    <row r="23382" spans="1:2" ht="15">
      <c r="A23382" s="629" t="s">
        <v>23553</v>
      </c>
      <c r="B23382" s="630">
        <v>64.3</v>
      </c>
    </row>
    <row r="23383" spans="1:2" ht="15">
      <c r="A23383" s="629" t="s">
        <v>23554</v>
      </c>
      <c r="B23383" s="630">
        <v>542.29</v>
      </c>
    </row>
    <row r="23384" spans="1:2" ht="15">
      <c r="A23384" s="629" t="s">
        <v>23555</v>
      </c>
      <c r="B23384" s="630">
        <v>523.23</v>
      </c>
    </row>
    <row r="23385" spans="1:2" ht="15">
      <c r="A23385" s="629" t="s">
        <v>23556</v>
      </c>
      <c r="B23385" s="630">
        <v>78.87</v>
      </c>
    </row>
    <row r="23386" spans="1:2" ht="15">
      <c r="A23386" s="629" t="s">
        <v>23557</v>
      </c>
      <c r="B23386" s="630">
        <v>72.23</v>
      </c>
    </row>
    <row r="23387" spans="1:2" ht="15">
      <c r="A23387" s="629" t="s">
        <v>23558</v>
      </c>
      <c r="B23387" s="630">
        <v>69.87</v>
      </c>
    </row>
    <row r="23388" spans="1:2" ht="15">
      <c r="A23388" s="629" t="s">
        <v>23559</v>
      </c>
      <c r="B23388" s="630">
        <v>63.27</v>
      </c>
    </row>
    <row r="23389" spans="1:2" ht="15">
      <c r="A23389" s="629" t="s">
        <v>23560</v>
      </c>
      <c r="B23389" s="630">
        <v>136.35</v>
      </c>
    </row>
    <row r="23390" spans="1:2" ht="15">
      <c r="A23390" s="629" t="s">
        <v>23561</v>
      </c>
      <c r="B23390" s="630">
        <v>122.79</v>
      </c>
    </row>
    <row r="23391" spans="1:2" ht="15">
      <c r="A23391" s="629" t="s">
        <v>23562</v>
      </c>
      <c r="B23391" s="630">
        <v>101.44</v>
      </c>
    </row>
    <row r="23392" spans="1:2" ht="15">
      <c r="A23392" s="629" t="s">
        <v>23563</v>
      </c>
      <c r="B23392" s="630">
        <v>94.75</v>
      </c>
    </row>
    <row r="23393" spans="1:2" ht="15">
      <c r="A23393" s="629" t="s">
        <v>23564</v>
      </c>
      <c r="B23393" s="630">
        <v>172.68</v>
      </c>
    </row>
    <row r="23394" spans="1:2" ht="15">
      <c r="A23394" s="629" t="s">
        <v>23565</v>
      </c>
      <c r="B23394" s="630">
        <v>162.82</v>
      </c>
    </row>
    <row r="23395" spans="1:2" ht="15">
      <c r="A23395" s="629" t="s">
        <v>23566</v>
      </c>
      <c r="B23395" s="630">
        <v>316.94</v>
      </c>
    </row>
    <row r="23396" spans="1:2" ht="15">
      <c r="A23396" s="629" t="s">
        <v>23567</v>
      </c>
      <c r="B23396" s="630">
        <v>303.99</v>
      </c>
    </row>
    <row r="23397" spans="1:2" ht="15">
      <c r="A23397" s="629" t="s">
        <v>23568</v>
      </c>
      <c r="B23397" s="630">
        <v>9.7899999999999991</v>
      </c>
    </row>
    <row r="23398" spans="1:2" ht="15">
      <c r="A23398" s="629" t="s">
        <v>23569</v>
      </c>
      <c r="B23398" s="630">
        <v>9.7899999999999991</v>
      </c>
    </row>
    <row r="23399" spans="1:2" ht="15">
      <c r="A23399" s="629" t="s">
        <v>23570</v>
      </c>
      <c r="B23399" s="630">
        <v>1.02</v>
      </c>
    </row>
    <row r="23400" spans="1:2" ht="15">
      <c r="A23400" s="629" t="s">
        <v>23571</v>
      </c>
      <c r="B23400" s="630">
        <v>1.02</v>
      </c>
    </row>
    <row r="23401" spans="1:2" ht="15">
      <c r="A23401" s="629" t="s">
        <v>23572</v>
      </c>
      <c r="B23401" s="630">
        <v>22.84</v>
      </c>
    </row>
    <row r="23402" spans="1:2" ht="15">
      <c r="A23402" s="629" t="s">
        <v>23573</v>
      </c>
      <c r="B23402" s="630">
        <v>20.85</v>
      </c>
    </row>
    <row r="23403" spans="1:2" ht="15">
      <c r="A23403" s="629" t="s">
        <v>23574</v>
      </c>
      <c r="B23403" s="630">
        <v>50.37</v>
      </c>
    </row>
    <row r="23404" spans="1:2" ht="15">
      <c r="A23404" s="629" t="s">
        <v>23575</v>
      </c>
      <c r="B23404" s="630">
        <v>50.37</v>
      </c>
    </row>
    <row r="23405" spans="1:2" ht="15">
      <c r="A23405" s="629" t="s">
        <v>23576</v>
      </c>
      <c r="B23405" s="630">
        <v>2.66</v>
      </c>
    </row>
    <row r="23406" spans="1:2" ht="15">
      <c r="A23406" s="629" t="s">
        <v>23577</v>
      </c>
      <c r="B23406" s="630">
        <v>2.66</v>
      </c>
    </row>
    <row r="23407" spans="1:2" ht="15">
      <c r="A23407" s="629" t="s">
        <v>23578</v>
      </c>
      <c r="B23407" s="630">
        <v>11.88</v>
      </c>
    </row>
    <row r="23408" spans="1:2" ht="15">
      <c r="A23408" s="629" t="s">
        <v>23579</v>
      </c>
      <c r="B23408" s="630">
        <v>11.88</v>
      </c>
    </row>
    <row r="23409" spans="1:2" ht="15">
      <c r="A23409" s="629" t="s">
        <v>23580</v>
      </c>
      <c r="B23409" s="630">
        <v>8.83</v>
      </c>
    </row>
    <row r="23410" spans="1:2" ht="15">
      <c r="A23410" s="629" t="s">
        <v>23581</v>
      </c>
      <c r="B23410" s="630">
        <v>8.83</v>
      </c>
    </row>
    <row r="23411" spans="1:2" ht="15">
      <c r="A23411" s="629" t="s">
        <v>23582</v>
      </c>
      <c r="B23411" s="630">
        <v>71.95</v>
      </c>
    </row>
    <row r="23412" spans="1:2" ht="15">
      <c r="A23412" s="629" t="s">
        <v>23583</v>
      </c>
      <c r="B23412" s="630">
        <v>71.95</v>
      </c>
    </row>
    <row r="23413" spans="1:2" ht="15">
      <c r="A23413" s="629" t="s">
        <v>23584</v>
      </c>
      <c r="B23413" s="630">
        <v>14.4</v>
      </c>
    </row>
    <row r="23414" spans="1:2" ht="15">
      <c r="A23414" s="629" t="s">
        <v>23585</v>
      </c>
      <c r="B23414" s="630">
        <v>14.4</v>
      </c>
    </row>
    <row r="23415" spans="1:2" ht="15">
      <c r="A23415" s="629" t="s">
        <v>23586</v>
      </c>
      <c r="B23415" s="630">
        <v>26.37</v>
      </c>
    </row>
    <row r="23416" spans="1:2" ht="15">
      <c r="A23416" s="629" t="s">
        <v>23587</v>
      </c>
      <c r="B23416" s="630">
        <v>26.37</v>
      </c>
    </row>
    <row r="23417" spans="1:2" ht="15">
      <c r="A23417" s="629" t="s">
        <v>23588</v>
      </c>
      <c r="B23417" s="630">
        <v>33.99</v>
      </c>
    </row>
    <row r="23418" spans="1:2" ht="15">
      <c r="A23418" s="629" t="s">
        <v>23589</v>
      </c>
      <c r="B23418" s="630">
        <v>33.99</v>
      </c>
    </row>
    <row r="23419" spans="1:2" ht="15">
      <c r="A23419" s="629" t="s">
        <v>23590</v>
      </c>
      <c r="B23419" s="630">
        <v>11.75</v>
      </c>
    </row>
    <row r="23420" spans="1:2" ht="15">
      <c r="A23420" s="629" t="s">
        <v>23591</v>
      </c>
      <c r="B23420" s="630">
        <v>11.75</v>
      </c>
    </row>
    <row r="23421" spans="1:2" ht="15">
      <c r="A23421" s="629" t="s">
        <v>23592</v>
      </c>
      <c r="B23421" s="630">
        <v>21.67</v>
      </c>
    </row>
    <row r="23422" spans="1:2" ht="15">
      <c r="A23422" s="629" t="s">
        <v>23593</v>
      </c>
      <c r="B23422" s="630">
        <v>21.67</v>
      </c>
    </row>
    <row r="23423" spans="1:2" ht="15">
      <c r="A23423" s="629" t="s">
        <v>23594</v>
      </c>
      <c r="B23423" s="630">
        <v>1.06</v>
      </c>
    </row>
    <row r="23424" spans="1:2" ht="15">
      <c r="A23424" s="629" t="s">
        <v>23595</v>
      </c>
      <c r="B23424" s="630">
        <v>1.06</v>
      </c>
    </row>
    <row r="23425" spans="1:2" ht="15">
      <c r="A23425" s="629" t="s">
        <v>23596</v>
      </c>
      <c r="B23425" s="630">
        <v>177.2</v>
      </c>
    </row>
    <row r="23426" spans="1:2" ht="15">
      <c r="A23426" s="629" t="s">
        <v>23597</v>
      </c>
      <c r="B23426" s="630">
        <v>177.2</v>
      </c>
    </row>
    <row r="23427" spans="1:2" ht="13.5">
      <c r="A23427" s="635">
        <v>97141</v>
      </c>
      <c r="B23427" s="636">
        <v>6.94</v>
      </c>
    </row>
    <row r="23428" spans="1:2" ht="13.5">
      <c r="A23428" s="635">
        <v>97142</v>
      </c>
      <c r="B23428" s="636">
        <v>7.76</v>
      </c>
    </row>
    <row r="23429" spans="1:2" ht="13.5">
      <c r="A23429" s="635">
        <v>97143</v>
      </c>
      <c r="B23429" s="636">
        <v>9.86</v>
      </c>
    </row>
    <row r="23430" spans="1:2" ht="13.5">
      <c r="A23430" s="635">
        <v>97144</v>
      </c>
      <c r="B23430" s="636">
        <v>11.92</v>
      </c>
    </row>
    <row r="23431" spans="1:2" ht="13.5">
      <c r="A23431" s="635">
        <v>97145</v>
      </c>
      <c r="B23431" s="636">
        <v>14.01</v>
      </c>
    </row>
    <row r="23432" spans="1:2" ht="13.5">
      <c r="A23432" s="635">
        <v>97146</v>
      </c>
      <c r="B23432" s="636">
        <v>16.11</v>
      </c>
    </row>
    <row r="23433" spans="1:2" ht="13.5">
      <c r="A23433" s="635">
        <v>97147</v>
      </c>
      <c r="B23433" s="636">
        <v>18.2</v>
      </c>
    </row>
    <row r="23434" spans="1:2" ht="13.5">
      <c r="A23434" s="635">
        <v>97148</v>
      </c>
      <c r="B23434" s="636">
        <v>20.29</v>
      </c>
    </row>
    <row r="23435" spans="1:2" ht="13.5">
      <c r="A23435" s="635">
        <v>97149</v>
      </c>
      <c r="B23435" s="636">
        <v>22.4</v>
      </c>
    </row>
    <row r="23436" spans="1:2" ht="13.5">
      <c r="A23436" s="635">
        <v>97150</v>
      </c>
      <c r="B23436" s="636">
        <v>26.72</v>
      </c>
    </row>
    <row r="23437" spans="1:2" ht="13.5">
      <c r="A23437" s="635">
        <v>97151</v>
      </c>
      <c r="B23437" s="636">
        <v>31.25</v>
      </c>
    </row>
    <row r="23438" spans="1:2" ht="13.5">
      <c r="A23438" s="635">
        <v>97152</v>
      </c>
      <c r="B23438" s="636">
        <v>35.61</v>
      </c>
    </row>
    <row r="23439" spans="1:2" ht="13.5">
      <c r="A23439" s="635">
        <v>97153</v>
      </c>
      <c r="B23439" s="636">
        <v>40.049999999999997</v>
      </c>
    </row>
    <row r="23440" spans="1:2" ht="13.5">
      <c r="A23440" s="635">
        <v>97154</v>
      </c>
      <c r="B23440" s="636">
        <v>44.54</v>
      </c>
    </row>
    <row r="23441" spans="1:2" ht="13.5">
      <c r="A23441" s="635">
        <v>97155</v>
      </c>
      <c r="B23441" s="636">
        <v>49.02</v>
      </c>
    </row>
    <row r="23442" spans="1:2" ht="13.5">
      <c r="A23442" s="635">
        <v>97156</v>
      </c>
      <c r="B23442" s="636">
        <v>58.29</v>
      </c>
    </row>
    <row r="23443" spans="1:2" ht="13.5">
      <c r="A23443" s="635">
        <v>97157</v>
      </c>
      <c r="B23443" s="636">
        <v>4.17</v>
      </c>
    </row>
    <row r="23444" spans="1:2" ht="13.5">
      <c r="A23444" s="635">
        <v>97158</v>
      </c>
      <c r="B23444" s="636">
        <v>4.67</v>
      </c>
    </row>
    <row r="23445" spans="1:2" ht="13.5">
      <c r="A23445" s="635">
        <v>97159</v>
      </c>
      <c r="B23445" s="636">
        <v>5.95</v>
      </c>
    </row>
    <row r="23446" spans="1:2" ht="13.5">
      <c r="A23446" s="635">
        <v>97160</v>
      </c>
      <c r="B23446" s="636">
        <v>7.18</v>
      </c>
    </row>
    <row r="23447" spans="1:2" ht="13.5">
      <c r="A23447" s="635">
        <v>97161</v>
      </c>
      <c r="B23447" s="636">
        <v>8.4600000000000009</v>
      </c>
    </row>
    <row r="23448" spans="1:2" ht="13.5">
      <c r="A23448" s="635">
        <v>97162</v>
      </c>
      <c r="B23448" s="636">
        <v>9.73</v>
      </c>
    </row>
    <row r="23449" spans="1:2" ht="13.5">
      <c r="A23449" s="635">
        <v>97163</v>
      </c>
      <c r="B23449" s="636">
        <v>11.02</v>
      </c>
    </row>
    <row r="23450" spans="1:2" ht="13.5">
      <c r="A23450" s="635">
        <v>97164</v>
      </c>
      <c r="B23450" s="636">
        <v>12.27</v>
      </c>
    </row>
    <row r="23451" spans="1:2" ht="13.5">
      <c r="A23451" s="635">
        <v>97165</v>
      </c>
      <c r="B23451" s="636">
        <v>13.58</v>
      </c>
    </row>
    <row r="23452" spans="1:2" ht="13.5">
      <c r="A23452" s="635">
        <v>97166</v>
      </c>
      <c r="B23452" s="636">
        <v>16.2</v>
      </c>
    </row>
    <row r="23453" spans="1:2" ht="13.5">
      <c r="A23453" s="635">
        <v>97167</v>
      </c>
      <c r="B23453" s="636">
        <v>18.96</v>
      </c>
    </row>
    <row r="23454" spans="1:2" ht="13.5">
      <c r="A23454" s="635">
        <v>97168</v>
      </c>
      <c r="B23454" s="636">
        <v>21.57</v>
      </c>
    </row>
    <row r="23455" spans="1:2" ht="13.5">
      <c r="A23455" s="635">
        <v>97169</v>
      </c>
      <c r="B23455" s="636">
        <v>24.25</v>
      </c>
    </row>
    <row r="23456" spans="1:2" ht="13.5">
      <c r="A23456" s="635">
        <v>97170</v>
      </c>
      <c r="B23456" s="636">
        <v>26.99</v>
      </c>
    </row>
    <row r="23457" spans="1:2" ht="13.5">
      <c r="A23457" s="635">
        <v>97171</v>
      </c>
      <c r="B23457" s="636">
        <v>29.71</v>
      </c>
    </row>
    <row r="23458" spans="1:2" ht="13.5">
      <c r="A23458" s="635">
        <v>97172</v>
      </c>
      <c r="B23458" s="636">
        <v>35.46</v>
      </c>
    </row>
    <row r="23459" spans="1:2" ht="13.5">
      <c r="A23459" s="635">
        <v>97173</v>
      </c>
      <c r="B23459" s="636">
        <v>32.19</v>
      </c>
    </row>
    <row r="23460" spans="1:2" ht="13.5">
      <c r="A23460" s="635">
        <v>97174</v>
      </c>
      <c r="B23460" s="636">
        <v>37.229999999999997</v>
      </c>
    </row>
    <row r="23461" spans="1:2" ht="13.5">
      <c r="A23461" s="635">
        <v>97175</v>
      </c>
      <c r="B23461" s="636">
        <v>42.27</v>
      </c>
    </row>
    <row r="23462" spans="1:2" ht="13.5">
      <c r="A23462" s="635">
        <v>97176</v>
      </c>
      <c r="B23462" s="636">
        <v>47.33</v>
      </c>
    </row>
    <row r="23463" spans="1:2" ht="13.5">
      <c r="A23463" s="635">
        <v>97177</v>
      </c>
      <c r="B23463" s="636">
        <v>57.41</v>
      </c>
    </row>
    <row r="23464" spans="1:2" ht="13.5">
      <c r="A23464" s="635">
        <v>97178</v>
      </c>
      <c r="B23464" s="636">
        <v>67.489999999999995</v>
      </c>
    </row>
    <row r="23465" spans="1:2" ht="13.5">
      <c r="A23465" s="635">
        <v>97179</v>
      </c>
      <c r="B23465" s="636">
        <v>77.569999999999993</v>
      </c>
    </row>
    <row r="23466" spans="1:2" ht="13.5">
      <c r="A23466" s="635">
        <v>97180</v>
      </c>
      <c r="B23466" s="636">
        <v>87.64</v>
      </c>
    </row>
    <row r="23467" spans="1:2" ht="13.5">
      <c r="A23467" s="635">
        <v>97181</v>
      </c>
      <c r="B23467" s="636">
        <v>100.27</v>
      </c>
    </row>
    <row r="23468" spans="1:2" ht="13.5">
      <c r="A23468" s="635">
        <v>97182</v>
      </c>
      <c r="B23468" s="636">
        <v>110.61</v>
      </c>
    </row>
    <row r="23469" spans="1:2" ht="13.5">
      <c r="A23469" s="635">
        <v>97183</v>
      </c>
      <c r="B23469" s="636">
        <v>26.99</v>
      </c>
    </row>
    <row r="23470" spans="1:2" ht="13.5">
      <c r="A23470" s="635">
        <v>97184</v>
      </c>
      <c r="B23470" s="636">
        <v>31.29</v>
      </c>
    </row>
    <row r="23471" spans="1:2" ht="13.5">
      <c r="A23471" s="635">
        <v>97185</v>
      </c>
      <c r="B23471" s="636">
        <v>35.590000000000003</v>
      </c>
    </row>
    <row r="23472" spans="1:2" ht="13.5">
      <c r="A23472" s="635">
        <v>97186</v>
      </c>
      <c r="B23472" s="636">
        <v>39.909999999999997</v>
      </c>
    </row>
    <row r="23473" spans="1:2" ht="13.5">
      <c r="A23473" s="635">
        <v>97187</v>
      </c>
      <c r="B23473" s="636">
        <v>48.52</v>
      </c>
    </row>
    <row r="23474" spans="1:2" ht="13.5">
      <c r="A23474" s="635">
        <v>97188</v>
      </c>
      <c r="B23474" s="636">
        <v>57.13</v>
      </c>
    </row>
    <row r="23475" spans="1:2" ht="13.5">
      <c r="A23475" s="635">
        <v>97189</v>
      </c>
      <c r="B23475" s="636">
        <v>65.73</v>
      </c>
    </row>
    <row r="23476" spans="1:2" ht="13.5">
      <c r="A23476" s="635">
        <v>97190</v>
      </c>
      <c r="B23476" s="636">
        <v>74.33</v>
      </c>
    </row>
    <row r="23477" spans="1:2" ht="13.5">
      <c r="A23477" s="635">
        <v>97191</v>
      </c>
      <c r="B23477" s="636">
        <v>84.85</v>
      </c>
    </row>
    <row r="23478" spans="1:2" ht="13.5">
      <c r="A23478" s="635">
        <v>97192</v>
      </c>
      <c r="B23478" s="636">
        <v>93.64</v>
      </c>
    </row>
    <row r="23479" spans="1:2" ht="13.5">
      <c r="A23479" s="635">
        <v>90694</v>
      </c>
      <c r="B23479" s="636">
        <v>23.37</v>
      </c>
    </row>
    <row r="23480" spans="1:2" ht="13.5">
      <c r="A23480" s="635">
        <v>90695</v>
      </c>
      <c r="B23480" s="636">
        <v>47.81</v>
      </c>
    </row>
    <row r="23481" spans="1:2" ht="13.5">
      <c r="A23481" s="635">
        <v>90696</v>
      </c>
      <c r="B23481" s="636">
        <v>70.709999999999994</v>
      </c>
    </row>
    <row r="23482" spans="1:2" ht="13.5">
      <c r="A23482" s="635">
        <v>90697</v>
      </c>
      <c r="B23482" s="636">
        <v>118.37</v>
      </c>
    </row>
    <row r="23483" spans="1:2" ht="13.5">
      <c r="A23483" s="635">
        <v>90698</v>
      </c>
      <c r="B23483" s="636">
        <v>188.94</v>
      </c>
    </row>
    <row r="23484" spans="1:2" ht="13.5">
      <c r="A23484" s="635">
        <v>90699</v>
      </c>
      <c r="B23484" s="636">
        <v>233.39</v>
      </c>
    </row>
    <row r="23485" spans="1:2" ht="13.5">
      <c r="A23485" s="635">
        <v>90700</v>
      </c>
      <c r="B23485" s="636">
        <v>306.57</v>
      </c>
    </row>
    <row r="23486" spans="1:2" ht="13.5">
      <c r="A23486" s="635">
        <v>90701</v>
      </c>
      <c r="B23486" s="636">
        <v>41.89</v>
      </c>
    </row>
    <row r="23487" spans="1:2" ht="13.5">
      <c r="A23487" s="635">
        <v>90702</v>
      </c>
      <c r="B23487" s="636">
        <v>64.7</v>
      </c>
    </row>
    <row r="23488" spans="1:2" ht="13.5">
      <c r="A23488" s="635">
        <v>90703</v>
      </c>
      <c r="B23488" s="636">
        <v>103.84</v>
      </c>
    </row>
    <row r="23489" spans="1:2" ht="13.5">
      <c r="A23489" s="635">
        <v>90704</v>
      </c>
      <c r="B23489" s="636">
        <v>142.27000000000001</v>
      </c>
    </row>
    <row r="23490" spans="1:2" ht="13.5">
      <c r="A23490" s="635">
        <v>90705</v>
      </c>
      <c r="B23490" s="636">
        <v>198.68</v>
      </c>
    </row>
    <row r="23491" spans="1:2" ht="13.5">
      <c r="A23491" s="635">
        <v>90706</v>
      </c>
      <c r="B23491" s="636">
        <v>238.07</v>
      </c>
    </row>
    <row r="23492" spans="1:2" ht="13.5">
      <c r="A23492" s="635">
        <v>90708</v>
      </c>
      <c r="B23492" s="636">
        <v>639.42999999999995</v>
      </c>
    </row>
    <row r="23493" spans="1:2" ht="13.5">
      <c r="A23493" s="635">
        <v>90709</v>
      </c>
      <c r="B23493" s="636">
        <v>25.44</v>
      </c>
    </row>
    <row r="23494" spans="1:2" ht="13.5">
      <c r="A23494" s="635">
        <v>90710</v>
      </c>
      <c r="B23494" s="636">
        <v>49.89</v>
      </c>
    </row>
    <row r="23495" spans="1:2" ht="13.5">
      <c r="A23495" s="635">
        <v>90711</v>
      </c>
      <c r="B23495" s="636">
        <v>72.760000000000005</v>
      </c>
    </row>
    <row r="23496" spans="1:2" ht="13.5">
      <c r="A23496" s="635">
        <v>90712</v>
      </c>
      <c r="B23496" s="636">
        <v>120.43</v>
      </c>
    </row>
    <row r="23497" spans="1:2" ht="13.5">
      <c r="A23497" s="635">
        <v>90713</v>
      </c>
      <c r="B23497" s="636">
        <v>191</v>
      </c>
    </row>
    <row r="23498" spans="1:2" ht="13.5">
      <c r="A23498" s="635">
        <v>90714</v>
      </c>
      <c r="B23498" s="636">
        <v>235.45</v>
      </c>
    </row>
    <row r="23499" spans="1:2" ht="13.5">
      <c r="A23499" s="635">
        <v>90715</v>
      </c>
      <c r="B23499" s="636">
        <v>310.45</v>
      </c>
    </row>
    <row r="23500" spans="1:2" ht="13.5">
      <c r="A23500" s="635">
        <v>90716</v>
      </c>
      <c r="B23500" s="636">
        <v>43.95</v>
      </c>
    </row>
    <row r="23501" spans="1:2" ht="13.5">
      <c r="A23501" s="635">
        <v>90717</v>
      </c>
      <c r="B23501" s="636">
        <v>66.760000000000005</v>
      </c>
    </row>
    <row r="23502" spans="1:2" ht="13.5">
      <c r="A23502" s="635">
        <v>90718</v>
      </c>
      <c r="B23502" s="636">
        <v>105.9</v>
      </c>
    </row>
    <row r="23503" spans="1:2" ht="13.5">
      <c r="A23503" s="635">
        <v>90719</v>
      </c>
      <c r="B23503" s="636">
        <v>144.33000000000001</v>
      </c>
    </row>
    <row r="23504" spans="1:2" ht="13.5">
      <c r="A23504" s="635">
        <v>90720</v>
      </c>
      <c r="B23504" s="636">
        <v>200.74</v>
      </c>
    </row>
    <row r="23505" spans="1:2" ht="13.5">
      <c r="A23505" s="635">
        <v>90721</v>
      </c>
      <c r="B23505" s="636">
        <v>241.96</v>
      </c>
    </row>
    <row r="23506" spans="1:2" ht="13.5">
      <c r="A23506" s="635">
        <v>90723</v>
      </c>
      <c r="B23506" s="636">
        <v>641.77</v>
      </c>
    </row>
    <row r="23507" spans="1:2" ht="13.5">
      <c r="A23507" s="635">
        <v>90724</v>
      </c>
      <c r="B23507" s="636">
        <v>23.58</v>
      </c>
    </row>
    <row r="23508" spans="1:2" ht="13.5">
      <c r="A23508" s="635">
        <v>90725</v>
      </c>
      <c r="B23508" s="636">
        <v>29.08</v>
      </c>
    </row>
    <row r="23509" spans="1:2" ht="13.5">
      <c r="A23509" s="635">
        <v>90726</v>
      </c>
      <c r="B23509" s="636">
        <v>34.56</v>
      </c>
    </row>
    <row r="23510" spans="1:2" ht="13.5">
      <c r="A23510" s="635">
        <v>90727</v>
      </c>
      <c r="B23510" s="636">
        <v>40.04</v>
      </c>
    </row>
    <row r="23511" spans="1:2" ht="13.5">
      <c r="A23511" s="635">
        <v>90728</v>
      </c>
      <c r="B23511" s="636">
        <v>45.53</v>
      </c>
    </row>
    <row r="23512" spans="1:2" ht="13.5">
      <c r="A23512" s="635">
        <v>90729</v>
      </c>
      <c r="B23512" s="636">
        <v>51.01</v>
      </c>
    </row>
    <row r="23513" spans="1:2" ht="13.5">
      <c r="A23513" s="635">
        <v>90730</v>
      </c>
      <c r="B23513" s="636">
        <v>56.54</v>
      </c>
    </row>
    <row r="23514" spans="1:2" ht="13.5">
      <c r="A23514" s="635">
        <v>90731</v>
      </c>
      <c r="B23514" s="636">
        <v>62.02</v>
      </c>
    </row>
    <row r="23515" spans="1:2" ht="13.5">
      <c r="A23515" s="635">
        <v>90732</v>
      </c>
      <c r="B23515" s="636">
        <v>78.47</v>
      </c>
    </row>
    <row r="23516" spans="1:2" ht="13.5">
      <c r="A23516" s="635">
        <v>90733</v>
      </c>
      <c r="B23516" s="636">
        <v>2.59</v>
      </c>
    </row>
    <row r="23517" spans="1:2" ht="13.5">
      <c r="A23517" s="635">
        <v>90734</v>
      </c>
      <c r="B23517" s="636">
        <v>3.16</v>
      </c>
    </row>
    <row r="23518" spans="1:2" ht="13.5">
      <c r="A23518" s="635">
        <v>90735</v>
      </c>
      <c r="B23518" s="636">
        <v>3.76</v>
      </c>
    </row>
    <row r="23519" spans="1:2" ht="13.5">
      <c r="A23519" s="635">
        <v>90736</v>
      </c>
      <c r="B23519" s="636">
        <v>4.33</v>
      </c>
    </row>
    <row r="23520" spans="1:2" ht="13.5">
      <c r="A23520" s="635">
        <v>90737</v>
      </c>
      <c r="B23520" s="636">
        <v>4.91</v>
      </c>
    </row>
    <row r="23521" spans="1:2" ht="13.5">
      <c r="A23521" s="635">
        <v>90738</v>
      </c>
      <c r="B23521" s="636">
        <v>5.5</v>
      </c>
    </row>
    <row r="23522" spans="1:2" ht="13.5">
      <c r="A23522" s="635">
        <v>90739</v>
      </c>
      <c r="B23522" s="636">
        <v>11.47</v>
      </c>
    </row>
    <row r="23523" spans="1:2" ht="13.5">
      <c r="A23523" s="635">
        <v>90740</v>
      </c>
      <c r="B23523" s="636">
        <v>5.79</v>
      </c>
    </row>
    <row r="23524" spans="1:2" ht="13.5">
      <c r="A23524" s="635">
        <v>90741</v>
      </c>
      <c r="B23524" s="636">
        <v>6.37</v>
      </c>
    </row>
    <row r="23525" spans="1:2" ht="13.5">
      <c r="A23525" s="635">
        <v>90742</v>
      </c>
      <c r="B23525" s="636">
        <v>6.95</v>
      </c>
    </row>
    <row r="23526" spans="1:2" ht="13.5">
      <c r="A23526" s="635">
        <v>90743</v>
      </c>
      <c r="B23526" s="636">
        <v>7.53</v>
      </c>
    </row>
    <row r="23527" spans="1:2" ht="13.5">
      <c r="A23527" s="635">
        <v>90744</v>
      </c>
      <c r="B23527" s="636">
        <v>8.11</v>
      </c>
    </row>
    <row r="23528" spans="1:2" ht="13.5">
      <c r="A23528" s="635">
        <v>90745</v>
      </c>
      <c r="B23528" s="636">
        <v>16.399999999999999</v>
      </c>
    </row>
    <row r="23529" spans="1:2" ht="13.5">
      <c r="A23529" s="635">
        <v>90746</v>
      </c>
      <c r="B23529" s="636">
        <v>3.53</v>
      </c>
    </row>
    <row r="23530" spans="1:2" ht="13.5">
      <c r="A23530" s="635">
        <v>90747</v>
      </c>
      <c r="B23530" s="636">
        <v>12.3</v>
      </c>
    </row>
    <row r="23531" spans="1:2" ht="13.5">
      <c r="A23531" s="635">
        <v>90748</v>
      </c>
      <c r="B23531" s="636">
        <v>4.66</v>
      </c>
    </row>
    <row r="23532" spans="1:2" ht="13.5">
      <c r="A23532" s="635">
        <v>90749</v>
      </c>
      <c r="B23532" s="636">
        <v>5.24</v>
      </c>
    </row>
    <row r="23533" spans="1:2" ht="13.5">
      <c r="A23533" s="635">
        <v>90750</v>
      </c>
      <c r="B23533" s="636">
        <v>5.81</v>
      </c>
    </row>
    <row r="23534" spans="1:2" ht="13.5">
      <c r="A23534" s="635">
        <v>90751</v>
      </c>
      <c r="B23534" s="636">
        <v>6.39</v>
      </c>
    </row>
    <row r="23535" spans="1:2" ht="13.5">
      <c r="A23535" s="635">
        <v>90752</v>
      </c>
      <c r="B23535" s="636">
        <v>6.97</v>
      </c>
    </row>
    <row r="23536" spans="1:2" ht="13.5">
      <c r="A23536" s="635">
        <v>90753</v>
      </c>
      <c r="B23536" s="636">
        <v>7.56</v>
      </c>
    </row>
    <row r="23537" spans="1:2" ht="13.5">
      <c r="A23537" s="635">
        <v>90754</v>
      </c>
      <c r="B23537" s="636">
        <v>15.35</v>
      </c>
    </row>
    <row r="23538" spans="1:2" ht="13.5">
      <c r="A23538" s="635">
        <v>90755</v>
      </c>
      <c r="B23538" s="636">
        <v>7.85</v>
      </c>
    </row>
    <row r="23539" spans="1:2" ht="13.5">
      <c r="A23539" s="635">
        <v>90756</v>
      </c>
      <c r="B23539" s="636">
        <v>8.43</v>
      </c>
    </row>
    <row r="23540" spans="1:2" ht="13.5">
      <c r="A23540" s="635">
        <v>90757</v>
      </c>
      <c r="B23540" s="636">
        <v>9.01</v>
      </c>
    </row>
    <row r="23541" spans="1:2" ht="13.5">
      <c r="A23541" s="635">
        <v>90758</v>
      </c>
      <c r="B23541" s="636">
        <v>9.59</v>
      </c>
    </row>
    <row r="23542" spans="1:2" ht="13.5">
      <c r="A23542" s="635">
        <v>90759</v>
      </c>
      <c r="B23542" s="636">
        <v>10.17</v>
      </c>
    </row>
    <row r="23543" spans="1:2" ht="13.5">
      <c r="A23543" s="635">
        <v>90760</v>
      </c>
      <c r="B23543" s="636">
        <v>20.29</v>
      </c>
    </row>
    <row r="23544" spans="1:2" ht="13.5">
      <c r="A23544" s="635">
        <v>90761</v>
      </c>
      <c r="B23544" s="636">
        <v>4.3099999999999996</v>
      </c>
    </row>
    <row r="23545" spans="1:2" ht="13.5">
      <c r="A23545" s="635">
        <v>90762</v>
      </c>
      <c r="B23545" s="636">
        <v>14.64</v>
      </c>
    </row>
    <row r="23546" spans="1:2" ht="13.5">
      <c r="A23546" s="635">
        <v>94869</v>
      </c>
      <c r="B23546" s="636">
        <v>129.91</v>
      </c>
    </row>
    <row r="23547" spans="1:2" ht="13.5">
      <c r="A23547" s="635">
        <v>94870</v>
      </c>
      <c r="B23547" s="636">
        <v>0.86</v>
      </c>
    </row>
    <row r="23548" spans="1:2" ht="13.5">
      <c r="A23548" s="635">
        <v>94871</v>
      </c>
      <c r="B23548" s="636">
        <v>154.08000000000001</v>
      </c>
    </row>
    <row r="23549" spans="1:2" ht="13.5">
      <c r="A23549" s="635">
        <v>94872</v>
      </c>
      <c r="B23549" s="636">
        <v>1.51</v>
      </c>
    </row>
    <row r="23550" spans="1:2" ht="13.5">
      <c r="A23550" s="635">
        <v>94875</v>
      </c>
      <c r="B23550" s="636">
        <v>903.75</v>
      </c>
    </row>
    <row r="23551" spans="1:2" ht="13.5">
      <c r="A23551" s="635">
        <v>94876</v>
      </c>
      <c r="B23551" s="636">
        <v>18.63</v>
      </c>
    </row>
    <row r="23552" spans="1:2" ht="13.5">
      <c r="A23552" s="635">
        <v>94878</v>
      </c>
      <c r="B23552" s="636">
        <v>21.86</v>
      </c>
    </row>
    <row r="23553" spans="1:2" ht="13.5">
      <c r="A23553" s="635">
        <v>94879</v>
      </c>
      <c r="B23553" s="637">
        <v>1204.53</v>
      </c>
    </row>
    <row r="23554" spans="1:2" ht="13.5">
      <c r="A23554" s="635">
        <v>94880</v>
      </c>
      <c r="B23554" s="636">
        <v>26.77</v>
      </c>
    </row>
    <row r="23555" spans="1:2" ht="13.5">
      <c r="A23555" s="635">
        <v>94881</v>
      </c>
      <c r="B23555" s="637">
        <v>1878.07</v>
      </c>
    </row>
    <row r="23556" spans="1:2" ht="13.5">
      <c r="A23556" s="635">
        <v>94882</v>
      </c>
      <c r="B23556" s="636">
        <v>31.76</v>
      </c>
    </row>
    <row r="23557" spans="1:2" ht="13.5">
      <c r="A23557" s="635">
        <v>94884</v>
      </c>
      <c r="B23557" s="636">
        <v>41.86</v>
      </c>
    </row>
    <row r="23558" spans="1:2" ht="13.5">
      <c r="A23558" s="635">
        <v>94885</v>
      </c>
      <c r="B23558" s="636">
        <v>130.16</v>
      </c>
    </row>
    <row r="23559" spans="1:2" ht="13.5">
      <c r="A23559" s="635">
        <v>94886</v>
      </c>
      <c r="B23559" s="636">
        <v>1.1100000000000001</v>
      </c>
    </row>
    <row r="23560" spans="1:2" ht="13.5">
      <c r="A23560" s="635">
        <v>94887</v>
      </c>
      <c r="B23560" s="636">
        <v>154.49</v>
      </c>
    </row>
    <row r="23561" spans="1:2" ht="13.5">
      <c r="A23561" s="635">
        <v>94888</v>
      </c>
      <c r="B23561" s="636">
        <v>1.92</v>
      </c>
    </row>
    <row r="23562" spans="1:2" ht="13.5">
      <c r="A23562" s="635">
        <v>94891</v>
      </c>
      <c r="B23562" s="636">
        <v>906.74</v>
      </c>
    </row>
    <row r="23563" spans="1:2" ht="13.5">
      <c r="A23563" s="635">
        <v>94892</v>
      </c>
      <c r="B23563" s="636">
        <v>21.62</v>
      </c>
    </row>
    <row r="23564" spans="1:2" ht="13.5">
      <c r="A23564" s="635">
        <v>94894</v>
      </c>
      <c r="B23564" s="636">
        <v>25.12</v>
      </c>
    </row>
    <row r="23565" spans="1:2" ht="13.5">
      <c r="A23565" s="635">
        <v>94895</v>
      </c>
      <c r="B23565" s="637">
        <v>1208.1099999999999</v>
      </c>
    </row>
    <row r="23566" spans="1:2" ht="13.5">
      <c r="A23566" s="635">
        <v>94896</v>
      </c>
      <c r="B23566" s="636">
        <v>30.35</v>
      </c>
    </row>
    <row r="23567" spans="1:2" ht="13.5">
      <c r="A23567" s="635">
        <v>94897</v>
      </c>
      <c r="B23567" s="637">
        <v>1881.9</v>
      </c>
    </row>
    <row r="23568" spans="1:2" ht="13.5">
      <c r="A23568" s="635">
        <v>94898</v>
      </c>
      <c r="B23568" s="636">
        <v>35.590000000000003</v>
      </c>
    </row>
    <row r="23569" spans="1:2" ht="13.5">
      <c r="A23569" s="635">
        <v>94900</v>
      </c>
      <c r="B23569" s="636">
        <v>46.07</v>
      </c>
    </row>
    <row r="23570" spans="1:2" ht="13.5">
      <c r="A23570" s="635">
        <v>97121</v>
      </c>
      <c r="B23570" s="636">
        <v>1.91</v>
      </c>
    </row>
    <row r="23571" spans="1:2" ht="13.5">
      <c r="A23571" s="635">
        <v>97122</v>
      </c>
      <c r="B23571" s="636">
        <v>2.65</v>
      </c>
    </row>
    <row r="23572" spans="1:2" ht="13.5">
      <c r="A23572" s="635">
        <v>97123</v>
      </c>
      <c r="B23572" s="636">
        <v>3.36</v>
      </c>
    </row>
    <row r="23573" spans="1:2" ht="13.5">
      <c r="A23573" s="635">
        <v>97124</v>
      </c>
      <c r="B23573" s="636">
        <v>0.82</v>
      </c>
    </row>
    <row r="23574" spans="1:2" ht="13.5">
      <c r="A23574" s="635">
        <v>97125</v>
      </c>
      <c r="B23574" s="636">
        <v>1.17</v>
      </c>
    </row>
    <row r="23575" spans="1:2" ht="13.5">
      <c r="A23575" s="635">
        <v>97126</v>
      </c>
      <c r="B23575" s="636">
        <v>1.48</v>
      </c>
    </row>
    <row r="23576" spans="1:2" ht="13.5">
      <c r="A23576" s="635">
        <v>92833</v>
      </c>
      <c r="B23576" s="636">
        <v>118.53</v>
      </c>
    </row>
    <row r="23577" spans="1:2" ht="13.5">
      <c r="A23577" s="635">
        <v>92834</v>
      </c>
      <c r="B23577" s="636">
        <v>7</v>
      </c>
    </row>
    <row r="23578" spans="1:2" ht="13.5">
      <c r="A23578" s="635">
        <v>92835</v>
      </c>
      <c r="B23578" s="636">
        <v>155.4</v>
      </c>
    </row>
    <row r="23579" spans="1:2" ht="13.5">
      <c r="A23579" s="635">
        <v>92836</v>
      </c>
      <c r="B23579" s="636">
        <v>8.93</v>
      </c>
    </row>
    <row r="23580" spans="1:2" ht="13.5">
      <c r="A23580" s="635">
        <v>92837</v>
      </c>
      <c r="B23580" s="636">
        <v>195.82</v>
      </c>
    </row>
    <row r="23581" spans="1:2" ht="13.5">
      <c r="A23581" s="635">
        <v>92838</v>
      </c>
      <c r="B23581" s="636">
        <v>10.75</v>
      </c>
    </row>
    <row r="23582" spans="1:2" ht="13.5">
      <c r="A23582" s="635">
        <v>92839</v>
      </c>
      <c r="B23582" s="636">
        <v>256.20999999999998</v>
      </c>
    </row>
    <row r="23583" spans="1:2" ht="13.5">
      <c r="A23583" s="635">
        <v>92840</v>
      </c>
      <c r="B23583" s="636">
        <v>12.72</v>
      </c>
    </row>
    <row r="23584" spans="1:2" ht="13.5">
      <c r="A23584" s="635">
        <v>92841</v>
      </c>
      <c r="B23584" s="636">
        <v>289.64</v>
      </c>
    </row>
    <row r="23585" spans="1:2" ht="13.5">
      <c r="A23585" s="635">
        <v>92842</v>
      </c>
      <c r="B23585" s="636">
        <v>14.54</v>
      </c>
    </row>
    <row r="23586" spans="1:2" ht="13.5">
      <c r="A23586" s="635">
        <v>92844</v>
      </c>
      <c r="B23586" s="636">
        <v>16.5</v>
      </c>
    </row>
    <row r="23587" spans="1:2" ht="13.5">
      <c r="A23587" s="635">
        <v>92846</v>
      </c>
      <c r="B23587" s="636">
        <v>18.329999999999998</v>
      </c>
    </row>
    <row r="23588" spans="1:2" ht="13.5">
      <c r="A23588" s="635">
        <v>92847</v>
      </c>
      <c r="B23588" s="636">
        <v>502.08</v>
      </c>
    </row>
    <row r="23589" spans="1:2" ht="13.5">
      <c r="A23589" s="635">
        <v>92848</v>
      </c>
      <c r="B23589" s="636">
        <v>20.3</v>
      </c>
    </row>
    <row r="23590" spans="1:2" ht="13.5">
      <c r="A23590" s="635">
        <v>92849</v>
      </c>
      <c r="B23590" s="636">
        <v>124.67</v>
      </c>
    </row>
    <row r="23591" spans="1:2" ht="13.5">
      <c r="A23591" s="635">
        <v>92850</v>
      </c>
      <c r="B23591" s="636">
        <v>13.24</v>
      </c>
    </row>
    <row r="23592" spans="1:2" ht="13.5">
      <c r="A23592" s="635">
        <v>92851</v>
      </c>
      <c r="B23592" s="636">
        <v>163.08000000000001</v>
      </c>
    </row>
    <row r="23593" spans="1:2" ht="13.5">
      <c r="A23593" s="635">
        <v>92852</v>
      </c>
      <c r="B23593" s="636">
        <v>16.739999999999998</v>
      </c>
    </row>
    <row r="23594" spans="1:2" ht="13.5">
      <c r="A23594" s="635">
        <v>92853</v>
      </c>
      <c r="B23594" s="636">
        <v>205.29</v>
      </c>
    </row>
    <row r="23595" spans="1:2" ht="13.5">
      <c r="A23595" s="635">
        <v>92854</v>
      </c>
      <c r="B23595" s="636">
        <v>20.38</v>
      </c>
    </row>
    <row r="23596" spans="1:2" ht="13.5">
      <c r="A23596" s="635">
        <v>92855</v>
      </c>
      <c r="B23596" s="636">
        <v>267.32</v>
      </c>
    </row>
    <row r="23597" spans="1:2" ht="13.5">
      <c r="A23597" s="635">
        <v>92856</v>
      </c>
      <c r="B23597" s="636">
        <v>24.02</v>
      </c>
    </row>
    <row r="23598" spans="1:2" ht="13.5">
      <c r="A23598" s="635">
        <v>92857</v>
      </c>
      <c r="B23598" s="636">
        <v>302.39</v>
      </c>
    </row>
    <row r="23599" spans="1:2" ht="13.5">
      <c r="A23599" s="635">
        <v>92858</v>
      </c>
      <c r="B23599" s="636">
        <v>27.51</v>
      </c>
    </row>
    <row r="23600" spans="1:2" ht="13.5">
      <c r="A23600" s="635">
        <v>92860</v>
      </c>
      <c r="B23600" s="636">
        <v>31.23</v>
      </c>
    </row>
    <row r="23601" spans="1:2" ht="13.5">
      <c r="A23601" s="635">
        <v>92862</v>
      </c>
      <c r="B23601" s="636">
        <v>34.840000000000003</v>
      </c>
    </row>
    <row r="23602" spans="1:2" ht="13.5">
      <c r="A23602" s="635">
        <v>92863</v>
      </c>
      <c r="B23602" s="636">
        <v>519.94000000000005</v>
      </c>
    </row>
    <row r="23603" spans="1:2" ht="13.5">
      <c r="A23603" s="635">
        <v>92864</v>
      </c>
      <c r="B23603" s="636">
        <v>38.479999999999997</v>
      </c>
    </row>
    <row r="23604" spans="1:2" ht="13.5">
      <c r="A23604" s="635">
        <v>92210</v>
      </c>
      <c r="B23604" s="636">
        <v>100.47</v>
      </c>
    </row>
    <row r="23605" spans="1:2" ht="13.5">
      <c r="A23605" s="635">
        <v>92211</v>
      </c>
      <c r="B23605" s="636">
        <v>128.47</v>
      </c>
    </row>
    <row r="23606" spans="1:2" ht="13.5">
      <c r="A23606" s="635">
        <v>92212</v>
      </c>
      <c r="B23606" s="636">
        <v>163.35</v>
      </c>
    </row>
    <row r="23607" spans="1:2" ht="13.5">
      <c r="A23607" s="635">
        <v>92213</v>
      </c>
      <c r="B23607" s="636">
        <v>214.89</v>
      </c>
    </row>
    <row r="23608" spans="1:2" ht="13.5">
      <c r="A23608" s="635">
        <v>92214</v>
      </c>
      <c r="B23608" s="636">
        <v>245.11</v>
      </c>
    </row>
    <row r="23609" spans="1:2" ht="13.5">
      <c r="A23609" s="635">
        <v>92215</v>
      </c>
      <c r="B23609" s="636">
        <v>295.23</v>
      </c>
    </row>
    <row r="23610" spans="1:2" ht="13.5">
      <c r="A23610" s="635">
        <v>92216</v>
      </c>
      <c r="B23610" s="636">
        <v>330.63</v>
      </c>
    </row>
    <row r="23611" spans="1:2" ht="13.5">
      <c r="A23611" s="635">
        <v>92219</v>
      </c>
      <c r="B23611" s="636">
        <v>108.27</v>
      </c>
    </row>
    <row r="23612" spans="1:2" ht="13.5">
      <c r="A23612" s="635">
        <v>92220</v>
      </c>
      <c r="B23612" s="636">
        <v>138.12</v>
      </c>
    </row>
    <row r="23613" spans="1:2" ht="13.5">
      <c r="A23613" s="635">
        <v>92221</v>
      </c>
      <c r="B23613" s="636">
        <v>174.66</v>
      </c>
    </row>
    <row r="23614" spans="1:2" ht="13.5">
      <c r="A23614" s="635">
        <v>92222</v>
      </c>
      <c r="B23614" s="636">
        <v>228.01</v>
      </c>
    </row>
    <row r="23615" spans="1:2" ht="13.5">
      <c r="A23615" s="635">
        <v>92223</v>
      </c>
      <c r="B23615" s="636">
        <v>259.83</v>
      </c>
    </row>
    <row r="23616" spans="1:2" ht="13.5">
      <c r="A23616" s="635">
        <v>92224</v>
      </c>
      <c r="B23616" s="636">
        <v>311.57</v>
      </c>
    </row>
    <row r="23617" spans="1:2" ht="13.5">
      <c r="A23617" s="635">
        <v>92226</v>
      </c>
      <c r="B23617" s="636">
        <v>348.88</v>
      </c>
    </row>
    <row r="23618" spans="1:2" ht="13.5">
      <c r="A23618" s="635">
        <v>92808</v>
      </c>
      <c r="B23618" s="636">
        <v>31.49</v>
      </c>
    </row>
    <row r="23619" spans="1:2" ht="13.5">
      <c r="A23619" s="635">
        <v>92809</v>
      </c>
      <c r="B23619" s="636">
        <v>40.33</v>
      </c>
    </row>
    <row r="23620" spans="1:2" ht="13.5">
      <c r="A23620" s="635">
        <v>92810</v>
      </c>
      <c r="B23620" s="636">
        <v>49.06</v>
      </c>
    </row>
    <row r="23621" spans="1:2" ht="13.5">
      <c r="A23621" s="635">
        <v>92811</v>
      </c>
      <c r="B23621" s="636">
        <v>58.29</v>
      </c>
    </row>
    <row r="23622" spans="1:2" ht="13.5">
      <c r="A23622" s="635">
        <v>92812</v>
      </c>
      <c r="B23622" s="636">
        <v>67.430000000000007</v>
      </c>
    </row>
    <row r="23623" spans="1:2" ht="13.5">
      <c r="A23623" s="635">
        <v>92813</v>
      </c>
      <c r="B23623" s="636">
        <v>77.89</v>
      </c>
    </row>
    <row r="23624" spans="1:2" ht="13.5">
      <c r="A23624" s="635">
        <v>92814</v>
      </c>
      <c r="B23624" s="636">
        <v>88.78</v>
      </c>
    </row>
    <row r="23625" spans="1:2" ht="13.5">
      <c r="A23625" s="635">
        <v>92815</v>
      </c>
      <c r="B23625" s="636">
        <v>101.1</v>
      </c>
    </row>
    <row r="23626" spans="1:2" ht="13.5">
      <c r="A23626" s="635">
        <v>92816</v>
      </c>
      <c r="B23626" s="636">
        <v>451.8</v>
      </c>
    </row>
    <row r="23627" spans="1:2" ht="13.5">
      <c r="A23627" s="635">
        <v>92817</v>
      </c>
      <c r="B23627" s="636">
        <v>126.51</v>
      </c>
    </row>
    <row r="23628" spans="1:2" ht="13.5">
      <c r="A23628" s="635">
        <v>92818</v>
      </c>
      <c r="B23628" s="636">
        <v>654.15</v>
      </c>
    </row>
    <row r="23629" spans="1:2" ht="13.5">
      <c r="A23629" s="635">
        <v>92819</v>
      </c>
      <c r="B23629" s="636">
        <v>170.3</v>
      </c>
    </row>
    <row r="23630" spans="1:2" ht="13.5">
      <c r="A23630" s="635">
        <v>92820</v>
      </c>
      <c r="B23630" s="636">
        <v>37.590000000000003</v>
      </c>
    </row>
    <row r="23631" spans="1:2" ht="13.5">
      <c r="A23631" s="635">
        <v>92821</v>
      </c>
      <c r="B23631" s="636">
        <v>48.13</v>
      </c>
    </row>
    <row r="23632" spans="1:2" ht="13.5">
      <c r="A23632" s="635">
        <v>92822</v>
      </c>
      <c r="B23632" s="636">
        <v>58.71</v>
      </c>
    </row>
    <row r="23633" spans="1:2" ht="13.5">
      <c r="A23633" s="635">
        <v>92824</v>
      </c>
      <c r="B23633" s="636">
        <v>69.599999999999994</v>
      </c>
    </row>
    <row r="23634" spans="1:2" ht="13.5">
      <c r="A23634" s="635">
        <v>92825</v>
      </c>
      <c r="B23634" s="636">
        <v>80.55</v>
      </c>
    </row>
    <row r="23635" spans="1:2" ht="13.5">
      <c r="A23635" s="635">
        <v>92826</v>
      </c>
      <c r="B23635" s="636">
        <v>92.61</v>
      </c>
    </row>
    <row r="23636" spans="1:2" ht="13.5">
      <c r="A23636" s="635">
        <v>92827</v>
      </c>
      <c r="B23636" s="636">
        <v>105.12</v>
      </c>
    </row>
    <row r="23637" spans="1:2" ht="13.5">
      <c r="A23637" s="635">
        <v>92828</v>
      </c>
      <c r="B23637" s="636">
        <v>119.35</v>
      </c>
    </row>
    <row r="23638" spans="1:2" ht="13.5">
      <c r="A23638" s="635">
        <v>92829</v>
      </c>
      <c r="B23638" s="636">
        <v>473.34</v>
      </c>
    </row>
    <row r="23639" spans="1:2" ht="13.5">
      <c r="A23639" s="635">
        <v>92830</v>
      </c>
      <c r="B23639" s="636">
        <v>148.05000000000001</v>
      </c>
    </row>
    <row r="23640" spans="1:2" ht="13.5">
      <c r="A23640" s="635">
        <v>92831</v>
      </c>
      <c r="B23640" s="636">
        <v>680.67</v>
      </c>
    </row>
    <row r="23641" spans="1:2" ht="13.5">
      <c r="A23641" s="635">
        <v>92832</v>
      </c>
      <c r="B23641" s="636">
        <v>196.82</v>
      </c>
    </row>
    <row r="23642" spans="1:2" ht="13.5">
      <c r="A23642" s="635">
        <v>95565</v>
      </c>
      <c r="B23642" s="636">
        <v>87.84</v>
      </c>
    </row>
    <row r="23643" spans="1:2" ht="13.5">
      <c r="A23643" s="635">
        <v>95566</v>
      </c>
      <c r="B23643" s="636">
        <v>93.84</v>
      </c>
    </row>
    <row r="23644" spans="1:2" ht="13.5">
      <c r="A23644" s="635">
        <v>95567</v>
      </c>
      <c r="B23644" s="636">
        <v>66.989999999999995</v>
      </c>
    </row>
    <row r="23645" spans="1:2" ht="13.5">
      <c r="A23645" s="635">
        <v>95568</v>
      </c>
      <c r="B23645" s="636">
        <v>87.28</v>
      </c>
    </row>
    <row r="23646" spans="1:2" ht="13.5">
      <c r="A23646" s="635">
        <v>95569</v>
      </c>
      <c r="B23646" s="636">
        <v>117.25</v>
      </c>
    </row>
    <row r="23647" spans="1:2" ht="13.5">
      <c r="A23647" s="635">
        <v>95570</v>
      </c>
      <c r="B23647" s="636">
        <v>72.989999999999995</v>
      </c>
    </row>
    <row r="23648" spans="1:2" ht="13.5">
      <c r="A23648" s="635">
        <v>95571</v>
      </c>
      <c r="B23648" s="636">
        <v>94.94</v>
      </c>
    </row>
    <row r="23649" spans="1:2" ht="13.5">
      <c r="A23649" s="635">
        <v>95572</v>
      </c>
      <c r="B23649" s="636">
        <v>126.73</v>
      </c>
    </row>
    <row r="23650" spans="1:2" ht="13.5">
      <c r="A23650" s="635">
        <v>73606</v>
      </c>
      <c r="B23650" s="636">
        <v>145.07</v>
      </c>
    </row>
    <row r="23651" spans="1:2" ht="13.5">
      <c r="A23651" s="635">
        <v>73607</v>
      </c>
      <c r="B23651" s="636">
        <v>96.71</v>
      </c>
    </row>
    <row r="23652" spans="1:2" ht="13.5">
      <c r="A23652" s="635">
        <v>83623</v>
      </c>
      <c r="B23652" s="636">
        <v>198.72</v>
      </c>
    </row>
    <row r="23653" spans="1:2" ht="13.5">
      <c r="A23653" s="635">
        <v>83624</v>
      </c>
      <c r="B23653" s="636">
        <v>140.27000000000001</v>
      </c>
    </row>
    <row r="23654" spans="1:2" ht="13.5">
      <c r="A23654" s="635">
        <v>83626</v>
      </c>
      <c r="B23654" s="636">
        <v>111.04</v>
      </c>
    </row>
    <row r="23655" spans="1:2" ht="13.5">
      <c r="A23655" s="635">
        <v>83627</v>
      </c>
      <c r="B23655" s="636">
        <v>410.07</v>
      </c>
    </row>
    <row r="23656" spans="1:2" ht="13.5">
      <c r="A23656" s="635">
        <v>83724</v>
      </c>
      <c r="B23656" s="636">
        <v>1.82</v>
      </c>
    </row>
    <row r="23657" spans="1:2" ht="13.5">
      <c r="A23657" s="635">
        <v>83725</v>
      </c>
      <c r="B23657" s="636">
        <v>1.1200000000000001</v>
      </c>
    </row>
    <row r="23658" spans="1:2" ht="13.5">
      <c r="A23658" s="635">
        <v>83726</v>
      </c>
      <c r="B23658" s="636">
        <v>0.86</v>
      </c>
    </row>
    <row r="23659" spans="1:2" ht="13.5">
      <c r="A23659" s="635">
        <v>97127</v>
      </c>
      <c r="B23659" s="636">
        <v>4.82</v>
      </c>
    </row>
    <row r="23660" spans="1:2" ht="13.5">
      <c r="A23660" s="635">
        <v>97128</v>
      </c>
      <c r="B23660" s="636">
        <v>8.8000000000000007</v>
      </c>
    </row>
    <row r="23661" spans="1:2" ht="13.5">
      <c r="A23661" s="635">
        <v>97129</v>
      </c>
      <c r="B23661" s="636">
        <v>10.83</v>
      </c>
    </row>
    <row r="23662" spans="1:2" ht="13.5">
      <c r="A23662" s="635">
        <v>97130</v>
      </c>
      <c r="B23662" s="636">
        <v>12.86</v>
      </c>
    </row>
    <row r="23663" spans="1:2" ht="13.5">
      <c r="A23663" s="635">
        <v>97131</v>
      </c>
      <c r="B23663" s="636">
        <v>14.87</v>
      </c>
    </row>
    <row r="23664" spans="1:2" ht="13.5">
      <c r="A23664" s="635">
        <v>97132</v>
      </c>
      <c r="B23664" s="636">
        <v>16.88</v>
      </c>
    </row>
    <row r="23665" spans="1:2" ht="13.5">
      <c r="A23665" s="635">
        <v>97133</v>
      </c>
      <c r="B23665" s="636">
        <v>20.91</v>
      </c>
    </row>
    <row r="23666" spans="1:2" ht="13.5">
      <c r="A23666" s="635">
        <v>97134</v>
      </c>
      <c r="B23666" s="636">
        <v>2.15</v>
      </c>
    </row>
    <row r="23667" spans="1:2" ht="13.5">
      <c r="A23667" s="635">
        <v>97135</v>
      </c>
      <c r="B23667" s="636">
        <v>4.2699999999999996</v>
      </c>
    </row>
    <row r="23668" spans="1:2" ht="13.5">
      <c r="A23668" s="635">
        <v>97136</v>
      </c>
      <c r="B23668" s="636">
        <v>5.26</v>
      </c>
    </row>
    <row r="23669" spans="1:2" ht="13.5">
      <c r="A23669" s="635">
        <v>97137</v>
      </c>
      <c r="B23669" s="636">
        <v>6.25</v>
      </c>
    </row>
    <row r="23670" spans="1:2" ht="13.5">
      <c r="A23670" s="635">
        <v>97138</v>
      </c>
      <c r="B23670" s="636">
        <v>7.23</v>
      </c>
    </row>
    <row r="23671" spans="1:2" ht="13.5">
      <c r="A23671" s="635">
        <v>97139</v>
      </c>
      <c r="B23671" s="636">
        <v>8.1999999999999993</v>
      </c>
    </row>
    <row r="23672" spans="1:2" ht="13.5">
      <c r="A23672" s="635">
        <v>97140</v>
      </c>
      <c r="B23672" s="636">
        <v>10.19</v>
      </c>
    </row>
    <row r="23673" spans="1:2" ht="13.5">
      <c r="A23673" s="635">
        <v>83520</v>
      </c>
      <c r="B23673" s="636">
        <v>89.46</v>
      </c>
    </row>
    <row r="23674" spans="1:2" ht="13.5">
      <c r="A23674" s="635">
        <v>83531</v>
      </c>
      <c r="B23674" s="636">
        <v>375.2</v>
      </c>
    </row>
    <row r="23675" spans="1:2" ht="13.5">
      <c r="A23675" s="635">
        <v>83535</v>
      </c>
      <c r="B23675" s="636">
        <v>310.39</v>
      </c>
    </row>
    <row r="23676" spans="1:2" ht="13.5">
      <c r="A23676" s="635">
        <v>92235</v>
      </c>
      <c r="B23676" s="636">
        <v>64.27</v>
      </c>
    </row>
    <row r="23677" spans="1:2" ht="13.5">
      <c r="A23677" s="635">
        <v>93206</v>
      </c>
      <c r="B23677" s="636">
        <v>862.45</v>
      </c>
    </row>
    <row r="23678" spans="1:2" ht="13.5">
      <c r="A23678" s="635">
        <v>93207</v>
      </c>
      <c r="B23678" s="636">
        <v>763.66</v>
      </c>
    </row>
    <row r="23679" spans="1:2" ht="13.5">
      <c r="A23679" s="635">
        <v>93208</v>
      </c>
      <c r="B23679" s="636">
        <v>597.08000000000004</v>
      </c>
    </row>
    <row r="23680" spans="1:2" ht="13.5">
      <c r="A23680" s="635">
        <v>93209</v>
      </c>
      <c r="B23680" s="636">
        <v>695.31</v>
      </c>
    </row>
    <row r="23681" spans="1:2" ht="13.5">
      <c r="A23681" s="635">
        <v>93210</v>
      </c>
      <c r="B23681" s="636">
        <v>410.41</v>
      </c>
    </row>
    <row r="23682" spans="1:2" ht="13.5">
      <c r="A23682" s="635">
        <v>93211</v>
      </c>
      <c r="B23682" s="636">
        <v>427.69</v>
      </c>
    </row>
    <row r="23683" spans="1:2" ht="13.5">
      <c r="A23683" s="635">
        <v>93212</v>
      </c>
      <c r="B23683" s="636">
        <v>708.16</v>
      </c>
    </row>
    <row r="23684" spans="1:2" ht="13.5">
      <c r="A23684" s="635">
        <v>93213</v>
      </c>
      <c r="B23684" s="636">
        <v>784.63</v>
      </c>
    </row>
    <row r="23685" spans="1:2" ht="13.5">
      <c r="A23685" s="635">
        <v>93214</v>
      </c>
      <c r="B23685" s="637">
        <v>4210.1099999999997</v>
      </c>
    </row>
    <row r="23686" spans="1:2" ht="13.5">
      <c r="A23686" s="635">
        <v>93243</v>
      </c>
      <c r="B23686" s="637">
        <v>6265.31</v>
      </c>
    </row>
    <row r="23687" spans="1:2" ht="13.5">
      <c r="A23687" s="635">
        <v>93582</v>
      </c>
      <c r="B23687" s="636">
        <v>192.89</v>
      </c>
    </row>
    <row r="23688" spans="1:2" ht="13.5">
      <c r="A23688" s="635">
        <v>93583</v>
      </c>
      <c r="B23688" s="636">
        <v>320.77999999999997</v>
      </c>
    </row>
    <row r="23689" spans="1:2" ht="13.5">
      <c r="A23689" s="635">
        <v>93584</v>
      </c>
      <c r="B23689" s="636">
        <v>602.6</v>
      </c>
    </row>
    <row r="23690" spans="1:2" ht="13.5">
      <c r="A23690" s="635">
        <v>93585</v>
      </c>
      <c r="B23690" s="636">
        <v>787.53</v>
      </c>
    </row>
    <row r="23691" spans="1:2" ht="13.5">
      <c r="A23691" s="635">
        <v>98441</v>
      </c>
      <c r="B23691" s="636">
        <v>90.15</v>
      </c>
    </row>
    <row r="23692" spans="1:2" ht="13.5">
      <c r="A23692" s="635">
        <v>98442</v>
      </c>
      <c r="B23692" s="636">
        <v>93.21</v>
      </c>
    </row>
    <row r="23693" spans="1:2" ht="13.5">
      <c r="A23693" s="635">
        <v>98443</v>
      </c>
      <c r="B23693" s="636">
        <v>76.11</v>
      </c>
    </row>
    <row r="23694" spans="1:2" ht="13.5">
      <c r="A23694" s="635">
        <v>98444</v>
      </c>
      <c r="B23694" s="636">
        <v>78.28</v>
      </c>
    </row>
    <row r="23695" spans="1:2" ht="13.5">
      <c r="A23695" s="635">
        <v>98445</v>
      </c>
      <c r="B23695" s="636">
        <v>109.36</v>
      </c>
    </row>
    <row r="23696" spans="1:2" ht="13.5">
      <c r="A23696" s="635">
        <v>98446</v>
      </c>
      <c r="B23696" s="636">
        <v>143.80000000000001</v>
      </c>
    </row>
    <row r="23697" spans="1:2" ht="13.5">
      <c r="A23697" s="635">
        <v>98447</v>
      </c>
      <c r="B23697" s="636">
        <v>90.03</v>
      </c>
    </row>
    <row r="23698" spans="1:2" ht="13.5">
      <c r="A23698" s="635">
        <v>98448</v>
      </c>
      <c r="B23698" s="636">
        <v>116.07</v>
      </c>
    </row>
    <row r="23699" spans="1:2" ht="13.5">
      <c r="A23699" s="635">
        <v>98449</v>
      </c>
      <c r="B23699" s="636">
        <v>112.99</v>
      </c>
    </row>
    <row r="23700" spans="1:2" ht="13.5">
      <c r="A23700" s="635">
        <v>98450</v>
      </c>
      <c r="B23700" s="636">
        <v>117.44</v>
      </c>
    </row>
    <row r="23701" spans="1:2" ht="13.5">
      <c r="A23701" s="635">
        <v>98451</v>
      </c>
      <c r="B23701" s="636">
        <v>96.31</v>
      </c>
    </row>
    <row r="23702" spans="1:2" ht="13.5">
      <c r="A23702" s="635">
        <v>98452</v>
      </c>
      <c r="B23702" s="636">
        <v>99</v>
      </c>
    </row>
    <row r="23703" spans="1:2" ht="13.5">
      <c r="A23703" s="635">
        <v>98453</v>
      </c>
      <c r="B23703" s="636">
        <v>137.38999999999999</v>
      </c>
    </row>
    <row r="23704" spans="1:2" ht="13.5">
      <c r="A23704" s="635">
        <v>98454</v>
      </c>
      <c r="B23704" s="636">
        <v>184.53</v>
      </c>
    </row>
    <row r="23705" spans="1:2" ht="13.5">
      <c r="A23705" s="635">
        <v>98455</v>
      </c>
      <c r="B23705" s="636">
        <v>115.42</v>
      </c>
    </row>
    <row r="23706" spans="1:2" ht="13.5">
      <c r="A23706" s="635">
        <v>98456</v>
      </c>
      <c r="B23706" s="636">
        <v>153.29</v>
      </c>
    </row>
    <row r="23707" spans="1:2" ht="13.5">
      <c r="A23707" s="635">
        <v>98458</v>
      </c>
      <c r="B23707" s="636">
        <v>85.05</v>
      </c>
    </row>
    <row r="23708" spans="1:2" ht="13.5">
      <c r="A23708" s="635">
        <v>98459</v>
      </c>
      <c r="B23708" s="636">
        <v>65.78</v>
      </c>
    </row>
    <row r="23709" spans="1:2" ht="13.5">
      <c r="A23709" s="635">
        <v>98460</v>
      </c>
      <c r="B23709" s="636">
        <v>69.5</v>
      </c>
    </row>
    <row r="23710" spans="1:2" ht="13.5">
      <c r="A23710" s="635">
        <v>98461</v>
      </c>
      <c r="B23710" s="637">
        <v>3653.52</v>
      </c>
    </row>
    <row r="23711" spans="1:2" ht="13.5">
      <c r="A23711" s="635">
        <v>98462</v>
      </c>
      <c r="B23711" s="637">
        <v>5342.99</v>
      </c>
    </row>
    <row r="23712" spans="1:2" ht="13.5">
      <c r="A23712" s="638" t="s">
        <v>23798</v>
      </c>
      <c r="B23712" s="636">
        <v>387.79</v>
      </c>
    </row>
    <row r="23713" spans="1:2" ht="13.5">
      <c r="A23713" s="635">
        <v>5631</v>
      </c>
      <c r="B23713" s="636">
        <v>123.84</v>
      </c>
    </row>
    <row r="23714" spans="1:2" ht="13.5">
      <c r="A23714" s="635">
        <v>5678</v>
      </c>
      <c r="B23714" s="636">
        <v>92.4</v>
      </c>
    </row>
    <row r="23715" spans="1:2" ht="13.5">
      <c r="A23715" s="635">
        <v>5680</v>
      </c>
      <c r="B23715" s="636">
        <v>86.18</v>
      </c>
    </row>
    <row r="23716" spans="1:2" ht="13.5">
      <c r="A23716" s="635">
        <v>5684</v>
      </c>
      <c r="B23716" s="636">
        <v>97.94</v>
      </c>
    </row>
    <row r="23717" spans="1:2" ht="13.5">
      <c r="A23717" s="635">
        <v>5689</v>
      </c>
      <c r="B23717" s="636">
        <v>3.78</v>
      </c>
    </row>
    <row r="23718" spans="1:2" ht="13.5">
      <c r="A23718" s="635">
        <v>5795</v>
      </c>
      <c r="B23718" s="636">
        <v>25.26</v>
      </c>
    </row>
    <row r="23719" spans="1:2" ht="13.5">
      <c r="A23719" s="635">
        <v>5811</v>
      </c>
      <c r="B23719" s="636">
        <v>119.62</v>
      </c>
    </row>
    <row r="23720" spans="1:2" ht="13.5">
      <c r="A23720" s="635">
        <v>5823</v>
      </c>
      <c r="B23720" s="636">
        <v>189.25</v>
      </c>
    </row>
    <row r="23721" spans="1:2" ht="13.5">
      <c r="A23721" s="635">
        <v>5824</v>
      </c>
      <c r="B23721" s="636">
        <v>116.69</v>
      </c>
    </row>
    <row r="23722" spans="1:2" ht="13.5">
      <c r="A23722" s="635">
        <v>5835</v>
      </c>
      <c r="B23722" s="636">
        <v>269.95</v>
      </c>
    </row>
    <row r="23723" spans="1:2" ht="13.5">
      <c r="A23723" s="635">
        <v>5839</v>
      </c>
      <c r="B23723" s="636">
        <v>5.59</v>
      </c>
    </row>
    <row r="23724" spans="1:2" ht="13.5">
      <c r="A23724" s="635">
        <v>5843</v>
      </c>
      <c r="B23724" s="636">
        <v>151.36000000000001</v>
      </c>
    </row>
    <row r="23725" spans="1:2" ht="13.5">
      <c r="A23725" s="635">
        <v>5847</v>
      </c>
      <c r="B23725" s="636">
        <v>153.16</v>
      </c>
    </row>
    <row r="23726" spans="1:2" ht="13.5">
      <c r="A23726" s="635">
        <v>5851</v>
      </c>
      <c r="B23726" s="636">
        <v>145.80000000000001</v>
      </c>
    </row>
    <row r="23727" spans="1:2" ht="13.5">
      <c r="A23727" s="635">
        <v>5855</v>
      </c>
      <c r="B23727" s="636">
        <v>365.27</v>
      </c>
    </row>
    <row r="23728" spans="1:2" ht="13.5">
      <c r="A23728" s="635">
        <v>5863</v>
      </c>
      <c r="B23728" s="636">
        <v>11.77</v>
      </c>
    </row>
    <row r="23729" spans="1:2" ht="13.5">
      <c r="A23729" s="635">
        <v>5867</v>
      </c>
      <c r="B23729" s="636">
        <v>97.09</v>
      </c>
    </row>
    <row r="23730" spans="1:2" ht="13.5">
      <c r="A23730" s="635">
        <v>5875</v>
      </c>
      <c r="B23730" s="636">
        <v>86.2</v>
      </c>
    </row>
    <row r="23731" spans="1:2" ht="13.5">
      <c r="A23731" s="635">
        <v>5879</v>
      </c>
      <c r="B23731" s="636">
        <v>84.29</v>
      </c>
    </row>
    <row r="23732" spans="1:2" ht="13.5">
      <c r="A23732" s="635">
        <v>5882</v>
      </c>
      <c r="B23732" s="636">
        <v>84.36</v>
      </c>
    </row>
    <row r="23733" spans="1:2" ht="13.5">
      <c r="A23733" s="635">
        <v>5890</v>
      </c>
      <c r="B23733" s="636">
        <v>116.85</v>
      </c>
    </row>
    <row r="23734" spans="1:2" ht="13.5">
      <c r="A23734" s="635">
        <v>5894</v>
      </c>
      <c r="B23734" s="636">
        <v>114.58</v>
      </c>
    </row>
    <row r="23735" spans="1:2" ht="13.5">
      <c r="A23735" s="635">
        <v>5901</v>
      </c>
      <c r="B23735" s="636">
        <v>176.66</v>
      </c>
    </row>
    <row r="23736" spans="1:2" ht="13.5">
      <c r="A23736" s="635">
        <v>5909</v>
      </c>
      <c r="B23736" s="636">
        <v>28.33</v>
      </c>
    </row>
    <row r="23737" spans="1:2" ht="13.5">
      <c r="A23737" s="635">
        <v>5921</v>
      </c>
      <c r="B23737" s="636">
        <v>2.96</v>
      </c>
    </row>
    <row r="23738" spans="1:2" ht="13.5">
      <c r="A23738" s="635">
        <v>5928</v>
      </c>
      <c r="B23738" s="636">
        <v>143.68</v>
      </c>
    </row>
    <row r="23739" spans="1:2" ht="13.5">
      <c r="A23739" s="635">
        <v>5932</v>
      </c>
      <c r="B23739" s="636">
        <v>154.62</v>
      </c>
    </row>
    <row r="23740" spans="1:2" ht="13.5">
      <c r="A23740" s="635">
        <v>5940</v>
      </c>
      <c r="B23740" s="636">
        <v>126.49</v>
      </c>
    </row>
    <row r="23741" spans="1:2" ht="13.5">
      <c r="A23741" s="635">
        <v>5944</v>
      </c>
      <c r="B23741" s="636">
        <v>140.62</v>
      </c>
    </row>
    <row r="23742" spans="1:2" ht="13.5">
      <c r="A23742" s="635">
        <v>5953</v>
      </c>
      <c r="B23742" s="636">
        <v>35.01</v>
      </c>
    </row>
    <row r="23743" spans="1:2" ht="13.5">
      <c r="A23743" s="635">
        <v>6259</v>
      </c>
      <c r="B23743" s="636">
        <v>147.71</v>
      </c>
    </row>
    <row r="23744" spans="1:2" ht="13.5">
      <c r="A23744" s="635">
        <v>6879</v>
      </c>
      <c r="B23744" s="636">
        <v>124.4</v>
      </c>
    </row>
    <row r="23745" spans="1:2" ht="13.5">
      <c r="A23745" s="635">
        <v>7030</v>
      </c>
      <c r="B23745" s="636">
        <v>141.35</v>
      </c>
    </row>
    <row r="23746" spans="1:2" ht="13.5">
      <c r="A23746" s="635">
        <v>7042</v>
      </c>
      <c r="B23746" s="636">
        <v>8.5500000000000007</v>
      </c>
    </row>
    <row r="23747" spans="1:2" ht="13.5">
      <c r="A23747" s="635">
        <v>7049</v>
      </c>
      <c r="B23747" s="636">
        <v>132.87</v>
      </c>
    </row>
    <row r="23748" spans="1:2" ht="13.5">
      <c r="A23748" s="635">
        <v>67826</v>
      </c>
      <c r="B23748" s="636">
        <v>105.8</v>
      </c>
    </row>
    <row r="23749" spans="1:2" ht="13.5">
      <c r="A23749" s="635">
        <v>73417</v>
      </c>
      <c r="B23749" s="636">
        <v>118.04</v>
      </c>
    </row>
    <row r="23750" spans="1:2" ht="13.5">
      <c r="A23750" s="635">
        <v>73436</v>
      </c>
      <c r="B23750" s="636">
        <v>146.72</v>
      </c>
    </row>
    <row r="23751" spans="1:2" ht="13.5">
      <c r="A23751" s="635">
        <v>73467</v>
      </c>
      <c r="B23751" s="636">
        <v>99.12</v>
      </c>
    </row>
    <row r="23752" spans="1:2" ht="13.5">
      <c r="A23752" s="635">
        <v>73536</v>
      </c>
      <c r="B23752" s="636">
        <v>7.25</v>
      </c>
    </row>
    <row r="23753" spans="1:2" ht="13.5">
      <c r="A23753" s="635">
        <v>83362</v>
      </c>
      <c r="B23753" s="636">
        <v>181.68</v>
      </c>
    </row>
    <row r="23754" spans="1:2" ht="13.5">
      <c r="A23754" s="635">
        <v>83765</v>
      </c>
      <c r="B23754" s="636">
        <v>80.14</v>
      </c>
    </row>
    <row r="23755" spans="1:2" ht="13.5">
      <c r="A23755" s="635">
        <v>87445</v>
      </c>
      <c r="B23755" s="636">
        <v>3.33</v>
      </c>
    </row>
    <row r="23756" spans="1:2" ht="13.5">
      <c r="A23756" s="635">
        <v>88386</v>
      </c>
      <c r="B23756" s="636">
        <v>3.13</v>
      </c>
    </row>
    <row r="23757" spans="1:2" ht="13.5">
      <c r="A23757" s="635">
        <v>88393</v>
      </c>
      <c r="B23757" s="636">
        <v>4.1900000000000004</v>
      </c>
    </row>
    <row r="23758" spans="1:2" ht="13.5">
      <c r="A23758" s="635">
        <v>88399</v>
      </c>
      <c r="B23758" s="636">
        <v>2.42</v>
      </c>
    </row>
    <row r="23759" spans="1:2" ht="13.5">
      <c r="A23759" s="635">
        <v>88418</v>
      </c>
      <c r="B23759" s="636">
        <v>11.58</v>
      </c>
    </row>
    <row r="23760" spans="1:2" ht="13.5">
      <c r="A23760" s="635">
        <v>88433</v>
      </c>
      <c r="B23760" s="636">
        <v>14.61</v>
      </c>
    </row>
    <row r="23761" spans="1:2" ht="13.5">
      <c r="A23761" s="635">
        <v>88830</v>
      </c>
      <c r="B23761" s="636">
        <v>1.1200000000000001</v>
      </c>
    </row>
    <row r="23762" spans="1:2" ht="13.5">
      <c r="A23762" s="635">
        <v>88843</v>
      </c>
      <c r="B23762" s="636">
        <v>124.01</v>
      </c>
    </row>
    <row r="23763" spans="1:2" ht="13.5">
      <c r="A23763" s="635">
        <v>88907</v>
      </c>
      <c r="B23763" s="636">
        <v>146.13999999999999</v>
      </c>
    </row>
    <row r="23764" spans="1:2" ht="13.5">
      <c r="A23764" s="635">
        <v>89021</v>
      </c>
      <c r="B23764" s="636">
        <v>1.35</v>
      </c>
    </row>
    <row r="23765" spans="1:2" ht="13.5">
      <c r="A23765" s="635">
        <v>89028</v>
      </c>
      <c r="B23765" s="636">
        <v>130.61000000000001</v>
      </c>
    </row>
    <row r="23766" spans="1:2" ht="13.5">
      <c r="A23766" s="635">
        <v>89032</v>
      </c>
      <c r="B23766" s="636">
        <v>112.05</v>
      </c>
    </row>
    <row r="23767" spans="1:2" ht="13.5">
      <c r="A23767" s="635">
        <v>89035</v>
      </c>
      <c r="B23767" s="636">
        <v>113.72</v>
      </c>
    </row>
    <row r="23768" spans="1:2" ht="13.5">
      <c r="A23768" s="635">
        <v>89225</v>
      </c>
      <c r="B23768" s="636">
        <v>3.36</v>
      </c>
    </row>
    <row r="23769" spans="1:2" ht="13.5">
      <c r="A23769" s="635">
        <v>89234</v>
      </c>
      <c r="B23769" s="636">
        <v>405.18</v>
      </c>
    </row>
    <row r="23770" spans="1:2" ht="13.5">
      <c r="A23770" s="635">
        <v>89242</v>
      </c>
      <c r="B23770" s="636">
        <v>944.91</v>
      </c>
    </row>
    <row r="23771" spans="1:2" ht="13.5">
      <c r="A23771" s="635">
        <v>89250</v>
      </c>
      <c r="B23771" s="636">
        <v>819.84</v>
      </c>
    </row>
    <row r="23772" spans="1:2" ht="13.5">
      <c r="A23772" s="635">
        <v>89257</v>
      </c>
      <c r="B23772" s="636">
        <v>233.05</v>
      </c>
    </row>
    <row r="23773" spans="1:2" ht="13.5">
      <c r="A23773" s="635">
        <v>89272</v>
      </c>
      <c r="B23773" s="636">
        <v>117.49</v>
      </c>
    </row>
    <row r="23774" spans="1:2" ht="13.5">
      <c r="A23774" s="635">
        <v>89278</v>
      </c>
      <c r="B23774" s="636">
        <v>7.86</v>
      </c>
    </row>
    <row r="23775" spans="1:2" ht="13.5">
      <c r="A23775" s="635">
        <v>89843</v>
      </c>
      <c r="B23775" s="636">
        <v>138.88</v>
      </c>
    </row>
    <row r="23776" spans="1:2" ht="13.5">
      <c r="A23776" s="635">
        <v>89876</v>
      </c>
      <c r="B23776" s="636">
        <v>187.33</v>
      </c>
    </row>
    <row r="23777" spans="1:2" ht="13.5">
      <c r="A23777" s="635">
        <v>89883</v>
      </c>
      <c r="B23777" s="636">
        <v>207.74</v>
      </c>
    </row>
    <row r="23778" spans="1:2" ht="13.5">
      <c r="A23778" s="635">
        <v>90586</v>
      </c>
      <c r="B23778" s="636">
        <v>1.0900000000000001</v>
      </c>
    </row>
    <row r="23779" spans="1:2" ht="13.5">
      <c r="A23779" s="635">
        <v>90625</v>
      </c>
      <c r="B23779" s="636">
        <v>4.54</v>
      </c>
    </row>
    <row r="23780" spans="1:2" ht="13.5">
      <c r="A23780" s="635">
        <v>90631</v>
      </c>
      <c r="B23780" s="636">
        <v>91.13</v>
      </c>
    </row>
    <row r="23781" spans="1:2" ht="13.5">
      <c r="A23781" s="635">
        <v>90637</v>
      </c>
      <c r="B23781" s="636">
        <v>10.18</v>
      </c>
    </row>
    <row r="23782" spans="1:2" ht="13.5">
      <c r="A23782" s="635">
        <v>90643</v>
      </c>
      <c r="B23782" s="636">
        <v>16.329999999999998</v>
      </c>
    </row>
    <row r="23783" spans="1:2" ht="13.5">
      <c r="A23783" s="635">
        <v>90650</v>
      </c>
      <c r="B23783" s="636">
        <v>5.93</v>
      </c>
    </row>
    <row r="23784" spans="1:2" ht="13.5">
      <c r="A23784" s="635">
        <v>90656</v>
      </c>
      <c r="B23784" s="636">
        <v>10.039999999999999</v>
      </c>
    </row>
    <row r="23785" spans="1:2" ht="13.5">
      <c r="A23785" s="635">
        <v>90662</v>
      </c>
      <c r="B23785" s="636">
        <v>10.55</v>
      </c>
    </row>
    <row r="23786" spans="1:2" ht="13.5">
      <c r="A23786" s="635">
        <v>90668</v>
      </c>
      <c r="B23786" s="636">
        <v>17.98</v>
      </c>
    </row>
    <row r="23787" spans="1:2" ht="13.5">
      <c r="A23787" s="635">
        <v>90674</v>
      </c>
      <c r="B23787" s="636">
        <v>371.68</v>
      </c>
    </row>
    <row r="23788" spans="1:2" ht="13.5">
      <c r="A23788" s="635">
        <v>90680</v>
      </c>
      <c r="B23788" s="636">
        <v>223.14</v>
      </c>
    </row>
    <row r="23789" spans="1:2" ht="13.5">
      <c r="A23789" s="635">
        <v>90686</v>
      </c>
      <c r="B23789" s="636">
        <v>112.88</v>
      </c>
    </row>
    <row r="23790" spans="1:2" ht="13.5">
      <c r="A23790" s="635">
        <v>90692</v>
      </c>
      <c r="B23790" s="636">
        <v>85.8</v>
      </c>
    </row>
    <row r="23791" spans="1:2" ht="13.5">
      <c r="A23791" s="635">
        <v>90964</v>
      </c>
      <c r="B23791" s="636">
        <v>17.059999999999999</v>
      </c>
    </row>
    <row r="23792" spans="1:2" ht="13.5">
      <c r="A23792" s="635">
        <v>90972</v>
      </c>
      <c r="B23792" s="636">
        <v>45.33</v>
      </c>
    </row>
    <row r="23793" spans="1:2" ht="13.5">
      <c r="A23793" s="635">
        <v>90979</v>
      </c>
      <c r="B23793" s="636">
        <v>117.16</v>
      </c>
    </row>
    <row r="23794" spans="1:2" ht="13.5">
      <c r="A23794" s="635">
        <v>90991</v>
      </c>
      <c r="B23794" s="636">
        <v>120.81</v>
      </c>
    </row>
    <row r="23795" spans="1:2" ht="13.5">
      <c r="A23795" s="635">
        <v>90999</v>
      </c>
      <c r="B23795" s="636">
        <v>60.21</v>
      </c>
    </row>
    <row r="23796" spans="1:2" ht="13.5">
      <c r="A23796" s="635">
        <v>91031</v>
      </c>
      <c r="B23796" s="636">
        <v>141.75</v>
      </c>
    </row>
    <row r="23797" spans="1:2" ht="13.5">
      <c r="A23797" s="635">
        <v>91277</v>
      </c>
      <c r="B23797" s="636">
        <v>8.07</v>
      </c>
    </row>
    <row r="23798" spans="1:2" ht="13.5">
      <c r="A23798" s="635">
        <v>91283</v>
      </c>
      <c r="B23798" s="636">
        <v>17.88</v>
      </c>
    </row>
    <row r="23799" spans="1:2" ht="13.5">
      <c r="A23799" s="635">
        <v>91386</v>
      </c>
      <c r="B23799" s="636">
        <v>149.47999999999999</v>
      </c>
    </row>
    <row r="23800" spans="1:2" ht="13.5">
      <c r="A23800" s="635">
        <v>91533</v>
      </c>
      <c r="B23800" s="636">
        <v>32.380000000000003</v>
      </c>
    </row>
    <row r="23801" spans="1:2" ht="13.5">
      <c r="A23801" s="635">
        <v>91634</v>
      </c>
      <c r="B23801" s="636">
        <v>126.37</v>
      </c>
    </row>
    <row r="23802" spans="1:2" ht="13.5">
      <c r="A23802" s="635">
        <v>91645</v>
      </c>
      <c r="B23802" s="636">
        <v>271.44</v>
      </c>
    </row>
    <row r="23803" spans="1:2" ht="13.5">
      <c r="A23803" s="635">
        <v>91692</v>
      </c>
      <c r="B23803" s="636">
        <v>27.32</v>
      </c>
    </row>
    <row r="23804" spans="1:2" ht="13.5">
      <c r="A23804" s="635">
        <v>92043</v>
      </c>
      <c r="B23804" s="636">
        <v>8.39</v>
      </c>
    </row>
    <row r="23805" spans="1:2" ht="13.5">
      <c r="A23805" s="635">
        <v>92106</v>
      </c>
      <c r="B23805" s="636">
        <v>182.47</v>
      </c>
    </row>
    <row r="23806" spans="1:2" ht="13.5">
      <c r="A23806" s="635">
        <v>92112</v>
      </c>
      <c r="B23806" s="636">
        <v>2.04</v>
      </c>
    </row>
    <row r="23807" spans="1:2" ht="13.5">
      <c r="A23807" s="635">
        <v>92118</v>
      </c>
      <c r="B23807" s="636">
        <v>0.19</v>
      </c>
    </row>
    <row r="23808" spans="1:2" ht="13.5">
      <c r="A23808" s="635">
        <v>92138</v>
      </c>
      <c r="B23808" s="636">
        <v>57.82</v>
      </c>
    </row>
    <row r="23809" spans="1:2" ht="13.5">
      <c r="A23809" s="635">
        <v>92145</v>
      </c>
      <c r="B23809" s="636">
        <v>54.76</v>
      </c>
    </row>
    <row r="23810" spans="1:2" ht="13.5">
      <c r="A23810" s="635">
        <v>92242</v>
      </c>
      <c r="B23810" s="636">
        <v>240.61</v>
      </c>
    </row>
    <row r="23811" spans="1:2" ht="13.5">
      <c r="A23811" s="635">
        <v>92716</v>
      </c>
      <c r="B23811" s="636">
        <v>14.82</v>
      </c>
    </row>
    <row r="23812" spans="1:2" ht="13.5">
      <c r="A23812" s="635">
        <v>92960</v>
      </c>
      <c r="B23812" s="636">
        <v>17.34</v>
      </c>
    </row>
    <row r="23813" spans="1:2" ht="13.5">
      <c r="A23813" s="635">
        <v>92966</v>
      </c>
      <c r="B23813" s="636">
        <v>25.33</v>
      </c>
    </row>
    <row r="23814" spans="1:2" ht="13.5">
      <c r="A23814" s="635">
        <v>93224</v>
      </c>
      <c r="B23814" s="636">
        <v>545.29</v>
      </c>
    </row>
    <row r="23815" spans="1:2" ht="13.5">
      <c r="A23815" s="635">
        <v>93233</v>
      </c>
      <c r="B23815" s="636">
        <v>7.66</v>
      </c>
    </row>
    <row r="23816" spans="1:2" ht="13.5">
      <c r="A23816" s="635">
        <v>93272</v>
      </c>
      <c r="B23816" s="636">
        <v>82.01</v>
      </c>
    </row>
    <row r="23817" spans="1:2" ht="13.5">
      <c r="A23817" s="635">
        <v>93281</v>
      </c>
      <c r="B23817" s="636">
        <v>26.17</v>
      </c>
    </row>
    <row r="23818" spans="1:2" ht="13.5">
      <c r="A23818" s="635">
        <v>93287</v>
      </c>
      <c r="B23818" s="636">
        <v>276.48</v>
      </c>
    </row>
    <row r="23819" spans="1:2" ht="13.5">
      <c r="A23819" s="635">
        <v>93402</v>
      </c>
      <c r="B23819" s="636">
        <v>141.4</v>
      </c>
    </row>
    <row r="23820" spans="1:2" ht="13.5">
      <c r="A23820" s="635">
        <v>93408</v>
      </c>
      <c r="B23820" s="636">
        <v>66.34</v>
      </c>
    </row>
    <row r="23821" spans="1:2" ht="13.5">
      <c r="A23821" s="635">
        <v>93415</v>
      </c>
      <c r="B23821" s="636">
        <v>12.54</v>
      </c>
    </row>
    <row r="23822" spans="1:2" ht="13.5">
      <c r="A23822" s="635">
        <v>93421</v>
      </c>
      <c r="B23822" s="636">
        <v>47.33</v>
      </c>
    </row>
    <row r="23823" spans="1:2" ht="13.5">
      <c r="A23823" s="635">
        <v>93427</v>
      </c>
      <c r="B23823" s="636">
        <v>107.43</v>
      </c>
    </row>
    <row r="23824" spans="1:2" ht="13.5">
      <c r="A23824" s="635">
        <v>93433</v>
      </c>
      <c r="B23824" s="637">
        <v>2062.85</v>
      </c>
    </row>
    <row r="23825" spans="1:2" ht="13.5">
      <c r="A23825" s="635">
        <v>93439</v>
      </c>
      <c r="B23825" s="636">
        <v>130.52000000000001</v>
      </c>
    </row>
    <row r="23826" spans="1:2" ht="13.5">
      <c r="A23826" s="635">
        <v>95121</v>
      </c>
      <c r="B23826" s="636">
        <v>216.48</v>
      </c>
    </row>
    <row r="23827" spans="1:2" ht="13.5">
      <c r="A23827" s="635">
        <v>95127</v>
      </c>
      <c r="B23827" s="636">
        <v>143.99</v>
      </c>
    </row>
    <row r="23828" spans="1:2" ht="13.5">
      <c r="A23828" s="635">
        <v>95133</v>
      </c>
      <c r="B23828" s="636">
        <v>109.34</v>
      </c>
    </row>
    <row r="23829" spans="1:2" ht="13.5">
      <c r="A23829" s="635">
        <v>95139</v>
      </c>
      <c r="B23829" s="636">
        <v>0.06</v>
      </c>
    </row>
    <row r="23830" spans="1:2" ht="13.5">
      <c r="A23830" s="635">
        <v>95212</v>
      </c>
      <c r="B23830" s="636">
        <v>88.95</v>
      </c>
    </row>
    <row r="23831" spans="1:2" ht="13.5">
      <c r="A23831" s="635">
        <v>95218</v>
      </c>
      <c r="B23831" s="636">
        <v>26.53</v>
      </c>
    </row>
    <row r="23832" spans="1:2" ht="13.5">
      <c r="A23832" s="635">
        <v>95258</v>
      </c>
      <c r="B23832" s="636">
        <v>25.01</v>
      </c>
    </row>
    <row r="23833" spans="1:2" ht="13.5">
      <c r="A23833" s="635">
        <v>95264</v>
      </c>
      <c r="B23833" s="636">
        <v>5.3</v>
      </c>
    </row>
    <row r="23834" spans="1:2" ht="13.5">
      <c r="A23834" s="635">
        <v>95270</v>
      </c>
      <c r="B23834" s="636">
        <v>7.67</v>
      </c>
    </row>
    <row r="23835" spans="1:2" ht="13.5">
      <c r="A23835" s="635">
        <v>95276</v>
      </c>
      <c r="B23835" s="636">
        <v>1.83</v>
      </c>
    </row>
    <row r="23836" spans="1:2" ht="13.5">
      <c r="A23836" s="635">
        <v>95282</v>
      </c>
      <c r="B23836" s="636">
        <v>7.66</v>
      </c>
    </row>
    <row r="23837" spans="1:2" ht="13.5">
      <c r="A23837" s="635">
        <v>95620</v>
      </c>
      <c r="B23837" s="636">
        <v>24.65</v>
      </c>
    </row>
    <row r="23838" spans="1:2" ht="13.5">
      <c r="A23838" s="635">
        <v>95631</v>
      </c>
      <c r="B23838" s="636">
        <v>137.15</v>
      </c>
    </row>
    <row r="23839" spans="1:2" ht="13.5">
      <c r="A23839" s="635">
        <v>95702</v>
      </c>
      <c r="B23839" s="636">
        <v>33.869999999999997</v>
      </c>
    </row>
    <row r="23840" spans="1:2" ht="13.5">
      <c r="A23840" s="635">
        <v>95708</v>
      </c>
      <c r="B23840" s="636">
        <v>99.54</v>
      </c>
    </row>
    <row r="23841" spans="1:2" ht="13.5">
      <c r="A23841" s="635">
        <v>95714</v>
      </c>
      <c r="B23841" s="636">
        <v>149.63999999999999</v>
      </c>
    </row>
    <row r="23842" spans="1:2" ht="13.5">
      <c r="A23842" s="635">
        <v>95720</v>
      </c>
      <c r="B23842" s="636">
        <v>147.09</v>
      </c>
    </row>
    <row r="23843" spans="1:2" ht="13.5">
      <c r="A23843" s="635">
        <v>95872</v>
      </c>
      <c r="B23843" s="636">
        <v>182.13</v>
      </c>
    </row>
    <row r="23844" spans="1:2" ht="13.5">
      <c r="A23844" s="635">
        <v>96013</v>
      </c>
      <c r="B23844" s="636">
        <v>156.35</v>
      </c>
    </row>
    <row r="23845" spans="1:2" ht="13.5">
      <c r="A23845" s="635">
        <v>96020</v>
      </c>
      <c r="B23845" s="636">
        <v>156.07</v>
      </c>
    </row>
    <row r="23846" spans="1:2" ht="13.5">
      <c r="A23846" s="635">
        <v>96028</v>
      </c>
      <c r="B23846" s="636">
        <v>118.43</v>
      </c>
    </row>
    <row r="23847" spans="1:2" ht="13.5">
      <c r="A23847" s="635">
        <v>96035</v>
      </c>
      <c r="B23847" s="636">
        <v>157.03</v>
      </c>
    </row>
    <row r="23848" spans="1:2" ht="13.5">
      <c r="A23848" s="635">
        <v>96157</v>
      </c>
      <c r="B23848" s="636">
        <v>118.71</v>
      </c>
    </row>
    <row r="23849" spans="1:2" ht="13.5">
      <c r="A23849" s="635">
        <v>96158</v>
      </c>
      <c r="B23849" s="636">
        <v>93.58</v>
      </c>
    </row>
    <row r="23850" spans="1:2" ht="13.5">
      <c r="A23850" s="635">
        <v>96245</v>
      </c>
      <c r="B23850" s="636">
        <v>67.56</v>
      </c>
    </row>
    <row r="23851" spans="1:2" ht="13.5">
      <c r="A23851" s="635">
        <v>96303</v>
      </c>
      <c r="B23851" s="636">
        <v>144.72</v>
      </c>
    </row>
    <row r="23852" spans="1:2" ht="13.5">
      <c r="A23852" s="635">
        <v>96309</v>
      </c>
      <c r="B23852" s="636">
        <v>0.9</v>
      </c>
    </row>
    <row r="23853" spans="1:2" ht="13.5">
      <c r="A23853" s="635">
        <v>96463</v>
      </c>
      <c r="B23853" s="636">
        <v>127.78</v>
      </c>
    </row>
    <row r="23854" spans="1:2" ht="13.5">
      <c r="A23854" s="635">
        <v>98764</v>
      </c>
      <c r="B23854" s="636">
        <v>2.37</v>
      </c>
    </row>
    <row r="23855" spans="1:2" ht="13.5">
      <c r="A23855" s="635">
        <v>99833</v>
      </c>
      <c r="B23855" s="636">
        <v>0.94</v>
      </c>
    </row>
    <row r="23856" spans="1:2" ht="13.5">
      <c r="A23856" s="635">
        <v>5632</v>
      </c>
      <c r="B23856" s="636">
        <v>55.05</v>
      </c>
    </row>
    <row r="23857" spans="1:2" ht="13.5">
      <c r="A23857" s="635">
        <v>5679</v>
      </c>
      <c r="B23857" s="636">
        <v>42.72</v>
      </c>
    </row>
    <row r="23858" spans="1:2" ht="13.5">
      <c r="A23858" s="635">
        <v>5681</v>
      </c>
      <c r="B23858" s="636">
        <v>40.86</v>
      </c>
    </row>
    <row r="23859" spans="1:2" ht="13.5">
      <c r="A23859" s="635">
        <v>5685</v>
      </c>
      <c r="B23859" s="636">
        <v>43.2</v>
      </c>
    </row>
    <row r="23860" spans="1:2" ht="13.5">
      <c r="A23860" s="635">
        <v>5690</v>
      </c>
      <c r="B23860" s="636">
        <v>2.44</v>
      </c>
    </row>
    <row r="23861" spans="1:2" ht="13.5">
      <c r="A23861" s="635">
        <v>5806</v>
      </c>
      <c r="B23861" s="636">
        <v>0.17</v>
      </c>
    </row>
    <row r="23862" spans="1:2" ht="13.5">
      <c r="A23862" s="635">
        <v>5826</v>
      </c>
      <c r="B23862" s="636">
        <v>32.17</v>
      </c>
    </row>
    <row r="23863" spans="1:2" ht="13.5">
      <c r="A23863" s="635">
        <v>5829</v>
      </c>
      <c r="B23863" s="636">
        <v>142.59</v>
      </c>
    </row>
    <row r="23864" spans="1:2" ht="13.5">
      <c r="A23864" s="635">
        <v>5837</v>
      </c>
      <c r="B23864" s="636">
        <v>111.46</v>
      </c>
    </row>
    <row r="23865" spans="1:2" ht="13.5">
      <c r="A23865" s="635">
        <v>5841</v>
      </c>
      <c r="B23865" s="636">
        <v>2.8</v>
      </c>
    </row>
    <row r="23866" spans="1:2" ht="13.5">
      <c r="A23866" s="635">
        <v>5845</v>
      </c>
      <c r="B23866" s="636">
        <v>35.68</v>
      </c>
    </row>
    <row r="23867" spans="1:2" ht="13.5">
      <c r="A23867" s="635">
        <v>5849</v>
      </c>
      <c r="B23867" s="636">
        <v>52.64</v>
      </c>
    </row>
    <row r="23868" spans="1:2" ht="13.5">
      <c r="A23868" s="635">
        <v>5853</v>
      </c>
      <c r="B23868" s="636">
        <v>52.81</v>
      </c>
    </row>
    <row r="23869" spans="1:2" ht="13.5">
      <c r="A23869" s="635">
        <v>5857</v>
      </c>
      <c r="B23869" s="636">
        <v>116.46</v>
      </c>
    </row>
    <row r="23870" spans="1:2" ht="13.5">
      <c r="A23870" s="635">
        <v>5865</v>
      </c>
      <c r="B23870" s="636">
        <v>5.91</v>
      </c>
    </row>
    <row r="23871" spans="1:2" ht="13.5">
      <c r="A23871" s="635">
        <v>5869</v>
      </c>
      <c r="B23871" s="636">
        <v>47.66</v>
      </c>
    </row>
    <row r="23872" spans="1:2" ht="13.5">
      <c r="A23872" s="635">
        <v>5877</v>
      </c>
      <c r="B23872" s="636">
        <v>42.13</v>
      </c>
    </row>
    <row r="23873" spans="1:2" ht="13.5">
      <c r="A23873" s="635">
        <v>5881</v>
      </c>
      <c r="B23873" s="636">
        <v>50.37</v>
      </c>
    </row>
    <row r="23874" spans="1:2" ht="13.5">
      <c r="A23874" s="635">
        <v>5884</v>
      </c>
      <c r="B23874" s="636">
        <v>40.020000000000003</v>
      </c>
    </row>
    <row r="23875" spans="1:2" ht="13.5">
      <c r="A23875" s="635">
        <v>5892</v>
      </c>
      <c r="B23875" s="636">
        <v>32.909999999999997</v>
      </c>
    </row>
    <row r="23876" spans="1:2" ht="13.5">
      <c r="A23876" s="635">
        <v>5896</v>
      </c>
      <c r="B23876" s="636">
        <v>31.24</v>
      </c>
    </row>
    <row r="23877" spans="1:2" ht="13.5">
      <c r="A23877" s="635">
        <v>5903</v>
      </c>
      <c r="B23877" s="636">
        <v>37.9</v>
      </c>
    </row>
    <row r="23878" spans="1:2" ht="13.5">
      <c r="A23878" s="635">
        <v>5911</v>
      </c>
      <c r="B23878" s="636">
        <v>22.95</v>
      </c>
    </row>
    <row r="23879" spans="1:2" ht="13.5">
      <c r="A23879" s="635">
        <v>5923</v>
      </c>
      <c r="B23879" s="636">
        <v>1.91</v>
      </c>
    </row>
    <row r="23880" spans="1:2" ht="13.5">
      <c r="A23880" s="635">
        <v>5930</v>
      </c>
      <c r="B23880" s="636">
        <v>30.19</v>
      </c>
    </row>
    <row r="23881" spans="1:2" ht="13.5">
      <c r="A23881" s="635">
        <v>5934</v>
      </c>
      <c r="B23881" s="636">
        <v>62.42</v>
      </c>
    </row>
    <row r="23882" spans="1:2" ht="13.5">
      <c r="A23882" s="635">
        <v>5942</v>
      </c>
      <c r="B23882" s="636">
        <v>51.13</v>
      </c>
    </row>
    <row r="23883" spans="1:2" ht="13.5">
      <c r="A23883" s="635">
        <v>5946</v>
      </c>
      <c r="B23883" s="636">
        <v>61.2</v>
      </c>
    </row>
    <row r="23884" spans="1:2" ht="13.5">
      <c r="A23884" s="635">
        <v>5952</v>
      </c>
      <c r="B23884" s="636">
        <v>24.12</v>
      </c>
    </row>
    <row r="23885" spans="1:2" ht="13.5">
      <c r="A23885" s="635">
        <v>5954</v>
      </c>
      <c r="B23885" s="636">
        <v>2.94</v>
      </c>
    </row>
    <row r="23886" spans="1:2" ht="13.5">
      <c r="A23886" s="635">
        <v>5961</v>
      </c>
      <c r="B23886" s="636">
        <v>36.74</v>
      </c>
    </row>
    <row r="23887" spans="1:2" ht="13.5">
      <c r="A23887" s="635">
        <v>6260</v>
      </c>
      <c r="B23887" s="636">
        <v>34.49</v>
      </c>
    </row>
    <row r="23888" spans="1:2" ht="13.5">
      <c r="A23888" s="635">
        <v>6880</v>
      </c>
      <c r="B23888" s="636">
        <v>54.22</v>
      </c>
    </row>
    <row r="23889" spans="1:2" ht="13.5">
      <c r="A23889" s="635">
        <v>7031</v>
      </c>
      <c r="B23889" s="636">
        <v>3.93</v>
      </c>
    </row>
    <row r="23890" spans="1:2" ht="13.5">
      <c r="A23890" s="635">
        <v>7043</v>
      </c>
      <c r="B23890" s="636">
        <v>0.22</v>
      </c>
    </row>
    <row r="23891" spans="1:2" ht="13.5">
      <c r="A23891" s="635">
        <v>7050</v>
      </c>
      <c r="B23891" s="636">
        <v>50.76</v>
      </c>
    </row>
    <row r="23892" spans="1:2" ht="13.5">
      <c r="A23892" s="635">
        <v>67827</v>
      </c>
      <c r="B23892" s="636">
        <v>36.06</v>
      </c>
    </row>
    <row r="23893" spans="1:2" ht="13.5">
      <c r="A23893" s="635">
        <v>73395</v>
      </c>
      <c r="B23893" s="636">
        <v>5.6</v>
      </c>
    </row>
    <row r="23894" spans="1:2" ht="13.5">
      <c r="A23894" s="635">
        <v>83766</v>
      </c>
      <c r="B23894" s="636">
        <v>37.97</v>
      </c>
    </row>
    <row r="23895" spans="1:2" ht="13.5">
      <c r="A23895" s="635">
        <v>84013</v>
      </c>
      <c r="B23895" s="636">
        <v>53.72</v>
      </c>
    </row>
    <row r="23896" spans="1:2" ht="13.5">
      <c r="A23896" s="635">
        <v>87446</v>
      </c>
      <c r="B23896" s="636">
        <v>0.4</v>
      </c>
    </row>
    <row r="23897" spans="1:2" ht="13.5">
      <c r="A23897" s="635">
        <v>88392</v>
      </c>
      <c r="B23897" s="636">
        <v>0.79</v>
      </c>
    </row>
    <row r="23898" spans="1:2" ht="13.5">
      <c r="A23898" s="635">
        <v>88398</v>
      </c>
      <c r="B23898" s="636">
        <v>0.94</v>
      </c>
    </row>
    <row r="23899" spans="1:2" ht="13.5">
      <c r="A23899" s="635">
        <v>88404</v>
      </c>
      <c r="B23899" s="636">
        <v>0.74</v>
      </c>
    </row>
    <row r="23900" spans="1:2" ht="13.5">
      <c r="A23900" s="635">
        <v>88430</v>
      </c>
      <c r="B23900" s="636">
        <v>4.88</v>
      </c>
    </row>
    <row r="23901" spans="1:2" ht="13.5">
      <c r="A23901" s="635">
        <v>88438</v>
      </c>
      <c r="B23901" s="636">
        <v>6.49</v>
      </c>
    </row>
    <row r="23902" spans="1:2" ht="13.5">
      <c r="A23902" s="635">
        <v>88831</v>
      </c>
      <c r="B23902" s="636">
        <v>0.28999999999999998</v>
      </c>
    </row>
    <row r="23903" spans="1:2" ht="13.5">
      <c r="A23903" s="635">
        <v>88844</v>
      </c>
      <c r="B23903" s="636">
        <v>47.42</v>
      </c>
    </row>
    <row r="23904" spans="1:2" ht="13.5">
      <c r="A23904" s="635">
        <v>88908</v>
      </c>
      <c r="B23904" s="636">
        <v>58.32</v>
      </c>
    </row>
    <row r="23905" spans="1:2" ht="13.5">
      <c r="A23905" s="635">
        <v>89022</v>
      </c>
      <c r="B23905" s="636">
        <v>0.22</v>
      </c>
    </row>
    <row r="23906" spans="1:2" ht="13.5">
      <c r="A23906" s="635">
        <v>89027</v>
      </c>
      <c r="B23906" s="636">
        <v>3.19</v>
      </c>
    </row>
    <row r="23907" spans="1:2" ht="13.5">
      <c r="A23907" s="635">
        <v>89031</v>
      </c>
      <c r="B23907" s="636">
        <v>46.42</v>
      </c>
    </row>
    <row r="23908" spans="1:2" ht="13.5">
      <c r="A23908" s="635">
        <v>89036</v>
      </c>
      <c r="B23908" s="636">
        <v>32.78</v>
      </c>
    </row>
    <row r="23909" spans="1:2" ht="13.5">
      <c r="A23909" s="635">
        <v>89218</v>
      </c>
      <c r="B23909" s="636">
        <v>68.180000000000007</v>
      </c>
    </row>
    <row r="23910" spans="1:2" ht="13.5">
      <c r="A23910" s="635">
        <v>89226</v>
      </c>
      <c r="B23910" s="636">
        <v>1.21</v>
      </c>
    </row>
    <row r="23911" spans="1:2" ht="13.5">
      <c r="A23911" s="635">
        <v>89235</v>
      </c>
      <c r="B23911" s="636">
        <v>141.72999999999999</v>
      </c>
    </row>
    <row r="23912" spans="1:2" ht="13.5">
      <c r="A23912" s="635">
        <v>89243</v>
      </c>
      <c r="B23912" s="636">
        <v>297.61</v>
      </c>
    </row>
    <row r="23913" spans="1:2" ht="13.5">
      <c r="A23913" s="635">
        <v>89251</v>
      </c>
      <c r="B23913" s="636">
        <v>261.89</v>
      </c>
    </row>
    <row r="23914" spans="1:2" ht="13.5">
      <c r="A23914" s="635">
        <v>89258</v>
      </c>
      <c r="B23914" s="636">
        <v>95.86</v>
      </c>
    </row>
    <row r="23915" spans="1:2" ht="13.5">
      <c r="A23915" s="635">
        <v>89273</v>
      </c>
      <c r="B23915" s="636">
        <v>59.97</v>
      </c>
    </row>
    <row r="23916" spans="1:2" ht="13.5">
      <c r="A23916" s="635">
        <v>89279</v>
      </c>
      <c r="B23916" s="636">
        <v>1.48</v>
      </c>
    </row>
    <row r="23917" spans="1:2" ht="13.5">
      <c r="A23917" s="635">
        <v>89877</v>
      </c>
      <c r="B23917" s="636">
        <v>45.93</v>
      </c>
    </row>
    <row r="23918" spans="1:2" ht="13.5">
      <c r="A23918" s="635">
        <v>89884</v>
      </c>
      <c r="B23918" s="636">
        <v>47.5</v>
      </c>
    </row>
    <row r="23919" spans="1:2" ht="13.5">
      <c r="A23919" s="635">
        <v>90587</v>
      </c>
      <c r="B23919" s="636">
        <v>0.28999999999999998</v>
      </c>
    </row>
    <row r="23920" spans="1:2" ht="13.5">
      <c r="A23920" s="635">
        <v>90626</v>
      </c>
      <c r="B23920" s="636">
        <v>1.49</v>
      </c>
    </row>
    <row r="23921" spans="1:2" ht="13.5">
      <c r="A23921" s="635">
        <v>90632</v>
      </c>
      <c r="B23921" s="636">
        <v>55.42</v>
      </c>
    </row>
    <row r="23922" spans="1:2" ht="13.5">
      <c r="A23922" s="635">
        <v>90638</v>
      </c>
      <c r="B23922" s="636">
        <v>3.76</v>
      </c>
    </row>
    <row r="23923" spans="1:2" ht="13.5">
      <c r="A23923" s="635">
        <v>90644</v>
      </c>
      <c r="B23923" s="636">
        <v>5.62</v>
      </c>
    </row>
    <row r="23924" spans="1:2" ht="13.5">
      <c r="A23924" s="635">
        <v>90651</v>
      </c>
      <c r="B23924" s="636">
        <v>0.62</v>
      </c>
    </row>
    <row r="23925" spans="1:2" ht="13.5">
      <c r="A23925" s="635">
        <v>90657</v>
      </c>
      <c r="B23925" s="636">
        <v>3.65</v>
      </c>
    </row>
    <row r="23926" spans="1:2" ht="13.5">
      <c r="A23926" s="635">
        <v>90663</v>
      </c>
      <c r="B23926" s="636">
        <v>3.92</v>
      </c>
    </row>
    <row r="23927" spans="1:2" ht="13.5">
      <c r="A23927" s="635">
        <v>90669</v>
      </c>
      <c r="B23927" s="636">
        <v>4.6100000000000003</v>
      </c>
    </row>
    <row r="23928" spans="1:2" ht="13.5">
      <c r="A23928" s="635">
        <v>90675</v>
      </c>
      <c r="B23928" s="636">
        <v>162.28</v>
      </c>
    </row>
    <row r="23929" spans="1:2" ht="13.5">
      <c r="A23929" s="635">
        <v>90681</v>
      </c>
      <c r="B23929" s="636">
        <v>97.83</v>
      </c>
    </row>
    <row r="23930" spans="1:2" ht="13.5">
      <c r="A23930" s="635">
        <v>90687</v>
      </c>
      <c r="B23930" s="636">
        <v>52.88</v>
      </c>
    </row>
    <row r="23931" spans="1:2" ht="13.5">
      <c r="A23931" s="635">
        <v>90693</v>
      </c>
      <c r="B23931" s="636">
        <v>38.909999999999997</v>
      </c>
    </row>
    <row r="23932" spans="1:2" ht="13.5">
      <c r="A23932" s="635">
        <v>90965</v>
      </c>
      <c r="B23932" s="636">
        <v>3.92</v>
      </c>
    </row>
    <row r="23933" spans="1:2" ht="13.5">
      <c r="A23933" s="635">
        <v>90973</v>
      </c>
      <c r="B23933" s="636">
        <v>3.94</v>
      </c>
    </row>
    <row r="23934" spans="1:2" ht="13.5">
      <c r="A23934" s="635">
        <v>90982</v>
      </c>
      <c r="B23934" s="636">
        <v>10.01</v>
      </c>
    </row>
    <row r="23935" spans="1:2" ht="13.5">
      <c r="A23935" s="635">
        <v>91001</v>
      </c>
      <c r="B23935" s="636">
        <v>4.67</v>
      </c>
    </row>
    <row r="23936" spans="1:2" ht="13.5">
      <c r="A23936" s="635">
        <v>91032</v>
      </c>
      <c r="B23936" s="636">
        <v>36.15</v>
      </c>
    </row>
    <row r="23937" spans="1:2" ht="13.5">
      <c r="A23937" s="635">
        <v>91278</v>
      </c>
      <c r="B23937" s="636">
        <v>0.57999999999999996</v>
      </c>
    </row>
    <row r="23938" spans="1:2" ht="13.5">
      <c r="A23938" s="635">
        <v>91285</v>
      </c>
      <c r="B23938" s="636">
        <v>0.65</v>
      </c>
    </row>
    <row r="23939" spans="1:2" ht="13.5">
      <c r="A23939" s="635">
        <v>91387</v>
      </c>
      <c r="B23939" s="636">
        <v>38.81</v>
      </c>
    </row>
    <row r="23940" spans="1:2" ht="13.5">
      <c r="A23940" s="635">
        <v>91395</v>
      </c>
      <c r="B23940" s="636">
        <v>33.96</v>
      </c>
    </row>
    <row r="23941" spans="1:2" ht="13.5">
      <c r="A23941" s="635">
        <v>91486</v>
      </c>
      <c r="B23941" s="636">
        <v>39.46</v>
      </c>
    </row>
    <row r="23942" spans="1:2" ht="13.5">
      <c r="A23942" s="635">
        <v>91534</v>
      </c>
      <c r="B23942" s="636">
        <v>26.51</v>
      </c>
    </row>
    <row r="23943" spans="1:2" ht="13.5">
      <c r="A23943" s="635">
        <v>91635</v>
      </c>
      <c r="B23943" s="636">
        <v>29.18</v>
      </c>
    </row>
    <row r="23944" spans="1:2" ht="13.5">
      <c r="A23944" s="635">
        <v>91646</v>
      </c>
      <c r="B23944" s="636">
        <v>53.12</v>
      </c>
    </row>
    <row r="23945" spans="1:2" ht="13.5">
      <c r="A23945" s="635">
        <v>91693</v>
      </c>
      <c r="B23945" s="636">
        <v>25.73</v>
      </c>
    </row>
    <row r="23946" spans="1:2" ht="13.5">
      <c r="A23946" s="635">
        <v>92044</v>
      </c>
      <c r="B23946" s="636">
        <v>4.95</v>
      </c>
    </row>
    <row r="23947" spans="1:2" ht="13.5">
      <c r="A23947" s="635">
        <v>92107</v>
      </c>
      <c r="B23947" s="636">
        <v>40.46</v>
      </c>
    </row>
    <row r="23948" spans="1:2" ht="13.5">
      <c r="A23948" s="635">
        <v>92113</v>
      </c>
      <c r="B23948" s="636">
        <v>0.87</v>
      </c>
    </row>
    <row r="23949" spans="1:2" ht="13.5">
      <c r="A23949" s="635">
        <v>92119</v>
      </c>
      <c r="B23949" s="636">
        <v>0.09</v>
      </c>
    </row>
    <row r="23950" spans="1:2" ht="13.5">
      <c r="A23950" s="635">
        <v>92139</v>
      </c>
      <c r="B23950" s="636">
        <v>25.62</v>
      </c>
    </row>
    <row r="23951" spans="1:2" ht="13.5">
      <c r="A23951" s="635">
        <v>92146</v>
      </c>
      <c r="B23951" s="636">
        <v>19.77</v>
      </c>
    </row>
    <row r="23952" spans="1:2" ht="13.5">
      <c r="A23952" s="635">
        <v>92243</v>
      </c>
      <c r="B23952" s="636">
        <v>46.34</v>
      </c>
    </row>
    <row r="23953" spans="1:2" ht="13.5">
      <c r="A23953" s="635">
        <v>92717</v>
      </c>
      <c r="B23953" s="636">
        <v>0.18</v>
      </c>
    </row>
    <row r="23954" spans="1:2" ht="13.5">
      <c r="A23954" s="635">
        <v>92961</v>
      </c>
      <c r="B23954" s="636">
        <v>6.13</v>
      </c>
    </row>
    <row r="23955" spans="1:2" ht="13.5">
      <c r="A23955" s="635">
        <v>92967</v>
      </c>
      <c r="B23955" s="636">
        <v>24.16</v>
      </c>
    </row>
    <row r="23956" spans="1:2" ht="13.5">
      <c r="A23956" s="635">
        <v>93225</v>
      </c>
      <c r="B23956" s="636">
        <v>238.1</v>
      </c>
    </row>
    <row r="23957" spans="1:2" ht="13.5">
      <c r="A23957" s="635">
        <v>93234</v>
      </c>
      <c r="B23957" s="636">
        <v>0.36</v>
      </c>
    </row>
    <row r="23958" spans="1:2" ht="13.5">
      <c r="A23958" s="635">
        <v>93244</v>
      </c>
      <c r="B23958" s="636">
        <v>43.97</v>
      </c>
    </row>
    <row r="23959" spans="1:2" ht="13.5">
      <c r="A23959" s="635">
        <v>93274</v>
      </c>
      <c r="B23959" s="636">
        <v>52.79</v>
      </c>
    </row>
    <row r="23960" spans="1:2" ht="13.5">
      <c r="A23960" s="635">
        <v>93282</v>
      </c>
      <c r="B23960" s="636">
        <v>25.53</v>
      </c>
    </row>
    <row r="23961" spans="1:2" ht="13.5">
      <c r="A23961" s="635">
        <v>93288</v>
      </c>
      <c r="B23961" s="636">
        <v>92.07</v>
      </c>
    </row>
    <row r="23962" spans="1:2" ht="13.5">
      <c r="A23962" s="635">
        <v>93403</v>
      </c>
      <c r="B23962" s="636">
        <v>29.18</v>
      </c>
    </row>
    <row r="23963" spans="1:2" ht="13.5">
      <c r="A23963" s="635">
        <v>93409</v>
      </c>
      <c r="B23963" s="636">
        <v>31.7</v>
      </c>
    </row>
    <row r="23964" spans="1:2" ht="13.5">
      <c r="A23964" s="635">
        <v>93416</v>
      </c>
      <c r="B23964" s="636">
        <v>0.26</v>
      </c>
    </row>
    <row r="23965" spans="1:2" ht="13.5">
      <c r="A23965" s="635">
        <v>93422</v>
      </c>
      <c r="B23965" s="636">
        <v>3.52</v>
      </c>
    </row>
    <row r="23966" spans="1:2" ht="13.5">
      <c r="A23966" s="635">
        <v>93428</v>
      </c>
      <c r="B23966" s="636">
        <v>4.99</v>
      </c>
    </row>
    <row r="23967" spans="1:2" ht="13.5">
      <c r="A23967" s="635">
        <v>93434</v>
      </c>
      <c r="B23967" s="636">
        <v>185.58</v>
      </c>
    </row>
    <row r="23968" spans="1:2" ht="13.5">
      <c r="A23968" s="635">
        <v>93440</v>
      </c>
      <c r="B23968" s="636">
        <v>105.78</v>
      </c>
    </row>
    <row r="23969" spans="1:2" ht="13.5">
      <c r="A23969" s="635">
        <v>95122</v>
      </c>
      <c r="B23969" s="636">
        <v>144.63</v>
      </c>
    </row>
    <row r="23970" spans="1:2" ht="13.5">
      <c r="A23970" s="635">
        <v>95128</v>
      </c>
      <c r="B23970" s="636">
        <v>40.47</v>
      </c>
    </row>
    <row r="23971" spans="1:2" ht="13.5">
      <c r="A23971" s="635">
        <v>95140</v>
      </c>
      <c r="B23971" s="636">
        <v>0.04</v>
      </c>
    </row>
    <row r="23972" spans="1:2" ht="13.5">
      <c r="A23972" s="635">
        <v>95213</v>
      </c>
      <c r="B23972" s="636">
        <v>56.46</v>
      </c>
    </row>
    <row r="23973" spans="1:2" ht="13.5">
      <c r="A23973" s="635">
        <v>95219</v>
      </c>
      <c r="B23973" s="636">
        <v>26.05</v>
      </c>
    </row>
    <row r="23974" spans="1:2" ht="13.5">
      <c r="A23974" s="635">
        <v>95259</v>
      </c>
      <c r="B23974" s="636">
        <v>24</v>
      </c>
    </row>
    <row r="23975" spans="1:2" ht="13.5">
      <c r="A23975" s="635">
        <v>95265</v>
      </c>
      <c r="B23975" s="636">
        <v>0.71</v>
      </c>
    </row>
    <row r="23976" spans="1:2" ht="13.5">
      <c r="A23976" s="635">
        <v>95271</v>
      </c>
      <c r="B23976" s="636">
        <v>0.36</v>
      </c>
    </row>
    <row r="23977" spans="1:2" ht="13.5">
      <c r="A23977" s="635">
        <v>95277</v>
      </c>
      <c r="B23977" s="636">
        <v>0.36</v>
      </c>
    </row>
    <row r="23978" spans="1:2" ht="13.5">
      <c r="A23978" s="635">
        <v>95283</v>
      </c>
      <c r="B23978" s="636">
        <v>0.39</v>
      </c>
    </row>
    <row r="23979" spans="1:2" ht="13.5">
      <c r="A23979" s="635">
        <v>95621</v>
      </c>
      <c r="B23979" s="636">
        <v>23.82</v>
      </c>
    </row>
    <row r="23980" spans="1:2" ht="13.5">
      <c r="A23980" s="635">
        <v>95632</v>
      </c>
      <c r="B23980" s="636">
        <v>52.91</v>
      </c>
    </row>
    <row r="23981" spans="1:2" ht="13.5">
      <c r="A23981" s="635">
        <v>95703</v>
      </c>
      <c r="B23981" s="636">
        <v>28.96</v>
      </c>
    </row>
    <row r="23982" spans="1:2" ht="13.5">
      <c r="A23982" s="635">
        <v>95709</v>
      </c>
      <c r="B23982" s="636">
        <v>54.18</v>
      </c>
    </row>
    <row r="23983" spans="1:2" ht="13.5">
      <c r="A23983" s="635">
        <v>95715</v>
      </c>
      <c r="B23983" s="636">
        <v>60.08</v>
      </c>
    </row>
    <row r="23984" spans="1:2" ht="13.5">
      <c r="A23984" s="635">
        <v>95721</v>
      </c>
      <c r="B23984" s="636">
        <v>58.8</v>
      </c>
    </row>
    <row r="23985" spans="1:2" ht="13.5">
      <c r="A23985" s="635">
        <v>95873</v>
      </c>
      <c r="B23985" s="636">
        <v>7.97</v>
      </c>
    </row>
    <row r="23986" spans="1:2" ht="13.5">
      <c r="A23986" s="635">
        <v>96014</v>
      </c>
      <c r="B23986" s="636">
        <v>38.35</v>
      </c>
    </row>
    <row r="23987" spans="1:2" ht="13.5">
      <c r="A23987" s="635">
        <v>96021</v>
      </c>
      <c r="B23987" s="636">
        <v>38.200000000000003</v>
      </c>
    </row>
    <row r="23988" spans="1:2" ht="13.5">
      <c r="A23988" s="635">
        <v>96029</v>
      </c>
      <c r="B23988" s="636">
        <v>35.299999999999997</v>
      </c>
    </row>
    <row r="23989" spans="1:2" ht="13.5">
      <c r="A23989" s="635">
        <v>96036</v>
      </c>
      <c r="B23989" s="636">
        <v>42.06</v>
      </c>
    </row>
    <row r="23990" spans="1:2" ht="13.5">
      <c r="A23990" s="635">
        <v>96155</v>
      </c>
      <c r="B23990" s="636">
        <v>35.450000000000003</v>
      </c>
    </row>
    <row r="23991" spans="1:2" ht="13.5">
      <c r="A23991" s="635">
        <v>96156</v>
      </c>
      <c r="B23991" s="636">
        <v>42.71</v>
      </c>
    </row>
    <row r="23992" spans="1:2" ht="13.5">
      <c r="A23992" s="635">
        <v>96159</v>
      </c>
      <c r="B23992" s="636">
        <v>51.46</v>
      </c>
    </row>
    <row r="23993" spans="1:2" ht="13.5">
      <c r="A23993" s="635">
        <v>96246</v>
      </c>
      <c r="B23993" s="636">
        <v>41.41</v>
      </c>
    </row>
    <row r="23994" spans="1:2" ht="13.5">
      <c r="A23994" s="635">
        <v>96302</v>
      </c>
      <c r="B23994" s="636">
        <v>70.2</v>
      </c>
    </row>
    <row r="23995" spans="1:2" ht="13.5">
      <c r="A23995" s="635">
        <v>96308</v>
      </c>
      <c r="B23995" s="636">
        <v>0.14000000000000001</v>
      </c>
    </row>
    <row r="23996" spans="1:2" ht="13.5">
      <c r="A23996" s="635">
        <v>96464</v>
      </c>
      <c r="B23996" s="636">
        <v>56.11</v>
      </c>
    </row>
    <row r="23997" spans="1:2" ht="13.5">
      <c r="A23997" s="635">
        <v>98765</v>
      </c>
      <c r="B23997" s="636">
        <v>0.06</v>
      </c>
    </row>
    <row r="23998" spans="1:2" ht="13.5">
      <c r="A23998" s="635">
        <v>99834</v>
      </c>
      <c r="B23998" s="636">
        <v>0.17</v>
      </c>
    </row>
    <row r="23999" spans="1:2" ht="13.5">
      <c r="A23999" s="635">
        <v>5089</v>
      </c>
      <c r="B23999" s="636">
        <v>20.18</v>
      </c>
    </row>
    <row r="24000" spans="1:2" ht="13.5">
      <c r="A24000" s="635">
        <v>5627</v>
      </c>
      <c r="B24000" s="636">
        <v>23.16</v>
      </c>
    </row>
    <row r="24001" spans="1:2" ht="13.5">
      <c r="A24001" s="635">
        <v>5628</v>
      </c>
      <c r="B24001" s="636">
        <v>5.95</v>
      </c>
    </row>
    <row r="24002" spans="1:2" ht="13.5">
      <c r="A24002" s="635">
        <v>5629</v>
      </c>
      <c r="B24002" s="636">
        <v>28.95</v>
      </c>
    </row>
    <row r="24003" spans="1:2" ht="13.5">
      <c r="A24003" s="635">
        <v>5630</v>
      </c>
      <c r="B24003" s="636">
        <v>39.840000000000003</v>
      </c>
    </row>
    <row r="24004" spans="1:2" ht="13.5">
      <c r="A24004" s="635">
        <v>5658</v>
      </c>
      <c r="B24004" s="636">
        <v>1.34</v>
      </c>
    </row>
    <row r="24005" spans="1:2" ht="13.5">
      <c r="A24005" s="635">
        <v>5664</v>
      </c>
      <c r="B24005" s="636">
        <v>16.68</v>
      </c>
    </row>
    <row r="24006" spans="1:2" ht="13.5">
      <c r="A24006" s="635">
        <v>5667</v>
      </c>
      <c r="B24006" s="636">
        <v>14.84</v>
      </c>
    </row>
    <row r="24007" spans="1:2" ht="13.5">
      <c r="A24007" s="635">
        <v>5668</v>
      </c>
      <c r="B24007" s="636">
        <v>30.48</v>
      </c>
    </row>
    <row r="24008" spans="1:2" ht="13.5">
      <c r="A24008" s="635">
        <v>5674</v>
      </c>
      <c r="B24008" s="636">
        <v>19.41</v>
      </c>
    </row>
    <row r="24009" spans="1:2" ht="13.5">
      <c r="A24009" s="635">
        <v>5692</v>
      </c>
      <c r="B24009" s="636">
        <v>0.16</v>
      </c>
    </row>
    <row r="24010" spans="1:2" ht="13.5">
      <c r="A24010" s="635">
        <v>5693</v>
      </c>
      <c r="B24010" s="636">
        <v>6.92</v>
      </c>
    </row>
    <row r="24011" spans="1:2" ht="13.5">
      <c r="A24011" s="635">
        <v>5695</v>
      </c>
      <c r="B24011" s="636">
        <v>20.239999999999998</v>
      </c>
    </row>
    <row r="24012" spans="1:2" ht="13.5">
      <c r="A24012" s="635">
        <v>5703</v>
      </c>
      <c r="B24012" s="636">
        <v>11.66</v>
      </c>
    </row>
    <row r="24013" spans="1:2" ht="13.5">
      <c r="A24013" s="635">
        <v>5705</v>
      </c>
      <c r="B24013" s="636">
        <v>12.49</v>
      </c>
    </row>
    <row r="24014" spans="1:2" ht="13.5">
      <c r="A24014" s="635">
        <v>5707</v>
      </c>
      <c r="B24014" s="636">
        <v>40.619999999999997</v>
      </c>
    </row>
    <row r="24015" spans="1:2" ht="13.5">
      <c r="A24015" s="635">
        <v>5710</v>
      </c>
      <c r="B24015" s="636">
        <v>103.44</v>
      </c>
    </row>
    <row r="24016" spans="1:2" ht="13.5">
      <c r="A24016" s="635">
        <v>5711</v>
      </c>
      <c r="B24016" s="636">
        <v>55.05</v>
      </c>
    </row>
    <row r="24017" spans="1:2" ht="13.5">
      <c r="A24017" s="635">
        <v>5714</v>
      </c>
      <c r="B24017" s="636">
        <v>6.87</v>
      </c>
    </row>
    <row r="24018" spans="1:2" ht="13.5">
      <c r="A24018" s="635">
        <v>5715</v>
      </c>
      <c r="B24018" s="636">
        <v>74.069999999999993</v>
      </c>
    </row>
    <row r="24019" spans="1:2" ht="13.5">
      <c r="A24019" s="635">
        <v>5718</v>
      </c>
      <c r="B24019" s="636">
        <v>65.709999999999994</v>
      </c>
    </row>
    <row r="24020" spans="1:2" ht="13.5">
      <c r="A24020" s="635">
        <v>5721</v>
      </c>
      <c r="B24020" s="636">
        <v>57.97</v>
      </c>
    </row>
    <row r="24021" spans="1:2" ht="13.5">
      <c r="A24021" s="635">
        <v>5722</v>
      </c>
      <c r="B24021" s="636">
        <v>134.08000000000001</v>
      </c>
    </row>
    <row r="24022" spans="1:2" ht="13.5">
      <c r="A24022" s="635">
        <v>5724</v>
      </c>
      <c r="B24022" s="636">
        <v>27.01</v>
      </c>
    </row>
    <row r="24023" spans="1:2" ht="13.5">
      <c r="A24023" s="635">
        <v>5727</v>
      </c>
      <c r="B24023" s="636">
        <v>5.86</v>
      </c>
    </row>
    <row r="24024" spans="1:2" ht="13.5">
      <c r="A24024" s="635">
        <v>5729</v>
      </c>
      <c r="B24024" s="636">
        <v>23.83</v>
      </c>
    </row>
    <row r="24025" spans="1:2" ht="13.5">
      <c r="A24025" s="635">
        <v>5730</v>
      </c>
      <c r="B24025" s="636">
        <v>25.6</v>
      </c>
    </row>
    <row r="24026" spans="1:2" ht="13.5">
      <c r="A24026" s="635">
        <v>5735</v>
      </c>
      <c r="B24026" s="636">
        <v>16.100000000000001</v>
      </c>
    </row>
    <row r="24027" spans="1:2" ht="13.5">
      <c r="A24027" s="635">
        <v>5736</v>
      </c>
      <c r="B24027" s="636">
        <v>27.97</v>
      </c>
    </row>
    <row r="24028" spans="1:2" ht="13.5">
      <c r="A24028" s="635">
        <v>5738</v>
      </c>
      <c r="B24028" s="636">
        <v>21.19</v>
      </c>
    </row>
    <row r="24029" spans="1:2" ht="13.5">
      <c r="A24029" s="635">
        <v>5739</v>
      </c>
      <c r="B24029" s="636">
        <v>26.52</v>
      </c>
    </row>
    <row r="24030" spans="1:2" ht="13.5">
      <c r="A24030" s="635">
        <v>5741</v>
      </c>
      <c r="B24030" s="636">
        <v>27.29</v>
      </c>
    </row>
    <row r="24031" spans="1:2" ht="13.5">
      <c r="A24031" s="635">
        <v>5742</v>
      </c>
      <c r="B24031" s="636">
        <v>17.05</v>
      </c>
    </row>
    <row r="24032" spans="1:2" ht="13.5">
      <c r="A24032" s="635">
        <v>5747</v>
      </c>
      <c r="B24032" s="636">
        <v>97.79</v>
      </c>
    </row>
    <row r="24033" spans="1:2" ht="13.5">
      <c r="A24033" s="635">
        <v>5751</v>
      </c>
      <c r="B24033" s="636">
        <v>13.42</v>
      </c>
    </row>
    <row r="24034" spans="1:2" ht="13.5">
      <c r="A24034" s="635">
        <v>5754</v>
      </c>
      <c r="B24034" s="636">
        <v>11.31</v>
      </c>
    </row>
    <row r="24035" spans="1:2" ht="13.5">
      <c r="A24035" s="635">
        <v>5763</v>
      </c>
      <c r="B24035" s="636">
        <v>19.77</v>
      </c>
    </row>
    <row r="24036" spans="1:2" ht="13.5">
      <c r="A24036" s="635">
        <v>5765</v>
      </c>
      <c r="B24036" s="636">
        <v>1.92</v>
      </c>
    </row>
    <row r="24037" spans="1:2" ht="13.5">
      <c r="A24037" s="635">
        <v>5766</v>
      </c>
      <c r="B24037" s="636">
        <v>3.46</v>
      </c>
    </row>
    <row r="24038" spans="1:2" ht="13.5">
      <c r="A24038" s="635">
        <v>5779</v>
      </c>
      <c r="B24038" s="636">
        <v>40.44</v>
      </c>
    </row>
    <row r="24039" spans="1:2" ht="13.5">
      <c r="A24039" s="635">
        <v>5787</v>
      </c>
      <c r="B24039" s="636">
        <v>43.51</v>
      </c>
    </row>
    <row r="24040" spans="1:2" ht="13.5">
      <c r="A24040" s="635">
        <v>5797</v>
      </c>
      <c r="B24040" s="636">
        <v>2.92</v>
      </c>
    </row>
    <row r="24041" spans="1:2" ht="13.5">
      <c r="A24041" s="635">
        <v>5800</v>
      </c>
      <c r="B24041" s="636">
        <v>0.19</v>
      </c>
    </row>
    <row r="24042" spans="1:2" ht="13.5">
      <c r="A24042" s="635">
        <v>7032</v>
      </c>
      <c r="B24042" s="636">
        <v>2.81</v>
      </c>
    </row>
    <row r="24043" spans="1:2" ht="13.5">
      <c r="A24043" s="635">
        <v>7033</v>
      </c>
      <c r="B24043" s="636">
        <v>1.1200000000000001</v>
      </c>
    </row>
    <row r="24044" spans="1:2" ht="13.5">
      <c r="A24044" s="635">
        <v>7034</v>
      </c>
      <c r="B24044" s="636">
        <v>5.27</v>
      </c>
    </row>
    <row r="24045" spans="1:2" ht="13.5">
      <c r="A24045" s="635">
        <v>7035</v>
      </c>
      <c r="B24045" s="636">
        <v>132.15</v>
      </c>
    </row>
    <row r="24046" spans="1:2" ht="13.5">
      <c r="A24046" s="635">
        <v>7038</v>
      </c>
      <c r="B24046" s="636">
        <v>24.24</v>
      </c>
    </row>
    <row r="24047" spans="1:2" ht="13.5">
      <c r="A24047" s="635">
        <v>7039</v>
      </c>
      <c r="B24047" s="636">
        <v>6.36</v>
      </c>
    </row>
    <row r="24048" spans="1:2" ht="13.5">
      <c r="A24048" s="635">
        <v>7040</v>
      </c>
      <c r="B24048" s="636">
        <v>30.34</v>
      </c>
    </row>
    <row r="24049" spans="1:2" ht="13.5">
      <c r="A24049" s="635">
        <v>7044</v>
      </c>
      <c r="B24049" s="636">
        <v>0.18</v>
      </c>
    </row>
    <row r="24050" spans="1:2" ht="13.5">
      <c r="A24050" s="635">
        <v>7045</v>
      </c>
      <c r="B24050" s="636">
        <v>0.04</v>
      </c>
    </row>
    <row r="24051" spans="1:2" ht="13.5">
      <c r="A24051" s="635">
        <v>7046</v>
      </c>
      <c r="B24051" s="636">
        <v>0.19</v>
      </c>
    </row>
    <row r="24052" spans="1:2" ht="13.5">
      <c r="A24052" s="635">
        <v>7047</v>
      </c>
      <c r="B24052" s="636">
        <v>8.14</v>
      </c>
    </row>
    <row r="24053" spans="1:2" ht="13.5">
      <c r="A24053" s="635">
        <v>7051</v>
      </c>
      <c r="B24053" s="636">
        <v>21.5</v>
      </c>
    </row>
    <row r="24054" spans="1:2" ht="13.5">
      <c r="A24054" s="635">
        <v>7052</v>
      </c>
      <c r="B24054" s="636">
        <v>5.64</v>
      </c>
    </row>
    <row r="24055" spans="1:2" ht="13.5">
      <c r="A24055" s="635">
        <v>7053</v>
      </c>
      <c r="B24055" s="636">
        <v>26.91</v>
      </c>
    </row>
    <row r="24056" spans="1:2" ht="13.5">
      <c r="A24056" s="635">
        <v>7054</v>
      </c>
      <c r="B24056" s="636">
        <v>55.2</v>
      </c>
    </row>
    <row r="24057" spans="1:2" ht="13.5">
      <c r="A24057" s="635">
        <v>7058</v>
      </c>
      <c r="B24057" s="636">
        <v>10.31</v>
      </c>
    </row>
    <row r="24058" spans="1:2" ht="13.5">
      <c r="A24058" s="635">
        <v>7059</v>
      </c>
      <c r="B24058" s="636">
        <v>3.61</v>
      </c>
    </row>
    <row r="24059" spans="1:2" ht="13.5">
      <c r="A24059" s="635">
        <v>7060</v>
      </c>
      <c r="B24059" s="636">
        <v>19.350000000000001</v>
      </c>
    </row>
    <row r="24060" spans="1:2" ht="13.5">
      <c r="A24060" s="635">
        <v>7061</v>
      </c>
      <c r="B24060" s="636">
        <v>50.39</v>
      </c>
    </row>
    <row r="24061" spans="1:2" ht="13.5">
      <c r="A24061" s="635">
        <v>7063</v>
      </c>
      <c r="B24061" s="636">
        <v>8.58</v>
      </c>
    </row>
    <row r="24062" spans="1:2" ht="13.5">
      <c r="A24062" s="635">
        <v>7064</v>
      </c>
      <c r="B24062" s="636">
        <v>2.25</v>
      </c>
    </row>
    <row r="24063" spans="1:2" ht="13.5">
      <c r="A24063" s="635">
        <v>7065</v>
      </c>
      <c r="B24063" s="636">
        <v>9.3800000000000008</v>
      </c>
    </row>
    <row r="24064" spans="1:2" ht="13.5">
      <c r="A24064" s="635">
        <v>7066</v>
      </c>
      <c r="B24064" s="636">
        <v>106.3</v>
      </c>
    </row>
    <row r="24065" spans="1:2" ht="13.5">
      <c r="A24065" s="635">
        <v>53786</v>
      </c>
      <c r="B24065" s="636">
        <v>33</v>
      </c>
    </row>
    <row r="24066" spans="1:2" ht="13.5">
      <c r="A24066" s="635">
        <v>53788</v>
      </c>
      <c r="B24066" s="636">
        <v>35.33</v>
      </c>
    </row>
    <row r="24067" spans="1:2" ht="13.5">
      <c r="A24067" s="635">
        <v>53792</v>
      </c>
      <c r="B24067" s="636">
        <v>62.64</v>
      </c>
    </row>
    <row r="24068" spans="1:2" ht="13.5">
      <c r="A24068" s="635">
        <v>53794</v>
      </c>
      <c r="B24068" s="636">
        <v>35</v>
      </c>
    </row>
    <row r="24069" spans="1:2" ht="13.5">
      <c r="A24069" s="635">
        <v>53797</v>
      </c>
      <c r="B24069" s="636">
        <v>72.03</v>
      </c>
    </row>
    <row r="24070" spans="1:2" ht="13.5">
      <c r="A24070" s="635">
        <v>53804</v>
      </c>
      <c r="B24070" s="636">
        <v>2.79</v>
      </c>
    </row>
    <row r="24071" spans="1:2" ht="13.5">
      <c r="A24071" s="635">
        <v>53806</v>
      </c>
      <c r="B24071" s="636">
        <v>34.81</v>
      </c>
    </row>
    <row r="24072" spans="1:2" ht="13.5">
      <c r="A24072" s="635">
        <v>53810</v>
      </c>
      <c r="B24072" s="636">
        <v>35.020000000000003</v>
      </c>
    </row>
    <row r="24073" spans="1:2" ht="13.5">
      <c r="A24073" s="635">
        <v>53814</v>
      </c>
      <c r="B24073" s="636">
        <v>114.73</v>
      </c>
    </row>
    <row r="24074" spans="1:2" ht="13.5">
      <c r="A24074" s="635">
        <v>53817</v>
      </c>
      <c r="B24074" s="636">
        <v>38.619999999999997</v>
      </c>
    </row>
    <row r="24075" spans="1:2" ht="13.5">
      <c r="A24075" s="635">
        <v>53818</v>
      </c>
      <c r="B24075" s="636">
        <v>4.68</v>
      </c>
    </row>
    <row r="24076" spans="1:2" ht="13.5">
      <c r="A24076" s="635">
        <v>53827</v>
      </c>
      <c r="B24076" s="636">
        <v>70.52</v>
      </c>
    </row>
    <row r="24077" spans="1:2" ht="13.5">
      <c r="A24077" s="635">
        <v>53829</v>
      </c>
      <c r="B24077" s="636">
        <v>72.03</v>
      </c>
    </row>
    <row r="24078" spans="1:2" ht="13.5">
      <c r="A24078" s="635">
        <v>53831</v>
      </c>
      <c r="B24078" s="636">
        <v>118.99</v>
      </c>
    </row>
    <row r="24079" spans="1:2" ht="13.5">
      <c r="A24079" s="635">
        <v>53840</v>
      </c>
      <c r="B24079" s="636">
        <v>1.51</v>
      </c>
    </row>
    <row r="24080" spans="1:2" ht="13.5">
      <c r="A24080" s="635">
        <v>53841</v>
      </c>
      <c r="B24080" s="636">
        <v>1.05</v>
      </c>
    </row>
    <row r="24081" spans="1:2" ht="13.5">
      <c r="A24081" s="635">
        <v>53849</v>
      </c>
      <c r="B24081" s="636">
        <v>51.76</v>
      </c>
    </row>
    <row r="24082" spans="1:2" ht="13.5">
      <c r="A24082" s="635">
        <v>53857</v>
      </c>
      <c r="B24082" s="636">
        <v>25.9</v>
      </c>
    </row>
    <row r="24083" spans="1:2" ht="13.5">
      <c r="A24083" s="635">
        <v>53858</v>
      </c>
      <c r="B24083" s="636">
        <v>49.46</v>
      </c>
    </row>
    <row r="24084" spans="1:2" ht="13.5">
      <c r="A24084" s="635">
        <v>53861</v>
      </c>
      <c r="B24084" s="636">
        <v>35.909999999999997</v>
      </c>
    </row>
    <row r="24085" spans="1:2" ht="13.5">
      <c r="A24085" s="635">
        <v>53863</v>
      </c>
      <c r="B24085" s="636">
        <v>1.1399999999999999</v>
      </c>
    </row>
    <row r="24086" spans="1:2" ht="13.5">
      <c r="A24086" s="635">
        <v>53865</v>
      </c>
      <c r="B24086" s="636">
        <v>29.15</v>
      </c>
    </row>
    <row r="24087" spans="1:2" ht="13.5">
      <c r="A24087" s="635">
        <v>53866</v>
      </c>
      <c r="B24087" s="636">
        <v>0.94</v>
      </c>
    </row>
    <row r="24088" spans="1:2" ht="13.5">
      <c r="A24088" s="635">
        <v>53882</v>
      </c>
      <c r="B24088" s="636">
        <v>15.43</v>
      </c>
    </row>
    <row r="24089" spans="1:2" ht="13.5">
      <c r="A24089" s="635">
        <v>55263</v>
      </c>
      <c r="B24089" s="636">
        <v>39.840000000000003</v>
      </c>
    </row>
    <row r="24090" spans="1:2" ht="13.5">
      <c r="A24090" s="635">
        <v>73303</v>
      </c>
      <c r="B24090" s="636">
        <v>4.17</v>
      </c>
    </row>
    <row r="24091" spans="1:2" ht="13.5">
      <c r="A24091" s="635">
        <v>73307</v>
      </c>
      <c r="B24091" s="636">
        <v>3.73</v>
      </c>
    </row>
    <row r="24092" spans="1:2" ht="13.5">
      <c r="A24092" s="635">
        <v>73309</v>
      </c>
      <c r="B24092" s="636">
        <v>16.12</v>
      </c>
    </row>
    <row r="24093" spans="1:2" ht="13.5">
      <c r="A24093" s="635">
        <v>73311</v>
      </c>
      <c r="B24093" s="636">
        <v>110.14</v>
      </c>
    </row>
    <row r="24094" spans="1:2" ht="13.5">
      <c r="A24094" s="635">
        <v>73313</v>
      </c>
      <c r="B24094" s="636">
        <v>4.2300000000000004</v>
      </c>
    </row>
    <row r="24095" spans="1:2" ht="13.5">
      <c r="A24095" s="635">
        <v>73315</v>
      </c>
      <c r="B24095" s="636">
        <v>35.33</v>
      </c>
    </row>
    <row r="24096" spans="1:2" ht="13.5">
      <c r="A24096" s="635">
        <v>73335</v>
      </c>
      <c r="B24096" s="636">
        <v>14.77</v>
      </c>
    </row>
    <row r="24097" spans="1:2" ht="13.5">
      <c r="A24097" s="635">
        <v>73340</v>
      </c>
      <c r="B24097" s="636">
        <v>50.39</v>
      </c>
    </row>
    <row r="24098" spans="1:2" ht="13.5">
      <c r="A24098" s="635">
        <v>83361</v>
      </c>
      <c r="B24098" s="636">
        <v>9.51</v>
      </c>
    </row>
    <row r="24099" spans="1:2" ht="13.5">
      <c r="A24099" s="635">
        <v>83761</v>
      </c>
      <c r="B24099" s="636">
        <v>8.91</v>
      </c>
    </row>
    <row r="24100" spans="1:2" ht="13.5">
      <c r="A24100" s="635">
        <v>83762</v>
      </c>
      <c r="B24100" s="636">
        <v>11.13</v>
      </c>
    </row>
    <row r="24101" spans="1:2" ht="13.5">
      <c r="A24101" s="635">
        <v>83763</v>
      </c>
      <c r="B24101" s="636">
        <v>31.04</v>
      </c>
    </row>
    <row r="24102" spans="1:2" ht="13.5">
      <c r="A24102" s="635">
        <v>83764</v>
      </c>
      <c r="B24102" s="636">
        <v>2</v>
      </c>
    </row>
    <row r="24103" spans="1:2" ht="13.5">
      <c r="A24103" s="635">
        <v>87026</v>
      </c>
      <c r="B24103" s="636">
        <v>0.4</v>
      </c>
    </row>
    <row r="24104" spans="1:2" ht="13.5">
      <c r="A24104" s="635">
        <v>87441</v>
      </c>
      <c r="B24104" s="636">
        <v>0.33</v>
      </c>
    </row>
    <row r="24105" spans="1:2" ht="13.5">
      <c r="A24105" s="635">
        <v>87442</v>
      </c>
      <c r="B24105" s="636">
        <v>7.0000000000000007E-2</v>
      </c>
    </row>
    <row r="24106" spans="1:2" ht="13.5">
      <c r="A24106" s="635">
        <v>87443</v>
      </c>
      <c r="B24106" s="636">
        <v>0.31</v>
      </c>
    </row>
    <row r="24107" spans="1:2" ht="13.5">
      <c r="A24107" s="635">
        <v>87444</v>
      </c>
      <c r="B24107" s="636">
        <v>2.62</v>
      </c>
    </row>
    <row r="24108" spans="1:2" ht="13.5">
      <c r="A24108" s="635">
        <v>88387</v>
      </c>
      <c r="B24108" s="636">
        <v>0.65</v>
      </c>
    </row>
    <row r="24109" spans="1:2" ht="13.5">
      <c r="A24109" s="635">
        <v>88389</v>
      </c>
      <c r="B24109" s="636">
        <v>0.14000000000000001</v>
      </c>
    </row>
    <row r="24110" spans="1:2" ht="13.5">
      <c r="A24110" s="635">
        <v>88390</v>
      </c>
      <c r="B24110" s="636">
        <v>0.81</v>
      </c>
    </row>
    <row r="24111" spans="1:2" ht="13.5">
      <c r="A24111" s="635">
        <v>88391</v>
      </c>
      <c r="B24111" s="636">
        <v>1.53</v>
      </c>
    </row>
    <row r="24112" spans="1:2" ht="13.5">
      <c r="A24112" s="635">
        <v>88394</v>
      </c>
      <c r="B24112" s="636">
        <v>0.77</v>
      </c>
    </row>
    <row r="24113" spans="1:2" ht="13.5">
      <c r="A24113" s="635">
        <v>88395</v>
      </c>
      <c r="B24113" s="636">
        <v>0.17</v>
      </c>
    </row>
    <row r="24114" spans="1:2" ht="13.5">
      <c r="A24114" s="635">
        <v>88396</v>
      </c>
      <c r="B24114" s="636">
        <v>0.96</v>
      </c>
    </row>
    <row r="24115" spans="1:2" ht="13.5">
      <c r="A24115" s="635">
        <v>88397</v>
      </c>
      <c r="B24115" s="636">
        <v>2.29</v>
      </c>
    </row>
    <row r="24116" spans="1:2" ht="13.5">
      <c r="A24116" s="635">
        <v>88400</v>
      </c>
      <c r="B24116" s="636">
        <v>0.61</v>
      </c>
    </row>
    <row r="24117" spans="1:2" ht="13.5">
      <c r="A24117" s="635">
        <v>88401</v>
      </c>
      <c r="B24117" s="636">
        <v>0.13</v>
      </c>
    </row>
    <row r="24118" spans="1:2" ht="13.5">
      <c r="A24118" s="635">
        <v>88402</v>
      </c>
      <c r="B24118" s="636">
        <v>0.76</v>
      </c>
    </row>
    <row r="24119" spans="1:2" ht="13.5">
      <c r="A24119" s="635">
        <v>88403</v>
      </c>
      <c r="B24119" s="636">
        <v>0.92</v>
      </c>
    </row>
    <row r="24120" spans="1:2" ht="13.5">
      <c r="A24120" s="635">
        <v>88419</v>
      </c>
      <c r="B24120" s="636">
        <v>3.99</v>
      </c>
    </row>
    <row r="24121" spans="1:2" ht="13.5">
      <c r="A24121" s="635">
        <v>88422</v>
      </c>
      <c r="B24121" s="636">
        <v>0.89</v>
      </c>
    </row>
    <row r="24122" spans="1:2" ht="13.5">
      <c r="A24122" s="635">
        <v>88425</v>
      </c>
      <c r="B24122" s="636">
        <v>4.37</v>
      </c>
    </row>
    <row r="24123" spans="1:2" ht="13.5">
      <c r="A24123" s="635">
        <v>88427</v>
      </c>
      <c r="B24123" s="636">
        <v>2.33</v>
      </c>
    </row>
    <row r="24124" spans="1:2" ht="13.5">
      <c r="A24124" s="635">
        <v>88434</v>
      </c>
      <c r="B24124" s="636">
        <v>5.3</v>
      </c>
    </row>
    <row r="24125" spans="1:2" ht="13.5">
      <c r="A24125" s="635">
        <v>88435</v>
      </c>
      <c r="B24125" s="636">
        <v>1.19</v>
      </c>
    </row>
    <row r="24126" spans="1:2" ht="13.5">
      <c r="A24126" s="635">
        <v>88436</v>
      </c>
      <c r="B24126" s="636">
        <v>5.79</v>
      </c>
    </row>
    <row r="24127" spans="1:2" ht="13.5">
      <c r="A24127" s="635">
        <v>88437</v>
      </c>
      <c r="B24127" s="636">
        <v>2.33</v>
      </c>
    </row>
    <row r="24128" spans="1:2" ht="13.5">
      <c r="A24128" s="635">
        <v>88569</v>
      </c>
      <c r="B24128" s="636">
        <v>2.46</v>
      </c>
    </row>
    <row r="24129" spans="1:2" ht="13.5">
      <c r="A24129" s="635">
        <v>88570</v>
      </c>
      <c r="B24129" s="636">
        <v>0.83</v>
      </c>
    </row>
    <row r="24130" spans="1:2" ht="13.5">
      <c r="A24130" s="635">
        <v>88826</v>
      </c>
      <c r="B24130" s="636">
        <v>0.24</v>
      </c>
    </row>
    <row r="24131" spans="1:2" ht="13.5">
      <c r="A24131" s="635">
        <v>88827</v>
      </c>
      <c r="B24131" s="636">
        <v>0.05</v>
      </c>
    </row>
    <row r="24132" spans="1:2" ht="13.5">
      <c r="A24132" s="635">
        <v>88828</v>
      </c>
      <c r="B24132" s="636">
        <v>0.22</v>
      </c>
    </row>
    <row r="24133" spans="1:2" ht="13.5">
      <c r="A24133" s="635">
        <v>88829</v>
      </c>
      <c r="B24133" s="636">
        <v>0.61</v>
      </c>
    </row>
    <row r="24134" spans="1:2" ht="13.5">
      <c r="A24134" s="635">
        <v>88832</v>
      </c>
      <c r="B24134" s="636">
        <v>22.1</v>
      </c>
    </row>
    <row r="24135" spans="1:2" ht="13.5">
      <c r="A24135" s="635">
        <v>88834</v>
      </c>
      <c r="B24135" s="636">
        <v>5.68</v>
      </c>
    </row>
    <row r="24136" spans="1:2" ht="13.5">
      <c r="A24136" s="635">
        <v>88835</v>
      </c>
      <c r="B24136" s="636">
        <v>27.62</v>
      </c>
    </row>
    <row r="24137" spans="1:2" ht="13.5">
      <c r="A24137" s="635">
        <v>88836</v>
      </c>
      <c r="B24137" s="636">
        <v>39.47</v>
      </c>
    </row>
    <row r="24138" spans="1:2" ht="13.5">
      <c r="A24138" s="635">
        <v>88839</v>
      </c>
      <c r="B24138" s="636">
        <v>15.81</v>
      </c>
    </row>
    <row r="24139" spans="1:2" ht="13.5">
      <c r="A24139" s="635">
        <v>88840</v>
      </c>
      <c r="B24139" s="636">
        <v>6.76</v>
      </c>
    </row>
    <row r="24140" spans="1:2" ht="13.5">
      <c r="A24140" s="635">
        <v>88841</v>
      </c>
      <c r="B24140" s="636">
        <v>28.27</v>
      </c>
    </row>
    <row r="24141" spans="1:2" ht="13.5">
      <c r="A24141" s="635">
        <v>88842</v>
      </c>
      <c r="B24141" s="636">
        <v>48.32</v>
      </c>
    </row>
    <row r="24142" spans="1:2" ht="13.5">
      <c r="A24142" s="635">
        <v>88847</v>
      </c>
      <c r="B24142" s="636">
        <v>14.55</v>
      </c>
    </row>
    <row r="24143" spans="1:2" ht="13.5">
      <c r="A24143" s="635">
        <v>88848</v>
      </c>
      <c r="B24143" s="636">
        <v>5.81</v>
      </c>
    </row>
    <row r="24144" spans="1:2" ht="13.5">
      <c r="A24144" s="635">
        <v>88853</v>
      </c>
      <c r="B24144" s="636">
        <v>0.14000000000000001</v>
      </c>
    </row>
    <row r="24145" spans="1:2" ht="13.5">
      <c r="A24145" s="635">
        <v>88854</v>
      </c>
      <c r="B24145" s="636">
        <v>0.03</v>
      </c>
    </row>
    <row r="24146" spans="1:2" ht="13.5">
      <c r="A24146" s="635">
        <v>88855</v>
      </c>
      <c r="B24146" s="636">
        <v>1.93</v>
      </c>
    </row>
    <row r="24147" spans="1:2" ht="13.5">
      <c r="A24147" s="635">
        <v>88856</v>
      </c>
      <c r="B24147" s="636">
        <v>0.51</v>
      </c>
    </row>
    <row r="24148" spans="1:2" ht="13.5">
      <c r="A24148" s="635">
        <v>88857</v>
      </c>
      <c r="B24148" s="636">
        <v>13.35</v>
      </c>
    </row>
    <row r="24149" spans="1:2" ht="13.5">
      <c r="A24149" s="635">
        <v>88858</v>
      </c>
      <c r="B24149" s="636">
        <v>3.43</v>
      </c>
    </row>
    <row r="24150" spans="1:2" ht="13.5">
      <c r="A24150" s="635">
        <v>88859</v>
      </c>
      <c r="B24150" s="636">
        <v>11.87</v>
      </c>
    </row>
    <row r="24151" spans="1:2" ht="13.5">
      <c r="A24151" s="635">
        <v>88860</v>
      </c>
      <c r="B24151" s="636">
        <v>3.05</v>
      </c>
    </row>
    <row r="24152" spans="1:2" ht="13.5">
      <c r="A24152" s="635">
        <v>88900</v>
      </c>
      <c r="B24152" s="636">
        <v>25.76</v>
      </c>
    </row>
    <row r="24153" spans="1:2" ht="13.5">
      <c r="A24153" s="635">
        <v>88902</v>
      </c>
      <c r="B24153" s="636">
        <v>6.62</v>
      </c>
    </row>
    <row r="24154" spans="1:2" ht="13.5">
      <c r="A24154" s="635">
        <v>88903</v>
      </c>
      <c r="B24154" s="636">
        <v>32.21</v>
      </c>
    </row>
    <row r="24155" spans="1:2" ht="13.5">
      <c r="A24155" s="635">
        <v>88904</v>
      </c>
      <c r="B24155" s="636">
        <v>55.61</v>
      </c>
    </row>
    <row r="24156" spans="1:2" ht="13.5">
      <c r="A24156" s="635">
        <v>89009</v>
      </c>
      <c r="B24156" s="636">
        <v>19.59</v>
      </c>
    </row>
    <row r="24157" spans="1:2" ht="13.5">
      <c r="A24157" s="635">
        <v>89010</v>
      </c>
      <c r="B24157" s="636">
        <v>8.3699999999999992</v>
      </c>
    </row>
    <row r="24158" spans="1:2" ht="13.5">
      <c r="A24158" s="635">
        <v>89011</v>
      </c>
      <c r="B24158" s="636">
        <v>12.88</v>
      </c>
    </row>
    <row r="24159" spans="1:2" ht="13.5">
      <c r="A24159" s="635">
        <v>89012</v>
      </c>
      <c r="B24159" s="636">
        <v>3.31</v>
      </c>
    </row>
    <row r="24160" spans="1:2" ht="13.5">
      <c r="A24160" s="635">
        <v>89013</v>
      </c>
      <c r="B24160" s="636">
        <v>64.17</v>
      </c>
    </row>
    <row r="24161" spans="1:2" ht="13.5">
      <c r="A24161" s="635">
        <v>89014</v>
      </c>
      <c r="B24161" s="636">
        <v>27.44</v>
      </c>
    </row>
    <row r="24162" spans="1:2" ht="13.5">
      <c r="A24162" s="635">
        <v>89015</v>
      </c>
      <c r="B24162" s="636">
        <v>2.23</v>
      </c>
    </row>
    <row r="24163" spans="1:2" ht="13.5">
      <c r="A24163" s="635">
        <v>89016</v>
      </c>
      <c r="B24163" s="636">
        <v>0.56999999999999995</v>
      </c>
    </row>
    <row r="24164" spans="1:2" ht="13.5">
      <c r="A24164" s="635">
        <v>89017</v>
      </c>
      <c r="B24164" s="636">
        <v>19.47</v>
      </c>
    </row>
    <row r="24165" spans="1:2" ht="13.5">
      <c r="A24165" s="635">
        <v>89018</v>
      </c>
      <c r="B24165" s="636">
        <v>8.32</v>
      </c>
    </row>
    <row r="24166" spans="1:2" ht="13.5">
      <c r="A24166" s="635">
        <v>89019</v>
      </c>
      <c r="B24166" s="636">
        <v>0.18</v>
      </c>
    </row>
    <row r="24167" spans="1:2" ht="13.5">
      <c r="A24167" s="635">
        <v>89020</v>
      </c>
      <c r="B24167" s="636">
        <v>0.04</v>
      </c>
    </row>
    <row r="24168" spans="1:2" ht="13.5">
      <c r="A24168" s="635">
        <v>89023</v>
      </c>
      <c r="B24168" s="636">
        <v>2.2799999999999998</v>
      </c>
    </row>
    <row r="24169" spans="1:2" ht="13.5">
      <c r="A24169" s="635">
        <v>89024</v>
      </c>
      <c r="B24169" s="636">
        <v>0.91</v>
      </c>
    </row>
    <row r="24170" spans="1:2" ht="13.5">
      <c r="A24170" s="635">
        <v>89025</v>
      </c>
      <c r="B24170" s="636">
        <v>4.29</v>
      </c>
    </row>
    <row r="24171" spans="1:2" ht="13.5">
      <c r="A24171" s="635">
        <v>89026</v>
      </c>
      <c r="B24171" s="636">
        <v>123.13</v>
      </c>
    </row>
    <row r="24172" spans="1:2" ht="13.5">
      <c r="A24172" s="635">
        <v>89029</v>
      </c>
      <c r="B24172" s="636">
        <v>15.11</v>
      </c>
    </row>
    <row r="24173" spans="1:2" ht="13.5">
      <c r="A24173" s="635">
        <v>89030</v>
      </c>
      <c r="B24173" s="636">
        <v>6.46</v>
      </c>
    </row>
    <row r="24174" spans="1:2" ht="13.5">
      <c r="A24174" s="635">
        <v>89033</v>
      </c>
      <c r="B24174" s="636">
        <v>6.28</v>
      </c>
    </row>
    <row r="24175" spans="1:2" ht="13.5">
      <c r="A24175" s="635">
        <v>89034</v>
      </c>
      <c r="B24175" s="636">
        <v>1.65</v>
      </c>
    </row>
    <row r="24176" spans="1:2" ht="13.5">
      <c r="A24176" s="635">
        <v>89128</v>
      </c>
      <c r="B24176" s="636">
        <v>20.72</v>
      </c>
    </row>
    <row r="24177" spans="1:2" ht="13.5">
      <c r="A24177" s="635">
        <v>89129</v>
      </c>
      <c r="B24177" s="636">
        <v>5.32</v>
      </c>
    </row>
    <row r="24178" spans="1:2" ht="13.5">
      <c r="A24178" s="635">
        <v>89130</v>
      </c>
      <c r="B24178" s="636">
        <v>28.73</v>
      </c>
    </row>
    <row r="24179" spans="1:2" ht="13.5">
      <c r="A24179" s="635">
        <v>89131</v>
      </c>
      <c r="B24179" s="636">
        <v>7.38</v>
      </c>
    </row>
    <row r="24180" spans="1:2" ht="13.5">
      <c r="A24180" s="635">
        <v>89210</v>
      </c>
      <c r="B24180" s="636">
        <v>15.51</v>
      </c>
    </row>
    <row r="24181" spans="1:2" ht="13.5">
      <c r="A24181" s="635">
        <v>89211</v>
      </c>
      <c r="B24181" s="636">
        <v>4.07</v>
      </c>
    </row>
    <row r="24182" spans="1:2" ht="13.5">
      <c r="A24182" s="635">
        <v>89212</v>
      </c>
      <c r="B24182" s="636">
        <v>14.14</v>
      </c>
    </row>
    <row r="24183" spans="1:2" ht="13.5">
      <c r="A24183" s="635">
        <v>89213</v>
      </c>
      <c r="B24183" s="636">
        <v>4.24</v>
      </c>
    </row>
    <row r="24184" spans="1:2" ht="13.5">
      <c r="A24184" s="635">
        <v>89214</v>
      </c>
      <c r="B24184" s="636">
        <v>13.28</v>
      </c>
    </row>
    <row r="24185" spans="1:2" ht="13.5">
      <c r="A24185" s="635">
        <v>89215</v>
      </c>
      <c r="B24185" s="636">
        <v>57.42</v>
      </c>
    </row>
    <row r="24186" spans="1:2" ht="13.5">
      <c r="A24186" s="635">
        <v>89221</v>
      </c>
      <c r="B24186" s="636">
        <v>0.99</v>
      </c>
    </row>
    <row r="24187" spans="1:2" ht="13.5">
      <c r="A24187" s="635">
        <v>89222</v>
      </c>
      <c r="B24187" s="636">
        <v>0.22</v>
      </c>
    </row>
    <row r="24188" spans="1:2" ht="13.5">
      <c r="A24188" s="635">
        <v>89223</v>
      </c>
      <c r="B24188" s="636">
        <v>0.93</v>
      </c>
    </row>
    <row r="24189" spans="1:2" ht="13.5">
      <c r="A24189" s="635">
        <v>89224</v>
      </c>
      <c r="B24189" s="636">
        <v>1.22</v>
      </c>
    </row>
    <row r="24190" spans="1:2" ht="13.5">
      <c r="A24190" s="635">
        <v>89228</v>
      </c>
      <c r="B24190" s="636">
        <v>25.16</v>
      </c>
    </row>
    <row r="24191" spans="1:2" ht="13.5">
      <c r="A24191" s="635">
        <v>89229</v>
      </c>
      <c r="B24191" s="636">
        <v>8.61</v>
      </c>
    </row>
    <row r="24192" spans="1:2" ht="13.5">
      <c r="A24192" s="635">
        <v>89230</v>
      </c>
      <c r="B24192" s="636">
        <v>89.76</v>
      </c>
    </row>
    <row r="24193" spans="1:2" ht="13.5">
      <c r="A24193" s="635">
        <v>89231</v>
      </c>
      <c r="B24193" s="636">
        <v>26.9</v>
      </c>
    </row>
    <row r="24194" spans="1:2" ht="13.5">
      <c r="A24194" s="635">
        <v>89232</v>
      </c>
      <c r="B24194" s="636">
        <v>160.11000000000001</v>
      </c>
    </row>
    <row r="24195" spans="1:2" ht="13.5">
      <c r="A24195" s="635">
        <v>89233</v>
      </c>
      <c r="B24195" s="636">
        <v>103.34</v>
      </c>
    </row>
    <row r="24196" spans="1:2" ht="13.5">
      <c r="A24196" s="635">
        <v>89236</v>
      </c>
      <c r="B24196" s="636">
        <v>209.68</v>
      </c>
    </row>
    <row r="24197" spans="1:2" ht="13.5">
      <c r="A24197" s="635">
        <v>89237</v>
      </c>
      <c r="B24197" s="636">
        <v>62.86</v>
      </c>
    </row>
    <row r="24198" spans="1:2" ht="13.5">
      <c r="A24198" s="635">
        <v>89238</v>
      </c>
      <c r="B24198" s="636">
        <v>374.02</v>
      </c>
    </row>
    <row r="24199" spans="1:2" ht="13.5">
      <c r="A24199" s="635">
        <v>89239</v>
      </c>
      <c r="B24199" s="636">
        <v>273.27999999999997</v>
      </c>
    </row>
    <row r="24200" spans="1:2" ht="13.5">
      <c r="A24200" s="635">
        <v>89240</v>
      </c>
      <c r="B24200" s="636">
        <v>64.349999999999994</v>
      </c>
    </row>
    <row r="24201" spans="1:2" ht="13.5">
      <c r="A24201" s="635">
        <v>89241</v>
      </c>
      <c r="B24201" s="636">
        <v>22.04</v>
      </c>
    </row>
    <row r="24202" spans="1:2" ht="13.5">
      <c r="A24202" s="635">
        <v>89246</v>
      </c>
      <c r="B24202" s="636">
        <v>182.2</v>
      </c>
    </row>
    <row r="24203" spans="1:2" ht="13.5">
      <c r="A24203" s="635">
        <v>89247</v>
      </c>
      <c r="B24203" s="636">
        <v>54.62</v>
      </c>
    </row>
    <row r="24204" spans="1:2" ht="13.5">
      <c r="A24204" s="635">
        <v>89248</v>
      </c>
      <c r="B24204" s="636">
        <v>325</v>
      </c>
    </row>
    <row r="24205" spans="1:2" ht="13.5">
      <c r="A24205" s="635">
        <v>89249</v>
      </c>
      <c r="B24205" s="636">
        <v>232.95</v>
      </c>
    </row>
    <row r="24206" spans="1:2" ht="13.5">
      <c r="A24206" s="635">
        <v>89253</v>
      </c>
      <c r="B24206" s="636">
        <v>52.73</v>
      </c>
    </row>
    <row r="24207" spans="1:2" ht="13.5">
      <c r="A24207" s="635">
        <v>89254</v>
      </c>
      <c r="B24207" s="636">
        <v>18.059999999999999</v>
      </c>
    </row>
    <row r="24208" spans="1:2" ht="13.5">
      <c r="A24208" s="635">
        <v>89255</v>
      </c>
      <c r="B24208" s="636">
        <v>84.77</v>
      </c>
    </row>
    <row r="24209" spans="1:2" ht="13.5">
      <c r="A24209" s="635">
        <v>89256</v>
      </c>
      <c r="B24209" s="636">
        <v>52.42</v>
      </c>
    </row>
    <row r="24210" spans="1:2" ht="13.5">
      <c r="A24210" s="635">
        <v>89259</v>
      </c>
      <c r="B24210" s="636">
        <v>8.3699999999999992</v>
      </c>
    </row>
    <row r="24211" spans="1:2" ht="13.5">
      <c r="A24211" s="635">
        <v>89260</v>
      </c>
      <c r="B24211" s="636">
        <v>3.34</v>
      </c>
    </row>
    <row r="24212" spans="1:2" ht="13.5">
      <c r="A24212" s="635">
        <v>89262</v>
      </c>
      <c r="B24212" s="636">
        <v>15.7</v>
      </c>
    </row>
    <row r="24213" spans="1:2" ht="13.5">
      <c r="A24213" s="635">
        <v>89264</v>
      </c>
      <c r="B24213" s="636">
        <v>6.66</v>
      </c>
    </row>
    <row r="24214" spans="1:2" ht="13.5">
      <c r="A24214" s="635">
        <v>89265</v>
      </c>
      <c r="B24214" s="636">
        <v>2.66</v>
      </c>
    </row>
    <row r="24215" spans="1:2" ht="13.5">
      <c r="A24215" s="635">
        <v>89266</v>
      </c>
      <c r="B24215" s="636">
        <v>0.54</v>
      </c>
    </row>
    <row r="24216" spans="1:2" ht="13.5">
      <c r="A24216" s="635">
        <v>89267</v>
      </c>
      <c r="B24216" s="636">
        <v>24.62</v>
      </c>
    </row>
    <row r="24217" spans="1:2" ht="13.5">
      <c r="A24217" s="635">
        <v>89268</v>
      </c>
      <c r="B24217" s="636">
        <v>8.43</v>
      </c>
    </row>
    <row r="24218" spans="1:2" ht="13.5">
      <c r="A24218" s="635">
        <v>89269</v>
      </c>
      <c r="B24218" s="636">
        <v>1.72</v>
      </c>
    </row>
    <row r="24219" spans="1:2" ht="13.5">
      <c r="A24219" s="635">
        <v>89270</v>
      </c>
      <c r="B24219" s="636">
        <v>39.58</v>
      </c>
    </row>
    <row r="24220" spans="1:2" ht="13.5">
      <c r="A24220" s="635">
        <v>89271</v>
      </c>
      <c r="B24220" s="636">
        <v>17.940000000000001</v>
      </c>
    </row>
    <row r="24221" spans="1:2" ht="13.5">
      <c r="A24221" s="635">
        <v>89274</v>
      </c>
      <c r="B24221" s="636">
        <v>1.21</v>
      </c>
    </row>
    <row r="24222" spans="1:2" ht="13.5">
      <c r="A24222" s="635">
        <v>89275</v>
      </c>
      <c r="B24222" s="636">
        <v>0.27</v>
      </c>
    </row>
    <row r="24223" spans="1:2" ht="13.5">
      <c r="A24223" s="635">
        <v>89276</v>
      </c>
      <c r="B24223" s="636">
        <v>1.1299999999999999</v>
      </c>
    </row>
    <row r="24224" spans="1:2" ht="13.5">
      <c r="A24224" s="635">
        <v>89277</v>
      </c>
      <c r="B24224" s="636">
        <v>5.25</v>
      </c>
    </row>
    <row r="24225" spans="1:2" ht="13.5">
      <c r="A24225" s="635">
        <v>89280</v>
      </c>
      <c r="B24225" s="636">
        <v>19.04</v>
      </c>
    </row>
    <row r="24226" spans="1:2" ht="13.5">
      <c r="A24226" s="635">
        <v>89281</v>
      </c>
      <c r="B24226" s="636">
        <v>5</v>
      </c>
    </row>
    <row r="24227" spans="1:2" ht="13.5">
      <c r="A24227" s="635">
        <v>89870</v>
      </c>
      <c r="B24227" s="636">
        <v>17.260000000000002</v>
      </c>
    </row>
    <row r="24228" spans="1:2" ht="13.5">
      <c r="A24228" s="635">
        <v>89871</v>
      </c>
      <c r="B24228" s="636">
        <v>6.03</v>
      </c>
    </row>
    <row r="24229" spans="1:2" ht="13.5">
      <c r="A24229" s="635">
        <v>89872</v>
      </c>
      <c r="B24229" s="636">
        <v>1.24</v>
      </c>
    </row>
    <row r="24230" spans="1:2" ht="13.5">
      <c r="A24230" s="635">
        <v>89873</v>
      </c>
      <c r="B24230" s="636">
        <v>32.369999999999997</v>
      </c>
    </row>
    <row r="24231" spans="1:2" ht="13.5">
      <c r="A24231" s="635">
        <v>89874</v>
      </c>
      <c r="B24231" s="636">
        <v>109.03</v>
      </c>
    </row>
    <row r="24232" spans="1:2" ht="13.5">
      <c r="A24232" s="635">
        <v>89878</v>
      </c>
      <c r="B24232" s="636">
        <v>18.36</v>
      </c>
    </row>
    <row r="24233" spans="1:2" ht="13.5">
      <c r="A24233" s="635">
        <v>89879</v>
      </c>
      <c r="B24233" s="636">
        <v>6.42</v>
      </c>
    </row>
    <row r="24234" spans="1:2" ht="13.5">
      <c r="A24234" s="635">
        <v>89880</v>
      </c>
      <c r="B24234" s="636">
        <v>1.32</v>
      </c>
    </row>
    <row r="24235" spans="1:2" ht="13.5">
      <c r="A24235" s="635">
        <v>89881</v>
      </c>
      <c r="B24235" s="636">
        <v>34.44</v>
      </c>
    </row>
    <row r="24236" spans="1:2" ht="13.5">
      <c r="A24236" s="635">
        <v>89882</v>
      </c>
      <c r="B24236" s="636">
        <v>125.8</v>
      </c>
    </row>
    <row r="24237" spans="1:2" ht="13.5">
      <c r="A24237" s="635">
        <v>90582</v>
      </c>
      <c r="B24237" s="636">
        <v>0.24</v>
      </c>
    </row>
    <row r="24238" spans="1:2" ht="13.5">
      <c r="A24238" s="635">
        <v>90583</v>
      </c>
      <c r="B24238" s="636">
        <v>0.05</v>
      </c>
    </row>
    <row r="24239" spans="1:2" ht="13.5">
      <c r="A24239" s="635">
        <v>90584</v>
      </c>
      <c r="B24239" s="636">
        <v>0.19</v>
      </c>
    </row>
    <row r="24240" spans="1:2" ht="13.5">
      <c r="A24240" s="635">
        <v>90585</v>
      </c>
      <c r="B24240" s="636">
        <v>0.61</v>
      </c>
    </row>
    <row r="24241" spans="1:2" ht="13.5">
      <c r="A24241" s="635">
        <v>90621</v>
      </c>
      <c r="B24241" s="636">
        <v>1.22</v>
      </c>
    </row>
    <row r="24242" spans="1:2" ht="13.5">
      <c r="A24242" s="635">
        <v>90622</v>
      </c>
      <c r="B24242" s="636">
        <v>0.27</v>
      </c>
    </row>
    <row r="24243" spans="1:2" ht="13.5">
      <c r="A24243" s="635">
        <v>90623</v>
      </c>
      <c r="B24243" s="636">
        <v>1.52</v>
      </c>
    </row>
    <row r="24244" spans="1:2" ht="13.5">
      <c r="A24244" s="635">
        <v>90624</v>
      </c>
      <c r="B24244" s="636">
        <v>1.53</v>
      </c>
    </row>
    <row r="24245" spans="1:2" ht="13.5">
      <c r="A24245" s="635">
        <v>90627</v>
      </c>
      <c r="B24245" s="636">
        <v>23.57</v>
      </c>
    </row>
    <row r="24246" spans="1:2" ht="13.5">
      <c r="A24246" s="635">
        <v>90628</v>
      </c>
      <c r="B24246" s="636">
        <v>6.19</v>
      </c>
    </row>
    <row r="24247" spans="1:2" ht="13.5">
      <c r="A24247" s="635">
        <v>90629</v>
      </c>
      <c r="B24247" s="636">
        <v>29.5</v>
      </c>
    </row>
    <row r="24248" spans="1:2" ht="13.5">
      <c r="A24248" s="635">
        <v>90630</v>
      </c>
      <c r="B24248" s="636">
        <v>6.21</v>
      </c>
    </row>
    <row r="24249" spans="1:2" ht="13.5">
      <c r="A24249" s="635">
        <v>90633</v>
      </c>
      <c r="B24249" s="636">
        <v>3.07</v>
      </c>
    </row>
    <row r="24250" spans="1:2" ht="13.5">
      <c r="A24250" s="635">
        <v>90634</v>
      </c>
      <c r="B24250" s="636">
        <v>0.69</v>
      </c>
    </row>
    <row r="24251" spans="1:2" ht="13.5">
      <c r="A24251" s="635">
        <v>90635</v>
      </c>
      <c r="B24251" s="636">
        <v>3.36</v>
      </c>
    </row>
    <row r="24252" spans="1:2" ht="13.5">
      <c r="A24252" s="635">
        <v>90636</v>
      </c>
      <c r="B24252" s="636">
        <v>3.06</v>
      </c>
    </row>
    <row r="24253" spans="1:2" ht="13.5">
      <c r="A24253" s="635">
        <v>90639</v>
      </c>
      <c r="B24253" s="636">
        <v>4.59</v>
      </c>
    </row>
    <row r="24254" spans="1:2" ht="13.5">
      <c r="A24254" s="635">
        <v>90640</v>
      </c>
      <c r="B24254" s="636">
        <v>1.03</v>
      </c>
    </row>
    <row r="24255" spans="1:2" ht="13.5">
      <c r="A24255" s="635">
        <v>90641</v>
      </c>
      <c r="B24255" s="636">
        <v>5.0199999999999996</v>
      </c>
    </row>
    <row r="24256" spans="1:2" ht="13.5">
      <c r="A24256" s="635">
        <v>90642</v>
      </c>
      <c r="B24256" s="636">
        <v>5.69</v>
      </c>
    </row>
    <row r="24257" spans="1:2" ht="13.5">
      <c r="A24257" s="635">
        <v>90646</v>
      </c>
      <c r="B24257" s="636">
        <v>0.51</v>
      </c>
    </row>
    <row r="24258" spans="1:2" ht="13.5">
      <c r="A24258" s="635">
        <v>90647</v>
      </c>
      <c r="B24258" s="636">
        <v>0.11</v>
      </c>
    </row>
    <row r="24259" spans="1:2" ht="13.5">
      <c r="A24259" s="635">
        <v>90648</v>
      </c>
      <c r="B24259" s="636">
        <v>0.56000000000000005</v>
      </c>
    </row>
    <row r="24260" spans="1:2" ht="13.5">
      <c r="A24260" s="635">
        <v>90649</v>
      </c>
      <c r="B24260" s="636">
        <v>4.75</v>
      </c>
    </row>
    <row r="24261" spans="1:2" ht="13.5">
      <c r="A24261" s="635">
        <v>90652</v>
      </c>
      <c r="B24261" s="636">
        <v>2.98</v>
      </c>
    </row>
    <row r="24262" spans="1:2" ht="13.5">
      <c r="A24262" s="635">
        <v>90653</v>
      </c>
      <c r="B24262" s="636">
        <v>0.67</v>
      </c>
    </row>
    <row r="24263" spans="1:2" ht="13.5">
      <c r="A24263" s="635">
        <v>90654</v>
      </c>
      <c r="B24263" s="636">
        <v>3.26</v>
      </c>
    </row>
    <row r="24264" spans="1:2" ht="13.5">
      <c r="A24264" s="635">
        <v>90655</v>
      </c>
      <c r="B24264" s="636">
        <v>3.13</v>
      </c>
    </row>
    <row r="24265" spans="1:2" ht="13.5">
      <c r="A24265" s="635">
        <v>90658</v>
      </c>
      <c r="B24265" s="636">
        <v>3.2</v>
      </c>
    </row>
    <row r="24266" spans="1:2" ht="13.5">
      <c r="A24266" s="635">
        <v>90659</v>
      </c>
      <c r="B24266" s="636">
        <v>0.72</v>
      </c>
    </row>
    <row r="24267" spans="1:2" ht="13.5">
      <c r="A24267" s="635">
        <v>90660</v>
      </c>
      <c r="B24267" s="636">
        <v>3.5</v>
      </c>
    </row>
    <row r="24268" spans="1:2" ht="13.5">
      <c r="A24268" s="635">
        <v>90661</v>
      </c>
      <c r="B24268" s="636">
        <v>3.13</v>
      </c>
    </row>
    <row r="24269" spans="1:2" ht="13.5">
      <c r="A24269" s="635">
        <v>90664</v>
      </c>
      <c r="B24269" s="636">
        <v>3.77</v>
      </c>
    </row>
    <row r="24270" spans="1:2" ht="13.5">
      <c r="A24270" s="635">
        <v>90665</v>
      </c>
      <c r="B24270" s="636">
        <v>0.84</v>
      </c>
    </row>
    <row r="24271" spans="1:2" ht="13.5">
      <c r="A24271" s="635">
        <v>90666</v>
      </c>
      <c r="B24271" s="636">
        <v>4.12</v>
      </c>
    </row>
    <row r="24272" spans="1:2" ht="13.5">
      <c r="A24272" s="635">
        <v>90667</v>
      </c>
      <c r="B24272" s="636">
        <v>9.25</v>
      </c>
    </row>
    <row r="24273" spans="1:2" ht="13.5">
      <c r="A24273" s="635">
        <v>90670</v>
      </c>
      <c r="B24273" s="636">
        <v>108.2</v>
      </c>
    </row>
    <row r="24274" spans="1:2" ht="13.5">
      <c r="A24274" s="635">
        <v>90671</v>
      </c>
      <c r="B24274" s="636">
        <v>28.42</v>
      </c>
    </row>
    <row r="24275" spans="1:2" ht="13.5">
      <c r="A24275" s="635">
        <v>90672</v>
      </c>
      <c r="B24275" s="636">
        <v>135.4</v>
      </c>
    </row>
    <row r="24276" spans="1:2" ht="13.5">
      <c r="A24276" s="635">
        <v>90673</v>
      </c>
      <c r="B24276" s="636">
        <v>74</v>
      </c>
    </row>
    <row r="24277" spans="1:2" ht="13.5">
      <c r="A24277" s="635">
        <v>90676</v>
      </c>
      <c r="B24277" s="636">
        <v>54.81</v>
      </c>
    </row>
    <row r="24278" spans="1:2" ht="13.5">
      <c r="A24278" s="635">
        <v>90677</v>
      </c>
      <c r="B24278" s="636">
        <v>14.38</v>
      </c>
    </row>
    <row r="24279" spans="1:2" ht="13.5">
      <c r="A24279" s="635">
        <v>90678</v>
      </c>
      <c r="B24279" s="636">
        <v>68.59</v>
      </c>
    </row>
    <row r="24280" spans="1:2" ht="13.5">
      <c r="A24280" s="635">
        <v>90679</v>
      </c>
      <c r="B24280" s="636">
        <v>56.72</v>
      </c>
    </row>
    <row r="24281" spans="1:2" ht="13.5">
      <c r="A24281" s="635">
        <v>90682</v>
      </c>
      <c r="B24281" s="636">
        <v>22.69</v>
      </c>
    </row>
    <row r="24282" spans="1:2" ht="13.5">
      <c r="A24282" s="635">
        <v>90683</v>
      </c>
      <c r="B24282" s="636">
        <v>5.0999999999999996</v>
      </c>
    </row>
    <row r="24283" spans="1:2" ht="13.5">
      <c r="A24283" s="635">
        <v>90684</v>
      </c>
      <c r="B24283" s="636">
        <v>24.82</v>
      </c>
    </row>
    <row r="24284" spans="1:2" ht="13.5">
      <c r="A24284" s="635">
        <v>90685</v>
      </c>
      <c r="B24284" s="636">
        <v>35.18</v>
      </c>
    </row>
    <row r="24285" spans="1:2" ht="13.5">
      <c r="A24285" s="635">
        <v>90688</v>
      </c>
      <c r="B24285" s="636">
        <v>11.59</v>
      </c>
    </row>
    <row r="24286" spans="1:2" ht="13.5">
      <c r="A24286" s="635">
        <v>90689</v>
      </c>
      <c r="B24286" s="636">
        <v>2.23</v>
      </c>
    </row>
    <row r="24287" spans="1:2" ht="13.5">
      <c r="A24287" s="635">
        <v>90690</v>
      </c>
      <c r="B24287" s="636">
        <v>14.48</v>
      </c>
    </row>
    <row r="24288" spans="1:2" ht="13.5">
      <c r="A24288" s="635">
        <v>90691</v>
      </c>
      <c r="B24288" s="636">
        <v>32.409999999999997</v>
      </c>
    </row>
    <row r="24289" spans="1:2" ht="13.5">
      <c r="A24289" s="635">
        <v>90957</v>
      </c>
      <c r="B24289" s="636">
        <v>2.33</v>
      </c>
    </row>
    <row r="24290" spans="1:2" ht="13.5">
      <c r="A24290" s="635">
        <v>90958</v>
      </c>
      <c r="B24290" s="636">
        <v>0.61</v>
      </c>
    </row>
    <row r="24291" spans="1:2" ht="13.5">
      <c r="A24291" s="635">
        <v>90960</v>
      </c>
      <c r="B24291" s="636">
        <v>3.11</v>
      </c>
    </row>
    <row r="24292" spans="1:2" ht="13.5">
      <c r="A24292" s="635">
        <v>90961</v>
      </c>
      <c r="B24292" s="636">
        <v>0.81</v>
      </c>
    </row>
    <row r="24293" spans="1:2" ht="13.5">
      <c r="A24293" s="635">
        <v>90962</v>
      </c>
      <c r="B24293" s="636">
        <v>3.89</v>
      </c>
    </row>
    <row r="24294" spans="1:2" ht="13.5">
      <c r="A24294" s="635">
        <v>90963</v>
      </c>
      <c r="B24294" s="636">
        <v>9.25</v>
      </c>
    </row>
    <row r="24295" spans="1:2" ht="13.5">
      <c r="A24295" s="635">
        <v>90968</v>
      </c>
      <c r="B24295" s="636">
        <v>3.12</v>
      </c>
    </row>
    <row r="24296" spans="1:2" ht="13.5">
      <c r="A24296" s="635">
        <v>90969</v>
      </c>
      <c r="B24296" s="636">
        <v>0.82</v>
      </c>
    </row>
    <row r="24297" spans="1:2" ht="13.5">
      <c r="A24297" s="635">
        <v>90970</v>
      </c>
      <c r="B24297" s="636">
        <v>3.91</v>
      </c>
    </row>
    <row r="24298" spans="1:2" ht="13.5">
      <c r="A24298" s="635">
        <v>90971</v>
      </c>
      <c r="B24298" s="636">
        <v>37.479999999999997</v>
      </c>
    </row>
    <row r="24299" spans="1:2" ht="13.5">
      <c r="A24299" s="635">
        <v>90975</v>
      </c>
      <c r="B24299" s="636">
        <v>7.93</v>
      </c>
    </row>
    <row r="24300" spans="1:2" ht="13.5">
      <c r="A24300" s="635">
        <v>90976</v>
      </c>
      <c r="B24300" s="636">
        <v>2.08</v>
      </c>
    </row>
    <row r="24301" spans="1:2" ht="13.5">
      <c r="A24301" s="635">
        <v>90977</v>
      </c>
      <c r="B24301" s="636">
        <v>9.92</v>
      </c>
    </row>
    <row r="24302" spans="1:2" ht="13.5">
      <c r="A24302" s="635">
        <v>90978</v>
      </c>
      <c r="B24302" s="636">
        <v>97.23</v>
      </c>
    </row>
    <row r="24303" spans="1:2" ht="13.5">
      <c r="A24303" s="635">
        <v>90992</v>
      </c>
      <c r="B24303" s="636">
        <v>3.7</v>
      </c>
    </row>
    <row r="24304" spans="1:2" ht="13.5">
      <c r="A24304" s="635">
        <v>90993</v>
      </c>
      <c r="B24304" s="636">
        <v>0.97</v>
      </c>
    </row>
    <row r="24305" spans="1:2" ht="13.5">
      <c r="A24305" s="635">
        <v>90994</v>
      </c>
      <c r="B24305" s="636">
        <v>4.63</v>
      </c>
    </row>
    <row r="24306" spans="1:2" ht="13.5">
      <c r="A24306" s="635">
        <v>90995</v>
      </c>
      <c r="B24306" s="636">
        <v>50.91</v>
      </c>
    </row>
    <row r="24307" spans="1:2" ht="13.5">
      <c r="A24307" s="635">
        <v>91021</v>
      </c>
      <c r="B24307" s="636">
        <v>2.98</v>
      </c>
    </row>
    <row r="24308" spans="1:2" ht="13.5">
      <c r="A24308" s="635">
        <v>91026</v>
      </c>
      <c r="B24308" s="636">
        <v>9.36</v>
      </c>
    </row>
    <row r="24309" spans="1:2" ht="13.5">
      <c r="A24309" s="635">
        <v>91027</v>
      </c>
      <c r="B24309" s="636">
        <v>3.73</v>
      </c>
    </row>
    <row r="24310" spans="1:2" ht="13.5">
      <c r="A24310" s="635">
        <v>91028</v>
      </c>
      <c r="B24310" s="636">
        <v>0.75</v>
      </c>
    </row>
    <row r="24311" spans="1:2" ht="13.5">
      <c r="A24311" s="635">
        <v>91029</v>
      </c>
      <c r="B24311" s="636">
        <v>17.54</v>
      </c>
    </row>
    <row r="24312" spans="1:2" ht="13.5">
      <c r="A24312" s="635">
        <v>91030</v>
      </c>
      <c r="B24312" s="636">
        <v>88.06</v>
      </c>
    </row>
    <row r="24313" spans="1:2" ht="13.5">
      <c r="A24313" s="635">
        <v>91273</v>
      </c>
      <c r="B24313" s="636">
        <v>0.46</v>
      </c>
    </row>
    <row r="24314" spans="1:2" ht="13.5">
      <c r="A24314" s="635">
        <v>91274</v>
      </c>
      <c r="B24314" s="636">
        <v>0.12</v>
      </c>
    </row>
    <row r="24315" spans="1:2" ht="13.5">
      <c r="A24315" s="635">
        <v>91275</v>
      </c>
      <c r="B24315" s="636">
        <v>0.56999999999999995</v>
      </c>
    </row>
    <row r="24316" spans="1:2" ht="13.5">
      <c r="A24316" s="635">
        <v>91276</v>
      </c>
      <c r="B24316" s="636">
        <v>6.92</v>
      </c>
    </row>
    <row r="24317" spans="1:2" ht="13.5">
      <c r="A24317" s="635">
        <v>91279</v>
      </c>
      <c r="B24317" s="636">
        <v>0.54</v>
      </c>
    </row>
    <row r="24318" spans="1:2" ht="13.5">
      <c r="A24318" s="635">
        <v>91280</v>
      </c>
      <c r="B24318" s="636">
        <v>0.11</v>
      </c>
    </row>
    <row r="24319" spans="1:2" ht="13.5">
      <c r="A24319" s="635">
        <v>91281</v>
      </c>
      <c r="B24319" s="636">
        <v>0.67</v>
      </c>
    </row>
    <row r="24320" spans="1:2" ht="13.5">
      <c r="A24320" s="635">
        <v>91282</v>
      </c>
      <c r="B24320" s="636">
        <v>16.559999999999999</v>
      </c>
    </row>
    <row r="24321" spans="1:2" ht="13.5">
      <c r="A24321" s="635">
        <v>91354</v>
      </c>
      <c r="B24321" s="636">
        <v>7.16</v>
      </c>
    </row>
    <row r="24322" spans="1:2" ht="13.5">
      <c r="A24322" s="635">
        <v>91355</v>
      </c>
      <c r="B24322" s="636">
        <v>2.86</v>
      </c>
    </row>
    <row r="24323" spans="1:2" ht="13.5">
      <c r="A24323" s="635">
        <v>91356</v>
      </c>
      <c r="B24323" s="636">
        <v>0.57999999999999996</v>
      </c>
    </row>
    <row r="24324" spans="1:2" ht="13.5">
      <c r="A24324" s="635">
        <v>91359</v>
      </c>
      <c r="B24324" s="636">
        <v>8.23</v>
      </c>
    </row>
    <row r="24325" spans="1:2" ht="13.5">
      <c r="A24325" s="635">
        <v>91360</v>
      </c>
      <c r="B24325" s="636">
        <v>3.28</v>
      </c>
    </row>
    <row r="24326" spans="1:2" ht="13.5">
      <c r="A24326" s="635">
        <v>91361</v>
      </c>
      <c r="B24326" s="636">
        <v>0.67</v>
      </c>
    </row>
    <row r="24327" spans="1:2" ht="13.5">
      <c r="A24327" s="635">
        <v>91367</v>
      </c>
      <c r="B24327" s="636">
        <v>10.79</v>
      </c>
    </row>
    <row r="24328" spans="1:2" ht="13.5">
      <c r="A24328" s="635">
        <v>91368</v>
      </c>
      <c r="B24328" s="636">
        <v>3.77</v>
      </c>
    </row>
    <row r="24329" spans="1:2" ht="13.5">
      <c r="A24329" s="635">
        <v>91369</v>
      </c>
      <c r="B24329" s="636">
        <v>0.78</v>
      </c>
    </row>
    <row r="24330" spans="1:2" ht="13.5">
      <c r="A24330" s="635">
        <v>91375</v>
      </c>
      <c r="B24330" s="636">
        <v>6.03</v>
      </c>
    </row>
    <row r="24331" spans="1:2" ht="13.5">
      <c r="A24331" s="635">
        <v>91376</v>
      </c>
      <c r="B24331" s="636">
        <v>2.41</v>
      </c>
    </row>
    <row r="24332" spans="1:2" ht="13.5">
      <c r="A24332" s="635">
        <v>91377</v>
      </c>
      <c r="B24332" s="636">
        <v>0.49</v>
      </c>
    </row>
    <row r="24333" spans="1:2" ht="13.5">
      <c r="A24333" s="635">
        <v>91380</v>
      </c>
      <c r="B24333" s="636">
        <v>12.25</v>
      </c>
    </row>
    <row r="24334" spans="1:2" ht="13.5">
      <c r="A24334" s="635">
        <v>91381</v>
      </c>
      <c r="B24334" s="636">
        <v>4.28</v>
      </c>
    </row>
    <row r="24335" spans="1:2" ht="13.5">
      <c r="A24335" s="635">
        <v>91382</v>
      </c>
      <c r="B24335" s="636">
        <v>0.88</v>
      </c>
    </row>
    <row r="24336" spans="1:2" ht="13.5">
      <c r="A24336" s="635">
        <v>91383</v>
      </c>
      <c r="B24336" s="636">
        <v>22.98</v>
      </c>
    </row>
    <row r="24337" spans="1:2" ht="13.5">
      <c r="A24337" s="635">
        <v>91384</v>
      </c>
      <c r="B24337" s="636">
        <v>87.69</v>
      </c>
    </row>
    <row r="24338" spans="1:2" ht="13.5">
      <c r="A24338" s="635">
        <v>91390</v>
      </c>
      <c r="B24338" s="636">
        <v>7.88</v>
      </c>
    </row>
    <row r="24339" spans="1:2" ht="13.5">
      <c r="A24339" s="635">
        <v>91391</v>
      </c>
      <c r="B24339" s="636">
        <v>3.14</v>
      </c>
    </row>
    <row r="24340" spans="1:2" ht="13.5">
      <c r="A24340" s="635">
        <v>91392</v>
      </c>
      <c r="B24340" s="636">
        <v>0.63</v>
      </c>
    </row>
    <row r="24341" spans="1:2" ht="13.5">
      <c r="A24341" s="635">
        <v>91396</v>
      </c>
      <c r="B24341" s="636">
        <v>10.54</v>
      </c>
    </row>
    <row r="24342" spans="1:2" ht="13.5">
      <c r="A24342" s="635">
        <v>91397</v>
      </c>
      <c r="B24342" s="636">
        <v>4.2</v>
      </c>
    </row>
    <row r="24343" spans="1:2" ht="13.5">
      <c r="A24343" s="635">
        <v>91398</v>
      </c>
      <c r="B24343" s="636">
        <v>0.85</v>
      </c>
    </row>
    <row r="24344" spans="1:2" ht="13.5">
      <c r="A24344" s="635">
        <v>91402</v>
      </c>
      <c r="B24344" s="636">
        <v>0.74</v>
      </c>
    </row>
    <row r="24345" spans="1:2" ht="13.5">
      <c r="A24345" s="635">
        <v>91466</v>
      </c>
      <c r="B24345" s="636">
        <v>0.68</v>
      </c>
    </row>
    <row r="24346" spans="1:2" ht="13.5">
      <c r="A24346" s="635">
        <v>91467</v>
      </c>
      <c r="B24346" s="636">
        <v>97.79</v>
      </c>
    </row>
    <row r="24347" spans="1:2" ht="13.5">
      <c r="A24347" s="635">
        <v>91468</v>
      </c>
      <c r="B24347" s="636">
        <v>12.18</v>
      </c>
    </row>
    <row r="24348" spans="1:2" ht="13.5">
      <c r="A24348" s="635">
        <v>91469</v>
      </c>
      <c r="B24348" s="636">
        <v>4.13</v>
      </c>
    </row>
    <row r="24349" spans="1:2" ht="13.5">
      <c r="A24349" s="635">
        <v>91484</v>
      </c>
      <c r="B24349" s="636">
        <v>0.84</v>
      </c>
    </row>
    <row r="24350" spans="1:2" ht="13.5">
      <c r="A24350" s="635">
        <v>91485</v>
      </c>
      <c r="B24350" s="636">
        <v>132.71</v>
      </c>
    </row>
    <row r="24351" spans="1:2" ht="13.5">
      <c r="A24351" s="635">
        <v>91529</v>
      </c>
      <c r="B24351" s="636">
        <v>0.68</v>
      </c>
    </row>
    <row r="24352" spans="1:2" ht="13.5">
      <c r="A24352" s="635">
        <v>91530</v>
      </c>
      <c r="B24352" s="636">
        <v>0.17</v>
      </c>
    </row>
    <row r="24353" spans="1:2" ht="13.5">
      <c r="A24353" s="635">
        <v>91531</v>
      </c>
      <c r="B24353" s="636">
        <v>0.85</v>
      </c>
    </row>
    <row r="24354" spans="1:2" ht="13.5">
      <c r="A24354" s="635">
        <v>91532</v>
      </c>
      <c r="B24354" s="636">
        <v>5.0199999999999996</v>
      </c>
    </row>
    <row r="24355" spans="1:2" ht="13.5">
      <c r="A24355" s="635">
        <v>91629</v>
      </c>
      <c r="B24355" s="636">
        <v>7.69</v>
      </c>
    </row>
    <row r="24356" spans="1:2" ht="13.5">
      <c r="A24356" s="635">
        <v>91630</v>
      </c>
      <c r="B24356" s="636">
        <v>3.07</v>
      </c>
    </row>
    <row r="24357" spans="1:2" ht="13.5">
      <c r="A24357" s="635">
        <v>91631</v>
      </c>
      <c r="B24357" s="636">
        <v>0.62</v>
      </c>
    </row>
    <row r="24358" spans="1:2" ht="13.5">
      <c r="A24358" s="635">
        <v>91632</v>
      </c>
      <c r="B24358" s="636">
        <v>14.43</v>
      </c>
    </row>
    <row r="24359" spans="1:2" ht="13.5">
      <c r="A24359" s="635">
        <v>91633</v>
      </c>
      <c r="B24359" s="636">
        <v>82.76</v>
      </c>
    </row>
    <row r="24360" spans="1:2" ht="13.5">
      <c r="A24360" s="635">
        <v>91640</v>
      </c>
      <c r="B24360" s="636">
        <v>17.11</v>
      </c>
    </row>
    <row r="24361" spans="1:2" ht="13.5">
      <c r="A24361" s="635">
        <v>91641</v>
      </c>
      <c r="B24361" s="636">
        <v>6.83</v>
      </c>
    </row>
    <row r="24362" spans="1:2" ht="13.5">
      <c r="A24362" s="635">
        <v>91642</v>
      </c>
      <c r="B24362" s="636">
        <v>1.38</v>
      </c>
    </row>
    <row r="24363" spans="1:2" ht="13.5">
      <c r="A24363" s="635">
        <v>91643</v>
      </c>
      <c r="B24363" s="636">
        <v>32.07</v>
      </c>
    </row>
    <row r="24364" spans="1:2" ht="13.5">
      <c r="A24364" s="635">
        <v>91644</v>
      </c>
      <c r="B24364" s="636">
        <v>186.25</v>
      </c>
    </row>
    <row r="24365" spans="1:2" ht="13.5">
      <c r="A24365" s="635">
        <v>91688</v>
      </c>
      <c r="B24365" s="636">
        <v>0.06</v>
      </c>
    </row>
    <row r="24366" spans="1:2" ht="13.5">
      <c r="A24366" s="635">
        <v>91689</v>
      </c>
      <c r="B24366" s="636">
        <v>0.01</v>
      </c>
    </row>
    <row r="24367" spans="1:2" ht="13.5">
      <c r="A24367" s="635">
        <v>91690</v>
      </c>
      <c r="B24367" s="636">
        <v>0.04</v>
      </c>
    </row>
    <row r="24368" spans="1:2" ht="13.5">
      <c r="A24368" s="635">
        <v>91691</v>
      </c>
      <c r="B24368" s="636">
        <v>1.55</v>
      </c>
    </row>
    <row r="24369" spans="1:2" ht="13.5">
      <c r="A24369" s="635">
        <v>92040</v>
      </c>
      <c r="B24369" s="636">
        <v>4.13</v>
      </c>
    </row>
    <row r="24370" spans="1:2" ht="13.5">
      <c r="A24370" s="635">
        <v>92041</v>
      </c>
      <c r="B24370" s="636">
        <v>0.82</v>
      </c>
    </row>
    <row r="24371" spans="1:2" ht="13.5">
      <c r="A24371" s="635">
        <v>92042</v>
      </c>
      <c r="B24371" s="636">
        <v>3.44</v>
      </c>
    </row>
    <row r="24372" spans="1:2" ht="13.5">
      <c r="A24372" s="635">
        <v>92101</v>
      </c>
      <c r="B24372" s="636">
        <v>12.27</v>
      </c>
    </row>
    <row r="24373" spans="1:2" ht="13.5">
      <c r="A24373" s="635">
        <v>92102</v>
      </c>
      <c r="B24373" s="636">
        <v>4.8899999999999997</v>
      </c>
    </row>
    <row r="24374" spans="1:2" ht="13.5">
      <c r="A24374" s="635">
        <v>92103</v>
      </c>
      <c r="B24374" s="636">
        <v>0.99</v>
      </c>
    </row>
    <row r="24375" spans="1:2" ht="13.5">
      <c r="A24375" s="635">
        <v>92104</v>
      </c>
      <c r="B24375" s="636">
        <v>23.02</v>
      </c>
    </row>
    <row r="24376" spans="1:2" ht="13.5">
      <c r="A24376" s="635">
        <v>92105</v>
      </c>
      <c r="B24376" s="636">
        <v>118.99</v>
      </c>
    </row>
    <row r="24377" spans="1:2" ht="13.5">
      <c r="A24377" s="635">
        <v>92108</v>
      </c>
      <c r="B24377" s="636">
        <v>0.71</v>
      </c>
    </row>
    <row r="24378" spans="1:2" ht="13.5">
      <c r="A24378" s="635">
        <v>92109</v>
      </c>
      <c r="B24378" s="636">
        <v>0.16</v>
      </c>
    </row>
    <row r="24379" spans="1:2" ht="13.5">
      <c r="A24379" s="635">
        <v>92110</v>
      </c>
      <c r="B24379" s="636">
        <v>0.56000000000000005</v>
      </c>
    </row>
    <row r="24380" spans="1:2" ht="13.5">
      <c r="A24380" s="635">
        <v>92111</v>
      </c>
      <c r="B24380" s="636">
        <v>0.61</v>
      </c>
    </row>
    <row r="24381" spans="1:2" ht="13.5">
      <c r="A24381" s="635">
        <v>92114</v>
      </c>
      <c r="B24381" s="636">
        <v>0.08</v>
      </c>
    </row>
    <row r="24382" spans="1:2" ht="13.5">
      <c r="A24382" s="635">
        <v>92115</v>
      </c>
      <c r="B24382" s="636">
        <v>0.01</v>
      </c>
    </row>
    <row r="24383" spans="1:2" ht="13.5">
      <c r="A24383" s="635">
        <v>92116</v>
      </c>
      <c r="B24383" s="636">
        <v>0.1</v>
      </c>
    </row>
    <row r="24384" spans="1:2" ht="13.5">
      <c r="A24384" s="635">
        <v>92133</v>
      </c>
      <c r="B24384" s="636">
        <v>6.17</v>
      </c>
    </row>
    <row r="24385" spans="1:2" ht="13.5">
      <c r="A24385" s="635">
        <v>92134</v>
      </c>
      <c r="B24385" s="636">
        <v>1.85</v>
      </c>
    </row>
    <row r="24386" spans="1:2" ht="13.5">
      <c r="A24386" s="635">
        <v>92135</v>
      </c>
      <c r="B24386" s="636">
        <v>0.38</v>
      </c>
    </row>
    <row r="24387" spans="1:2" ht="13.5">
      <c r="A24387" s="635">
        <v>92136</v>
      </c>
      <c r="B24387" s="636">
        <v>7.71</v>
      </c>
    </row>
    <row r="24388" spans="1:2" ht="13.5">
      <c r="A24388" s="635">
        <v>92137</v>
      </c>
      <c r="B24388" s="636">
        <v>24.49</v>
      </c>
    </row>
    <row r="24389" spans="1:2" ht="13.5">
      <c r="A24389" s="635">
        <v>92140</v>
      </c>
      <c r="B24389" s="636">
        <v>1.88</v>
      </c>
    </row>
    <row r="24390" spans="1:2" ht="13.5">
      <c r="A24390" s="635">
        <v>92141</v>
      </c>
      <c r="B24390" s="636">
        <v>0.56000000000000005</v>
      </c>
    </row>
    <row r="24391" spans="1:2" ht="13.5">
      <c r="A24391" s="635">
        <v>92142</v>
      </c>
      <c r="B24391" s="636">
        <v>0.11</v>
      </c>
    </row>
    <row r="24392" spans="1:2" ht="13.5">
      <c r="A24392" s="635">
        <v>92143</v>
      </c>
      <c r="B24392" s="636">
        <v>2.35</v>
      </c>
    </row>
    <row r="24393" spans="1:2" ht="13.5">
      <c r="A24393" s="635">
        <v>92144</v>
      </c>
      <c r="B24393" s="636">
        <v>32.64</v>
      </c>
    </row>
    <row r="24394" spans="1:2" ht="13.5">
      <c r="A24394" s="635">
        <v>92237</v>
      </c>
      <c r="B24394" s="636">
        <v>12.53</v>
      </c>
    </row>
    <row r="24395" spans="1:2" ht="13.5">
      <c r="A24395" s="635">
        <v>92238</v>
      </c>
      <c r="B24395" s="636">
        <v>5</v>
      </c>
    </row>
    <row r="24396" spans="1:2" ht="13.5">
      <c r="A24396" s="635">
        <v>92239</v>
      </c>
      <c r="B24396" s="636">
        <v>1.01</v>
      </c>
    </row>
    <row r="24397" spans="1:2" ht="13.5">
      <c r="A24397" s="635">
        <v>92240</v>
      </c>
      <c r="B24397" s="636">
        <v>23.52</v>
      </c>
    </row>
    <row r="24398" spans="1:2" ht="13.5">
      <c r="A24398" s="635">
        <v>92241</v>
      </c>
      <c r="B24398" s="636">
        <v>170.75</v>
      </c>
    </row>
    <row r="24399" spans="1:2" ht="13.5">
      <c r="A24399" s="635">
        <v>92712</v>
      </c>
      <c r="B24399" s="636">
        <v>0.15</v>
      </c>
    </row>
    <row r="24400" spans="1:2" ht="13.5">
      <c r="A24400" s="635">
        <v>92713</v>
      </c>
      <c r="B24400" s="636">
        <v>0.03</v>
      </c>
    </row>
    <row r="24401" spans="1:2" ht="13.5">
      <c r="A24401" s="635">
        <v>92714</v>
      </c>
      <c r="B24401" s="636">
        <v>0.19</v>
      </c>
    </row>
    <row r="24402" spans="1:2" ht="13.5">
      <c r="A24402" s="635">
        <v>92715</v>
      </c>
      <c r="B24402" s="636">
        <v>14.45</v>
      </c>
    </row>
    <row r="24403" spans="1:2" ht="13.5">
      <c r="A24403" s="635">
        <v>92956</v>
      </c>
      <c r="B24403" s="636">
        <v>5.01</v>
      </c>
    </row>
    <row r="24404" spans="1:2" ht="13.5">
      <c r="A24404" s="635">
        <v>92957</v>
      </c>
      <c r="B24404" s="636">
        <v>1.1200000000000001</v>
      </c>
    </row>
    <row r="24405" spans="1:2" ht="13.5">
      <c r="A24405" s="635">
        <v>92958</v>
      </c>
      <c r="B24405" s="636">
        <v>5.48</v>
      </c>
    </row>
    <row r="24406" spans="1:2" ht="13.5">
      <c r="A24406" s="635">
        <v>92959</v>
      </c>
      <c r="B24406" s="636">
        <v>5.73</v>
      </c>
    </row>
    <row r="24407" spans="1:2" ht="13.5">
      <c r="A24407" s="635">
        <v>92963</v>
      </c>
      <c r="B24407" s="636">
        <v>0.94</v>
      </c>
    </row>
    <row r="24408" spans="1:2" ht="13.5">
      <c r="A24408" s="635">
        <v>92964</v>
      </c>
      <c r="B24408" s="636">
        <v>0.21</v>
      </c>
    </row>
    <row r="24409" spans="1:2" ht="13.5">
      <c r="A24409" s="635">
        <v>92965</v>
      </c>
      <c r="B24409" s="636">
        <v>1.17</v>
      </c>
    </row>
    <row r="24410" spans="1:2" ht="13.5">
      <c r="A24410" s="635">
        <v>93220</v>
      </c>
      <c r="B24410" s="636">
        <v>168.25</v>
      </c>
    </row>
    <row r="24411" spans="1:2" ht="13.5">
      <c r="A24411" s="635">
        <v>93221</v>
      </c>
      <c r="B24411" s="636">
        <v>44.19</v>
      </c>
    </row>
    <row r="24412" spans="1:2" ht="13.5">
      <c r="A24412" s="635">
        <v>93222</v>
      </c>
      <c r="B24412" s="636">
        <v>210.55</v>
      </c>
    </row>
    <row r="24413" spans="1:2" ht="13.5">
      <c r="A24413" s="635">
        <v>93223</v>
      </c>
      <c r="B24413" s="636">
        <v>96.64</v>
      </c>
    </row>
    <row r="24414" spans="1:2" ht="13.5">
      <c r="A24414" s="635">
        <v>93229</v>
      </c>
      <c r="B24414" s="636">
        <v>0.3</v>
      </c>
    </row>
    <row r="24415" spans="1:2" ht="13.5">
      <c r="A24415" s="635">
        <v>93230</v>
      </c>
      <c r="B24415" s="636">
        <v>0.06</v>
      </c>
    </row>
    <row r="24416" spans="1:2" ht="13.5">
      <c r="A24416" s="635">
        <v>93231</v>
      </c>
      <c r="B24416" s="636">
        <v>0.28000000000000003</v>
      </c>
    </row>
    <row r="24417" spans="1:2" ht="13.5">
      <c r="A24417" s="635">
        <v>93232</v>
      </c>
      <c r="B24417" s="636">
        <v>7.02</v>
      </c>
    </row>
    <row r="24418" spans="1:2" ht="13.5">
      <c r="A24418" s="635">
        <v>93235</v>
      </c>
      <c r="B24418" s="636">
        <v>1.43</v>
      </c>
    </row>
    <row r="24419" spans="1:2" ht="13.5">
      <c r="A24419" s="635">
        <v>93238</v>
      </c>
      <c r="B24419" s="636">
        <v>1.23</v>
      </c>
    </row>
    <row r="24420" spans="1:2" ht="13.5">
      <c r="A24420" s="635">
        <v>93239</v>
      </c>
      <c r="B24420" s="636">
        <v>5.56</v>
      </c>
    </row>
    <row r="24421" spans="1:2" ht="13.5">
      <c r="A24421" s="635">
        <v>93240</v>
      </c>
      <c r="B24421" s="636">
        <v>7.4</v>
      </c>
    </row>
    <row r="24422" spans="1:2" ht="13.5">
      <c r="A24422" s="635">
        <v>93267</v>
      </c>
      <c r="B24422" s="636">
        <v>22.53</v>
      </c>
    </row>
    <row r="24423" spans="1:2" ht="13.5">
      <c r="A24423" s="635">
        <v>93269</v>
      </c>
      <c r="B24423" s="636">
        <v>5.0599999999999996</v>
      </c>
    </row>
    <row r="24424" spans="1:2" ht="13.5">
      <c r="A24424" s="635">
        <v>93270</v>
      </c>
      <c r="B24424" s="636">
        <v>24.64</v>
      </c>
    </row>
    <row r="24425" spans="1:2" ht="13.5">
      <c r="A24425" s="635">
        <v>93271</v>
      </c>
      <c r="B24425" s="636">
        <v>4.58</v>
      </c>
    </row>
    <row r="24426" spans="1:2" ht="13.5">
      <c r="A24426" s="635">
        <v>93277</v>
      </c>
      <c r="B24426" s="636">
        <v>0.27</v>
      </c>
    </row>
    <row r="24427" spans="1:2" ht="13.5">
      <c r="A24427" s="635">
        <v>93278</v>
      </c>
      <c r="B24427" s="636">
        <v>0.06</v>
      </c>
    </row>
    <row r="24428" spans="1:2" ht="13.5">
      <c r="A24428" s="635">
        <v>93279</v>
      </c>
      <c r="B24428" s="636">
        <v>0.26</v>
      </c>
    </row>
    <row r="24429" spans="1:2" ht="13.5">
      <c r="A24429" s="635">
        <v>93280</v>
      </c>
      <c r="B24429" s="636">
        <v>0.38</v>
      </c>
    </row>
    <row r="24430" spans="1:2" ht="13.5">
      <c r="A24430" s="635">
        <v>93283</v>
      </c>
      <c r="B24430" s="636">
        <v>47.35</v>
      </c>
    </row>
    <row r="24431" spans="1:2" ht="13.5">
      <c r="A24431" s="635">
        <v>93284</v>
      </c>
      <c r="B24431" s="636">
        <v>16.21</v>
      </c>
    </row>
    <row r="24432" spans="1:2" ht="13.5">
      <c r="A24432" s="635">
        <v>93285</v>
      </c>
      <c r="B24432" s="636">
        <v>76.12</v>
      </c>
    </row>
    <row r="24433" spans="1:2" ht="13.5">
      <c r="A24433" s="635">
        <v>93286</v>
      </c>
      <c r="B24433" s="636">
        <v>108.29</v>
      </c>
    </row>
    <row r="24434" spans="1:2" ht="13.5">
      <c r="A24434" s="635">
        <v>93296</v>
      </c>
      <c r="B24434" s="636">
        <v>3.31</v>
      </c>
    </row>
    <row r="24435" spans="1:2" ht="13.5">
      <c r="A24435" s="635">
        <v>93397</v>
      </c>
      <c r="B24435" s="636">
        <v>7.69</v>
      </c>
    </row>
    <row r="24436" spans="1:2" ht="13.5">
      <c r="A24436" s="635">
        <v>93398</v>
      </c>
      <c r="B24436" s="636">
        <v>3.07</v>
      </c>
    </row>
    <row r="24437" spans="1:2" ht="13.5">
      <c r="A24437" s="635">
        <v>93399</v>
      </c>
      <c r="B24437" s="636">
        <v>0.62</v>
      </c>
    </row>
    <row r="24438" spans="1:2" ht="13.5">
      <c r="A24438" s="635">
        <v>93400</v>
      </c>
      <c r="B24438" s="636">
        <v>14.43</v>
      </c>
    </row>
    <row r="24439" spans="1:2" ht="13.5">
      <c r="A24439" s="635">
        <v>93401</v>
      </c>
      <c r="B24439" s="636">
        <v>97.79</v>
      </c>
    </row>
    <row r="24440" spans="1:2" ht="13.5">
      <c r="A24440" s="635">
        <v>93404</v>
      </c>
      <c r="B24440" s="636">
        <v>4.3899999999999997</v>
      </c>
    </row>
    <row r="24441" spans="1:2" ht="13.5">
      <c r="A24441" s="635">
        <v>93405</v>
      </c>
      <c r="B24441" s="636">
        <v>0.87</v>
      </c>
    </row>
    <row r="24442" spans="1:2" ht="13.5">
      <c r="A24442" s="635">
        <v>93406</v>
      </c>
      <c r="B24442" s="636">
        <v>5.49</v>
      </c>
    </row>
    <row r="24443" spans="1:2" ht="13.5">
      <c r="A24443" s="635">
        <v>93407</v>
      </c>
      <c r="B24443" s="636">
        <v>29.15</v>
      </c>
    </row>
    <row r="24444" spans="1:2" ht="13.5">
      <c r="A24444" s="635">
        <v>93411</v>
      </c>
      <c r="B24444" s="636">
        <v>0.2</v>
      </c>
    </row>
    <row r="24445" spans="1:2" ht="13.5">
      <c r="A24445" s="635">
        <v>93412</v>
      </c>
      <c r="B24445" s="636">
        <v>0.06</v>
      </c>
    </row>
    <row r="24446" spans="1:2" ht="13.5">
      <c r="A24446" s="635">
        <v>93413</v>
      </c>
      <c r="B24446" s="636">
        <v>0.17</v>
      </c>
    </row>
    <row r="24447" spans="1:2" ht="13.5">
      <c r="A24447" s="635">
        <v>93414</v>
      </c>
      <c r="B24447" s="636">
        <v>12.11</v>
      </c>
    </row>
    <row r="24448" spans="1:2" ht="13.5">
      <c r="A24448" s="635">
        <v>93417</v>
      </c>
      <c r="B24448" s="636">
        <v>2.62</v>
      </c>
    </row>
    <row r="24449" spans="1:2" ht="13.5">
      <c r="A24449" s="635">
        <v>93418</v>
      </c>
      <c r="B24449" s="636">
        <v>0.9</v>
      </c>
    </row>
    <row r="24450" spans="1:2" ht="13.5">
      <c r="A24450" s="635">
        <v>93419</v>
      </c>
      <c r="B24450" s="636">
        <v>2.34</v>
      </c>
    </row>
    <row r="24451" spans="1:2" ht="13.5">
      <c r="A24451" s="635">
        <v>93420</v>
      </c>
      <c r="B24451" s="636">
        <v>41.47</v>
      </c>
    </row>
    <row r="24452" spans="1:2" ht="13.5">
      <c r="A24452" s="635">
        <v>93423</v>
      </c>
      <c r="B24452" s="636">
        <v>3.72</v>
      </c>
    </row>
    <row r="24453" spans="1:2" ht="13.5">
      <c r="A24453" s="635">
        <v>93424</v>
      </c>
      <c r="B24453" s="636">
        <v>1.27</v>
      </c>
    </row>
    <row r="24454" spans="1:2" ht="13.5">
      <c r="A24454" s="635">
        <v>93425</v>
      </c>
      <c r="B24454" s="636">
        <v>3.32</v>
      </c>
    </row>
    <row r="24455" spans="1:2" ht="13.5">
      <c r="A24455" s="635">
        <v>93426</v>
      </c>
      <c r="B24455" s="636">
        <v>99.12</v>
      </c>
    </row>
    <row r="24456" spans="1:2" ht="13.5">
      <c r="A24456" s="635">
        <v>93429</v>
      </c>
      <c r="B24456" s="636">
        <v>63</v>
      </c>
    </row>
    <row r="24457" spans="1:2" ht="13.5">
      <c r="A24457" s="635">
        <v>93430</v>
      </c>
      <c r="B24457" s="636">
        <v>21.57</v>
      </c>
    </row>
    <row r="24458" spans="1:2" ht="13.5">
      <c r="A24458" s="635">
        <v>93431</v>
      </c>
      <c r="B24458" s="636">
        <v>101.27</v>
      </c>
    </row>
    <row r="24459" spans="1:2" ht="13.5">
      <c r="A24459" s="635">
        <v>93432</v>
      </c>
      <c r="B24459" s="637">
        <v>1776</v>
      </c>
    </row>
    <row r="24460" spans="1:2" ht="13.5">
      <c r="A24460" s="635">
        <v>93435</v>
      </c>
      <c r="B24460" s="636">
        <v>3.41</v>
      </c>
    </row>
    <row r="24461" spans="1:2" ht="13.5">
      <c r="A24461" s="635">
        <v>93436</v>
      </c>
      <c r="B24461" s="636">
        <v>1.36</v>
      </c>
    </row>
    <row r="24462" spans="1:2" ht="13.5">
      <c r="A24462" s="635">
        <v>93437</v>
      </c>
      <c r="B24462" s="636">
        <v>6.39</v>
      </c>
    </row>
    <row r="24463" spans="1:2" ht="13.5">
      <c r="A24463" s="635">
        <v>93438</v>
      </c>
      <c r="B24463" s="636">
        <v>18.350000000000001</v>
      </c>
    </row>
    <row r="24464" spans="1:2" ht="13.5">
      <c r="A24464" s="635">
        <v>95114</v>
      </c>
      <c r="B24464" s="636">
        <v>0.91</v>
      </c>
    </row>
    <row r="24465" spans="1:2" ht="13.5">
      <c r="A24465" s="635">
        <v>95115</v>
      </c>
      <c r="B24465" s="636">
        <v>0.2</v>
      </c>
    </row>
    <row r="24466" spans="1:2" ht="13.5">
      <c r="A24466" s="635">
        <v>95116</v>
      </c>
      <c r="B24466" s="636">
        <v>31.99</v>
      </c>
    </row>
    <row r="24467" spans="1:2" ht="13.5">
      <c r="A24467" s="635">
        <v>95117</v>
      </c>
      <c r="B24467" s="636">
        <v>9.59</v>
      </c>
    </row>
    <row r="24468" spans="1:2" ht="13.5">
      <c r="A24468" s="635">
        <v>95118</v>
      </c>
      <c r="B24468" s="636">
        <v>32.49</v>
      </c>
    </row>
    <row r="24469" spans="1:2" ht="13.5">
      <c r="A24469" s="635">
        <v>95119</v>
      </c>
      <c r="B24469" s="636">
        <v>11.13</v>
      </c>
    </row>
    <row r="24470" spans="1:2" ht="13.5">
      <c r="A24470" s="635">
        <v>95120</v>
      </c>
      <c r="B24470" s="636">
        <v>31.23</v>
      </c>
    </row>
    <row r="24471" spans="1:2" ht="13.5">
      <c r="A24471" s="635">
        <v>95123</v>
      </c>
      <c r="B24471" s="636">
        <v>11.4</v>
      </c>
    </row>
    <row r="24472" spans="1:2" ht="13.5">
      <c r="A24472" s="635">
        <v>95124</v>
      </c>
      <c r="B24472" s="636">
        <v>3.41</v>
      </c>
    </row>
    <row r="24473" spans="1:2" ht="13.5">
      <c r="A24473" s="635">
        <v>95125</v>
      </c>
      <c r="B24473" s="636">
        <v>12.47</v>
      </c>
    </row>
    <row r="24474" spans="1:2" ht="13.5">
      <c r="A24474" s="635">
        <v>95126</v>
      </c>
      <c r="B24474" s="636">
        <v>91.05</v>
      </c>
    </row>
    <row r="24475" spans="1:2" ht="13.5">
      <c r="A24475" s="635">
        <v>95129</v>
      </c>
      <c r="B24475" s="636">
        <v>20.23</v>
      </c>
    </row>
    <row r="24476" spans="1:2" ht="13.5">
      <c r="A24476" s="635">
        <v>95130</v>
      </c>
      <c r="B24476" s="636">
        <v>7.08</v>
      </c>
    </row>
    <row r="24477" spans="1:2" ht="13.5">
      <c r="A24477" s="635">
        <v>95131</v>
      </c>
      <c r="B24477" s="636">
        <v>37.94</v>
      </c>
    </row>
    <row r="24478" spans="1:2" ht="13.5">
      <c r="A24478" s="635">
        <v>95132</v>
      </c>
      <c r="B24478" s="636">
        <v>19.940000000000001</v>
      </c>
    </row>
    <row r="24479" spans="1:2" ht="13.5">
      <c r="A24479" s="635">
        <v>95136</v>
      </c>
      <c r="B24479" s="636">
        <v>0.03</v>
      </c>
    </row>
    <row r="24480" spans="1:2" ht="13.5">
      <c r="A24480" s="635">
        <v>95137</v>
      </c>
      <c r="B24480" s="636">
        <v>0.01</v>
      </c>
    </row>
    <row r="24481" spans="1:2" ht="13.5">
      <c r="A24481" s="635">
        <v>95138</v>
      </c>
      <c r="B24481" s="636">
        <v>0.02</v>
      </c>
    </row>
    <row r="24482" spans="1:2" ht="13.5">
      <c r="A24482" s="635">
        <v>95208</v>
      </c>
      <c r="B24482" s="636">
        <v>25.52</v>
      </c>
    </row>
    <row r="24483" spans="1:2" ht="13.5">
      <c r="A24483" s="635">
        <v>95209</v>
      </c>
      <c r="B24483" s="636">
        <v>5.74</v>
      </c>
    </row>
    <row r="24484" spans="1:2" ht="13.5">
      <c r="A24484" s="635">
        <v>95210</v>
      </c>
      <c r="B24484" s="636">
        <v>27.91</v>
      </c>
    </row>
    <row r="24485" spans="1:2" ht="13.5">
      <c r="A24485" s="635">
        <v>95211</v>
      </c>
      <c r="B24485" s="636">
        <v>4.58</v>
      </c>
    </row>
    <row r="24486" spans="1:2" ht="13.5">
      <c r="A24486" s="635">
        <v>95214</v>
      </c>
      <c r="B24486" s="636">
        <v>0.26</v>
      </c>
    </row>
    <row r="24487" spans="1:2" ht="13.5">
      <c r="A24487" s="635">
        <v>95215</v>
      </c>
      <c r="B24487" s="636">
        <v>0.05</v>
      </c>
    </row>
    <row r="24488" spans="1:2" ht="13.5">
      <c r="A24488" s="635">
        <v>95216</v>
      </c>
      <c r="B24488" s="636">
        <v>0.18</v>
      </c>
    </row>
    <row r="24489" spans="1:2" ht="13.5">
      <c r="A24489" s="635">
        <v>95217</v>
      </c>
      <c r="B24489" s="636">
        <v>0.3</v>
      </c>
    </row>
    <row r="24490" spans="1:2" ht="13.5">
      <c r="A24490" s="635">
        <v>95255</v>
      </c>
      <c r="B24490" s="636">
        <v>0.81</v>
      </c>
    </row>
    <row r="24491" spans="1:2" ht="13.5">
      <c r="A24491" s="635">
        <v>95256</v>
      </c>
      <c r="B24491" s="636">
        <v>0.18</v>
      </c>
    </row>
    <row r="24492" spans="1:2" ht="13.5">
      <c r="A24492" s="635">
        <v>95257</v>
      </c>
      <c r="B24492" s="636">
        <v>1.01</v>
      </c>
    </row>
    <row r="24493" spans="1:2" ht="13.5">
      <c r="A24493" s="635">
        <v>95260</v>
      </c>
      <c r="B24493" s="636">
        <v>0.54</v>
      </c>
    </row>
    <row r="24494" spans="1:2" ht="13.5">
      <c r="A24494" s="635">
        <v>95261</v>
      </c>
      <c r="B24494" s="636">
        <v>0.17</v>
      </c>
    </row>
    <row r="24495" spans="1:2" ht="13.5">
      <c r="A24495" s="635">
        <v>95262</v>
      </c>
      <c r="B24495" s="636">
        <v>0.84</v>
      </c>
    </row>
    <row r="24496" spans="1:2" ht="13.5">
      <c r="A24496" s="635">
        <v>95263</v>
      </c>
      <c r="B24496" s="636">
        <v>3.75</v>
      </c>
    </row>
    <row r="24497" spans="1:2" ht="13.5">
      <c r="A24497" s="635">
        <v>95266</v>
      </c>
      <c r="B24497" s="636">
        <v>0.3</v>
      </c>
    </row>
    <row r="24498" spans="1:2" ht="13.5">
      <c r="A24498" s="635">
        <v>95267</v>
      </c>
      <c r="B24498" s="636">
        <v>0.06</v>
      </c>
    </row>
    <row r="24499" spans="1:2" ht="13.5">
      <c r="A24499" s="635">
        <v>95268</v>
      </c>
      <c r="B24499" s="636">
        <v>0.28999999999999998</v>
      </c>
    </row>
    <row r="24500" spans="1:2" ht="13.5">
      <c r="A24500" s="635">
        <v>95269</v>
      </c>
      <c r="B24500" s="636">
        <v>7.02</v>
      </c>
    </row>
    <row r="24501" spans="1:2" ht="13.5">
      <c r="A24501" s="635">
        <v>95272</v>
      </c>
      <c r="B24501" s="636">
        <v>0.3</v>
      </c>
    </row>
    <row r="24502" spans="1:2" ht="13.5">
      <c r="A24502" s="635">
        <v>95273</v>
      </c>
      <c r="B24502" s="636">
        <v>0.06</v>
      </c>
    </row>
    <row r="24503" spans="1:2" ht="13.5">
      <c r="A24503" s="635">
        <v>95274</v>
      </c>
      <c r="B24503" s="636">
        <v>0.23</v>
      </c>
    </row>
    <row r="24504" spans="1:2" ht="13.5">
      <c r="A24504" s="635">
        <v>95275</v>
      </c>
      <c r="B24504" s="636">
        <v>1.24</v>
      </c>
    </row>
    <row r="24505" spans="1:2" ht="13.5">
      <c r="A24505" s="635">
        <v>95278</v>
      </c>
      <c r="B24505" s="636">
        <v>0.32</v>
      </c>
    </row>
    <row r="24506" spans="1:2" ht="13.5">
      <c r="A24506" s="635">
        <v>95279</v>
      </c>
      <c r="B24506" s="636">
        <v>7.0000000000000007E-2</v>
      </c>
    </row>
    <row r="24507" spans="1:2" ht="13.5">
      <c r="A24507" s="635">
        <v>95280</v>
      </c>
      <c r="B24507" s="636">
        <v>0.25</v>
      </c>
    </row>
    <row r="24508" spans="1:2" ht="13.5">
      <c r="A24508" s="635">
        <v>95281</v>
      </c>
      <c r="B24508" s="636">
        <v>7.02</v>
      </c>
    </row>
    <row r="24509" spans="1:2" ht="13.5">
      <c r="A24509" s="635">
        <v>95617</v>
      </c>
      <c r="B24509" s="636">
        <v>0.66</v>
      </c>
    </row>
    <row r="24510" spans="1:2" ht="13.5">
      <c r="A24510" s="635">
        <v>95618</v>
      </c>
      <c r="B24510" s="636">
        <v>0.15</v>
      </c>
    </row>
    <row r="24511" spans="1:2" ht="13.5">
      <c r="A24511" s="635">
        <v>95619</v>
      </c>
      <c r="B24511" s="636">
        <v>0.83</v>
      </c>
    </row>
    <row r="24512" spans="1:2" ht="13.5">
      <c r="A24512" s="635">
        <v>95627</v>
      </c>
      <c r="B24512" s="636">
        <v>23.2</v>
      </c>
    </row>
    <row r="24513" spans="1:2" ht="13.5">
      <c r="A24513" s="635">
        <v>95628</v>
      </c>
      <c r="B24513" s="636">
        <v>6.09</v>
      </c>
    </row>
    <row r="24514" spans="1:2" ht="13.5">
      <c r="A24514" s="635">
        <v>95629</v>
      </c>
      <c r="B24514" s="636">
        <v>29.04</v>
      </c>
    </row>
    <row r="24515" spans="1:2" ht="13.5">
      <c r="A24515" s="635">
        <v>95630</v>
      </c>
      <c r="B24515" s="636">
        <v>55.2</v>
      </c>
    </row>
    <row r="24516" spans="1:2" ht="13.5">
      <c r="A24516" s="635">
        <v>95698</v>
      </c>
      <c r="B24516" s="636">
        <v>2.7</v>
      </c>
    </row>
    <row r="24517" spans="1:2" ht="13.5">
      <c r="A24517" s="635">
        <v>95699</v>
      </c>
      <c r="B24517" s="636">
        <v>0.6</v>
      </c>
    </row>
    <row r="24518" spans="1:2" ht="13.5">
      <c r="A24518" s="635">
        <v>95700</v>
      </c>
      <c r="B24518" s="636">
        <v>3.38</v>
      </c>
    </row>
    <row r="24519" spans="1:2" ht="13.5">
      <c r="A24519" s="635">
        <v>95701</v>
      </c>
      <c r="B24519" s="636">
        <v>1.53</v>
      </c>
    </row>
    <row r="24520" spans="1:2" ht="13.5">
      <c r="A24520" s="635">
        <v>95704</v>
      </c>
      <c r="B24520" s="636">
        <v>22.59</v>
      </c>
    </row>
    <row r="24521" spans="1:2" ht="13.5">
      <c r="A24521" s="635">
        <v>95705</v>
      </c>
      <c r="B24521" s="636">
        <v>5.93</v>
      </c>
    </row>
    <row r="24522" spans="1:2" ht="13.5">
      <c r="A24522" s="635">
        <v>95706</v>
      </c>
      <c r="B24522" s="636">
        <v>28.27</v>
      </c>
    </row>
    <row r="24523" spans="1:2" ht="13.5">
      <c r="A24523" s="635">
        <v>95707</v>
      </c>
      <c r="B24523" s="636">
        <v>17.09</v>
      </c>
    </row>
    <row r="24524" spans="1:2" ht="13.5">
      <c r="A24524" s="635">
        <v>95710</v>
      </c>
      <c r="B24524" s="636">
        <v>27.16</v>
      </c>
    </row>
    <row r="24525" spans="1:2" ht="13.5">
      <c r="A24525" s="635">
        <v>95711</v>
      </c>
      <c r="B24525" s="636">
        <v>6.98</v>
      </c>
    </row>
    <row r="24526" spans="1:2" ht="13.5">
      <c r="A24526" s="635">
        <v>95712</v>
      </c>
      <c r="B24526" s="636">
        <v>33.950000000000003</v>
      </c>
    </row>
    <row r="24527" spans="1:2" ht="13.5">
      <c r="A24527" s="635">
        <v>95713</v>
      </c>
      <c r="B24527" s="636">
        <v>55.61</v>
      </c>
    </row>
    <row r="24528" spans="1:2" ht="13.5">
      <c r="A24528" s="635">
        <v>95716</v>
      </c>
      <c r="B24528" s="636">
        <v>26.14</v>
      </c>
    </row>
    <row r="24529" spans="1:2" ht="13.5">
      <c r="A24529" s="635">
        <v>95717</v>
      </c>
      <c r="B24529" s="636">
        <v>6.72</v>
      </c>
    </row>
    <row r="24530" spans="1:2" ht="13.5">
      <c r="A24530" s="635">
        <v>95718</v>
      </c>
      <c r="B24530" s="636">
        <v>32.68</v>
      </c>
    </row>
    <row r="24531" spans="1:2" ht="13.5">
      <c r="A24531" s="635">
        <v>95719</v>
      </c>
      <c r="B24531" s="636">
        <v>55.61</v>
      </c>
    </row>
    <row r="24532" spans="1:2" ht="13.5">
      <c r="A24532" s="635">
        <v>95869</v>
      </c>
      <c r="B24532" s="636">
        <v>2.0299999999999998</v>
      </c>
    </row>
    <row r="24533" spans="1:2" ht="13.5">
      <c r="A24533" s="635">
        <v>95870</v>
      </c>
      <c r="B24533" s="636">
        <v>5.3</v>
      </c>
    </row>
    <row r="24534" spans="1:2" ht="13.5">
      <c r="A24534" s="635">
        <v>95871</v>
      </c>
      <c r="B24534" s="636">
        <v>168.86</v>
      </c>
    </row>
    <row r="24535" spans="1:2" ht="13.5">
      <c r="A24535" s="635">
        <v>95874</v>
      </c>
      <c r="B24535" s="636">
        <v>5.94</v>
      </c>
    </row>
    <row r="24536" spans="1:2" ht="13.5">
      <c r="A24536" s="635">
        <v>96008</v>
      </c>
      <c r="B24536" s="636">
        <v>10.7</v>
      </c>
    </row>
    <row r="24537" spans="1:2" ht="13.5">
      <c r="A24537" s="635">
        <v>96009</v>
      </c>
      <c r="B24537" s="636">
        <v>2.8</v>
      </c>
    </row>
    <row r="24538" spans="1:2" ht="13.5">
      <c r="A24538" s="635">
        <v>96011</v>
      </c>
      <c r="B24538" s="636">
        <v>11.7</v>
      </c>
    </row>
    <row r="24539" spans="1:2" ht="13.5">
      <c r="A24539" s="635">
        <v>96012</v>
      </c>
      <c r="B24539" s="636">
        <v>106.3</v>
      </c>
    </row>
    <row r="24540" spans="1:2" ht="13.5">
      <c r="A24540" s="635">
        <v>96015</v>
      </c>
      <c r="B24540" s="636">
        <v>10.58</v>
      </c>
    </row>
    <row r="24541" spans="1:2" ht="13.5">
      <c r="A24541" s="635">
        <v>96016</v>
      </c>
      <c r="B24541" s="636">
        <v>2.77</v>
      </c>
    </row>
    <row r="24542" spans="1:2" ht="13.5">
      <c r="A24542" s="635">
        <v>96018</v>
      </c>
      <c r="B24542" s="636">
        <v>11.57</v>
      </c>
    </row>
    <row r="24543" spans="1:2" ht="13.5">
      <c r="A24543" s="635">
        <v>96019</v>
      </c>
      <c r="B24543" s="636">
        <v>106.3</v>
      </c>
    </row>
    <row r="24544" spans="1:2" ht="13.5">
      <c r="A24544" s="635">
        <v>96023</v>
      </c>
      <c r="B24544" s="636">
        <v>8.2799999999999994</v>
      </c>
    </row>
    <row r="24545" spans="1:2" ht="13.5">
      <c r="A24545" s="635">
        <v>96024</v>
      </c>
      <c r="B24545" s="636">
        <v>2.17</v>
      </c>
    </row>
    <row r="24546" spans="1:2" ht="13.5">
      <c r="A24546" s="635">
        <v>96026</v>
      </c>
      <c r="B24546" s="636">
        <v>9.06</v>
      </c>
    </row>
    <row r="24547" spans="1:2" ht="13.5">
      <c r="A24547" s="635">
        <v>96027</v>
      </c>
      <c r="B24547" s="636">
        <v>74.069999999999993</v>
      </c>
    </row>
    <row r="24548" spans="1:2" ht="13.5">
      <c r="A24548" s="635">
        <v>96030</v>
      </c>
      <c r="B24548" s="636">
        <v>14.54</v>
      </c>
    </row>
    <row r="24549" spans="1:2" ht="13.5">
      <c r="A24549" s="635">
        <v>96031</v>
      </c>
      <c r="B24549" s="636">
        <v>5.08</v>
      </c>
    </row>
    <row r="24550" spans="1:2" ht="13.5">
      <c r="A24550" s="635">
        <v>96032</v>
      </c>
      <c r="B24550" s="636">
        <v>1.04</v>
      </c>
    </row>
    <row r="24551" spans="1:2" ht="13.5">
      <c r="A24551" s="635">
        <v>96033</v>
      </c>
      <c r="B24551" s="636">
        <v>27.28</v>
      </c>
    </row>
    <row r="24552" spans="1:2" ht="13.5">
      <c r="A24552" s="635">
        <v>96034</v>
      </c>
      <c r="B24552" s="636">
        <v>87.69</v>
      </c>
    </row>
    <row r="24553" spans="1:2" ht="13.5">
      <c r="A24553" s="635">
        <v>96053</v>
      </c>
      <c r="B24553" s="636">
        <v>8.4</v>
      </c>
    </row>
    <row r="24554" spans="1:2" ht="13.5">
      <c r="A24554" s="635">
        <v>96054</v>
      </c>
      <c r="B24554" s="636">
        <v>14.78</v>
      </c>
    </row>
    <row r="24555" spans="1:2" ht="13.5">
      <c r="A24555" s="635">
        <v>96055</v>
      </c>
      <c r="B24555" s="636">
        <v>2.2000000000000002</v>
      </c>
    </row>
    <row r="24556" spans="1:2" ht="13.5">
      <c r="A24556" s="635">
        <v>96056</v>
      </c>
      <c r="B24556" s="636">
        <v>9.19</v>
      </c>
    </row>
    <row r="24557" spans="1:2" ht="13.5">
      <c r="A24557" s="635">
        <v>96057</v>
      </c>
      <c r="B24557" s="636">
        <v>74.069999999999993</v>
      </c>
    </row>
    <row r="24558" spans="1:2" ht="13.5">
      <c r="A24558" s="635">
        <v>96060</v>
      </c>
      <c r="B24558" s="636">
        <v>2.84</v>
      </c>
    </row>
    <row r="24559" spans="1:2" ht="13.5">
      <c r="A24559" s="635">
        <v>96061</v>
      </c>
      <c r="B24559" s="636">
        <v>18.46</v>
      </c>
    </row>
    <row r="24560" spans="1:2" ht="13.5">
      <c r="A24560" s="635">
        <v>96062</v>
      </c>
      <c r="B24560" s="636">
        <v>32.409999999999997</v>
      </c>
    </row>
    <row r="24561" spans="1:2" ht="13.5">
      <c r="A24561" s="635">
        <v>96241</v>
      </c>
      <c r="B24561" s="636">
        <v>12.31</v>
      </c>
    </row>
    <row r="24562" spans="1:2" ht="13.5">
      <c r="A24562" s="635">
        <v>96242</v>
      </c>
      <c r="B24562" s="636">
        <v>3.16</v>
      </c>
    </row>
    <row r="24563" spans="1:2" ht="13.5">
      <c r="A24563" s="635">
        <v>96243</v>
      </c>
      <c r="B24563" s="636">
        <v>15.39</v>
      </c>
    </row>
    <row r="24564" spans="1:2" ht="13.5">
      <c r="A24564" s="635">
        <v>96244</v>
      </c>
      <c r="B24564" s="636">
        <v>10.76</v>
      </c>
    </row>
    <row r="24565" spans="1:2" ht="13.5">
      <c r="A24565" s="635">
        <v>96298</v>
      </c>
      <c r="B24565" s="636">
        <v>35.28</v>
      </c>
    </row>
    <row r="24566" spans="1:2" ht="13.5">
      <c r="A24566" s="635">
        <v>96299</v>
      </c>
      <c r="B24566" s="636">
        <v>9.26</v>
      </c>
    </row>
    <row r="24567" spans="1:2" ht="13.5">
      <c r="A24567" s="635">
        <v>96300</v>
      </c>
      <c r="B24567" s="636">
        <v>44.15</v>
      </c>
    </row>
    <row r="24568" spans="1:2" ht="13.5">
      <c r="A24568" s="635">
        <v>96301</v>
      </c>
      <c r="B24568" s="636">
        <v>30.37</v>
      </c>
    </row>
    <row r="24569" spans="1:2" ht="13.5">
      <c r="A24569" s="635">
        <v>96304</v>
      </c>
      <c r="B24569" s="636">
        <v>0.11</v>
      </c>
    </row>
    <row r="24570" spans="1:2" ht="13.5">
      <c r="A24570" s="635">
        <v>96305</v>
      </c>
      <c r="B24570" s="636">
        <v>0.03</v>
      </c>
    </row>
    <row r="24571" spans="1:2" ht="13.5">
      <c r="A24571" s="635">
        <v>96306</v>
      </c>
      <c r="B24571" s="636">
        <v>0.14000000000000001</v>
      </c>
    </row>
    <row r="24572" spans="1:2" ht="13.5">
      <c r="A24572" s="635">
        <v>96307</v>
      </c>
      <c r="B24572" s="636">
        <v>0.62</v>
      </c>
    </row>
    <row r="24573" spans="1:2" ht="13.5">
      <c r="A24573" s="635">
        <v>96457</v>
      </c>
      <c r="B24573" s="636">
        <v>39.47</v>
      </c>
    </row>
    <row r="24574" spans="1:2" ht="13.5">
      <c r="A24574" s="635">
        <v>96458</v>
      </c>
      <c r="B24574" s="636">
        <v>32.200000000000003</v>
      </c>
    </row>
    <row r="24575" spans="1:2" ht="13.5">
      <c r="A24575" s="635">
        <v>96459</v>
      </c>
      <c r="B24575" s="636">
        <v>6.76</v>
      </c>
    </row>
    <row r="24576" spans="1:2" ht="13.5">
      <c r="A24576" s="635">
        <v>96460</v>
      </c>
      <c r="B24576" s="636">
        <v>25.73</v>
      </c>
    </row>
    <row r="24577" spans="1:2" ht="13.5">
      <c r="A24577" s="635">
        <v>98760</v>
      </c>
      <c r="B24577" s="636">
        <v>0.05</v>
      </c>
    </row>
    <row r="24578" spans="1:2" ht="13.5">
      <c r="A24578" s="635">
        <v>98761</v>
      </c>
      <c r="B24578" s="636">
        <v>0.01</v>
      </c>
    </row>
    <row r="24579" spans="1:2" ht="13.5">
      <c r="A24579" s="635">
        <v>98762</v>
      </c>
      <c r="B24579" s="636">
        <v>7.0000000000000007E-2</v>
      </c>
    </row>
    <row r="24580" spans="1:2" ht="13.5">
      <c r="A24580" s="635">
        <v>98763</v>
      </c>
      <c r="B24580" s="636">
        <v>2.2400000000000002</v>
      </c>
    </row>
    <row r="24581" spans="1:2" ht="13.5">
      <c r="A24581" s="635">
        <v>99829</v>
      </c>
      <c r="B24581" s="636">
        <v>0.14000000000000001</v>
      </c>
    </row>
    <row r="24582" spans="1:2" ht="13.5">
      <c r="A24582" s="635">
        <v>99830</v>
      </c>
      <c r="B24582" s="636">
        <v>0.03</v>
      </c>
    </row>
    <row r="24583" spans="1:2" ht="13.5">
      <c r="A24583" s="635">
        <v>99831</v>
      </c>
      <c r="B24583" s="636">
        <v>0.19</v>
      </c>
    </row>
    <row r="24584" spans="1:2" ht="13.5">
      <c r="A24584" s="635">
        <v>99832</v>
      </c>
      <c r="B24584" s="636">
        <v>0.57999999999999996</v>
      </c>
    </row>
    <row r="24585" spans="1:2" ht="13.5">
      <c r="A24585" s="635">
        <v>55960</v>
      </c>
      <c r="B24585" s="636">
        <v>5.86</v>
      </c>
    </row>
    <row r="24586" spans="1:2" ht="13.5">
      <c r="A24586" s="635">
        <v>92259</v>
      </c>
      <c r="B24586" s="636">
        <v>308.79000000000002</v>
      </c>
    </row>
    <row r="24587" spans="1:2" ht="13.5">
      <c r="A24587" s="635">
        <v>92260</v>
      </c>
      <c r="B24587" s="636">
        <v>367.49</v>
      </c>
    </row>
    <row r="24588" spans="1:2" ht="13.5">
      <c r="A24588" s="635">
        <v>92261</v>
      </c>
      <c r="B24588" s="636">
        <v>424.4</v>
      </c>
    </row>
    <row r="24589" spans="1:2" ht="13.5">
      <c r="A24589" s="635">
        <v>92262</v>
      </c>
      <c r="B24589" s="636">
        <v>516.01</v>
      </c>
    </row>
    <row r="24590" spans="1:2" ht="13.5">
      <c r="A24590" s="635">
        <v>92539</v>
      </c>
      <c r="B24590" s="636">
        <v>52.31</v>
      </c>
    </row>
    <row r="24591" spans="1:2" ht="13.5">
      <c r="A24591" s="635">
        <v>92540</v>
      </c>
      <c r="B24591" s="636">
        <v>60.92</v>
      </c>
    </row>
    <row r="24592" spans="1:2" ht="13.5">
      <c r="A24592" s="635">
        <v>92541</v>
      </c>
      <c r="B24592" s="636">
        <v>55.73</v>
      </c>
    </row>
    <row r="24593" spans="1:2" ht="13.5">
      <c r="A24593" s="635">
        <v>92542</v>
      </c>
      <c r="B24593" s="636">
        <v>69.010000000000005</v>
      </c>
    </row>
    <row r="24594" spans="1:2" ht="13.5">
      <c r="A24594" s="635">
        <v>92543</v>
      </c>
      <c r="B24594" s="636">
        <v>14.3</v>
      </c>
    </row>
    <row r="24595" spans="1:2" ht="13.5">
      <c r="A24595" s="635">
        <v>92544</v>
      </c>
      <c r="B24595" s="636">
        <v>12.05</v>
      </c>
    </row>
    <row r="24596" spans="1:2" ht="13.5">
      <c r="A24596" s="635">
        <v>92545</v>
      </c>
      <c r="B24596" s="636">
        <v>700.47</v>
      </c>
    </row>
    <row r="24597" spans="1:2" ht="13.5">
      <c r="A24597" s="635">
        <v>92546</v>
      </c>
      <c r="B24597" s="636">
        <v>867.66</v>
      </c>
    </row>
    <row r="24598" spans="1:2" ht="13.5">
      <c r="A24598" s="635">
        <v>92547</v>
      </c>
      <c r="B24598" s="636">
        <v>905.39</v>
      </c>
    </row>
    <row r="24599" spans="1:2" ht="13.5">
      <c r="A24599" s="635">
        <v>92548</v>
      </c>
      <c r="B24599" s="637">
        <v>1009.27</v>
      </c>
    </row>
    <row r="24600" spans="1:2" ht="13.5">
      <c r="A24600" s="635">
        <v>92549</v>
      </c>
      <c r="B24600" s="637">
        <v>1298.3900000000001</v>
      </c>
    </row>
    <row r="24601" spans="1:2" ht="13.5">
      <c r="A24601" s="635">
        <v>92550</v>
      </c>
      <c r="B24601" s="637">
        <v>1543.98</v>
      </c>
    </row>
    <row r="24602" spans="1:2" ht="13.5">
      <c r="A24602" s="635">
        <v>92551</v>
      </c>
      <c r="B24602" s="637">
        <v>1593.93</v>
      </c>
    </row>
    <row r="24603" spans="1:2" ht="13.5">
      <c r="A24603" s="635">
        <v>92552</v>
      </c>
      <c r="B24603" s="637">
        <v>1742.95</v>
      </c>
    </row>
    <row r="24604" spans="1:2" ht="13.5">
      <c r="A24604" s="635">
        <v>92553</v>
      </c>
      <c r="B24604" s="637">
        <v>2041.03</v>
      </c>
    </row>
    <row r="24605" spans="1:2" ht="13.5">
      <c r="A24605" s="635">
        <v>92554</v>
      </c>
      <c r="B24605" s="637">
        <v>2097.8200000000002</v>
      </c>
    </row>
    <row r="24606" spans="1:2" ht="13.5">
      <c r="A24606" s="635">
        <v>92555</v>
      </c>
      <c r="B24606" s="636">
        <v>693.02</v>
      </c>
    </row>
    <row r="24607" spans="1:2" ht="13.5">
      <c r="A24607" s="635">
        <v>92556</v>
      </c>
      <c r="B24607" s="636">
        <v>855.35</v>
      </c>
    </row>
    <row r="24608" spans="1:2" ht="13.5">
      <c r="A24608" s="635">
        <v>92557</v>
      </c>
      <c r="B24608" s="636">
        <v>893.08</v>
      </c>
    </row>
    <row r="24609" spans="1:2" ht="13.5">
      <c r="A24609" s="635">
        <v>92558</v>
      </c>
      <c r="B24609" s="637">
        <v>1001.81</v>
      </c>
    </row>
    <row r="24610" spans="1:2" ht="13.5">
      <c r="A24610" s="635">
        <v>92559</v>
      </c>
      <c r="B24610" s="637">
        <v>1285.27</v>
      </c>
    </row>
    <row r="24611" spans="1:2" ht="13.5">
      <c r="A24611" s="635">
        <v>92560</v>
      </c>
      <c r="B24611" s="637">
        <v>1523.97</v>
      </c>
    </row>
    <row r="24612" spans="1:2" ht="13.5">
      <c r="A24612" s="635">
        <v>92561</v>
      </c>
      <c r="B24612" s="637">
        <v>1574.81</v>
      </c>
    </row>
    <row r="24613" spans="1:2" ht="13.5">
      <c r="A24613" s="635">
        <v>92562</v>
      </c>
      <c r="B24613" s="637">
        <v>1711.52</v>
      </c>
    </row>
    <row r="24614" spans="1:2" ht="13.5">
      <c r="A24614" s="635">
        <v>92563</v>
      </c>
      <c r="B24614" s="637">
        <v>2002.8</v>
      </c>
    </row>
    <row r="24615" spans="1:2" ht="13.5">
      <c r="A24615" s="635">
        <v>92564</v>
      </c>
      <c r="B24615" s="637">
        <v>2051.33</v>
      </c>
    </row>
    <row r="24616" spans="1:2" ht="13.5">
      <c r="A24616" s="635">
        <v>92565</v>
      </c>
      <c r="B24616" s="636">
        <v>26.47</v>
      </c>
    </row>
    <row r="24617" spans="1:2" ht="13.5">
      <c r="A24617" s="635">
        <v>92566</v>
      </c>
      <c r="B24617" s="636">
        <v>15.16</v>
      </c>
    </row>
    <row r="24618" spans="1:2" ht="13.5">
      <c r="A24618" s="635">
        <v>92567</v>
      </c>
      <c r="B24618" s="636">
        <v>23.07</v>
      </c>
    </row>
    <row r="24619" spans="1:2" ht="13.5">
      <c r="A24619" s="635">
        <v>100379</v>
      </c>
      <c r="B24619" s="636">
        <v>26.47</v>
      </c>
    </row>
    <row r="24620" spans="1:2" ht="13.5">
      <c r="A24620" s="635">
        <v>100380</v>
      </c>
      <c r="B24620" s="636">
        <v>36.200000000000003</v>
      </c>
    </row>
    <row r="24621" spans="1:2" ht="13.5">
      <c r="A24621" s="635">
        <v>100381</v>
      </c>
      <c r="B24621" s="636">
        <v>41.62</v>
      </c>
    </row>
    <row r="24622" spans="1:2" ht="13.5">
      <c r="A24622" s="635">
        <v>100383</v>
      </c>
      <c r="B24622" s="636">
        <v>16.52</v>
      </c>
    </row>
    <row r="24623" spans="1:2" ht="13.5">
      <c r="A24623" s="635">
        <v>100384</v>
      </c>
      <c r="B24623" s="636">
        <v>17.87</v>
      </c>
    </row>
    <row r="24624" spans="1:2" ht="13.5">
      <c r="A24624" s="635">
        <v>100385</v>
      </c>
      <c r="B24624" s="636">
        <v>23.07</v>
      </c>
    </row>
    <row r="24625" spans="1:2" ht="13.5">
      <c r="A24625" s="635">
        <v>100386</v>
      </c>
      <c r="B24625" s="636">
        <v>30.35</v>
      </c>
    </row>
    <row r="24626" spans="1:2" ht="13.5">
      <c r="A24626" s="635">
        <v>100387</v>
      </c>
      <c r="B24626" s="636">
        <v>37.49</v>
      </c>
    </row>
    <row r="24627" spans="1:2" ht="13.5">
      <c r="A24627" s="635">
        <v>100388</v>
      </c>
      <c r="B24627" s="636">
        <v>15.81</v>
      </c>
    </row>
    <row r="24628" spans="1:2" ht="13.5">
      <c r="A24628" s="635">
        <v>100389</v>
      </c>
      <c r="B24628" s="636">
        <v>13.99</v>
      </c>
    </row>
    <row r="24629" spans="1:2" ht="13.5">
      <c r="A24629" s="635">
        <v>100390</v>
      </c>
      <c r="B24629" s="636">
        <v>19.29</v>
      </c>
    </row>
    <row r="24630" spans="1:2" ht="13.5">
      <c r="A24630" s="635">
        <v>100391</v>
      </c>
      <c r="B24630" s="636">
        <v>16.21</v>
      </c>
    </row>
    <row r="24631" spans="1:2" ht="13.5">
      <c r="A24631" s="635">
        <v>100392</v>
      </c>
      <c r="B24631" s="636">
        <v>12.43</v>
      </c>
    </row>
    <row r="24632" spans="1:2" ht="13.5">
      <c r="A24632" s="635">
        <v>100393</v>
      </c>
      <c r="B24632" s="636">
        <v>15.91</v>
      </c>
    </row>
    <row r="24633" spans="1:2" ht="13.5">
      <c r="A24633" s="635">
        <v>100394</v>
      </c>
      <c r="B24633" s="636">
        <v>15.15</v>
      </c>
    </row>
    <row r="24634" spans="1:2" ht="13.5">
      <c r="A24634" s="635">
        <v>100395</v>
      </c>
      <c r="B24634" s="636">
        <v>19.38</v>
      </c>
    </row>
    <row r="24635" spans="1:2" ht="13.5">
      <c r="A24635" s="635">
        <v>94189</v>
      </c>
      <c r="B24635" s="636">
        <v>22.68</v>
      </c>
    </row>
    <row r="24636" spans="1:2" ht="13.5">
      <c r="A24636" s="635">
        <v>94192</v>
      </c>
      <c r="B24636" s="636">
        <v>24.95</v>
      </c>
    </row>
    <row r="24637" spans="1:2" ht="13.5">
      <c r="A24637" s="635">
        <v>94195</v>
      </c>
      <c r="B24637" s="636">
        <v>48.39</v>
      </c>
    </row>
    <row r="24638" spans="1:2" ht="13.5">
      <c r="A24638" s="635">
        <v>94198</v>
      </c>
      <c r="B24638" s="636">
        <v>51.39</v>
      </c>
    </row>
    <row r="24639" spans="1:2" ht="13.5">
      <c r="A24639" s="635">
        <v>94201</v>
      </c>
      <c r="B24639" s="636">
        <v>68.099999999999994</v>
      </c>
    </row>
    <row r="24640" spans="1:2" ht="13.5">
      <c r="A24640" s="635">
        <v>94204</v>
      </c>
      <c r="B24640" s="636">
        <v>73.22</v>
      </c>
    </row>
    <row r="24641" spans="1:2" ht="13.5">
      <c r="A24641" s="635">
        <v>94224</v>
      </c>
      <c r="B24641" s="636">
        <v>21.53</v>
      </c>
    </row>
    <row r="24642" spans="1:2" ht="13.5">
      <c r="A24642" s="635">
        <v>94225</v>
      </c>
      <c r="B24642" s="636">
        <v>21.04</v>
      </c>
    </row>
    <row r="24643" spans="1:2" ht="13.5">
      <c r="A24643" s="635">
        <v>94226</v>
      </c>
      <c r="B24643" s="636">
        <v>16.059999999999999</v>
      </c>
    </row>
    <row r="24644" spans="1:2" ht="13.5">
      <c r="A24644" s="635">
        <v>94232</v>
      </c>
      <c r="B24644" s="636">
        <v>2.38</v>
      </c>
    </row>
    <row r="24645" spans="1:2" ht="13.5">
      <c r="A24645" s="635">
        <v>94440</v>
      </c>
      <c r="B24645" s="636">
        <v>48.39</v>
      </c>
    </row>
    <row r="24646" spans="1:2" ht="13.5">
      <c r="A24646" s="635">
        <v>94441</v>
      </c>
      <c r="B24646" s="636">
        <v>51.39</v>
      </c>
    </row>
    <row r="24647" spans="1:2" ht="13.5">
      <c r="A24647" s="635">
        <v>94442</v>
      </c>
      <c r="B24647" s="636">
        <v>48.39</v>
      </c>
    </row>
    <row r="24648" spans="1:2" ht="13.5">
      <c r="A24648" s="635">
        <v>94443</v>
      </c>
      <c r="B24648" s="636">
        <v>51.39</v>
      </c>
    </row>
    <row r="24649" spans="1:2" ht="13.5">
      <c r="A24649" s="635">
        <v>94445</v>
      </c>
      <c r="B24649" s="636">
        <v>68.099999999999994</v>
      </c>
    </row>
    <row r="24650" spans="1:2" ht="13.5">
      <c r="A24650" s="635">
        <v>94446</v>
      </c>
      <c r="B24650" s="636">
        <v>73.22</v>
      </c>
    </row>
    <row r="24651" spans="1:2" ht="13.5">
      <c r="A24651" s="635">
        <v>94447</v>
      </c>
      <c r="B24651" s="636">
        <v>68.099999999999994</v>
      </c>
    </row>
    <row r="24652" spans="1:2" ht="13.5">
      <c r="A24652" s="635">
        <v>94448</v>
      </c>
      <c r="B24652" s="636">
        <v>73.22</v>
      </c>
    </row>
    <row r="24653" spans="1:2" ht="13.5">
      <c r="A24653" s="635">
        <v>94207</v>
      </c>
      <c r="B24653" s="636">
        <v>38.93</v>
      </c>
    </row>
    <row r="24654" spans="1:2" ht="13.5">
      <c r="A24654" s="635">
        <v>94210</v>
      </c>
      <c r="B24654" s="636">
        <v>41.37</v>
      </c>
    </row>
    <row r="24655" spans="1:2" ht="13.5">
      <c r="A24655" s="635">
        <v>94218</v>
      </c>
      <c r="B24655" s="636">
        <v>83.84</v>
      </c>
    </row>
    <row r="24656" spans="1:2" ht="13.5">
      <c r="A24656" s="635">
        <v>94213</v>
      </c>
      <c r="B24656" s="636">
        <v>39.049999999999997</v>
      </c>
    </row>
    <row r="24657" spans="1:2" ht="13.5">
      <c r="A24657" s="635">
        <v>94216</v>
      </c>
      <c r="B24657" s="636">
        <v>211.44</v>
      </c>
    </row>
    <row r="24658" spans="1:2" ht="13.5">
      <c r="A24658" s="635">
        <v>94219</v>
      </c>
      <c r="B24658" s="636">
        <v>33.72</v>
      </c>
    </row>
    <row r="24659" spans="1:2" ht="13.5">
      <c r="A24659" s="635">
        <v>94220</v>
      </c>
      <c r="B24659" s="636">
        <v>35.369999999999997</v>
      </c>
    </row>
    <row r="24660" spans="1:2" ht="13.5">
      <c r="A24660" s="635">
        <v>94221</v>
      </c>
      <c r="B24660" s="636">
        <v>27.77</v>
      </c>
    </row>
    <row r="24661" spans="1:2" ht="13.5">
      <c r="A24661" s="635">
        <v>94222</v>
      </c>
      <c r="B24661" s="636">
        <v>29.42</v>
      </c>
    </row>
    <row r="24662" spans="1:2" ht="13.5">
      <c r="A24662" s="635">
        <v>94223</v>
      </c>
      <c r="B24662" s="636">
        <v>50.27</v>
      </c>
    </row>
    <row r="24663" spans="1:2" ht="13.5">
      <c r="A24663" s="635">
        <v>94451</v>
      </c>
      <c r="B24663" s="636">
        <v>110.39</v>
      </c>
    </row>
    <row r="24664" spans="1:2" ht="13.5">
      <c r="A24664" s="635">
        <v>100325</v>
      </c>
      <c r="B24664" s="636">
        <v>48.37</v>
      </c>
    </row>
    <row r="24665" spans="1:2" ht="13.5">
      <c r="A24665" s="635">
        <v>100327</v>
      </c>
      <c r="B24665" s="636">
        <v>47.2</v>
      </c>
    </row>
    <row r="24666" spans="1:2" ht="13.5">
      <c r="A24666" s="635">
        <v>100328</v>
      </c>
      <c r="B24666" s="636">
        <v>15.57</v>
      </c>
    </row>
    <row r="24667" spans="1:2" ht="13.5">
      <c r="A24667" s="635">
        <v>100329</v>
      </c>
      <c r="B24667" s="636">
        <v>18.59</v>
      </c>
    </row>
    <row r="24668" spans="1:2" ht="13.5">
      <c r="A24668" s="635">
        <v>100330</v>
      </c>
      <c r="B24668" s="636">
        <v>21.16</v>
      </c>
    </row>
    <row r="24669" spans="1:2" ht="13.5">
      <c r="A24669" s="635">
        <v>100331</v>
      </c>
      <c r="B24669" s="636">
        <v>26.3</v>
      </c>
    </row>
    <row r="24670" spans="1:2" ht="13.5">
      <c r="A24670" s="635">
        <v>100434</v>
      </c>
      <c r="B24670" s="636">
        <v>53.3</v>
      </c>
    </row>
    <row r="24671" spans="1:2" ht="13.5">
      <c r="A24671" s="635">
        <v>100435</v>
      </c>
      <c r="B24671" s="636">
        <v>26.08</v>
      </c>
    </row>
    <row r="24672" spans="1:2" ht="13.5">
      <c r="A24672" s="635">
        <v>94227</v>
      </c>
      <c r="B24672" s="636">
        <v>46.42</v>
      </c>
    </row>
    <row r="24673" spans="1:2" ht="13.5">
      <c r="A24673" s="635">
        <v>94228</v>
      </c>
      <c r="B24673" s="636">
        <v>69.099999999999994</v>
      </c>
    </row>
    <row r="24674" spans="1:2" ht="13.5">
      <c r="A24674" s="635">
        <v>94229</v>
      </c>
      <c r="B24674" s="636">
        <v>134.63999999999999</v>
      </c>
    </row>
    <row r="24675" spans="1:2" ht="13.5">
      <c r="A24675" s="635">
        <v>94231</v>
      </c>
      <c r="B24675" s="636">
        <v>39.9</v>
      </c>
    </row>
    <row r="24676" spans="1:2" ht="13.5">
      <c r="A24676" s="635">
        <v>94449</v>
      </c>
      <c r="B24676" s="636">
        <v>45.69</v>
      </c>
    </row>
    <row r="24677" spans="1:2" ht="13.5">
      <c r="A24677" s="638" t="s">
        <v>23799</v>
      </c>
      <c r="B24677" s="636">
        <v>11.25</v>
      </c>
    </row>
    <row r="24678" spans="1:2" ht="13.5">
      <c r="A24678" s="638" t="s">
        <v>23800</v>
      </c>
      <c r="B24678" s="636">
        <v>7.69</v>
      </c>
    </row>
    <row r="24679" spans="1:2" ht="13.5">
      <c r="A24679" s="635">
        <v>92255</v>
      </c>
      <c r="B24679" s="636">
        <v>152.72</v>
      </c>
    </row>
    <row r="24680" spans="1:2" ht="13.5">
      <c r="A24680" s="635">
        <v>92256</v>
      </c>
      <c r="B24680" s="636">
        <v>194.03</v>
      </c>
    </row>
    <row r="24681" spans="1:2" ht="13.5">
      <c r="A24681" s="635">
        <v>92257</v>
      </c>
      <c r="B24681" s="636">
        <v>234.86</v>
      </c>
    </row>
    <row r="24682" spans="1:2" ht="13.5">
      <c r="A24682" s="635">
        <v>92258</v>
      </c>
      <c r="B24682" s="636">
        <v>300.54000000000002</v>
      </c>
    </row>
    <row r="24683" spans="1:2" ht="13.5">
      <c r="A24683" s="635">
        <v>92568</v>
      </c>
      <c r="B24683" s="636">
        <v>70.87</v>
      </c>
    </row>
    <row r="24684" spans="1:2" ht="13.5">
      <c r="A24684" s="635">
        <v>92569</v>
      </c>
      <c r="B24684" s="636">
        <v>32.19</v>
      </c>
    </row>
    <row r="24685" spans="1:2" ht="13.5">
      <c r="A24685" s="635">
        <v>92570</v>
      </c>
      <c r="B24685" s="636">
        <v>14.69</v>
      </c>
    </row>
    <row r="24686" spans="1:2" ht="13.5">
      <c r="A24686" s="635">
        <v>92571</v>
      </c>
      <c r="B24686" s="636">
        <v>78.510000000000005</v>
      </c>
    </row>
    <row r="24687" spans="1:2" ht="13.5">
      <c r="A24687" s="635">
        <v>92572</v>
      </c>
      <c r="B24687" s="636">
        <v>40.340000000000003</v>
      </c>
    </row>
    <row r="24688" spans="1:2" ht="13.5">
      <c r="A24688" s="635">
        <v>92573</v>
      </c>
      <c r="B24688" s="636">
        <v>17.940000000000001</v>
      </c>
    </row>
    <row r="24689" spans="1:2" ht="13.5">
      <c r="A24689" s="635">
        <v>92574</v>
      </c>
      <c r="B24689" s="636">
        <v>75.930000000000007</v>
      </c>
    </row>
    <row r="24690" spans="1:2" ht="13.5">
      <c r="A24690" s="635">
        <v>92575</v>
      </c>
      <c r="B24690" s="636">
        <v>31.62</v>
      </c>
    </row>
    <row r="24691" spans="1:2" ht="13.5">
      <c r="A24691" s="635">
        <v>92576</v>
      </c>
      <c r="B24691" s="636">
        <v>11.75</v>
      </c>
    </row>
    <row r="24692" spans="1:2" ht="13.5">
      <c r="A24692" s="635">
        <v>92577</v>
      </c>
      <c r="B24692" s="636">
        <v>83.84</v>
      </c>
    </row>
    <row r="24693" spans="1:2" ht="13.5">
      <c r="A24693" s="635">
        <v>92578</v>
      </c>
      <c r="B24693" s="636">
        <v>36.04</v>
      </c>
    </row>
    <row r="24694" spans="1:2" ht="13.5">
      <c r="A24694" s="635">
        <v>92579</v>
      </c>
      <c r="B24694" s="636">
        <v>14.35</v>
      </c>
    </row>
    <row r="24695" spans="1:2" ht="13.5">
      <c r="A24695" s="635">
        <v>92580</v>
      </c>
      <c r="B24695" s="636">
        <v>33.479999999999997</v>
      </c>
    </row>
    <row r="24696" spans="1:2" ht="13.5">
      <c r="A24696" s="635">
        <v>92581</v>
      </c>
      <c r="B24696" s="636">
        <v>34.61</v>
      </c>
    </row>
    <row r="24697" spans="1:2" ht="13.5">
      <c r="A24697" s="635">
        <v>92582</v>
      </c>
      <c r="B24697" s="636">
        <v>490</v>
      </c>
    </row>
    <row r="24698" spans="1:2" ht="13.5">
      <c r="A24698" s="635">
        <v>92584</v>
      </c>
      <c r="B24698" s="636">
        <v>564.16</v>
      </c>
    </row>
    <row r="24699" spans="1:2" ht="13.5">
      <c r="A24699" s="635">
        <v>92586</v>
      </c>
      <c r="B24699" s="636">
        <v>638.33000000000004</v>
      </c>
    </row>
    <row r="24700" spans="1:2" ht="13.5">
      <c r="A24700" s="635">
        <v>92588</v>
      </c>
      <c r="B24700" s="636">
        <v>807.25</v>
      </c>
    </row>
    <row r="24701" spans="1:2" ht="13.5">
      <c r="A24701" s="635">
        <v>92590</v>
      </c>
      <c r="B24701" s="636">
        <v>881.42</v>
      </c>
    </row>
    <row r="24702" spans="1:2" ht="13.5">
      <c r="A24702" s="635">
        <v>92592</v>
      </c>
      <c r="B24702" s="636">
        <v>996.42</v>
      </c>
    </row>
    <row r="24703" spans="1:2" ht="13.5">
      <c r="A24703" s="635">
        <v>92593</v>
      </c>
      <c r="B24703" s="636">
        <v>7.55</v>
      </c>
    </row>
    <row r="24704" spans="1:2" ht="13.5">
      <c r="A24704" s="635">
        <v>92594</v>
      </c>
      <c r="B24704" s="637">
        <v>1138.46</v>
      </c>
    </row>
    <row r="24705" spans="1:2" ht="13.5">
      <c r="A24705" s="635">
        <v>92596</v>
      </c>
      <c r="B24705" s="637">
        <v>1280.76</v>
      </c>
    </row>
    <row r="24706" spans="1:2" ht="13.5">
      <c r="A24706" s="635">
        <v>92598</v>
      </c>
      <c r="B24706" s="637">
        <v>1354.93</v>
      </c>
    </row>
    <row r="24707" spans="1:2" ht="13.5">
      <c r="A24707" s="635">
        <v>92600</v>
      </c>
      <c r="B24707" s="637">
        <v>1443.56</v>
      </c>
    </row>
    <row r="24708" spans="1:2" ht="13.5">
      <c r="A24708" s="635">
        <v>92602</v>
      </c>
      <c r="B24708" s="636">
        <v>490</v>
      </c>
    </row>
    <row r="24709" spans="1:2" ht="13.5">
      <c r="A24709" s="635">
        <v>92604</v>
      </c>
      <c r="B24709" s="636">
        <v>549.71</v>
      </c>
    </row>
    <row r="24710" spans="1:2" ht="13.5">
      <c r="A24710" s="635">
        <v>92606</v>
      </c>
      <c r="B24710" s="636">
        <v>623.87</v>
      </c>
    </row>
    <row r="24711" spans="1:2" ht="13.5">
      <c r="A24711" s="635">
        <v>92608</v>
      </c>
      <c r="B24711" s="636">
        <v>778.34</v>
      </c>
    </row>
    <row r="24712" spans="1:2" ht="13.5">
      <c r="A24712" s="635">
        <v>92610</v>
      </c>
      <c r="B24712" s="636">
        <v>852.5</v>
      </c>
    </row>
    <row r="24713" spans="1:2" ht="13.5">
      <c r="A24713" s="635">
        <v>92612</v>
      </c>
      <c r="B24713" s="636">
        <v>967.5</v>
      </c>
    </row>
    <row r="24714" spans="1:2" ht="13.5">
      <c r="A24714" s="635">
        <v>92614</v>
      </c>
      <c r="B24714" s="637">
        <v>1080.6400000000001</v>
      </c>
    </row>
    <row r="24715" spans="1:2" ht="13.5">
      <c r="A24715" s="635">
        <v>92616</v>
      </c>
      <c r="B24715" s="637">
        <v>1237.3900000000001</v>
      </c>
    </row>
    <row r="24716" spans="1:2" ht="13.5">
      <c r="A24716" s="635">
        <v>92618</v>
      </c>
      <c r="B24716" s="637">
        <v>1311.56</v>
      </c>
    </row>
    <row r="24717" spans="1:2" ht="13.5">
      <c r="A24717" s="635">
        <v>92620</v>
      </c>
      <c r="B24717" s="637">
        <v>1385.73</v>
      </c>
    </row>
    <row r="24718" spans="1:2" ht="13.5">
      <c r="A24718" s="635">
        <v>100357</v>
      </c>
      <c r="B24718" s="636">
        <v>718.25</v>
      </c>
    </row>
    <row r="24719" spans="1:2" ht="13.5">
      <c r="A24719" s="635">
        <v>100358</v>
      </c>
      <c r="B24719" s="637">
        <v>1011.13</v>
      </c>
    </row>
    <row r="24720" spans="1:2" ht="13.5">
      <c r="A24720" s="635">
        <v>100359</v>
      </c>
      <c r="B24720" s="637">
        <v>1050</v>
      </c>
    </row>
    <row r="24721" spans="1:2" ht="13.5">
      <c r="A24721" s="635">
        <v>100360</v>
      </c>
      <c r="B24721" s="637">
        <v>1161.58</v>
      </c>
    </row>
    <row r="24722" spans="1:2" ht="13.5">
      <c r="A24722" s="635">
        <v>100361</v>
      </c>
      <c r="B24722" s="637">
        <v>1470.96</v>
      </c>
    </row>
    <row r="24723" spans="1:2" ht="13.5">
      <c r="A24723" s="635">
        <v>100362</v>
      </c>
      <c r="B24723" s="637">
        <v>1831.75</v>
      </c>
    </row>
    <row r="24724" spans="1:2" ht="13.5">
      <c r="A24724" s="635">
        <v>100363</v>
      </c>
      <c r="B24724" s="637">
        <v>1889.15</v>
      </c>
    </row>
    <row r="24725" spans="1:2" ht="13.5">
      <c r="A24725" s="635">
        <v>100364</v>
      </c>
      <c r="B24725" s="637">
        <v>2063.5100000000002</v>
      </c>
    </row>
    <row r="24726" spans="1:2" ht="13.5">
      <c r="A24726" s="635">
        <v>100365</v>
      </c>
      <c r="B24726" s="637">
        <v>2405.35</v>
      </c>
    </row>
    <row r="24727" spans="1:2" ht="13.5">
      <c r="A24727" s="635">
        <v>100366</v>
      </c>
      <c r="B24727" s="637">
        <v>2541.1999999999998</v>
      </c>
    </row>
    <row r="24728" spans="1:2" ht="13.5">
      <c r="A24728" s="635">
        <v>100367</v>
      </c>
      <c r="B24728" s="636">
        <v>703.34</v>
      </c>
    </row>
    <row r="24729" spans="1:2" ht="13.5">
      <c r="A24729" s="635">
        <v>100368</v>
      </c>
      <c r="B24729" s="636">
        <v>992.01</v>
      </c>
    </row>
    <row r="24730" spans="1:2" ht="13.5">
      <c r="A24730" s="635">
        <v>100369</v>
      </c>
      <c r="B24730" s="637">
        <v>1030.8800000000001</v>
      </c>
    </row>
    <row r="24731" spans="1:2" ht="13.5">
      <c r="A24731" s="635">
        <v>100370</v>
      </c>
      <c r="B24731" s="637">
        <v>1198.71</v>
      </c>
    </row>
    <row r="24732" spans="1:2" ht="13.5">
      <c r="A24732" s="635">
        <v>100371</v>
      </c>
      <c r="B24732" s="637">
        <v>1419.37</v>
      </c>
    </row>
    <row r="24733" spans="1:2" ht="13.5">
      <c r="A24733" s="635">
        <v>100372</v>
      </c>
      <c r="B24733" s="637">
        <v>1749.3</v>
      </c>
    </row>
    <row r="24734" spans="1:2" ht="13.5">
      <c r="A24734" s="635">
        <v>100373</v>
      </c>
      <c r="B24734" s="637">
        <v>1796.99</v>
      </c>
    </row>
    <row r="24735" spans="1:2" ht="13.5">
      <c r="A24735" s="635">
        <v>100374</v>
      </c>
      <c r="B24735" s="637">
        <v>1939.7</v>
      </c>
    </row>
    <row r="24736" spans="1:2" ht="13.5">
      <c r="A24736" s="635">
        <v>100375</v>
      </c>
      <c r="B24736" s="637">
        <v>2225.58</v>
      </c>
    </row>
    <row r="24737" spans="1:2" ht="13.5">
      <c r="A24737" s="635">
        <v>100376</v>
      </c>
      <c r="B24737" s="637">
        <v>2174.86</v>
      </c>
    </row>
    <row r="24738" spans="1:2" ht="13.5">
      <c r="A24738" s="635">
        <v>100377</v>
      </c>
      <c r="B24738" s="636">
        <v>7.98</v>
      </c>
    </row>
    <row r="24739" spans="1:2" ht="13.5">
      <c r="A24739" s="635">
        <v>100378</v>
      </c>
      <c r="B24739" s="636">
        <v>7.15</v>
      </c>
    </row>
    <row r="24740" spans="1:2" ht="13.5">
      <c r="A24740" s="635">
        <v>100382</v>
      </c>
      <c r="B24740" s="636">
        <v>15.16</v>
      </c>
    </row>
    <row r="24741" spans="1:2" ht="13.5">
      <c r="A24741" s="635">
        <v>94444</v>
      </c>
      <c r="B24741" s="636">
        <v>525.29999999999995</v>
      </c>
    </row>
    <row r="24742" spans="1:2" ht="13.5">
      <c r="A24742" s="638" t="s">
        <v>23801</v>
      </c>
      <c r="B24742" s="636">
        <v>32.33</v>
      </c>
    </row>
    <row r="24743" spans="1:2" ht="13.5">
      <c r="A24743" s="638" t="s">
        <v>23802</v>
      </c>
      <c r="B24743" s="636">
        <v>91.62</v>
      </c>
    </row>
    <row r="24744" spans="1:2" ht="13.5">
      <c r="A24744" s="638" t="s">
        <v>23803</v>
      </c>
      <c r="B24744" s="636">
        <v>30.86</v>
      </c>
    </row>
    <row r="24745" spans="1:2" ht="13.5">
      <c r="A24745" s="638" t="s">
        <v>23804</v>
      </c>
      <c r="B24745" s="636">
        <v>27.2</v>
      </c>
    </row>
    <row r="24746" spans="1:2" ht="13.5">
      <c r="A24746" s="638" t="s">
        <v>23805</v>
      </c>
      <c r="B24746" s="636">
        <v>6.06</v>
      </c>
    </row>
    <row r="24747" spans="1:2" ht="13.5">
      <c r="A24747" s="638" t="s">
        <v>23806</v>
      </c>
      <c r="B24747" s="636">
        <v>11.77</v>
      </c>
    </row>
    <row r="24748" spans="1:2" ht="13.5">
      <c r="A24748" s="638" t="s">
        <v>23807</v>
      </c>
      <c r="B24748" s="636">
        <v>87.26</v>
      </c>
    </row>
    <row r="24749" spans="1:2" ht="13.5">
      <c r="A24749" s="638" t="s">
        <v>23808</v>
      </c>
      <c r="B24749" s="636">
        <v>104.87</v>
      </c>
    </row>
    <row r="24750" spans="1:2" ht="13.5">
      <c r="A24750" s="638" t="s">
        <v>23809</v>
      </c>
      <c r="B24750" s="636">
        <v>65.27</v>
      </c>
    </row>
    <row r="24751" spans="1:2" ht="13.5">
      <c r="A24751" s="638" t="s">
        <v>23810</v>
      </c>
      <c r="B24751" s="636">
        <v>72.8</v>
      </c>
    </row>
    <row r="24752" spans="1:2" ht="13.5">
      <c r="A24752" s="638" t="s">
        <v>23811</v>
      </c>
      <c r="B24752" s="636">
        <v>49.17</v>
      </c>
    </row>
    <row r="24753" spans="1:2" ht="13.5">
      <c r="A24753" s="638" t="s">
        <v>23812</v>
      </c>
      <c r="B24753" s="636">
        <v>66.33</v>
      </c>
    </row>
    <row r="24754" spans="1:2" ht="13.5">
      <c r="A24754" s="638" t="s">
        <v>23813</v>
      </c>
      <c r="B24754" s="636">
        <v>47.34</v>
      </c>
    </row>
    <row r="24755" spans="1:2" ht="13.5">
      <c r="A24755" s="635">
        <v>83651</v>
      </c>
      <c r="B24755" s="636">
        <v>35.85</v>
      </c>
    </row>
    <row r="24756" spans="1:2" ht="13.5">
      <c r="A24756" s="635">
        <v>83658</v>
      </c>
      <c r="B24756" s="636">
        <v>190.81</v>
      </c>
    </row>
    <row r="24757" spans="1:2" ht="13.5">
      <c r="A24757" s="635">
        <v>83661</v>
      </c>
      <c r="B24757" s="636">
        <v>113.29</v>
      </c>
    </row>
    <row r="24758" spans="1:2" ht="13.5">
      <c r="A24758" s="635">
        <v>83662</v>
      </c>
      <c r="B24758" s="636">
        <v>100.31</v>
      </c>
    </row>
    <row r="24759" spans="1:2" ht="13.5">
      <c r="A24759" s="635">
        <v>83664</v>
      </c>
      <c r="B24759" s="636">
        <v>70.2</v>
      </c>
    </row>
    <row r="24760" spans="1:2" ht="13.5">
      <c r="A24760" s="635">
        <v>83665</v>
      </c>
      <c r="B24760" s="636">
        <v>7.85</v>
      </c>
    </row>
    <row r="24761" spans="1:2" ht="13.5">
      <c r="A24761" s="635">
        <v>83669</v>
      </c>
      <c r="B24761" s="636">
        <v>9.31</v>
      </c>
    </row>
    <row r="24762" spans="1:2" ht="13.5">
      <c r="A24762" s="635">
        <v>83670</v>
      </c>
      <c r="B24762" s="636">
        <v>56.7</v>
      </c>
    </row>
    <row r="24763" spans="1:2" ht="13.5">
      <c r="A24763" s="635">
        <v>83671</v>
      </c>
      <c r="B24763" s="636">
        <v>60.72</v>
      </c>
    </row>
    <row r="24764" spans="1:2" ht="13.5">
      <c r="A24764" s="635">
        <v>83679</v>
      </c>
      <c r="B24764" s="636">
        <v>15.66</v>
      </c>
    </row>
    <row r="24765" spans="1:2" ht="13.5">
      <c r="A24765" s="635">
        <v>83680</v>
      </c>
      <c r="B24765" s="636">
        <v>18.3</v>
      </c>
    </row>
    <row r="24766" spans="1:2" ht="13.5">
      <c r="A24766" s="635">
        <v>83681</v>
      </c>
      <c r="B24766" s="636">
        <v>19.47</v>
      </c>
    </row>
    <row r="24767" spans="1:2" ht="13.5">
      <c r="A24767" s="635">
        <v>83682</v>
      </c>
      <c r="B24767" s="636">
        <v>111.85</v>
      </c>
    </row>
    <row r="24768" spans="1:2" ht="13.5">
      <c r="A24768" s="635">
        <v>83729</v>
      </c>
      <c r="B24768" s="636">
        <v>18.14</v>
      </c>
    </row>
    <row r="24769" spans="1:2" ht="13.5">
      <c r="A24769" s="635">
        <v>83739</v>
      </c>
      <c r="B24769" s="636">
        <v>6.41</v>
      </c>
    </row>
    <row r="24770" spans="1:2" ht="13.5">
      <c r="A24770" s="635">
        <v>6454</v>
      </c>
      <c r="B24770" s="636">
        <v>183.5</v>
      </c>
    </row>
    <row r="24771" spans="1:2" ht="13.5">
      <c r="A24771" s="635">
        <v>73611</v>
      </c>
      <c r="B24771" s="636">
        <v>406.1</v>
      </c>
    </row>
    <row r="24772" spans="1:2" ht="13.5">
      <c r="A24772" s="635">
        <v>73697</v>
      </c>
      <c r="B24772" s="636">
        <v>182.73</v>
      </c>
    </row>
    <row r="24773" spans="1:2" ht="13.5">
      <c r="A24773" s="635">
        <v>73698</v>
      </c>
      <c r="B24773" s="636">
        <v>250.13</v>
      </c>
    </row>
    <row r="24774" spans="1:2" ht="13.5">
      <c r="A24774" s="638" t="s">
        <v>23814</v>
      </c>
      <c r="B24774" s="636">
        <v>141.05000000000001</v>
      </c>
    </row>
    <row r="24775" spans="1:2" ht="13.5">
      <c r="A24775" s="638" t="s">
        <v>23815</v>
      </c>
      <c r="B24775" s="636">
        <v>355.3</v>
      </c>
    </row>
    <row r="24776" spans="1:2" ht="13.5">
      <c r="A24776" s="635">
        <v>92743</v>
      </c>
      <c r="B24776" s="636">
        <v>507.73</v>
      </c>
    </row>
    <row r="24777" spans="1:2" ht="13.5">
      <c r="A24777" s="635">
        <v>92744</v>
      </c>
      <c r="B24777" s="636">
        <v>480.73</v>
      </c>
    </row>
    <row r="24778" spans="1:2" ht="13.5">
      <c r="A24778" s="635">
        <v>92745</v>
      </c>
      <c r="B24778" s="636">
        <v>633.91</v>
      </c>
    </row>
    <row r="24779" spans="1:2" ht="13.5">
      <c r="A24779" s="635">
        <v>92746</v>
      </c>
      <c r="B24779" s="636">
        <v>574.25</v>
      </c>
    </row>
    <row r="24780" spans="1:2" ht="13.5">
      <c r="A24780" s="635">
        <v>92747</v>
      </c>
      <c r="B24780" s="636">
        <v>705.54</v>
      </c>
    </row>
    <row r="24781" spans="1:2" ht="13.5">
      <c r="A24781" s="635">
        <v>92748</v>
      </c>
      <c r="B24781" s="636">
        <v>627.66</v>
      </c>
    </row>
    <row r="24782" spans="1:2" ht="13.5">
      <c r="A24782" s="635">
        <v>92749</v>
      </c>
      <c r="B24782" s="636">
        <v>726.84</v>
      </c>
    </row>
    <row r="24783" spans="1:2" ht="13.5">
      <c r="A24783" s="635">
        <v>92750</v>
      </c>
      <c r="B24783" s="637">
        <v>1258.75</v>
      </c>
    </row>
    <row r="24784" spans="1:2" ht="13.5">
      <c r="A24784" s="635">
        <v>92751</v>
      </c>
      <c r="B24784" s="637">
        <v>1567.75</v>
      </c>
    </row>
    <row r="24785" spans="1:2" ht="13.5">
      <c r="A24785" s="635">
        <v>92752</v>
      </c>
      <c r="B24785" s="637">
        <v>1875.5</v>
      </c>
    </row>
    <row r="24786" spans="1:2" ht="13.5">
      <c r="A24786" s="635">
        <v>92753</v>
      </c>
      <c r="B24786" s="636">
        <v>486.61</v>
      </c>
    </row>
    <row r="24787" spans="1:2" ht="13.5">
      <c r="A24787" s="635">
        <v>92754</v>
      </c>
      <c r="B24787" s="636">
        <v>445.12</v>
      </c>
    </row>
    <row r="24788" spans="1:2" ht="13.5">
      <c r="A24788" s="635">
        <v>92755</v>
      </c>
      <c r="B24788" s="636">
        <v>188.18</v>
      </c>
    </row>
    <row r="24789" spans="1:2" ht="13.5">
      <c r="A24789" s="635">
        <v>92756</v>
      </c>
      <c r="B24789" s="636">
        <v>213.1</v>
      </c>
    </row>
    <row r="24790" spans="1:2" ht="13.5">
      <c r="A24790" s="635">
        <v>92757</v>
      </c>
      <c r="B24790" s="636">
        <v>243.36</v>
      </c>
    </row>
    <row r="24791" spans="1:2" ht="13.5">
      <c r="A24791" s="635">
        <v>92758</v>
      </c>
      <c r="B24791" s="636">
        <v>582.20000000000005</v>
      </c>
    </row>
    <row r="24792" spans="1:2" ht="13.5">
      <c r="A24792" s="635">
        <v>91069</v>
      </c>
      <c r="B24792" s="636">
        <v>80.13</v>
      </c>
    </row>
    <row r="24793" spans="1:2" ht="13.5">
      <c r="A24793" s="635">
        <v>91070</v>
      </c>
      <c r="B24793" s="636">
        <v>87.94</v>
      </c>
    </row>
    <row r="24794" spans="1:2" ht="13.5">
      <c r="A24794" s="635">
        <v>91071</v>
      </c>
      <c r="B24794" s="636">
        <v>120.64</v>
      </c>
    </row>
    <row r="24795" spans="1:2" ht="13.5">
      <c r="A24795" s="635">
        <v>91072</v>
      </c>
      <c r="B24795" s="636">
        <v>128.44</v>
      </c>
    </row>
    <row r="24796" spans="1:2" ht="13.5">
      <c r="A24796" s="635">
        <v>91073</v>
      </c>
      <c r="B24796" s="636">
        <v>94.74</v>
      </c>
    </row>
    <row r="24797" spans="1:2" ht="13.5">
      <c r="A24797" s="635">
        <v>91074</v>
      </c>
      <c r="B24797" s="636">
        <v>104.04</v>
      </c>
    </row>
    <row r="24798" spans="1:2" ht="13.5">
      <c r="A24798" s="635">
        <v>91075</v>
      </c>
      <c r="B24798" s="636">
        <v>138.19</v>
      </c>
    </row>
    <row r="24799" spans="1:2" ht="13.5">
      <c r="A24799" s="635">
        <v>91076</v>
      </c>
      <c r="B24799" s="636">
        <v>147.56</v>
      </c>
    </row>
    <row r="24800" spans="1:2" ht="13.5">
      <c r="A24800" s="635">
        <v>91077</v>
      </c>
      <c r="B24800" s="636">
        <v>118.94</v>
      </c>
    </row>
    <row r="24801" spans="1:2" ht="13.5">
      <c r="A24801" s="635">
        <v>91078</v>
      </c>
      <c r="B24801" s="636">
        <v>139.94</v>
      </c>
    </row>
    <row r="24802" spans="1:2" ht="13.5">
      <c r="A24802" s="635">
        <v>91079</v>
      </c>
      <c r="B24802" s="636">
        <v>124.58</v>
      </c>
    </row>
    <row r="24803" spans="1:2" ht="13.5">
      <c r="A24803" s="635">
        <v>91080</v>
      </c>
      <c r="B24803" s="636">
        <v>145.43</v>
      </c>
    </row>
    <row r="24804" spans="1:2" ht="13.5">
      <c r="A24804" s="635">
        <v>91081</v>
      </c>
      <c r="B24804" s="636">
        <v>135.06</v>
      </c>
    </row>
    <row r="24805" spans="1:2" ht="13.5">
      <c r="A24805" s="635">
        <v>91082</v>
      </c>
      <c r="B24805" s="636">
        <v>157.38</v>
      </c>
    </row>
    <row r="24806" spans="1:2" ht="13.5">
      <c r="A24806" s="635">
        <v>91083</v>
      </c>
      <c r="B24806" s="636">
        <v>145.16</v>
      </c>
    </row>
    <row r="24807" spans="1:2" ht="13.5">
      <c r="A24807" s="635">
        <v>91084</v>
      </c>
      <c r="B24807" s="636">
        <v>167.28</v>
      </c>
    </row>
    <row r="24808" spans="1:2" ht="13.5">
      <c r="A24808" s="635">
        <v>91086</v>
      </c>
      <c r="B24808" s="636">
        <v>90.69</v>
      </c>
    </row>
    <row r="24809" spans="1:2" ht="13.5">
      <c r="A24809" s="635">
        <v>91087</v>
      </c>
      <c r="B24809" s="636">
        <v>98.8</v>
      </c>
    </row>
    <row r="24810" spans="1:2" ht="13.5">
      <c r="A24810" s="635">
        <v>91088</v>
      </c>
      <c r="B24810" s="636">
        <v>132.66999999999999</v>
      </c>
    </row>
    <row r="24811" spans="1:2" ht="13.5">
      <c r="A24811" s="635">
        <v>91089</v>
      </c>
      <c r="B24811" s="636">
        <v>140.94</v>
      </c>
    </row>
    <row r="24812" spans="1:2" ht="13.5">
      <c r="A24812" s="635">
        <v>91090</v>
      </c>
      <c r="B24812" s="636">
        <v>103.47</v>
      </c>
    </row>
    <row r="24813" spans="1:2" ht="13.5">
      <c r="A24813" s="635">
        <v>91091</v>
      </c>
      <c r="B24813" s="636">
        <v>113.24</v>
      </c>
    </row>
    <row r="24814" spans="1:2" ht="13.5">
      <c r="A24814" s="635">
        <v>91092</v>
      </c>
      <c r="B24814" s="636">
        <v>147.91999999999999</v>
      </c>
    </row>
    <row r="24815" spans="1:2" ht="13.5">
      <c r="A24815" s="635">
        <v>91093</v>
      </c>
      <c r="B24815" s="636">
        <v>158.02000000000001</v>
      </c>
    </row>
    <row r="24816" spans="1:2" ht="13.5">
      <c r="A24816" s="635">
        <v>91094</v>
      </c>
      <c r="B24816" s="636">
        <v>125.52</v>
      </c>
    </row>
    <row r="24817" spans="1:2" ht="13.5">
      <c r="A24817" s="635">
        <v>91095</v>
      </c>
      <c r="B24817" s="636">
        <v>146.9</v>
      </c>
    </row>
    <row r="24818" spans="1:2" ht="13.5">
      <c r="A24818" s="635">
        <v>91096</v>
      </c>
      <c r="B24818" s="636">
        <v>128.31</v>
      </c>
    </row>
    <row r="24819" spans="1:2" ht="13.5">
      <c r="A24819" s="635">
        <v>91097</v>
      </c>
      <c r="B24819" s="636">
        <v>149.54</v>
      </c>
    </row>
    <row r="24820" spans="1:2" ht="13.5">
      <c r="A24820" s="635">
        <v>91098</v>
      </c>
      <c r="B24820" s="636">
        <v>141.61000000000001</v>
      </c>
    </row>
    <row r="24821" spans="1:2" ht="13.5">
      <c r="A24821" s="635">
        <v>91099</v>
      </c>
      <c r="B24821" s="636">
        <v>164.42</v>
      </c>
    </row>
    <row r="24822" spans="1:2" ht="13.5">
      <c r="A24822" s="635">
        <v>91100</v>
      </c>
      <c r="B24822" s="636">
        <v>149.58000000000001</v>
      </c>
    </row>
    <row r="24823" spans="1:2" ht="13.5">
      <c r="A24823" s="635">
        <v>91101</v>
      </c>
      <c r="B24823" s="636">
        <v>172.31</v>
      </c>
    </row>
    <row r="24824" spans="1:2" ht="13.5">
      <c r="A24824" s="635">
        <v>93952</v>
      </c>
      <c r="B24824" s="636">
        <v>163.31</v>
      </c>
    </row>
    <row r="24825" spans="1:2" ht="13.5">
      <c r="A24825" s="635">
        <v>93953</v>
      </c>
      <c r="B24825" s="636">
        <v>150.56</v>
      </c>
    </row>
    <row r="24826" spans="1:2" ht="13.5">
      <c r="A24826" s="635">
        <v>93954</v>
      </c>
      <c r="B24826" s="636">
        <v>142.99</v>
      </c>
    </row>
    <row r="24827" spans="1:2" ht="13.5">
      <c r="A24827" s="635">
        <v>93955</v>
      </c>
      <c r="B24827" s="636">
        <v>137.62</v>
      </c>
    </row>
    <row r="24828" spans="1:2" ht="13.5">
      <c r="A24828" s="635">
        <v>93956</v>
      </c>
      <c r="B24828" s="636">
        <v>133.38999999999999</v>
      </c>
    </row>
    <row r="24829" spans="1:2" ht="13.5">
      <c r="A24829" s="635">
        <v>93957</v>
      </c>
      <c r="B24829" s="636">
        <v>169.74</v>
      </c>
    </row>
    <row r="24830" spans="1:2" ht="13.5">
      <c r="A24830" s="635">
        <v>93958</v>
      </c>
      <c r="B24830" s="636">
        <v>156.32</v>
      </c>
    </row>
    <row r="24831" spans="1:2" ht="13.5">
      <c r="A24831" s="635">
        <v>93959</v>
      </c>
      <c r="B24831" s="636">
        <v>148.38999999999999</v>
      </c>
    </row>
    <row r="24832" spans="1:2" ht="13.5">
      <c r="A24832" s="635">
        <v>93960</v>
      </c>
      <c r="B24832" s="636">
        <v>142.82</v>
      </c>
    </row>
    <row r="24833" spans="1:2" ht="13.5">
      <c r="A24833" s="635">
        <v>93961</v>
      </c>
      <c r="B24833" s="636">
        <v>138.46</v>
      </c>
    </row>
    <row r="24834" spans="1:2" ht="13.5">
      <c r="A24834" s="635">
        <v>93962</v>
      </c>
      <c r="B24834" s="636">
        <v>154.85</v>
      </c>
    </row>
    <row r="24835" spans="1:2" ht="13.5">
      <c r="A24835" s="635">
        <v>93963</v>
      </c>
      <c r="B24835" s="636">
        <v>142.16999999999999</v>
      </c>
    </row>
    <row r="24836" spans="1:2" ht="13.5">
      <c r="A24836" s="635">
        <v>93964</v>
      </c>
      <c r="B24836" s="636">
        <v>134.61000000000001</v>
      </c>
    </row>
    <row r="24837" spans="1:2" ht="13.5">
      <c r="A24837" s="635">
        <v>93965</v>
      </c>
      <c r="B24837" s="636">
        <v>126.68</v>
      </c>
    </row>
    <row r="24838" spans="1:2" ht="13.5">
      <c r="A24838" s="635">
        <v>93966</v>
      </c>
      <c r="B24838" s="636">
        <v>125.05</v>
      </c>
    </row>
    <row r="24839" spans="1:2" ht="13.5">
      <c r="A24839" s="635">
        <v>93967</v>
      </c>
      <c r="B24839" s="636">
        <v>161.29</v>
      </c>
    </row>
    <row r="24840" spans="1:2" ht="13.5">
      <c r="A24840" s="635">
        <v>93968</v>
      </c>
      <c r="B24840" s="636">
        <v>147.91</v>
      </c>
    </row>
    <row r="24841" spans="1:2" ht="13.5">
      <c r="A24841" s="635">
        <v>93969</v>
      </c>
      <c r="B24841" s="636">
        <v>140.01</v>
      </c>
    </row>
    <row r="24842" spans="1:2" ht="13.5">
      <c r="A24842" s="635">
        <v>93970</v>
      </c>
      <c r="B24842" s="636">
        <v>134.44999999999999</v>
      </c>
    </row>
    <row r="24843" spans="1:2" ht="13.5">
      <c r="A24843" s="635">
        <v>93971</v>
      </c>
      <c r="B24843" s="636">
        <v>126.07</v>
      </c>
    </row>
    <row r="24844" spans="1:2" ht="13.5">
      <c r="A24844" s="635">
        <v>95108</v>
      </c>
      <c r="B24844" s="636">
        <v>26.48</v>
      </c>
    </row>
    <row r="24845" spans="1:2" ht="13.5">
      <c r="A24845" s="635">
        <v>100332</v>
      </c>
      <c r="B24845" s="636">
        <v>480.92</v>
      </c>
    </row>
    <row r="24846" spans="1:2" ht="13.5">
      <c r="A24846" s="635">
        <v>100333</v>
      </c>
      <c r="B24846" s="636">
        <v>308.23</v>
      </c>
    </row>
    <row r="24847" spans="1:2" ht="13.5">
      <c r="A24847" s="635">
        <v>100334</v>
      </c>
      <c r="B24847" s="636">
        <v>386.5</v>
      </c>
    </row>
    <row r="24848" spans="1:2" ht="13.5">
      <c r="A24848" s="635">
        <v>100335</v>
      </c>
      <c r="B24848" s="636">
        <v>256.98</v>
      </c>
    </row>
    <row r="24849" spans="1:2" ht="13.5">
      <c r="A24849" s="635">
        <v>100341</v>
      </c>
      <c r="B24849" s="636">
        <v>27.04</v>
      </c>
    </row>
    <row r="24850" spans="1:2" ht="13.5">
      <c r="A24850" s="635">
        <v>100342</v>
      </c>
      <c r="B24850" s="636">
        <v>10.38</v>
      </c>
    </row>
    <row r="24851" spans="1:2" ht="13.5">
      <c r="A24851" s="635">
        <v>100343</v>
      </c>
      <c r="B24851" s="636">
        <v>9.94</v>
      </c>
    </row>
    <row r="24852" spans="1:2" ht="13.5">
      <c r="A24852" s="635">
        <v>100344</v>
      </c>
      <c r="B24852" s="636">
        <v>8.07</v>
      </c>
    </row>
    <row r="24853" spans="1:2" ht="13.5">
      <c r="A24853" s="635">
        <v>100345</v>
      </c>
      <c r="B24853" s="636">
        <v>7.15</v>
      </c>
    </row>
    <row r="24854" spans="1:2" ht="13.5">
      <c r="A24854" s="635">
        <v>100346</v>
      </c>
      <c r="B24854" s="636">
        <v>6.61</v>
      </c>
    </row>
    <row r="24855" spans="1:2" ht="13.5">
      <c r="A24855" s="635">
        <v>100347</v>
      </c>
      <c r="B24855" s="636">
        <v>6.03</v>
      </c>
    </row>
    <row r="24856" spans="1:2" ht="13.5">
      <c r="A24856" s="635">
        <v>100348</v>
      </c>
      <c r="B24856" s="636">
        <v>6.58</v>
      </c>
    </row>
    <row r="24857" spans="1:2" ht="13.5">
      <c r="A24857" s="635">
        <v>100349</v>
      </c>
      <c r="B24857" s="636">
        <v>365.89</v>
      </c>
    </row>
    <row r="24858" spans="1:2" ht="13.5">
      <c r="A24858" s="638" t="s">
        <v>23816</v>
      </c>
      <c r="B24858" s="636">
        <v>315.13</v>
      </c>
    </row>
    <row r="24859" spans="1:2" ht="13.5">
      <c r="A24859" s="638" t="s">
        <v>23817</v>
      </c>
      <c r="B24859" s="636">
        <v>640.08000000000004</v>
      </c>
    </row>
    <row r="24860" spans="1:2" ht="13.5">
      <c r="A24860" s="638" t="s">
        <v>23818</v>
      </c>
      <c r="B24860" s="637">
        <v>1043</v>
      </c>
    </row>
    <row r="24861" spans="1:2" ht="13.5">
      <c r="A24861" s="638" t="s">
        <v>23819</v>
      </c>
      <c r="B24861" s="637">
        <v>1555.95</v>
      </c>
    </row>
    <row r="24862" spans="1:2" ht="13.5">
      <c r="A24862" s="638" t="s">
        <v>23820</v>
      </c>
      <c r="B24862" s="637">
        <v>2185.7199999999998</v>
      </c>
    </row>
    <row r="24863" spans="1:2" ht="13.5">
      <c r="A24863" s="638" t="s">
        <v>23821</v>
      </c>
      <c r="B24863" s="637">
        <v>2937.67</v>
      </c>
    </row>
    <row r="24864" spans="1:2" ht="13.5">
      <c r="A24864" s="638" t="s">
        <v>23822</v>
      </c>
      <c r="B24864" s="636">
        <v>900.85</v>
      </c>
    </row>
    <row r="24865" spans="1:2" ht="13.5">
      <c r="A24865" s="638" t="s">
        <v>23823</v>
      </c>
      <c r="B24865" s="637">
        <v>1477.21</v>
      </c>
    </row>
    <row r="24866" spans="1:2" ht="13.5">
      <c r="A24866" s="638" t="s">
        <v>23824</v>
      </c>
      <c r="B24866" s="637">
        <v>2208.62</v>
      </c>
    </row>
    <row r="24867" spans="1:2" ht="13.5">
      <c r="A24867" s="638" t="s">
        <v>23825</v>
      </c>
      <c r="B24867" s="637">
        <v>2767.69</v>
      </c>
    </row>
    <row r="24868" spans="1:2" ht="13.5">
      <c r="A24868" s="638" t="s">
        <v>23826</v>
      </c>
      <c r="B24868" s="637">
        <v>4166.2700000000004</v>
      </c>
    </row>
    <row r="24869" spans="1:2" ht="13.5">
      <c r="A24869" s="638" t="s">
        <v>23827</v>
      </c>
      <c r="B24869" s="637">
        <v>1161.17</v>
      </c>
    </row>
    <row r="24870" spans="1:2" ht="13.5">
      <c r="A24870" s="638" t="s">
        <v>23828</v>
      </c>
      <c r="B24870" s="637">
        <v>1910.94</v>
      </c>
    </row>
    <row r="24871" spans="1:2" ht="13.5">
      <c r="A24871" s="638" t="s">
        <v>23829</v>
      </c>
      <c r="B24871" s="637">
        <v>2860.9</v>
      </c>
    </row>
    <row r="24872" spans="1:2" ht="13.5">
      <c r="A24872" s="638" t="s">
        <v>23830</v>
      </c>
      <c r="B24872" s="637">
        <v>4019.52</v>
      </c>
    </row>
    <row r="24873" spans="1:2" ht="13.5">
      <c r="A24873" s="638" t="s">
        <v>23831</v>
      </c>
      <c r="B24873" s="637">
        <v>5394.98</v>
      </c>
    </row>
    <row r="24874" spans="1:2" ht="13.5">
      <c r="A24874" s="638" t="s">
        <v>23832</v>
      </c>
      <c r="B24874" s="637">
        <v>1494.07</v>
      </c>
    </row>
    <row r="24875" spans="1:2" ht="13.5">
      <c r="A24875" s="635">
        <v>83659</v>
      </c>
      <c r="B24875" s="636">
        <v>837.41</v>
      </c>
    </row>
    <row r="24876" spans="1:2" ht="13.5">
      <c r="A24876" s="635">
        <v>83716</v>
      </c>
      <c r="B24876" s="636">
        <v>314.13</v>
      </c>
    </row>
    <row r="24877" spans="1:2" ht="13.5">
      <c r="A24877" s="635">
        <v>97976</v>
      </c>
      <c r="B24877" s="636">
        <v>902.15</v>
      </c>
    </row>
    <row r="24878" spans="1:2" ht="13.5">
      <c r="A24878" s="635">
        <v>97977</v>
      </c>
      <c r="B24878" s="637">
        <v>1313.07</v>
      </c>
    </row>
    <row r="24879" spans="1:2" ht="13.5">
      <c r="A24879" s="635">
        <v>97980</v>
      </c>
      <c r="B24879" s="637">
        <v>1680.33</v>
      </c>
    </row>
    <row r="24880" spans="1:2" ht="13.5">
      <c r="A24880" s="635">
        <v>97981</v>
      </c>
      <c r="B24880" s="637">
        <v>1010.26</v>
      </c>
    </row>
    <row r="24881" spans="1:2" ht="13.5">
      <c r="A24881" s="635">
        <v>97983</v>
      </c>
      <c r="B24881" s="636">
        <v>340.3</v>
      </c>
    </row>
    <row r="24882" spans="1:2" ht="13.5">
      <c r="A24882" s="635">
        <v>97985</v>
      </c>
      <c r="B24882" s="637">
        <v>1224.9100000000001</v>
      </c>
    </row>
    <row r="24883" spans="1:2" ht="13.5">
      <c r="A24883" s="635">
        <v>97987</v>
      </c>
      <c r="B24883" s="636">
        <v>382.56</v>
      </c>
    </row>
    <row r="24884" spans="1:2" ht="13.5">
      <c r="A24884" s="635">
        <v>97988</v>
      </c>
      <c r="B24884" s="637">
        <v>2420.27</v>
      </c>
    </row>
    <row r="24885" spans="1:2" ht="13.5">
      <c r="A24885" s="635">
        <v>97989</v>
      </c>
      <c r="B24885" s="637">
        <v>1439.6</v>
      </c>
    </row>
    <row r="24886" spans="1:2" ht="13.5">
      <c r="A24886" s="635">
        <v>97991</v>
      </c>
      <c r="B24886" s="636">
        <v>588.72</v>
      </c>
    </row>
    <row r="24887" spans="1:2" ht="13.5">
      <c r="A24887" s="635">
        <v>97992</v>
      </c>
      <c r="B24887" s="637">
        <v>3058.41</v>
      </c>
    </row>
    <row r="24888" spans="1:2" ht="13.5">
      <c r="A24888" s="635">
        <v>97993</v>
      </c>
      <c r="B24888" s="637">
        <v>1761.59</v>
      </c>
    </row>
    <row r="24889" spans="1:2" ht="13.5">
      <c r="A24889" s="635">
        <v>97994</v>
      </c>
      <c r="B24889" s="637">
        <v>2111.61</v>
      </c>
    </row>
    <row r="24890" spans="1:2" ht="13.5">
      <c r="A24890" s="635">
        <v>97995</v>
      </c>
      <c r="B24890" s="637">
        <v>1098.3599999999999</v>
      </c>
    </row>
    <row r="24891" spans="1:2" ht="13.5">
      <c r="A24891" s="635">
        <v>97996</v>
      </c>
      <c r="B24891" s="637">
        <v>2662.92</v>
      </c>
    </row>
    <row r="24892" spans="1:2" ht="13.5">
      <c r="A24892" s="635">
        <v>97997</v>
      </c>
      <c r="B24892" s="637">
        <v>1315.89</v>
      </c>
    </row>
    <row r="24893" spans="1:2" ht="13.5">
      <c r="A24893" s="635">
        <v>97999</v>
      </c>
      <c r="B24893" s="637">
        <v>1533.41</v>
      </c>
    </row>
    <row r="24894" spans="1:2" ht="13.5">
      <c r="A24894" s="635">
        <v>98001</v>
      </c>
      <c r="B24894" s="637">
        <v>1750.94</v>
      </c>
    </row>
    <row r="24895" spans="1:2" ht="13.5">
      <c r="A24895" s="635">
        <v>98002</v>
      </c>
      <c r="B24895" s="637">
        <v>4338.2</v>
      </c>
    </row>
    <row r="24896" spans="1:2" ht="13.5">
      <c r="A24896" s="635">
        <v>98003</v>
      </c>
      <c r="B24896" s="637">
        <v>1968.51</v>
      </c>
    </row>
    <row r="24897" spans="1:2" ht="13.5">
      <c r="A24897" s="635">
        <v>98005</v>
      </c>
      <c r="B24897" s="637">
        <v>2186.0500000000002</v>
      </c>
    </row>
    <row r="24898" spans="1:2" ht="13.5">
      <c r="A24898" s="635">
        <v>98006</v>
      </c>
      <c r="B24898" s="637">
        <v>5446.16</v>
      </c>
    </row>
    <row r="24899" spans="1:2" ht="13.5">
      <c r="A24899" s="635">
        <v>98007</v>
      </c>
      <c r="B24899" s="637">
        <v>2403.5500000000002</v>
      </c>
    </row>
    <row r="24900" spans="1:2" ht="13.5">
      <c r="A24900" s="635">
        <v>98008</v>
      </c>
      <c r="B24900" s="637">
        <v>3278.87</v>
      </c>
    </row>
    <row r="24901" spans="1:2" ht="13.5">
      <c r="A24901" s="635">
        <v>98009</v>
      </c>
      <c r="B24901" s="637">
        <v>1533.41</v>
      </c>
    </row>
    <row r="24902" spans="1:2" ht="13.5">
      <c r="A24902" s="635">
        <v>98010</v>
      </c>
      <c r="B24902" s="637">
        <v>3980.54</v>
      </c>
    </row>
    <row r="24903" spans="1:2" ht="13.5">
      <c r="A24903" s="635">
        <v>98011</v>
      </c>
      <c r="B24903" s="637">
        <v>1750.94</v>
      </c>
    </row>
    <row r="24904" spans="1:2" ht="13.5">
      <c r="A24904" s="635">
        <v>98012</v>
      </c>
      <c r="B24904" s="637">
        <v>4665.32</v>
      </c>
    </row>
    <row r="24905" spans="1:2" ht="13.5">
      <c r="A24905" s="635">
        <v>98013</v>
      </c>
      <c r="B24905" s="637">
        <v>1968.51</v>
      </c>
    </row>
    <row r="24906" spans="1:2" ht="13.5">
      <c r="A24906" s="635">
        <v>98014</v>
      </c>
      <c r="B24906" s="637">
        <v>5350.02</v>
      </c>
    </row>
    <row r="24907" spans="1:2" ht="13.5">
      <c r="A24907" s="635">
        <v>98015</v>
      </c>
      <c r="B24907" s="637">
        <v>2186.0500000000002</v>
      </c>
    </row>
    <row r="24908" spans="1:2" ht="13.5">
      <c r="A24908" s="635">
        <v>98016</v>
      </c>
      <c r="B24908" s="637">
        <v>6034.8</v>
      </c>
    </row>
    <row r="24909" spans="1:2" ht="13.5">
      <c r="A24909" s="635">
        <v>98017</v>
      </c>
      <c r="B24909" s="637">
        <v>2403.5500000000002</v>
      </c>
    </row>
    <row r="24910" spans="1:2" ht="13.5">
      <c r="A24910" s="635">
        <v>98018</v>
      </c>
      <c r="B24910" s="637">
        <v>6719.57</v>
      </c>
    </row>
    <row r="24911" spans="1:2" ht="13.5">
      <c r="A24911" s="635">
        <v>98019</v>
      </c>
      <c r="B24911" s="637">
        <v>2649.37</v>
      </c>
    </row>
    <row r="24912" spans="1:2" ht="13.5">
      <c r="A24912" s="635">
        <v>98020</v>
      </c>
      <c r="B24912" s="637">
        <v>4799.1899999999996</v>
      </c>
    </row>
    <row r="24913" spans="1:2" ht="13.5">
      <c r="A24913" s="635">
        <v>98021</v>
      </c>
      <c r="B24913" s="637">
        <v>1996.79</v>
      </c>
    </row>
    <row r="24914" spans="1:2" ht="13.5">
      <c r="A24914" s="635">
        <v>98022</v>
      </c>
      <c r="B24914" s="637">
        <v>5608.23</v>
      </c>
    </row>
    <row r="24915" spans="1:2" ht="13.5">
      <c r="A24915" s="635">
        <v>98023</v>
      </c>
      <c r="B24915" s="637">
        <v>2214.33</v>
      </c>
    </row>
    <row r="24916" spans="1:2" ht="13.5">
      <c r="A24916" s="635">
        <v>98024</v>
      </c>
      <c r="B24916" s="637">
        <v>6455.9</v>
      </c>
    </row>
    <row r="24917" spans="1:2" ht="13.5">
      <c r="A24917" s="635">
        <v>98025</v>
      </c>
      <c r="B24917" s="637">
        <v>2431.83</v>
      </c>
    </row>
    <row r="24918" spans="1:2" ht="13.5">
      <c r="A24918" s="635">
        <v>98026</v>
      </c>
      <c r="B24918" s="637">
        <v>7269.74</v>
      </c>
    </row>
    <row r="24919" spans="1:2" ht="13.5">
      <c r="A24919" s="635">
        <v>98027</v>
      </c>
      <c r="B24919" s="637">
        <v>2649.37</v>
      </c>
    </row>
    <row r="24920" spans="1:2" ht="13.5">
      <c r="A24920" s="635">
        <v>98028</v>
      </c>
      <c r="B24920" s="637">
        <v>8083.51</v>
      </c>
    </row>
    <row r="24921" spans="1:2" ht="13.5">
      <c r="A24921" s="635">
        <v>98029</v>
      </c>
      <c r="B24921" s="637">
        <v>2872.73</v>
      </c>
    </row>
    <row r="24922" spans="1:2" ht="13.5">
      <c r="A24922" s="635">
        <v>98030</v>
      </c>
      <c r="B24922" s="637">
        <v>6574.75</v>
      </c>
    </row>
    <row r="24923" spans="1:2" ht="13.5">
      <c r="A24923" s="635">
        <v>98031</v>
      </c>
      <c r="B24923" s="637">
        <v>2437.7399999999998</v>
      </c>
    </row>
    <row r="24924" spans="1:2" ht="13.5">
      <c r="A24924" s="635">
        <v>98032</v>
      </c>
      <c r="B24924" s="637">
        <v>7542.53</v>
      </c>
    </row>
    <row r="24925" spans="1:2" ht="13.5">
      <c r="A24925" s="635">
        <v>98033</v>
      </c>
      <c r="B24925" s="637">
        <v>2655.28</v>
      </c>
    </row>
    <row r="24926" spans="1:2" ht="13.5">
      <c r="A24926" s="635">
        <v>98034</v>
      </c>
      <c r="B24926" s="637">
        <v>8510.33</v>
      </c>
    </row>
    <row r="24927" spans="1:2" ht="13.5">
      <c r="A24927" s="635">
        <v>98035</v>
      </c>
      <c r="B24927" s="637">
        <v>2872.73</v>
      </c>
    </row>
    <row r="24928" spans="1:2" ht="13.5">
      <c r="A24928" s="635">
        <v>98036</v>
      </c>
      <c r="B24928" s="637">
        <v>9478.17</v>
      </c>
    </row>
    <row r="24929" spans="1:2" ht="13.5">
      <c r="A24929" s="635">
        <v>98037</v>
      </c>
      <c r="B24929" s="637">
        <v>3096.15</v>
      </c>
    </row>
    <row r="24930" spans="1:2" ht="13.5">
      <c r="A24930" s="635">
        <v>98038</v>
      </c>
      <c r="B24930" s="637">
        <v>8687.43</v>
      </c>
    </row>
    <row r="24931" spans="1:2" ht="13.5">
      <c r="A24931" s="635">
        <v>98039</v>
      </c>
      <c r="B24931" s="637">
        <v>2878.63</v>
      </c>
    </row>
    <row r="24932" spans="1:2" ht="13.5">
      <c r="A24932" s="635">
        <v>98040</v>
      </c>
      <c r="B24932" s="637">
        <v>9795.65</v>
      </c>
    </row>
    <row r="24933" spans="1:2" ht="13.5">
      <c r="A24933" s="635">
        <v>98041</v>
      </c>
      <c r="B24933" s="637">
        <v>3096.15</v>
      </c>
    </row>
    <row r="24934" spans="1:2" ht="13.5">
      <c r="A24934" s="635">
        <v>98042</v>
      </c>
      <c r="B24934" s="637">
        <v>10903.86</v>
      </c>
    </row>
    <row r="24935" spans="1:2" ht="13.5">
      <c r="A24935" s="635">
        <v>98043</v>
      </c>
      <c r="B24935" s="637">
        <v>3319.58</v>
      </c>
    </row>
    <row r="24936" spans="1:2" ht="13.5">
      <c r="A24936" s="635">
        <v>98044</v>
      </c>
      <c r="B24936" s="637">
        <v>11087.62</v>
      </c>
    </row>
    <row r="24937" spans="1:2" ht="13.5">
      <c r="A24937" s="635">
        <v>98045</v>
      </c>
      <c r="B24937" s="637">
        <v>3319.58</v>
      </c>
    </row>
    <row r="24938" spans="1:2" ht="13.5">
      <c r="A24938" s="635">
        <v>98046</v>
      </c>
      <c r="B24938" s="637">
        <v>12337.14</v>
      </c>
    </row>
    <row r="24939" spans="1:2" ht="13.5">
      <c r="A24939" s="635">
        <v>98047</v>
      </c>
      <c r="B24939" s="637">
        <v>3543.02</v>
      </c>
    </row>
    <row r="24940" spans="1:2" ht="13.5">
      <c r="A24940" s="635">
        <v>98048</v>
      </c>
      <c r="B24940" s="637">
        <v>13778.2</v>
      </c>
    </row>
    <row r="24941" spans="1:2" ht="13.5">
      <c r="A24941" s="635">
        <v>98049</v>
      </c>
      <c r="B24941" s="637">
        <v>3708.7</v>
      </c>
    </row>
    <row r="24942" spans="1:2" ht="13.5">
      <c r="A24942" s="635">
        <v>98050</v>
      </c>
      <c r="B24942" s="636">
        <v>183.63</v>
      </c>
    </row>
    <row r="24943" spans="1:2" ht="13.5">
      <c r="A24943" s="635">
        <v>98051</v>
      </c>
      <c r="B24943" s="636">
        <v>795.55</v>
      </c>
    </row>
    <row r="24944" spans="1:2" ht="13.5">
      <c r="A24944" s="635">
        <v>98405</v>
      </c>
      <c r="B24944" s="637">
        <v>2054.6799999999998</v>
      </c>
    </row>
    <row r="24945" spans="1:2" ht="13.5">
      <c r="A24945" s="635">
        <v>98406</v>
      </c>
      <c r="B24945" s="637">
        <v>4892.12</v>
      </c>
    </row>
    <row r="24946" spans="1:2" ht="13.5">
      <c r="A24946" s="635">
        <v>98407</v>
      </c>
      <c r="B24946" s="637">
        <v>3214.16</v>
      </c>
    </row>
    <row r="24947" spans="1:2" ht="13.5">
      <c r="A24947" s="635">
        <v>98408</v>
      </c>
      <c r="B24947" s="637">
        <v>3765.42</v>
      </c>
    </row>
    <row r="24948" spans="1:2" ht="13.5">
      <c r="A24948" s="635">
        <v>98409</v>
      </c>
      <c r="B24948" s="636">
        <v>281.26</v>
      </c>
    </row>
    <row r="24949" spans="1:2" ht="13.5">
      <c r="A24949" s="635">
        <v>98414</v>
      </c>
      <c r="B24949" s="636">
        <v>909.3</v>
      </c>
    </row>
    <row r="24950" spans="1:2" ht="13.5">
      <c r="A24950" s="635">
        <v>98415</v>
      </c>
      <c r="B24950" s="636">
        <v>909.3</v>
      </c>
    </row>
    <row r="24951" spans="1:2" ht="13.5">
      <c r="A24951" s="635">
        <v>98416</v>
      </c>
      <c r="B24951" s="637">
        <v>1079.45</v>
      </c>
    </row>
    <row r="24952" spans="1:2" ht="13.5">
      <c r="A24952" s="635">
        <v>98417</v>
      </c>
      <c r="B24952" s="637">
        <v>1249.5999999999999</v>
      </c>
    </row>
    <row r="24953" spans="1:2" ht="13.5">
      <c r="A24953" s="635">
        <v>98418</v>
      </c>
      <c r="B24953" s="637">
        <v>1341.41</v>
      </c>
    </row>
    <row r="24954" spans="1:2" ht="13.5">
      <c r="A24954" s="635">
        <v>98419</v>
      </c>
      <c r="B24954" s="637">
        <v>1433.23</v>
      </c>
    </row>
    <row r="24955" spans="1:2" ht="13.5">
      <c r="A24955" s="635">
        <v>98420</v>
      </c>
      <c r="B24955" s="637">
        <v>1298.69</v>
      </c>
    </row>
    <row r="24956" spans="1:2" ht="13.5">
      <c r="A24956" s="635">
        <v>98421</v>
      </c>
      <c r="B24956" s="637">
        <v>1468.84</v>
      </c>
    </row>
    <row r="24957" spans="1:2" ht="13.5">
      <c r="A24957" s="635">
        <v>98422</v>
      </c>
      <c r="B24957" s="637">
        <v>1638.99</v>
      </c>
    </row>
    <row r="24958" spans="1:2" ht="13.5">
      <c r="A24958" s="635">
        <v>98423</v>
      </c>
      <c r="B24958" s="637">
        <v>1730.8</v>
      </c>
    </row>
    <row r="24959" spans="1:2" ht="13.5">
      <c r="A24959" s="635">
        <v>98424</v>
      </c>
      <c r="B24959" s="637">
        <v>1822.62</v>
      </c>
    </row>
    <row r="24960" spans="1:2" ht="13.5">
      <c r="A24960" s="635">
        <v>98425</v>
      </c>
      <c r="B24960" s="637">
        <v>2420.27</v>
      </c>
    </row>
    <row r="24961" spans="1:2" ht="13.5">
      <c r="A24961" s="635">
        <v>98426</v>
      </c>
      <c r="B24961" s="637">
        <v>3140.07</v>
      </c>
    </row>
    <row r="24962" spans="1:2" ht="13.5">
      <c r="A24962" s="635">
        <v>98427</v>
      </c>
      <c r="B24962" s="637">
        <v>3859.87</v>
      </c>
    </row>
    <row r="24963" spans="1:2" ht="13.5">
      <c r="A24963" s="635">
        <v>98428</v>
      </c>
      <c r="B24963" s="637">
        <v>4257.6400000000003</v>
      </c>
    </row>
    <row r="24964" spans="1:2" ht="13.5">
      <c r="A24964" s="635">
        <v>98429</v>
      </c>
      <c r="B24964" s="637">
        <v>4655.42</v>
      </c>
    </row>
    <row r="24965" spans="1:2" ht="13.5">
      <c r="A24965" s="635">
        <v>98430</v>
      </c>
      <c r="B24965" s="637">
        <v>2809.66</v>
      </c>
    </row>
    <row r="24966" spans="1:2" ht="13.5">
      <c r="A24966" s="635">
        <v>98431</v>
      </c>
      <c r="B24966" s="637">
        <v>3529.46</v>
      </c>
    </row>
    <row r="24967" spans="1:2" ht="13.5">
      <c r="A24967" s="635">
        <v>98432</v>
      </c>
      <c r="B24967" s="637">
        <v>4249.26</v>
      </c>
    </row>
    <row r="24968" spans="1:2" ht="13.5">
      <c r="A24968" s="635">
        <v>98433</v>
      </c>
      <c r="B24968" s="637">
        <v>4647.03</v>
      </c>
    </row>
    <row r="24969" spans="1:2" ht="13.5">
      <c r="A24969" s="635">
        <v>98434</v>
      </c>
      <c r="B24969" s="637">
        <v>5044.8100000000004</v>
      </c>
    </row>
    <row r="24970" spans="1:2" ht="13.5">
      <c r="A24970" s="635">
        <v>99240</v>
      </c>
      <c r="B24970" s="636">
        <v>372.73</v>
      </c>
    </row>
    <row r="24971" spans="1:2" ht="13.5">
      <c r="A24971" s="635">
        <v>99241</v>
      </c>
      <c r="B24971" s="637">
        <v>1481.89</v>
      </c>
    </row>
    <row r="24972" spans="1:2" ht="13.5">
      <c r="A24972" s="635">
        <v>99242</v>
      </c>
      <c r="B24972" s="637">
        <v>2337.4699999999998</v>
      </c>
    </row>
    <row r="24973" spans="1:2" ht="13.5">
      <c r="A24973" s="635">
        <v>99243</v>
      </c>
      <c r="B24973" s="637">
        <v>1373.25</v>
      </c>
    </row>
    <row r="24974" spans="1:2" ht="13.5">
      <c r="A24974" s="635">
        <v>99244</v>
      </c>
      <c r="B24974" s="637">
        <v>3874.51</v>
      </c>
    </row>
    <row r="24975" spans="1:2" ht="13.5">
      <c r="A24975" s="635">
        <v>99246</v>
      </c>
      <c r="B24975" s="636">
        <v>575.30999999999995</v>
      </c>
    </row>
    <row r="24976" spans="1:2" ht="13.5">
      <c r="A24976" s="635">
        <v>99247</v>
      </c>
      <c r="B24976" s="637">
        <v>1691.85</v>
      </c>
    </row>
    <row r="24977" spans="1:2" ht="13.5">
      <c r="A24977" s="635">
        <v>99248</v>
      </c>
      <c r="B24977" s="637">
        <v>2955.63</v>
      </c>
    </row>
    <row r="24978" spans="1:2" ht="13.5">
      <c r="A24978" s="635">
        <v>99249</v>
      </c>
      <c r="B24978" s="637">
        <v>1684.91</v>
      </c>
    </row>
    <row r="24979" spans="1:2" ht="13.5">
      <c r="A24979" s="635">
        <v>99252</v>
      </c>
      <c r="B24979" s="637">
        <v>2057.2600000000002</v>
      </c>
    </row>
    <row r="24980" spans="1:2" ht="13.5">
      <c r="A24980" s="635">
        <v>99254</v>
      </c>
      <c r="B24980" s="637">
        <v>1061.99</v>
      </c>
    </row>
    <row r="24981" spans="1:2" ht="13.5">
      <c r="A24981" s="635">
        <v>99256</v>
      </c>
      <c r="B24981" s="637">
        <v>4540.12</v>
      </c>
    </row>
    <row r="24982" spans="1:2" ht="13.5">
      <c r="A24982" s="635">
        <v>99259</v>
      </c>
      <c r="B24982" s="637">
        <v>2593.94</v>
      </c>
    </row>
    <row r="24983" spans="1:2" ht="13.5">
      <c r="A24983" s="635">
        <v>99261</v>
      </c>
      <c r="B24983" s="637">
        <v>1271.95</v>
      </c>
    </row>
    <row r="24984" spans="1:2" ht="13.5">
      <c r="A24984" s="635">
        <v>99263</v>
      </c>
      <c r="B24984" s="637">
        <v>1901.83</v>
      </c>
    </row>
    <row r="24985" spans="1:2" ht="13.5">
      <c r="A24985" s="635">
        <v>99265</v>
      </c>
      <c r="B24985" s="637">
        <v>3130.57</v>
      </c>
    </row>
    <row r="24986" spans="1:2" ht="13.5">
      <c r="A24986" s="635">
        <v>99266</v>
      </c>
      <c r="B24986" s="637">
        <v>1481.89</v>
      </c>
    </row>
    <row r="24987" spans="1:2" ht="13.5">
      <c r="A24987" s="635">
        <v>99267</v>
      </c>
      <c r="B24987" s="637">
        <v>3667.22</v>
      </c>
    </row>
    <row r="24988" spans="1:2" ht="13.5">
      <c r="A24988" s="635">
        <v>99269</v>
      </c>
      <c r="B24988" s="637">
        <v>1691.85</v>
      </c>
    </row>
    <row r="24989" spans="1:2" ht="13.5">
      <c r="A24989" s="635">
        <v>99271</v>
      </c>
      <c r="B24989" s="637">
        <v>5205.6400000000003</v>
      </c>
    </row>
    <row r="24990" spans="1:2" ht="13.5">
      <c r="A24990" s="635">
        <v>99272</v>
      </c>
      <c r="B24990" s="636">
        <v>867.17</v>
      </c>
    </row>
    <row r="24991" spans="1:2" ht="13.5">
      <c r="A24991" s="635">
        <v>99273</v>
      </c>
      <c r="B24991" s="637">
        <v>1253.7</v>
      </c>
    </row>
    <row r="24992" spans="1:2" ht="13.5">
      <c r="A24992" s="635">
        <v>99274</v>
      </c>
      <c r="B24992" s="637">
        <v>4225.38</v>
      </c>
    </row>
    <row r="24993" spans="1:2" ht="13.5">
      <c r="A24993" s="635">
        <v>99276</v>
      </c>
      <c r="B24993" s="637">
        <v>2111.79</v>
      </c>
    </row>
    <row r="24994" spans="1:2" ht="13.5">
      <c r="A24994" s="635">
        <v>99277</v>
      </c>
      <c r="B24994" s="637">
        <v>1901.83</v>
      </c>
    </row>
    <row r="24995" spans="1:2" ht="13.5">
      <c r="A24995" s="635">
        <v>99278</v>
      </c>
      <c r="B24995" s="636">
        <v>275.3</v>
      </c>
    </row>
    <row r="24996" spans="1:2" ht="13.5">
      <c r="A24996" s="635">
        <v>99279</v>
      </c>
      <c r="B24996" s="637">
        <v>4764.6899999999996</v>
      </c>
    </row>
    <row r="24997" spans="1:2" ht="13.5">
      <c r="A24997" s="635">
        <v>99280</v>
      </c>
      <c r="B24997" s="637">
        <v>1617.39</v>
      </c>
    </row>
    <row r="24998" spans="1:2" ht="13.5">
      <c r="A24998" s="635">
        <v>99281</v>
      </c>
      <c r="B24998" s="637">
        <v>2111.79</v>
      </c>
    </row>
    <row r="24999" spans="1:2" ht="13.5">
      <c r="A24999" s="635">
        <v>99282</v>
      </c>
      <c r="B24999" s="637">
        <v>2350.41</v>
      </c>
    </row>
    <row r="25000" spans="1:2" ht="13.5">
      <c r="A25000" s="635">
        <v>99283</v>
      </c>
      <c r="B25000" s="636">
        <v>957.67</v>
      </c>
    </row>
    <row r="25001" spans="1:2" ht="13.5">
      <c r="A25001" s="635">
        <v>99284</v>
      </c>
      <c r="B25001" s="637">
        <v>5871.25</v>
      </c>
    </row>
    <row r="25002" spans="1:2" ht="13.5">
      <c r="A25002" s="635">
        <v>99286</v>
      </c>
      <c r="B25002" s="637">
        <v>5304.12</v>
      </c>
    </row>
    <row r="25003" spans="1:2" ht="13.5">
      <c r="A25003" s="635">
        <v>99287</v>
      </c>
      <c r="B25003" s="637">
        <v>7323.23</v>
      </c>
    </row>
    <row r="25004" spans="1:2" ht="13.5">
      <c r="A25004" s="635">
        <v>99288</v>
      </c>
      <c r="B25004" s="636">
        <v>332.48</v>
      </c>
    </row>
    <row r="25005" spans="1:2" ht="13.5">
      <c r="A25005" s="635">
        <v>99289</v>
      </c>
      <c r="B25005" s="637">
        <v>2321.73</v>
      </c>
    </row>
    <row r="25006" spans="1:2" ht="13.5">
      <c r="A25006" s="635">
        <v>99290</v>
      </c>
      <c r="B25006" s="637">
        <v>3192.01</v>
      </c>
    </row>
    <row r="25007" spans="1:2" ht="13.5">
      <c r="A25007" s="635">
        <v>99291</v>
      </c>
      <c r="B25007" s="637">
        <v>2321.73</v>
      </c>
    </row>
    <row r="25008" spans="1:2" ht="13.5">
      <c r="A25008" s="635">
        <v>99292</v>
      </c>
      <c r="B25008" s="637">
        <v>1981.64</v>
      </c>
    </row>
    <row r="25009" spans="1:2" ht="13.5">
      <c r="A25009" s="635">
        <v>99293</v>
      </c>
      <c r="B25009" s="637">
        <v>1165.44</v>
      </c>
    </row>
    <row r="25010" spans="1:2" ht="13.5">
      <c r="A25010" s="635">
        <v>99294</v>
      </c>
      <c r="B25010" s="637">
        <v>6536.84</v>
      </c>
    </row>
    <row r="25011" spans="1:2" ht="13.5">
      <c r="A25011" s="635">
        <v>99296</v>
      </c>
      <c r="B25011" s="637">
        <v>2560.36</v>
      </c>
    </row>
    <row r="25012" spans="1:2" ht="13.5">
      <c r="A25012" s="635">
        <v>99297</v>
      </c>
      <c r="B25012" s="637">
        <v>2555.41</v>
      </c>
    </row>
    <row r="25013" spans="1:2" ht="13.5">
      <c r="A25013" s="635">
        <v>99298</v>
      </c>
      <c r="B25013" s="637">
        <v>8260.7000000000007</v>
      </c>
    </row>
    <row r="25014" spans="1:2" ht="13.5">
      <c r="A25014" s="635">
        <v>99299</v>
      </c>
      <c r="B25014" s="637">
        <v>2770.25</v>
      </c>
    </row>
    <row r="25015" spans="1:2" ht="13.5">
      <c r="A25015" s="635">
        <v>99300</v>
      </c>
      <c r="B25015" s="637">
        <v>9198.2099999999991</v>
      </c>
    </row>
    <row r="25016" spans="1:2" ht="13.5">
      <c r="A25016" s="635">
        <v>99301</v>
      </c>
      <c r="B25016" s="637">
        <v>4668.1099999999997</v>
      </c>
    </row>
    <row r="25017" spans="1:2" ht="13.5">
      <c r="A25017" s="635">
        <v>99302</v>
      </c>
      <c r="B25017" s="637">
        <v>2985.15</v>
      </c>
    </row>
    <row r="25018" spans="1:2" ht="13.5">
      <c r="A25018" s="635">
        <v>99303</v>
      </c>
      <c r="B25018" s="637">
        <v>8428.98</v>
      </c>
    </row>
    <row r="25019" spans="1:2" ht="13.5">
      <c r="A25019" s="635">
        <v>99304</v>
      </c>
      <c r="B25019" s="637">
        <v>2775.19</v>
      </c>
    </row>
    <row r="25020" spans="1:2" ht="13.5">
      <c r="A25020" s="635">
        <v>99305</v>
      </c>
      <c r="B25020" s="637">
        <v>9501.4699999999993</v>
      </c>
    </row>
    <row r="25021" spans="1:2" ht="13.5">
      <c r="A25021" s="635">
        <v>99306</v>
      </c>
      <c r="B25021" s="637">
        <v>2985.15</v>
      </c>
    </row>
    <row r="25022" spans="1:2" ht="13.5">
      <c r="A25022" s="635">
        <v>99307</v>
      </c>
      <c r="B25022" s="637">
        <v>1925.56</v>
      </c>
    </row>
    <row r="25023" spans="1:2" ht="13.5">
      <c r="A25023" s="635">
        <v>99308</v>
      </c>
      <c r="B25023" s="637">
        <v>10573.96</v>
      </c>
    </row>
    <row r="25024" spans="1:2" ht="13.5">
      <c r="A25024" s="635">
        <v>99309</v>
      </c>
      <c r="B25024" s="637">
        <v>3200.04</v>
      </c>
    </row>
    <row r="25025" spans="1:2" ht="13.5">
      <c r="A25025" s="635">
        <v>99310</v>
      </c>
      <c r="B25025" s="637">
        <v>10748.21</v>
      </c>
    </row>
    <row r="25026" spans="1:2" ht="13.5">
      <c r="A25026" s="635">
        <v>99311</v>
      </c>
      <c r="B25026" s="637">
        <v>3200.04</v>
      </c>
    </row>
    <row r="25027" spans="1:2" ht="13.5">
      <c r="A25027" s="635">
        <v>99312</v>
      </c>
      <c r="B25027" s="637">
        <v>5453.75</v>
      </c>
    </row>
    <row r="25028" spans="1:2" ht="13.5">
      <c r="A25028" s="635">
        <v>99313</v>
      </c>
      <c r="B25028" s="637">
        <v>11956.52</v>
      </c>
    </row>
    <row r="25029" spans="1:2" ht="13.5">
      <c r="A25029" s="635">
        <v>99314</v>
      </c>
      <c r="B25029" s="637">
        <v>3414.96</v>
      </c>
    </row>
    <row r="25030" spans="1:2" ht="13.5">
      <c r="A25030" s="635">
        <v>99315</v>
      </c>
      <c r="B25030" s="637">
        <v>13346.07</v>
      </c>
    </row>
    <row r="25031" spans="1:2" ht="13.5">
      <c r="A25031" s="635">
        <v>99317</v>
      </c>
      <c r="B25031" s="637">
        <v>2135.52</v>
      </c>
    </row>
    <row r="25032" spans="1:2" ht="13.5">
      <c r="A25032" s="635">
        <v>99318</v>
      </c>
      <c r="B25032" s="636">
        <v>180.94</v>
      </c>
    </row>
    <row r="25033" spans="1:2" ht="13.5">
      <c r="A25033" s="635">
        <v>99319</v>
      </c>
      <c r="B25033" s="636">
        <v>751.55</v>
      </c>
    </row>
    <row r="25034" spans="1:2" ht="13.5">
      <c r="A25034" s="635">
        <v>99320</v>
      </c>
      <c r="B25034" s="637">
        <v>6278.01</v>
      </c>
    </row>
    <row r="25035" spans="1:2" ht="13.5">
      <c r="A25035" s="635">
        <v>99321</v>
      </c>
      <c r="B25035" s="637">
        <v>2345.4499999999998</v>
      </c>
    </row>
    <row r="25036" spans="1:2" ht="13.5">
      <c r="A25036" s="635">
        <v>99322</v>
      </c>
      <c r="B25036" s="637">
        <v>7068.44</v>
      </c>
    </row>
    <row r="25037" spans="1:2" ht="13.5">
      <c r="A25037" s="635">
        <v>99323</v>
      </c>
      <c r="B25037" s="637">
        <v>2555.41</v>
      </c>
    </row>
    <row r="25038" spans="1:2" ht="13.5">
      <c r="A25038" s="635">
        <v>99324</v>
      </c>
      <c r="B25038" s="637">
        <v>7858.8</v>
      </c>
    </row>
    <row r="25039" spans="1:2" ht="13.5">
      <c r="A25039" s="635">
        <v>99325</v>
      </c>
      <c r="B25039" s="637">
        <v>2770.25</v>
      </c>
    </row>
    <row r="25040" spans="1:2" ht="13.5">
      <c r="A25040" s="635">
        <v>99326</v>
      </c>
      <c r="B25040" s="637">
        <v>6385.78</v>
      </c>
    </row>
    <row r="25041" spans="1:2" ht="13.5">
      <c r="A25041" s="635">
        <v>99327</v>
      </c>
      <c r="B25041" s="637">
        <v>3581.4</v>
      </c>
    </row>
    <row r="25042" spans="1:2" ht="13.5">
      <c r="A25042" s="635">
        <v>94263</v>
      </c>
      <c r="B25042" s="636">
        <v>25.35</v>
      </c>
    </row>
    <row r="25043" spans="1:2" ht="13.5">
      <c r="A25043" s="635">
        <v>94264</v>
      </c>
      <c r="B25043" s="636">
        <v>28.92</v>
      </c>
    </row>
    <row r="25044" spans="1:2" ht="13.5">
      <c r="A25044" s="635">
        <v>94265</v>
      </c>
      <c r="B25044" s="636">
        <v>31.47</v>
      </c>
    </row>
    <row r="25045" spans="1:2" ht="13.5">
      <c r="A25045" s="635">
        <v>94266</v>
      </c>
      <c r="B25045" s="636">
        <v>35.54</v>
      </c>
    </row>
    <row r="25046" spans="1:2" ht="13.5">
      <c r="A25046" s="635">
        <v>94267</v>
      </c>
      <c r="B25046" s="636">
        <v>36.39</v>
      </c>
    </row>
    <row r="25047" spans="1:2" ht="13.5">
      <c r="A25047" s="635">
        <v>94268</v>
      </c>
      <c r="B25047" s="636">
        <v>40.869999999999997</v>
      </c>
    </row>
    <row r="25048" spans="1:2" ht="13.5">
      <c r="A25048" s="635">
        <v>94269</v>
      </c>
      <c r="B25048" s="636">
        <v>50.15</v>
      </c>
    </row>
    <row r="25049" spans="1:2" ht="13.5">
      <c r="A25049" s="635">
        <v>94270</v>
      </c>
      <c r="B25049" s="636">
        <v>56.4</v>
      </c>
    </row>
    <row r="25050" spans="1:2" ht="13.5">
      <c r="A25050" s="635">
        <v>94271</v>
      </c>
      <c r="B25050" s="636">
        <v>61.11</v>
      </c>
    </row>
    <row r="25051" spans="1:2" ht="13.5">
      <c r="A25051" s="635">
        <v>94272</v>
      </c>
      <c r="B25051" s="636">
        <v>69.44</v>
      </c>
    </row>
    <row r="25052" spans="1:2" ht="13.5">
      <c r="A25052" s="635">
        <v>94273</v>
      </c>
      <c r="B25052" s="636">
        <v>37.6</v>
      </c>
    </row>
    <row r="25053" spans="1:2" ht="13.5">
      <c r="A25053" s="635">
        <v>94274</v>
      </c>
      <c r="B25053" s="636">
        <v>41.57</v>
      </c>
    </row>
    <row r="25054" spans="1:2" ht="13.5">
      <c r="A25054" s="635">
        <v>94275</v>
      </c>
      <c r="B25054" s="636">
        <v>35.67</v>
      </c>
    </row>
    <row r="25055" spans="1:2" ht="13.5">
      <c r="A25055" s="635">
        <v>94276</v>
      </c>
      <c r="B25055" s="636">
        <v>39.64</v>
      </c>
    </row>
    <row r="25056" spans="1:2" ht="13.5">
      <c r="A25056" s="635">
        <v>94281</v>
      </c>
      <c r="B25056" s="636">
        <v>38.21</v>
      </c>
    </row>
    <row r="25057" spans="1:2" ht="13.5">
      <c r="A25057" s="635">
        <v>94282</v>
      </c>
      <c r="B25057" s="636">
        <v>50.31</v>
      </c>
    </row>
    <row r="25058" spans="1:2" ht="13.5">
      <c r="A25058" s="635">
        <v>94283</v>
      </c>
      <c r="B25058" s="636">
        <v>47.34</v>
      </c>
    </row>
    <row r="25059" spans="1:2" ht="13.5">
      <c r="A25059" s="635">
        <v>94284</v>
      </c>
      <c r="B25059" s="636">
        <v>59.44</v>
      </c>
    </row>
    <row r="25060" spans="1:2" ht="13.5">
      <c r="A25060" s="635">
        <v>94285</v>
      </c>
      <c r="B25060" s="636">
        <v>55.88</v>
      </c>
    </row>
    <row r="25061" spans="1:2" ht="13.5">
      <c r="A25061" s="635">
        <v>94286</v>
      </c>
      <c r="B25061" s="636">
        <v>67.98</v>
      </c>
    </row>
    <row r="25062" spans="1:2" ht="13.5">
      <c r="A25062" s="635">
        <v>94287</v>
      </c>
      <c r="B25062" s="636">
        <v>31.1</v>
      </c>
    </row>
    <row r="25063" spans="1:2" ht="13.5">
      <c r="A25063" s="635">
        <v>94288</v>
      </c>
      <c r="B25063" s="636">
        <v>41.69</v>
      </c>
    </row>
    <row r="25064" spans="1:2" ht="13.5">
      <c r="A25064" s="635">
        <v>94289</v>
      </c>
      <c r="B25064" s="636">
        <v>37.799999999999997</v>
      </c>
    </row>
    <row r="25065" spans="1:2" ht="13.5">
      <c r="A25065" s="635">
        <v>94290</v>
      </c>
      <c r="B25065" s="636">
        <v>48.39</v>
      </c>
    </row>
    <row r="25066" spans="1:2" ht="13.5">
      <c r="A25066" s="635">
        <v>94291</v>
      </c>
      <c r="B25066" s="636">
        <v>43.96</v>
      </c>
    </row>
    <row r="25067" spans="1:2" ht="13.5">
      <c r="A25067" s="635">
        <v>94292</v>
      </c>
      <c r="B25067" s="636">
        <v>54.55</v>
      </c>
    </row>
    <row r="25068" spans="1:2" ht="13.5">
      <c r="A25068" s="635">
        <v>94293</v>
      </c>
      <c r="B25068" s="636">
        <v>104.56</v>
      </c>
    </row>
    <row r="25069" spans="1:2" ht="13.5">
      <c r="A25069" s="635">
        <v>94294</v>
      </c>
      <c r="B25069" s="636">
        <v>6.1</v>
      </c>
    </row>
    <row r="25070" spans="1:2" ht="13.5">
      <c r="A25070" s="635">
        <v>94037</v>
      </c>
      <c r="B25070" s="636">
        <v>19.52</v>
      </c>
    </row>
    <row r="25071" spans="1:2" ht="13.5">
      <c r="A25071" s="635">
        <v>94038</v>
      </c>
      <c r="B25071" s="636">
        <v>27.39</v>
      </c>
    </row>
    <row r="25072" spans="1:2" ht="13.5">
      <c r="A25072" s="635">
        <v>94039</v>
      </c>
      <c r="B25072" s="636">
        <v>15.3</v>
      </c>
    </row>
    <row r="25073" spans="1:2" ht="13.5">
      <c r="A25073" s="635">
        <v>94040</v>
      </c>
      <c r="B25073" s="636">
        <v>23.22</v>
      </c>
    </row>
    <row r="25074" spans="1:2" ht="13.5">
      <c r="A25074" s="635">
        <v>94041</v>
      </c>
      <c r="B25074" s="636">
        <v>11.62</v>
      </c>
    </row>
    <row r="25075" spans="1:2" ht="13.5">
      <c r="A25075" s="635">
        <v>94042</v>
      </c>
      <c r="B25075" s="636">
        <v>19.75</v>
      </c>
    </row>
    <row r="25076" spans="1:2" ht="13.5">
      <c r="A25076" s="635">
        <v>94043</v>
      </c>
      <c r="B25076" s="636">
        <v>18.3</v>
      </c>
    </row>
    <row r="25077" spans="1:2" ht="13.5">
      <c r="A25077" s="635">
        <v>94044</v>
      </c>
      <c r="B25077" s="636">
        <v>26.22</v>
      </c>
    </row>
    <row r="25078" spans="1:2" ht="13.5">
      <c r="A25078" s="635">
        <v>94045</v>
      </c>
      <c r="B25078" s="636">
        <v>14.13</v>
      </c>
    </row>
    <row r="25079" spans="1:2" ht="13.5">
      <c r="A25079" s="635">
        <v>94046</v>
      </c>
      <c r="B25079" s="636">
        <v>21.99</v>
      </c>
    </row>
    <row r="25080" spans="1:2" ht="13.5">
      <c r="A25080" s="635">
        <v>94047</v>
      </c>
      <c r="B25080" s="636">
        <v>10.43</v>
      </c>
    </row>
    <row r="25081" spans="1:2" ht="13.5">
      <c r="A25081" s="635">
        <v>94048</v>
      </c>
      <c r="B25081" s="636">
        <v>18.52</v>
      </c>
    </row>
    <row r="25082" spans="1:2" ht="13.5">
      <c r="A25082" s="635">
        <v>94049</v>
      </c>
      <c r="B25082" s="636">
        <v>30.68</v>
      </c>
    </row>
    <row r="25083" spans="1:2" ht="13.5">
      <c r="A25083" s="635">
        <v>94050</v>
      </c>
      <c r="B25083" s="636">
        <v>40.85</v>
      </c>
    </row>
    <row r="25084" spans="1:2" ht="13.5">
      <c r="A25084" s="635">
        <v>94051</v>
      </c>
      <c r="B25084" s="636">
        <v>24.94</v>
      </c>
    </row>
    <row r="25085" spans="1:2" ht="13.5">
      <c r="A25085" s="635">
        <v>94052</v>
      </c>
      <c r="B25085" s="636">
        <v>34.979999999999997</v>
      </c>
    </row>
    <row r="25086" spans="1:2" ht="13.5">
      <c r="A25086" s="635">
        <v>94053</v>
      </c>
      <c r="B25086" s="636">
        <v>20.89</v>
      </c>
    </row>
    <row r="25087" spans="1:2" ht="13.5">
      <c r="A25087" s="635">
        <v>94054</v>
      </c>
      <c r="B25087" s="636">
        <v>31.13</v>
      </c>
    </row>
    <row r="25088" spans="1:2" ht="13.5">
      <c r="A25088" s="635">
        <v>94055</v>
      </c>
      <c r="B25088" s="636">
        <v>29.12</v>
      </c>
    </row>
    <row r="25089" spans="1:2" ht="13.5">
      <c r="A25089" s="635">
        <v>94056</v>
      </c>
      <c r="B25089" s="636">
        <v>39.31</v>
      </c>
    </row>
    <row r="25090" spans="1:2" ht="13.5">
      <c r="A25090" s="635">
        <v>94057</v>
      </c>
      <c r="B25090" s="636">
        <v>23.4</v>
      </c>
    </row>
    <row r="25091" spans="1:2" ht="13.5">
      <c r="A25091" s="635">
        <v>94058</v>
      </c>
      <c r="B25091" s="636">
        <v>33.42</v>
      </c>
    </row>
    <row r="25092" spans="1:2" ht="13.5">
      <c r="A25092" s="635">
        <v>94059</v>
      </c>
      <c r="B25092" s="636">
        <v>19.329999999999998</v>
      </c>
    </row>
    <row r="25093" spans="1:2" ht="13.5">
      <c r="A25093" s="635">
        <v>94060</v>
      </c>
      <c r="B25093" s="636">
        <v>29.56</v>
      </c>
    </row>
    <row r="25094" spans="1:2" ht="13.5">
      <c r="A25094" s="635">
        <v>83770</v>
      </c>
      <c r="B25094" s="636">
        <v>151.38999999999999</v>
      </c>
    </row>
    <row r="25095" spans="1:2" ht="13.5">
      <c r="A25095" s="635">
        <v>73301</v>
      </c>
      <c r="B25095" s="636">
        <v>10.72</v>
      </c>
    </row>
    <row r="25096" spans="1:2" ht="13.5">
      <c r="A25096" s="635">
        <v>83515</v>
      </c>
      <c r="B25096" s="636">
        <v>17.68</v>
      </c>
    </row>
    <row r="25097" spans="1:2" ht="13.5">
      <c r="A25097" s="635">
        <v>83516</v>
      </c>
      <c r="B25097" s="636">
        <v>20.399999999999999</v>
      </c>
    </row>
    <row r="25098" spans="1:2" ht="13.5">
      <c r="A25098" s="635">
        <v>72144</v>
      </c>
      <c r="B25098" s="636">
        <v>100.36</v>
      </c>
    </row>
    <row r="25099" spans="1:2" ht="13.5">
      <c r="A25099" s="638" t="s">
        <v>23833</v>
      </c>
      <c r="B25099" s="636">
        <v>678.58</v>
      </c>
    </row>
    <row r="25100" spans="1:2" ht="13.5">
      <c r="A25100" s="635">
        <v>84876</v>
      </c>
      <c r="B25100" s="636">
        <v>608.27</v>
      </c>
    </row>
    <row r="25101" spans="1:2" ht="13.5">
      <c r="A25101" s="635">
        <v>90788</v>
      </c>
      <c r="B25101" s="636">
        <v>383.22</v>
      </c>
    </row>
    <row r="25102" spans="1:2" ht="13.5">
      <c r="A25102" s="635">
        <v>90789</v>
      </c>
      <c r="B25102" s="636">
        <v>396.32</v>
      </c>
    </row>
    <row r="25103" spans="1:2" ht="13.5">
      <c r="A25103" s="635">
        <v>90790</v>
      </c>
      <c r="B25103" s="636">
        <v>400.26</v>
      </c>
    </row>
    <row r="25104" spans="1:2" ht="13.5">
      <c r="A25104" s="635">
        <v>90791</v>
      </c>
      <c r="B25104" s="636">
        <v>430.02</v>
      </c>
    </row>
    <row r="25105" spans="1:2" ht="13.5">
      <c r="A25105" s="635">
        <v>90792</v>
      </c>
      <c r="B25105" s="636">
        <v>454.07</v>
      </c>
    </row>
    <row r="25106" spans="1:2" ht="13.5">
      <c r="A25106" s="635">
        <v>90793</v>
      </c>
      <c r="B25106" s="636">
        <v>467.5</v>
      </c>
    </row>
    <row r="25107" spans="1:2" ht="13.5">
      <c r="A25107" s="635">
        <v>90800</v>
      </c>
      <c r="B25107" s="636">
        <v>195.84</v>
      </c>
    </row>
    <row r="25108" spans="1:2" ht="13.5">
      <c r="A25108" s="635">
        <v>90801</v>
      </c>
      <c r="B25108" s="636">
        <v>204.9</v>
      </c>
    </row>
    <row r="25109" spans="1:2" ht="13.5">
      <c r="A25109" s="635">
        <v>90802</v>
      </c>
      <c r="B25109" s="636">
        <v>213.99</v>
      </c>
    </row>
    <row r="25110" spans="1:2" ht="13.5">
      <c r="A25110" s="635">
        <v>90803</v>
      </c>
      <c r="B25110" s="636">
        <v>223.06</v>
      </c>
    </row>
    <row r="25111" spans="1:2" ht="13.5">
      <c r="A25111" s="635">
        <v>90804</v>
      </c>
      <c r="B25111" s="636">
        <v>269.22000000000003</v>
      </c>
    </row>
    <row r="25112" spans="1:2" ht="13.5">
      <c r="A25112" s="635">
        <v>90805</v>
      </c>
      <c r="B25112" s="636">
        <v>73.38</v>
      </c>
    </row>
    <row r="25113" spans="1:2" ht="13.5">
      <c r="A25113" s="635">
        <v>90806</v>
      </c>
      <c r="B25113" s="636">
        <v>284.69</v>
      </c>
    </row>
    <row r="25114" spans="1:2" ht="13.5">
      <c r="A25114" s="635">
        <v>90807</v>
      </c>
      <c r="B25114" s="636">
        <v>79.790000000000006</v>
      </c>
    </row>
    <row r="25115" spans="1:2" ht="13.5">
      <c r="A25115" s="635">
        <v>90816</v>
      </c>
      <c r="B25115" s="636">
        <v>300.18</v>
      </c>
    </row>
    <row r="25116" spans="1:2" ht="13.5">
      <c r="A25116" s="635">
        <v>90817</v>
      </c>
      <c r="B25116" s="636">
        <v>86.19</v>
      </c>
    </row>
    <row r="25117" spans="1:2" ht="13.5">
      <c r="A25117" s="635">
        <v>90818</v>
      </c>
      <c r="B25117" s="636">
        <v>315.74</v>
      </c>
    </row>
    <row r="25118" spans="1:2" ht="13.5">
      <c r="A25118" s="635">
        <v>90819</v>
      </c>
      <c r="B25118" s="636">
        <v>92.68</v>
      </c>
    </row>
    <row r="25119" spans="1:2" ht="13.5">
      <c r="A25119" s="635">
        <v>90820</v>
      </c>
      <c r="B25119" s="636">
        <v>294.92</v>
      </c>
    </row>
    <row r="25120" spans="1:2" ht="13.5">
      <c r="A25120" s="635">
        <v>90821</v>
      </c>
      <c r="B25120" s="636">
        <v>318.95999999999998</v>
      </c>
    </row>
    <row r="25121" spans="1:2" ht="13.5">
      <c r="A25121" s="635">
        <v>90822</v>
      </c>
      <c r="B25121" s="636">
        <v>317.29000000000002</v>
      </c>
    </row>
    <row r="25122" spans="1:2" ht="13.5">
      <c r="A25122" s="635">
        <v>90823</v>
      </c>
      <c r="B25122" s="636">
        <v>333.08</v>
      </c>
    </row>
    <row r="25123" spans="1:2" ht="13.5">
      <c r="A25123" s="635">
        <v>90826</v>
      </c>
      <c r="B25123" s="636">
        <v>29.08</v>
      </c>
    </row>
    <row r="25124" spans="1:2" ht="13.5">
      <c r="A25124" s="635">
        <v>90827</v>
      </c>
      <c r="B25124" s="636">
        <v>30.75</v>
      </c>
    </row>
    <row r="25125" spans="1:2" ht="13.5">
      <c r="A25125" s="635">
        <v>90828</v>
      </c>
      <c r="B25125" s="636">
        <v>32.44</v>
      </c>
    </row>
    <row r="25126" spans="1:2" ht="13.5">
      <c r="A25126" s="635">
        <v>90829</v>
      </c>
      <c r="B25126" s="636">
        <v>34.159999999999997</v>
      </c>
    </row>
    <row r="25127" spans="1:2" ht="13.5">
      <c r="A25127" s="635">
        <v>90830</v>
      </c>
      <c r="B25127" s="636">
        <v>116.7</v>
      </c>
    </row>
    <row r="25128" spans="1:2" ht="13.5">
      <c r="A25128" s="635">
        <v>90831</v>
      </c>
      <c r="B25128" s="636">
        <v>91.39</v>
      </c>
    </row>
    <row r="25129" spans="1:2" ht="13.5">
      <c r="A25129" s="635">
        <v>90841</v>
      </c>
      <c r="B25129" s="636">
        <v>713.69</v>
      </c>
    </row>
    <row r="25130" spans="1:2" ht="13.5">
      <c r="A25130" s="635">
        <v>90842</v>
      </c>
      <c r="B25130" s="636">
        <v>764.38</v>
      </c>
    </row>
    <row r="25131" spans="1:2" ht="13.5">
      <c r="A25131" s="635">
        <v>90843</v>
      </c>
      <c r="B25131" s="636">
        <v>799.05</v>
      </c>
    </row>
    <row r="25132" spans="1:2" ht="13.5">
      <c r="A25132" s="635">
        <v>90844</v>
      </c>
      <c r="B25132" s="636">
        <v>833.84</v>
      </c>
    </row>
    <row r="25133" spans="1:2" ht="13.5">
      <c r="A25133" s="635">
        <v>90847</v>
      </c>
      <c r="B25133" s="636">
        <v>622.29999999999995</v>
      </c>
    </row>
    <row r="25134" spans="1:2" ht="13.5">
      <c r="A25134" s="635">
        <v>90848</v>
      </c>
      <c r="B25134" s="636">
        <v>665.15</v>
      </c>
    </row>
    <row r="25135" spans="1:2" ht="13.5">
      <c r="A25135" s="635">
        <v>90849</v>
      </c>
      <c r="B25135" s="636">
        <v>682.35</v>
      </c>
    </row>
    <row r="25136" spans="1:2" ht="13.5">
      <c r="A25136" s="635">
        <v>90850</v>
      </c>
      <c r="B25136" s="636">
        <v>717.14</v>
      </c>
    </row>
    <row r="25137" spans="1:2" ht="13.5">
      <c r="A25137" s="635">
        <v>91009</v>
      </c>
      <c r="B25137" s="636">
        <v>300.97000000000003</v>
      </c>
    </row>
    <row r="25138" spans="1:2" ht="13.5">
      <c r="A25138" s="635">
        <v>91010</v>
      </c>
      <c r="B25138" s="636">
        <v>252.65</v>
      </c>
    </row>
    <row r="25139" spans="1:2" ht="13.5">
      <c r="A25139" s="635">
        <v>91011</v>
      </c>
      <c r="B25139" s="636">
        <v>339.95</v>
      </c>
    </row>
    <row r="25140" spans="1:2" ht="13.5">
      <c r="A25140" s="635">
        <v>91012</v>
      </c>
      <c r="B25140" s="636">
        <v>328.42</v>
      </c>
    </row>
    <row r="25141" spans="1:2" ht="13.5">
      <c r="A25141" s="635">
        <v>91013</v>
      </c>
      <c r="B25141" s="636">
        <v>628.35</v>
      </c>
    </row>
    <row r="25142" spans="1:2" ht="13.5">
      <c r="A25142" s="635">
        <v>91014</v>
      </c>
      <c r="B25142" s="636">
        <v>598.84</v>
      </c>
    </row>
    <row r="25143" spans="1:2" ht="13.5">
      <c r="A25143" s="635">
        <v>91015</v>
      </c>
      <c r="B25143" s="636">
        <v>705.01</v>
      </c>
    </row>
    <row r="25144" spans="1:2" ht="13.5">
      <c r="A25144" s="635">
        <v>91016</v>
      </c>
      <c r="B25144" s="636">
        <v>712.48</v>
      </c>
    </row>
    <row r="25145" spans="1:2" ht="13.5">
      <c r="A25145" s="635">
        <v>91286</v>
      </c>
      <c r="B25145" s="636">
        <v>159.43</v>
      </c>
    </row>
    <row r="25146" spans="1:2" ht="13.5">
      <c r="A25146" s="635">
        <v>91287</v>
      </c>
      <c r="B25146" s="636">
        <v>168.49</v>
      </c>
    </row>
    <row r="25147" spans="1:2" ht="13.5">
      <c r="A25147" s="635">
        <v>91288</v>
      </c>
      <c r="B25147" s="636">
        <v>177.58</v>
      </c>
    </row>
    <row r="25148" spans="1:2" ht="13.5">
      <c r="A25148" s="635">
        <v>91290</v>
      </c>
      <c r="B25148" s="636">
        <v>186.65</v>
      </c>
    </row>
    <row r="25149" spans="1:2" ht="13.5">
      <c r="A25149" s="635">
        <v>91291</v>
      </c>
      <c r="B25149" s="636">
        <v>232.81</v>
      </c>
    </row>
    <row r="25150" spans="1:2" ht="13.5">
      <c r="A25150" s="635">
        <v>91292</v>
      </c>
      <c r="B25150" s="636">
        <v>248.28</v>
      </c>
    </row>
    <row r="25151" spans="1:2" ht="13.5">
      <c r="A25151" s="635">
        <v>91293</v>
      </c>
      <c r="B25151" s="636">
        <v>263.77</v>
      </c>
    </row>
    <row r="25152" spans="1:2" ht="13.5">
      <c r="A25152" s="635">
        <v>91294</v>
      </c>
      <c r="B25152" s="636">
        <v>279.33</v>
      </c>
    </row>
    <row r="25153" spans="1:2" ht="13.5">
      <c r="A25153" s="635">
        <v>91295</v>
      </c>
      <c r="B25153" s="636">
        <v>284.70999999999998</v>
      </c>
    </row>
    <row r="25154" spans="1:2" ht="13.5">
      <c r="A25154" s="635">
        <v>91296</v>
      </c>
      <c r="B25154" s="636">
        <v>301.29000000000002</v>
      </c>
    </row>
    <row r="25155" spans="1:2" ht="13.5">
      <c r="A25155" s="635">
        <v>91297</v>
      </c>
      <c r="B25155" s="636">
        <v>341.61</v>
      </c>
    </row>
    <row r="25156" spans="1:2" ht="13.5">
      <c r="A25156" s="635">
        <v>91298</v>
      </c>
      <c r="B25156" s="636">
        <v>539.95000000000005</v>
      </c>
    </row>
    <row r="25157" spans="1:2" ht="13.5">
      <c r="A25157" s="635">
        <v>91299</v>
      </c>
      <c r="B25157" s="636">
        <v>736.15</v>
      </c>
    </row>
    <row r="25158" spans="1:2" ht="13.5">
      <c r="A25158" s="635">
        <v>91300</v>
      </c>
      <c r="B25158" s="636">
        <v>24.82</v>
      </c>
    </row>
    <row r="25159" spans="1:2" ht="13.5">
      <c r="A25159" s="635">
        <v>91301</v>
      </c>
      <c r="B25159" s="636">
        <v>26.42</v>
      </c>
    </row>
    <row r="25160" spans="1:2" ht="13.5">
      <c r="A25160" s="635">
        <v>91302</v>
      </c>
      <c r="B25160" s="636">
        <v>28.03</v>
      </c>
    </row>
    <row r="25161" spans="1:2" ht="13.5">
      <c r="A25161" s="635">
        <v>91303</v>
      </c>
      <c r="B25161" s="636">
        <v>29.68</v>
      </c>
    </row>
    <row r="25162" spans="1:2" ht="13.5">
      <c r="A25162" s="635">
        <v>91304</v>
      </c>
      <c r="B25162" s="636">
        <v>89.27</v>
      </c>
    </row>
    <row r="25163" spans="1:2" ht="13.5">
      <c r="A25163" s="635">
        <v>91305</v>
      </c>
      <c r="B25163" s="636">
        <v>67.42</v>
      </c>
    </row>
    <row r="25164" spans="1:2" ht="13.5">
      <c r="A25164" s="635">
        <v>91306</v>
      </c>
      <c r="B25164" s="636">
        <v>99.23</v>
      </c>
    </row>
    <row r="25165" spans="1:2" ht="13.5">
      <c r="A25165" s="635">
        <v>91307</v>
      </c>
      <c r="B25165" s="636">
        <v>70.64</v>
      </c>
    </row>
    <row r="25166" spans="1:2" ht="13.5">
      <c r="A25166" s="635">
        <v>91312</v>
      </c>
      <c r="B25166" s="636">
        <v>644.79</v>
      </c>
    </row>
    <row r="25167" spans="1:2" ht="13.5">
      <c r="A25167" s="635">
        <v>91313</v>
      </c>
      <c r="B25167" s="636">
        <v>690.72</v>
      </c>
    </row>
    <row r="25168" spans="1:2" ht="13.5">
      <c r="A25168" s="635">
        <v>91314</v>
      </c>
      <c r="B25168" s="636">
        <v>726.39</v>
      </c>
    </row>
    <row r="25169" spans="1:2" ht="13.5">
      <c r="A25169" s="635">
        <v>91315</v>
      </c>
      <c r="B25169" s="636">
        <v>761.04</v>
      </c>
    </row>
    <row r="25170" spans="1:2" ht="13.5">
      <c r="A25170" s="635">
        <v>91318</v>
      </c>
      <c r="B25170" s="636">
        <v>577.37</v>
      </c>
    </row>
    <row r="25171" spans="1:2" ht="13.5">
      <c r="A25171" s="635">
        <v>91319</v>
      </c>
      <c r="B25171" s="636">
        <v>620.08000000000004</v>
      </c>
    </row>
    <row r="25172" spans="1:2" ht="13.5">
      <c r="A25172" s="635">
        <v>91320</v>
      </c>
      <c r="B25172" s="636">
        <v>637.12</v>
      </c>
    </row>
    <row r="25173" spans="1:2" ht="13.5">
      <c r="A25173" s="635">
        <v>91321</v>
      </c>
      <c r="B25173" s="636">
        <v>671.77</v>
      </c>
    </row>
    <row r="25174" spans="1:2" ht="13.5">
      <c r="A25174" s="635">
        <v>91324</v>
      </c>
      <c r="B25174" s="636">
        <v>583.41999999999996</v>
      </c>
    </row>
    <row r="25175" spans="1:2" ht="13.5">
      <c r="A25175" s="635">
        <v>91325</v>
      </c>
      <c r="B25175" s="636">
        <v>553.77</v>
      </c>
    </row>
    <row r="25176" spans="1:2" ht="13.5">
      <c r="A25176" s="635">
        <v>91326</v>
      </c>
      <c r="B25176" s="636">
        <v>659.78</v>
      </c>
    </row>
    <row r="25177" spans="1:2" ht="13.5">
      <c r="A25177" s="635">
        <v>91327</v>
      </c>
      <c r="B25177" s="636">
        <v>667.11</v>
      </c>
    </row>
    <row r="25178" spans="1:2" ht="13.5">
      <c r="A25178" s="635">
        <v>91328</v>
      </c>
      <c r="B25178" s="636">
        <v>612.09</v>
      </c>
    </row>
    <row r="25179" spans="1:2" ht="13.5">
      <c r="A25179" s="635">
        <v>91329</v>
      </c>
      <c r="B25179" s="636">
        <v>567.16</v>
      </c>
    </row>
    <row r="25180" spans="1:2" ht="13.5">
      <c r="A25180" s="635">
        <v>91330</v>
      </c>
      <c r="B25180" s="636">
        <v>647.48</v>
      </c>
    </row>
    <row r="25181" spans="1:2" ht="13.5">
      <c r="A25181" s="635">
        <v>91331</v>
      </c>
      <c r="B25181" s="636">
        <v>602.41</v>
      </c>
    </row>
    <row r="25182" spans="1:2" ht="13.5">
      <c r="A25182" s="635">
        <v>91332</v>
      </c>
      <c r="B25182" s="636">
        <v>706.67</v>
      </c>
    </row>
    <row r="25183" spans="1:2" ht="13.5">
      <c r="A25183" s="635">
        <v>91333</v>
      </c>
      <c r="B25183" s="636">
        <v>661.44</v>
      </c>
    </row>
    <row r="25184" spans="1:2" ht="13.5">
      <c r="A25184" s="635">
        <v>91334</v>
      </c>
      <c r="B25184" s="636">
        <v>905.01</v>
      </c>
    </row>
    <row r="25185" spans="1:2" ht="13.5">
      <c r="A25185" s="635">
        <v>91335</v>
      </c>
      <c r="B25185" s="636">
        <v>859.78</v>
      </c>
    </row>
    <row r="25186" spans="1:2" ht="13.5">
      <c r="A25186" s="635">
        <v>91336</v>
      </c>
      <c r="B25186" s="637">
        <v>1101.21</v>
      </c>
    </row>
    <row r="25187" spans="1:2" ht="13.5">
      <c r="A25187" s="635">
        <v>91337</v>
      </c>
      <c r="B25187" s="637">
        <v>1055.98</v>
      </c>
    </row>
    <row r="25188" spans="1:2" ht="13.5">
      <c r="A25188" s="638" t="s">
        <v>23834</v>
      </c>
      <c r="B25188" s="637">
        <v>1393.85</v>
      </c>
    </row>
    <row r="25189" spans="1:2" ht="13.5">
      <c r="A25189" s="635">
        <v>84844</v>
      </c>
      <c r="B25189" s="636">
        <v>407.9</v>
      </c>
    </row>
    <row r="25190" spans="1:2" ht="13.5">
      <c r="A25190" s="635">
        <v>84845</v>
      </c>
      <c r="B25190" s="636">
        <v>595.63</v>
      </c>
    </row>
    <row r="25191" spans="1:2" ht="13.5">
      <c r="A25191" s="635">
        <v>84846</v>
      </c>
      <c r="B25191" s="636">
        <v>606.45000000000005</v>
      </c>
    </row>
    <row r="25192" spans="1:2" ht="13.5">
      <c r="A25192" s="635">
        <v>84847</v>
      </c>
      <c r="B25192" s="636">
        <v>606.45000000000005</v>
      </c>
    </row>
    <row r="25193" spans="1:2" ht="13.5">
      <c r="A25193" s="635">
        <v>84848</v>
      </c>
      <c r="B25193" s="636">
        <v>490.16</v>
      </c>
    </row>
    <row r="25194" spans="1:2" ht="13.5">
      <c r="A25194" s="638" t="s">
        <v>23835</v>
      </c>
      <c r="B25194" s="636">
        <v>563.02</v>
      </c>
    </row>
    <row r="25195" spans="1:2" ht="13.5">
      <c r="A25195" s="638" t="s">
        <v>23836</v>
      </c>
      <c r="B25195" s="636">
        <v>523.36</v>
      </c>
    </row>
    <row r="25196" spans="1:2" ht="13.5">
      <c r="A25196" s="638" t="s">
        <v>23837</v>
      </c>
      <c r="B25196" s="636">
        <v>112.53</v>
      </c>
    </row>
    <row r="25197" spans="1:2" ht="13.5">
      <c r="A25197" s="638" t="s">
        <v>23838</v>
      </c>
      <c r="B25197" s="636">
        <v>127.13</v>
      </c>
    </row>
    <row r="25198" spans="1:2" ht="13.5">
      <c r="A25198" s="638" t="s">
        <v>23839</v>
      </c>
      <c r="B25198" s="636">
        <v>449.73</v>
      </c>
    </row>
    <row r="25199" spans="1:2" ht="13.5">
      <c r="A25199" s="638" t="s">
        <v>23840</v>
      </c>
      <c r="B25199" s="636">
        <v>390.03</v>
      </c>
    </row>
    <row r="25200" spans="1:2" ht="13.5">
      <c r="A25200" s="638" t="s">
        <v>23841</v>
      </c>
      <c r="B25200" s="636">
        <v>292.45</v>
      </c>
    </row>
    <row r="25201" spans="1:2" ht="13.5">
      <c r="A25201" s="635">
        <v>84854</v>
      </c>
      <c r="B25201" s="636">
        <v>39.840000000000003</v>
      </c>
    </row>
    <row r="25202" spans="1:2" ht="13.5">
      <c r="A25202" s="635">
        <v>94559</v>
      </c>
      <c r="B25202" s="636">
        <v>606.65</v>
      </c>
    </row>
    <row r="25203" spans="1:2" ht="13.5">
      <c r="A25203" s="635">
        <v>94560</v>
      </c>
      <c r="B25203" s="636">
        <v>531.63</v>
      </c>
    </row>
    <row r="25204" spans="1:2" ht="13.5">
      <c r="A25204" s="635">
        <v>94562</v>
      </c>
      <c r="B25204" s="636">
        <v>560.88</v>
      </c>
    </row>
    <row r="25205" spans="1:2" ht="13.5">
      <c r="A25205" s="635">
        <v>94563</v>
      </c>
      <c r="B25205" s="636">
        <v>703.1</v>
      </c>
    </row>
    <row r="25206" spans="1:2" ht="13.5">
      <c r="A25206" s="635">
        <v>94564</v>
      </c>
      <c r="B25206" s="636">
        <v>540.27</v>
      </c>
    </row>
    <row r="25207" spans="1:2" ht="13.5">
      <c r="A25207" s="635">
        <v>94565</v>
      </c>
      <c r="B25207" s="636">
        <v>508.99</v>
      </c>
    </row>
    <row r="25208" spans="1:2" ht="13.5">
      <c r="A25208" s="635">
        <v>94567</v>
      </c>
      <c r="B25208" s="636">
        <v>531.42999999999995</v>
      </c>
    </row>
    <row r="25209" spans="1:2" ht="13.5">
      <c r="A25209" s="635">
        <v>94568</v>
      </c>
      <c r="B25209" s="636">
        <v>668.7</v>
      </c>
    </row>
    <row r="25210" spans="1:2" ht="13.5">
      <c r="A25210" s="635">
        <v>99837</v>
      </c>
      <c r="B25210" s="636">
        <v>496.01</v>
      </c>
    </row>
    <row r="25211" spans="1:2" ht="13.5">
      <c r="A25211" s="635">
        <v>99839</v>
      </c>
      <c r="B25211" s="636">
        <v>397.54</v>
      </c>
    </row>
    <row r="25212" spans="1:2" ht="13.5">
      <c r="A25212" s="635">
        <v>99841</v>
      </c>
      <c r="B25212" s="636">
        <v>657.45</v>
      </c>
    </row>
    <row r="25213" spans="1:2" ht="13.5">
      <c r="A25213" s="635">
        <v>99855</v>
      </c>
      <c r="B25213" s="636">
        <v>91.79</v>
      </c>
    </row>
    <row r="25214" spans="1:2" ht="13.5">
      <c r="A25214" s="635">
        <v>99857</v>
      </c>
      <c r="B25214" s="636">
        <v>75.27</v>
      </c>
    </row>
    <row r="25215" spans="1:2" ht="13.5">
      <c r="A25215" s="635">
        <v>99861</v>
      </c>
      <c r="B25215" s="636">
        <v>476.09</v>
      </c>
    </row>
    <row r="25216" spans="1:2" ht="13.5">
      <c r="A25216" s="635">
        <v>99862</v>
      </c>
      <c r="B25216" s="636">
        <v>482.74</v>
      </c>
    </row>
    <row r="25217" spans="1:2" ht="13.5">
      <c r="A25217" s="635">
        <v>73665</v>
      </c>
      <c r="B25217" s="636">
        <v>74.7</v>
      </c>
    </row>
    <row r="25218" spans="1:2" ht="13.5">
      <c r="A25218" s="638" t="s">
        <v>23842</v>
      </c>
      <c r="B25218" s="636">
        <v>322.04000000000002</v>
      </c>
    </row>
    <row r="25219" spans="1:2" ht="13.5">
      <c r="A25219" s="635">
        <v>68050</v>
      </c>
      <c r="B25219" s="636">
        <v>404.87</v>
      </c>
    </row>
    <row r="25220" spans="1:2" ht="13.5">
      <c r="A25220" s="635">
        <v>90838</v>
      </c>
      <c r="B25220" s="637">
        <v>1059.78</v>
      </c>
    </row>
    <row r="25221" spans="1:2" ht="13.5">
      <c r="A25221" s="635">
        <v>91338</v>
      </c>
      <c r="B25221" s="636">
        <v>633.35</v>
      </c>
    </row>
    <row r="25222" spans="1:2" ht="13.5">
      <c r="A25222" s="635">
        <v>91341</v>
      </c>
      <c r="B25222" s="636">
        <v>467.78</v>
      </c>
    </row>
    <row r="25223" spans="1:2" ht="13.5">
      <c r="A25223" s="635">
        <v>94805</v>
      </c>
      <c r="B25223" s="636">
        <v>748.39</v>
      </c>
    </row>
    <row r="25224" spans="1:2" ht="13.5">
      <c r="A25224" s="635">
        <v>94806</v>
      </c>
      <c r="B25224" s="636">
        <v>505.51</v>
      </c>
    </row>
    <row r="25225" spans="1:2" ht="13.5">
      <c r="A25225" s="635">
        <v>94807</v>
      </c>
      <c r="B25225" s="636">
        <v>605.36</v>
      </c>
    </row>
    <row r="25226" spans="1:2" ht="13.5">
      <c r="A25226" s="638" t="s">
        <v>23843</v>
      </c>
      <c r="B25226" s="636">
        <v>99.74</v>
      </c>
    </row>
    <row r="25227" spans="1:2" ht="13.5">
      <c r="A25227" s="635">
        <v>84885</v>
      </c>
      <c r="B25227" s="636">
        <v>780.08</v>
      </c>
    </row>
    <row r="25228" spans="1:2" ht="13.5">
      <c r="A25228" s="635">
        <v>84886</v>
      </c>
      <c r="B25228" s="637">
        <v>1371.35</v>
      </c>
    </row>
    <row r="25229" spans="1:2" ht="13.5">
      <c r="A25229" s="635">
        <v>84889</v>
      </c>
      <c r="B25229" s="636">
        <v>21.08</v>
      </c>
    </row>
    <row r="25230" spans="1:2" ht="13.5">
      <c r="A25230" s="635">
        <v>84891</v>
      </c>
      <c r="B25230" s="636">
        <v>228.47</v>
      </c>
    </row>
    <row r="25231" spans="1:2" ht="13.5">
      <c r="A25231" s="638" t="s">
        <v>23844</v>
      </c>
      <c r="B25231" s="636">
        <v>39.04</v>
      </c>
    </row>
    <row r="25232" spans="1:2" ht="13.5">
      <c r="A25232" s="638" t="s">
        <v>23845</v>
      </c>
      <c r="B25232" s="636">
        <v>30.2</v>
      </c>
    </row>
    <row r="25233" spans="1:2" ht="13.5">
      <c r="A25233" s="638" t="s">
        <v>23846</v>
      </c>
      <c r="B25233" s="636">
        <v>162.78</v>
      </c>
    </row>
    <row r="25234" spans="1:2" ht="13.5">
      <c r="A25234" s="635">
        <v>84950</v>
      </c>
      <c r="B25234" s="636">
        <v>55.54</v>
      </c>
    </row>
    <row r="25235" spans="1:2" ht="13.5">
      <c r="A25235" s="635">
        <v>84952</v>
      </c>
      <c r="B25235" s="636">
        <v>42.6</v>
      </c>
    </row>
    <row r="25236" spans="1:2" ht="13.5">
      <c r="A25236" s="635">
        <v>72116</v>
      </c>
      <c r="B25236" s="636">
        <v>84.7</v>
      </c>
    </row>
    <row r="25237" spans="1:2" ht="13.5">
      <c r="A25237" s="635">
        <v>72117</v>
      </c>
      <c r="B25237" s="636">
        <v>107.27</v>
      </c>
    </row>
    <row r="25238" spans="1:2" ht="13.5">
      <c r="A25238" s="635">
        <v>72118</v>
      </c>
      <c r="B25238" s="636">
        <v>220.34</v>
      </c>
    </row>
    <row r="25239" spans="1:2" ht="13.5">
      <c r="A25239" s="635">
        <v>72119</v>
      </c>
      <c r="B25239" s="636">
        <v>278.66000000000003</v>
      </c>
    </row>
    <row r="25240" spans="1:2" ht="13.5">
      <c r="A25240" s="635">
        <v>72120</v>
      </c>
      <c r="B25240" s="636">
        <v>352.99</v>
      </c>
    </row>
    <row r="25241" spans="1:2" ht="13.5">
      <c r="A25241" s="635">
        <v>72122</v>
      </c>
      <c r="B25241" s="636">
        <v>93.5</v>
      </c>
    </row>
    <row r="25242" spans="1:2" ht="13.5">
      <c r="A25242" s="635">
        <v>72123</v>
      </c>
      <c r="B25242" s="636">
        <v>232.73</v>
      </c>
    </row>
    <row r="25243" spans="1:2" ht="13.5">
      <c r="A25243" s="638" t="s">
        <v>23847</v>
      </c>
      <c r="B25243" s="637">
        <v>2431.77</v>
      </c>
    </row>
    <row r="25244" spans="1:2" ht="13.5">
      <c r="A25244" s="638" t="s">
        <v>23848</v>
      </c>
      <c r="B25244" s="636">
        <v>338.4</v>
      </c>
    </row>
    <row r="25245" spans="1:2" ht="13.5">
      <c r="A25245" s="638" t="s">
        <v>23849</v>
      </c>
      <c r="B25245" s="636">
        <v>364.69</v>
      </c>
    </row>
    <row r="25246" spans="1:2" ht="13.5">
      <c r="A25246" s="635">
        <v>84957</v>
      </c>
      <c r="B25246" s="636">
        <v>130.86000000000001</v>
      </c>
    </row>
    <row r="25247" spans="1:2" ht="13.5">
      <c r="A25247" s="635">
        <v>84959</v>
      </c>
      <c r="B25247" s="636">
        <v>150.75</v>
      </c>
    </row>
    <row r="25248" spans="1:2" ht="13.5">
      <c r="A25248" s="635">
        <v>85001</v>
      </c>
      <c r="B25248" s="636">
        <v>144.12</v>
      </c>
    </row>
    <row r="25249" spans="1:2" ht="13.5">
      <c r="A25249" s="635">
        <v>85002</v>
      </c>
      <c r="B25249" s="636">
        <v>197.16</v>
      </c>
    </row>
    <row r="25250" spans="1:2" ht="13.5">
      <c r="A25250" s="635">
        <v>85004</v>
      </c>
      <c r="B25250" s="636">
        <v>104.33</v>
      </c>
    </row>
    <row r="25251" spans="1:2" ht="13.5">
      <c r="A25251" s="635">
        <v>85005</v>
      </c>
      <c r="B25251" s="636">
        <v>298.67</v>
      </c>
    </row>
    <row r="25252" spans="1:2" ht="13.5">
      <c r="A25252" s="635">
        <v>68054</v>
      </c>
      <c r="B25252" s="636">
        <v>238.9</v>
      </c>
    </row>
    <row r="25253" spans="1:2" ht="13.5">
      <c r="A25253" s="638" t="s">
        <v>23850</v>
      </c>
      <c r="B25253" s="636">
        <v>472.49</v>
      </c>
    </row>
    <row r="25254" spans="1:2" ht="13.5">
      <c r="A25254" s="638" t="s">
        <v>23851</v>
      </c>
      <c r="B25254" s="636">
        <v>900.54</v>
      </c>
    </row>
    <row r="25255" spans="1:2" ht="13.5">
      <c r="A25255" s="635">
        <v>85188</v>
      </c>
      <c r="B25255" s="636">
        <v>809.27</v>
      </c>
    </row>
    <row r="25256" spans="1:2" ht="13.5">
      <c r="A25256" s="635">
        <v>85189</v>
      </c>
      <c r="B25256" s="637">
        <v>1688.59</v>
      </c>
    </row>
    <row r="25257" spans="1:2" ht="13.5">
      <c r="A25257" s="635">
        <v>85010</v>
      </c>
      <c r="B25257" s="636">
        <v>293.27999999999997</v>
      </c>
    </row>
    <row r="25258" spans="1:2" ht="13.5">
      <c r="A25258" s="635">
        <v>94569</v>
      </c>
      <c r="B25258" s="636">
        <v>400.61</v>
      </c>
    </row>
    <row r="25259" spans="1:2" ht="13.5">
      <c r="A25259" s="635">
        <v>94570</v>
      </c>
      <c r="B25259" s="636">
        <v>245.01</v>
      </c>
    </row>
    <row r="25260" spans="1:2" ht="13.5">
      <c r="A25260" s="635">
        <v>94572</v>
      </c>
      <c r="B25260" s="636">
        <v>367.13</v>
      </c>
    </row>
    <row r="25261" spans="1:2" ht="13.5">
      <c r="A25261" s="635">
        <v>94573</v>
      </c>
      <c r="B25261" s="636">
        <v>287.66000000000003</v>
      </c>
    </row>
    <row r="25262" spans="1:2" ht="13.5">
      <c r="A25262" s="635">
        <v>94574</v>
      </c>
      <c r="B25262" s="636">
        <v>419.19</v>
      </c>
    </row>
    <row r="25263" spans="1:2" ht="13.5">
      <c r="A25263" s="635">
        <v>94575</v>
      </c>
      <c r="B25263" s="636">
        <v>451.24</v>
      </c>
    </row>
    <row r="25264" spans="1:2" ht="13.5">
      <c r="A25264" s="635">
        <v>94576</v>
      </c>
      <c r="B25264" s="636">
        <v>259.01</v>
      </c>
    </row>
    <row r="25265" spans="1:2" ht="13.5">
      <c r="A25265" s="635">
        <v>94578</v>
      </c>
      <c r="B25265" s="636">
        <v>381.37</v>
      </c>
    </row>
    <row r="25266" spans="1:2" ht="13.5">
      <c r="A25266" s="635">
        <v>94579</v>
      </c>
      <c r="B25266" s="636">
        <v>302.89</v>
      </c>
    </row>
    <row r="25267" spans="1:2" ht="13.5">
      <c r="A25267" s="635">
        <v>94580</v>
      </c>
      <c r="B25267" s="636">
        <v>433.91</v>
      </c>
    </row>
    <row r="25268" spans="1:2" ht="13.5">
      <c r="A25268" s="635">
        <v>94581</v>
      </c>
      <c r="B25268" s="636">
        <v>450.39</v>
      </c>
    </row>
    <row r="25269" spans="1:2" ht="13.5">
      <c r="A25269" s="635">
        <v>94582</v>
      </c>
      <c r="B25269" s="636">
        <v>259.93</v>
      </c>
    </row>
    <row r="25270" spans="1:2" ht="13.5">
      <c r="A25270" s="635">
        <v>94584</v>
      </c>
      <c r="B25270" s="636">
        <v>390.03</v>
      </c>
    </row>
    <row r="25271" spans="1:2" ht="13.5">
      <c r="A25271" s="635">
        <v>94585</v>
      </c>
      <c r="B25271" s="636">
        <v>302.91000000000003</v>
      </c>
    </row>
    <row r="25272" spans="1:2" ht="13.5">
      <c r="A25272" s="635">
        <v>94586</v>
      </c>
      <c r="B25272" s="636">
        <v>443.89</v>
      </c>
    </row>
    <row r="25273" spans="1:2" ht="13.5">
      <c r="A25273" s="638" t="s">
        <v>23852</v>
      </c>
      <c r="B25273" s="636">
        <v>44.82</v>
      </c>
    </row>
    <row r="25274" spans="1:2" ht="13.5">
      <c r="A25274" s="638" t="s">
        <v>23853</v>
      </c>
      <c r="B25274" s="636">
        <v>36.18</v>
      </c>
    </row>
    <row r="25275" spans="1:2" ht="13.5">
      <c r="A25275" s="635">
        <v>85015</v>
      </c>
      <c r="B25275" s="636">
        <v>26.84</v>
      </c>
    </row>
    <row r="25276" spans="1:2" ht="13.5">
      <c r="A25276" s="635">
        <v>85016</v>
      </c>
      <c r="B25276" s="636">
        <v>32.46</v>
      </c>
    </row>
    <row r="25277" spans="1:2" ht="13.5">
      <c r="A25277" s="635">
        <v>97751</v>
      </c>
      <c r="B25277" s="636">
        <v>620.79999999999995</v>
      </c>
    </row>
    <row r="25278" spans="1:2" ht="13.5">
      <c r="A25278" s="635">
        <v>97752</v>
      </c>
      <c r="B25278" s="636">
        <v>585.20000000000005</v>
      </c>
    </row>
    <row r="25279" spans="1:2" ht="13.5">
      <c r="A25279" s="635">
        <v>97753</v>
      </c>
      <c r="B25279" s="636">
        <v>535.77</v>
      </c>
    </row>
    <row r="25280" spans="1:2" ht="13.5">
      <c r="A25280" s="635">
        <v>97754</v>
      </c>
      <c r="B25280" s="636">
        <v>503.36</v>
      </c>
    </row>
    <row r="25281" spans="1:2" ht="13.5">
      <c r="A25281" s="635">
        <v>97755</v>
      </c>
      <c r="B25281" s="636">
        <v>603.26</v>
      </c>
    </row>
    <row r="25282" spans="1:2" ht="13.5">
      <c r="A25282" s="635">
        <v>97756</v>
      </c>
      <c r="B25282" s="636">
        <v>570.26</v>
      </c>
    </row>
    <row r="25283" spans="1:2" ht="13.5">
      <c r="A25283" s="635">
        <v>97757</v>
      </c>
      <c r="B25283" s="636">
        <v>518.30999999999995</v>
      </c>
    </row>
    <row r="25284" spans="1:2" ht="13.5">
      <c r="A25284" s="635">
        <v>97758</v>
      </c>
      <c r="B25284" s="636">
        <v>480.81</v>
      </c>
    </row>
    <row r="25285" spans="1:2" ht="13.5">
      <c r="A25285" s="635">
        <v>97759</v>
      </c>
      <c r="B25285" s="636">
        <v>603.45000000000005</v>
      </c>
    </row>
    <row r="25286" spans="1:2" ht="13.5">
      <c r="A25286" s="635">
        <v>97760</v>
      </c>
      <c r="B25286" s="636">
        <v>563.11</v>
      </c>
    </row>
    <row r="25287" spans="1:2" ht="13.5">
      <c r="A25287" s="635">
        <v>97761</v>
      </c>
      <c r="B25287" s="636">
        <v>506.39</v>
      </c>
    </row>
    <row r="25288" spans="1:2" ht="13.5">
      <c r="A25288" s="635">
        <v>97762</v>
      </c>
      <c r="B25288" s="636">
        <v>465.21</v>
      </c>
    </row>
    <row r="25289" spans="1:2" ht="13.5">
      <c r="A25289" s="635">
        <v>97763</v>
      </c>
      <c r="B25289" s="636">
        <v>495.63</v>
      </c>
    </row>
    <row r="25290" spans="1:2" ht="13.5">
      <c r="A25290" s="635">
        <v>97764</v>
      </c>
      <c r="B25290" s="636">
        <v>474.49</v>
      </c>
    </row>
    <row r="25291" spans="1:2" ht="13.5">
      <c r="A25291" s="635">
        <v>97765</v>
      </c>
      <c r="B25291" s="636">
        <v>446.22</v>
      </c>
    </row>
    <row r="25292" spans="1:2" ht="13.5">
      <c r="A25292" s="635">
        <v>97766</v>
      </c>
      <c r="B25292" s="636">
        <v>428.44</v>
      </c>
    </row>
    <row r="25293" spans="1:2" ht="13.5">
      <c r="A25293" s="635">
        <v>97767</v>
      </c>
      <c r="B25293" s="636">
        <v>446.93</v>
      </c>
    </row>
    <row r="25294" spans="1:2" ht="13.5">
      <c r="A25294" s="635">
        <v>97768</v>
      </c>
      <c r="B25294" s="636">
        <v>434.8</v>
      </c>
    </row>
    <row r="25295" spans="1:2" ht="13.5">
      <c r="A25295" s="635">
        <v>97769</v>
      </c>
      <c r="B25295" s="636">
        <v>411.29</v>
      </c>
    </row>
    <row r="25296" spans="1:2" ht="13.5">
      <c r="A25296" s="635">
        <v>97770</v>
      </c>
      <c r="B25296" s="636">
        <v>392.19</v>
      </c>
    </row>
    <row r="25297" spans="1:2" ht="13.5">
      <c r="A25297" s="635">
        <v>97771</v>
      </c>
      <c r="B25297" s="636">
        <v>427.51</v>
      </c>
    </row>
    <row r="25298" spans="1:2" ht="13.5">
      <c r="A25298" s="635">
        <v>97772</v>
      </c>
      <c r="B25298" s="636">
        <v>412.24</v>
      </c>
    </row>
    <row r="25299" spans="1:2" ht="13.5">
      <c r="A25299" s="635">
        <v>97773</v>
      </c>
      <c r="B25299" s="636">
        <v>388.65</v>
      </c>
    </row>
    <row r="25300" spans="1:2" ht="13.5">
      <c r="A25300" s="635">
        <v>97774</v>
      </c>
      <c r="B25300" s="636">
        <v>368.65</v>
      </c>
    </row>
    <row r="25301" spans="1:2" ht="13.5">
      <c r="A25301" s="635">
        <v>97775</v>
      </c>
      <c r="B25301" s="636">
        <v>616.87</v>
      </c>
    </row>
    <row r="25302" spans="1:2" ht="13.5">
      <c r="A25302" s="635">
        <v>97776</v>
      </c>
      <c r="B25302" s="636">
        <v>580.69000000000005</v>
      </c>
    </row>
    <row r="25303" spans="1:2" ht="13.5">
      <c r="A25303" s="635">
        <v>97777</v>
      </c>
      <c r="B25303" s="636">
        <v>531.16</v>
      </c>
    </row>
    <row r="25304" spans="1:2" ht="13.5">
      <c r="A25304" s="635">
        <v>97778</v>
      </c>
      <c r="B25304" s="636">
        <v>499.27</v>
      </c>
    </row>
    <row r="25305" spans="1:2" ht="13.5">
      <c r="A25305" s="635">
        <v>97779</v>
      </c>
      <c r="B25305" s="636">
        <v>592.48</v>
      </c>
    </row>
    <row r="25306" spans="1:2" ht="13.5">
      <c r="A25306" s="635">
        <v>97780</v>
      </c>
      <c r="B25306" s="636">
        <v>559.95000000000005</v>
      </c>
    </row>
    <row r="25307" spans="1:2" ht="13.5">
      <c r="A25307" s="635">
        <v>97781</v>
      </c>
      <c r="B25307" s="636">
        <v>508.81</v>
      </c>
    </row>
    <row r="25308" spans="1:2" ht="13.5">
      <c r="A25308" s="635">
        <v>97782</v>
      </c>
      <c r="B25308" s="636">
        <v>472.04</v>
      </c>
    </row>
    <row r="25309" spans="1:2" ht="13.5">
      <c r="A25309" s="635">
        <v>97783</v>
      </c>
      <c r="B25309" s="636">
        <v>593.34</v>
      </c>
    </row>
    <row r="25310" spans="1:2" ht="13.5">
      <c r="A25310" s="635">
        <v>97784</v>
      </c>
      <c r="B25310" s="636">
        <v>553.45000000000005</v>
      </c>
    </row>
    <row r="25311" spans="1:2" ht="13.5">
      <c r="A25311" s="635">
        <v>97785</v>
      </c>
      <c r="B25311" s="636">
        <v>497.59</v>
      </c>
    </row>
    <row r="25312" spans="1:2" ht="13.5">
      <c r="A25312" s="635">
        <v>97786</v>
      </c>
      <c r="B25312" s="636">
        <v>457.05</v>
      </c>
    </row>
    <row r="25313" spans="1:2" ht="13.5">
      <c r="A25313" s="635">
        <v>97787</v>
      </c>
      <c r="B25313" s="636">
        <v>491.7</v>
      </c>
    </row>
    <row r="25314" spans="1:2" ht="13.5">
      <c r="A25314" s="635">
        <v>97788</v>
      </c>
      <c r="B25314" s="636">
        <v>469.98</v>
      </c>
    </row>
    <row r="25315" spans="1:2" ht="13.5">
      <c r="A25315" s="635">
        <v>97789</v>
      </c>
      <c r="B25315" s="636">
        <v>441.61</v>
      </c>
    </row>
    <row r="25316" spans="1:2" ht="13.5">
      <c r="A25316" s="635">
        <v>97790</v>
      </c>
      <c r="B25316" s="636">
        <v>424.35</v>
      </c>
    </row>
    <row r="25317" spans="1:2" ht="13.5">
      <c r="A25317" s="635">
        <v>97791</v>
      </c>
      <c r="B25317" s="636">
        <v>436.15</v>
      </c>
    </row>
    <row r="25318" spans="1:2" ht="13.5">
      <c r="A25318" s="635">
        <v>97792</v>
      </c>
      <c r="B25318" s="636">
        <v>424.49</v>
      </c>
    </row>
    <row r="25319" spans="1:2" ht="13.5">
      <c r="A25319" s="635">
        <v>97793</v>
      </c>
      <c r="B25319" s="636">
        <v>401.79</v>
      </c>
    </row>
    <row r="25320" spans="1:2" ht="13.5">
      <c r="A25320" s="635">
        <v>97794</v>
      </c>
      <c r="B25320" s="636">
        <v>383.42</v>
      </c>
    </row>
    <row r="25321" spans="1:2" ht="13.5">
      <c r="A25321" s="635">
        <v>97795</v>
      </c>
      <c r="B25321" s="636">
        <v>417.4</v>
      </c>
    </row>
    <row r="25322" spans="1:2" ht="13.5">
      <c r="A25322" s="635">
        <v>97796</v>
      </c>
      <c r="B25322" s="636">
        <v>402.58</v>
      </c>
    </row>
    <row r="25323" spans="1:2" ht="13.5">
      <c r="A25323" s="635">
        <v>97797</v>
      </c>
      <c r="B25323" s="636">
        <v>379.85</v>
      </c>
    </row>
    <row r="25324" spans="1:2" ht="13.5">
      <c r="A25324" s="635">
        <v>97798</v>
      </c>
      <c r="B25324" s="636">
        <v>360.49</v>
      </c>
    </row>
    <row r="25325" spans="1:2" ht="13.5">
      <c r="A25325" s="635">
        <v>97799</v>
      </c>
      <c r="B25325" s="636">
        <v>523.47</v>
      </c>
    </row>
    <row r="25326" spans="1:2" ht="13.5">
      <c r="A25326" s="635">
        <v>97800</v>
      </c>
      <c r="B25326" s="636">
        <v>522.91</v>
      </c>
    </row>
    <row r="25327" spans="1:2" ht="13.5">
      <c r="A25327" s="635">
        <v>89198</v>
      </c>
      <c r="B25327" s="636">
        <v>75.94</v>
      </c>
    </row>
    <row r="25328" spans="1:2" ht="13.5">
      <c r="A25328" s="635">
        <v>89199</v>
      </c>
      <c r="B25328" s="636">
        <v>99.68</v>
      </c>
    </row>
    <row r="25329" spans="1:2" ht="13.5">
      <c r="A25329" s="635">
        <v>89200</v>
      </c>
      <c r="B25329" s="636">
        <v>234.66</v>
      </c>
    </row>
    <row r="25330" spans="1:2" ht="13.5">
      <c r="A25330" s="635">
        <v>89201</v>
      </c>
      <c r="B25330" s="636">
        <v>60.78</v>
      </c>
    </row>
    <row r="25331" spans="1:2" ht="13.5">
      <c r="A25331" s="635">
        <v>89202</v>
      </c>
      <c r="B25331" s="636">
        <v>78.459999999999994</v>
      </c>
    </row>
    <row r="25332" spans="1:2" ht="13.5">
      <c r="A25332" s="635">
        <v>89203</v>
      </c>
      <c r="B25332" s="636">
        <v>181.51</v>
      </c>
    </row>
    <row r="25333" spans="1:2" ht="13.5">
      <c r="A25333" s="635">
        <v>89204</v>
      </c>
      <c r="B25333" s="636">
        <v>55.11</v>
      </c>
    </row>
    <row r="25334" spans="1:2" ht="13.5">
      <c r="A25334" s="635">
        <v>89205</v>
      </c>
      <c r="B25334" s="636">
        <v>71.84</v>
      </c>
    </row>
    <row r="25335" spans="1:2" ht="13.5">
      <c r="A25335" s="635">
        <v>89206</v>
      </c>
      <c r="B25335" s="636">
        <v>168.66</v>
      </c>
    </row>
    <row r="25336" spans="1:2" ht="13.5">
      <c r="A25336" s="635">
        <v>90808</v>
      </c>
      <c r="B25336" s="636">
        <v>59.15</v>
      </c>
    </row>
    <row r="25337" spans="1:2" ht="13.5">
      <c r="A25337" s="635">
        <v>90809</v>
      </c>
      <c r="B25337" s="636">
        <v>57.05</v>
      </c>
    </row>
    <row r="25338" spans="1:2" ht="13.5">
      <c r="A25338" s="635">
        <v>90810</v>
      </c>
      <c r="B25338" s="636">
        <v>125.07</v>
      </c>
    </row>
    <row r="25339" spans="1:2" ht="13.5">
      <c r="A25339" s="635">
        <v>90811</v>
      </c>
      <c r="B25339" s="636">
        <v>118.62</v>
      </c>
    </row>
    <row r="25340" spans="1:2" ht="13.5">
      <c r="A25340" s="635">
        <v>90812</v>
      </c>
      <c r="B25340" s="636">
        <v>213.6</v>
      </c>
    </row>
    <row r="25341" spans="1:2" ht="13.5">
      <c r="A25341" s="635">
        <v>90813</v>
      </c>
      <c r="B25341" s="636">
        <v>204.69</v>
      </c>
    </row>
    <row r="25342" spans="1:2" ht="13.5">
      <c r="A25342" s="635">
        <v>90814</v>
      </c>
      <c r="B25342" s="636">
        <v>257.74</v>
      </c>
    </row>
    <row r="25343" spans="1:2" ht="13.5">
      <c r="A25343" s="635">
        <v>90815</v>
      </c>
      <c r="B25343" s="636">
        <v>311.89999999999998</v>
      </c>
    </row>
    <row r="25344" spans="1:2" ht="13.5">
      <c r="A25344" s="635">
        <v>90877</v>
      </c>
      <c r="B25344" s="636">
        <v>38.65</v>
      </c>
    </row>
    <row r="25345" spans="1:2" ht="13.5">
      <c r="A25345" s="635">
        <v>90878</v>
      </c>
      <c r="B25345" s="636">
        <v>36.94</v>
      </c>
    </row>
    <row r="25346" spans="1:2" ht="13.5">
      <c r="A25346" s="635">
        <v>90880</v>
      </c>
      <c r="B25346" s="636">
        <v>55.53</v>
      </c>
    </row>
    <row r="25347" spans="1:2" ht="13.5">
      <c r="A25347" s="635">
        <v>90881</v>
      </c>
      <c r="B25347" s="636">
        <v>50.61</v>
      </c>
    </row>
    <row r="25348" spans="1:2" ht="13.5">
      <c r="A25348" s="635">
        <v>90883</v>
      </c>
      <c r="B25348" s="636">
        <v>64.08</v>
      </c>
    </row>
    <row r="25349" spans="1:2" ht="13.5">
      <c r="A25349" s="635">
        <v>90884</v>
      </c>
      <c r="B25349" s="636">
        <v>62.06</v>
      </c>
    </row>
    <row r="25350" spans="1:2" ht="13.5">
      <c r="A25350" s="635">
        <v>90885</v>
      </c>
      <c r="B25350" s="636">
        <v>61.14</v>
      </c>
    </row>
    <row r="25351" spans="1:2" ht="13.5">
      <c r="A25351" s="635">
        <v>90886</v>
      </c>
      <c r="B25351" s="636">
        <v>122.59</v>
      </c>
    </row>
    <row r="25352" spans="1:2" ht="13.5">
      <c r="A25352" s="635">
        <v>90887</v>
      </c>
      <c r="B25352" s="636">
        <v>120.25</v>
      </c>
    </row>
    <row r="25353" spans="1:2" ht="13.5">
      <c r="A25353" s="635">
        <v>90888</v>
      </c>
      <c r="B25353" s="636">
        <v>119.24</v>
      </c>
    </row>
    <row r="25354" spans="1:2" ht="13.5">
      <c r="A25354" s="635">
        <v>90889</v>
      </c>
      <c r="B25354" s="636">
        <v>145.02000000000001</v>
      </c>
    </row>
    <row r="25355" spans="1:2" ht="13.5">
      <c r="A25355" s="635">
        <v>90890</v>
      </c>
      <c r="B25355" s="636">
        <v>141.30000000000001</v>
      </c>
    </row>
    <row r="25356" spans="1:2" ht="13.5">
      <c r="A25356" s="635">
        <v>90891</v>
      </c>
      <c r="B25356" s="636">
        <v>139.63999999999999</v>
      </c>
    </row>
    <row r="25357" spans="1:2" ht="13.5">
      <c r="A25357" s="635">
        <v>95601</v>
      </c>
      <c r="B25357" s="636">
        <v>21.8</v>
      </c>
    </row>
    <row r="25358" spans="1:2" ht="13.5">
      <c r="A25358" s="635">
        <v>95602</v>
      </c>
      <c r="B25358" s="636">
        <v>27.69</v>
      </c>
    </row>
    <row r="25359" spans="1:2" ht="13.5">
      <c r="A25359" s="635">
        <v>95603</v>
      </c>
      <c r="B25359" s="636">
        <v>36.340000000000003</v>
      </c>
    </row>
    <row r="25360" spans="1:2" ht="13.5">
      <c r="A25360" s="635">
        <v>95604</v>
      </c>
      <c r="B25360" s="636">
        <v>47.85</v>
      </c>
    </row>
    <row r="25361" spans="1:2" ht="13.5">
      <c r="A25361" s="635">
        <v>95605</v>
      </c>
      <c r="B25361" s="636">
        <v>75.02</v>
      </c>
    </row>
    <row r="25362" spans="1:2" ht="13.5">
      <c r="A25362" s="635">
        <v>95607</v>
      </c>
      <c r="B25362" s="636">
        <v>6.18</v>
      </c>
    </row>
    <row r="25363" spans="1:2" ht="13.5">
      <c r="A25363" s="635">
        <v>95608</v>
      </c>
      <c r="B25363" s="636">
        <v>7.13</v>
      </c>
    </row>
    <row r="25364" spans="1:2" ht="13.5">
      <c r="A25364" s="635">
        <v>95609</v>
      </c>
      <c r="B25364" s="636">
        <v>7.96</v>
      </c>
    </row>
    <row r="25365" spans="1:2" ht="13.5">
      <c r="A25365" s="635">
        <v>96160</v>
      </c>
      <c r="B25365" s="636">
        <v>177.15</v>
      </c>
    </row>
    <row r="25366" spans="1:2" ht="13.5">
      <c r="A25366" s="635">
        <v>96161</v>
      </c>
      <c r="B25366" s="636">
        <v>258.87</v>
      </c>
    </row>
    <row r="25367" spans="1:2" ht="13.5">
      <c r="A25367" s="635">
        <v>96162</v>
      </c>
      <c r="B25367" s="636">
        <v>333.45</v>
      </c>
    </row>
    <row r="25368" spans="1:2" ht="13.5">
      <c r="A25368" s="635">
        <v>96163</v>
      </c>
      <c r="B25368" s="636">
        <v>375.96</v>
      </c>
    </row>
    <row r="25369" spans="1:2" ht="13.5">
      <c r="A25369" s="635">
        <v>96164</v>
      </c>
      <c r="B25369" s="636">
        <v>161.69</v>
      </c>
    </row>
    <row r="25370" spans="1:2" ht="13.5">
      <c r="A25370" s="635">
        <v>96165</v>
      </c>
      <c r="B25370" s="636">
        <v>237.65</v>
      </c>
    </row>
    <row r="25371" spans="1:2" ht="13.5">
      <c r="A25371" s="635">
        <v>96166</v>
      </c>
      <c r="B25371" s="636">
        <v>300.83</v>
      </c>
    </row>
    <row r="25372" spans="1:2" ht="13.5">
      <c r="A25372" s="635">
        <v>96167</v>
      </c>
      <c r="B25372" s="636">
        <v>329.64</v>
      </c>
    </row>
    <row r="25373" spans="1:2" ht="13.5">
      <c r="A25373" s="635">
        <v>96168</v>
      </c>
      <c r="B25373" s="636">
        <v>154.18</v>
      </c>
    </row>
    <row r="25374" spans="1:2" ht="13.5">
      <c r="A25374" s="635">
        <v>96169</v>
      </c>
      <c r="B25374" s="636">
        <v>228.04</v>
      </c>
    </row>
    <row r="25375" spans="1:2" ht="13.5">
      <c r="A25375" s="635">
        <v>96170</v>
      </c>
      <c r="B25375" s="636">
        <v>289.01</v>
      </c>
    </row>
    <row r="25376" spans="1:2" ht="13.5">
      <c r="A25376" s="635">
        <v>96171</v>
      </c>
      <c r="B25376" s="636">
        <v>313.75</v>
      </c>
    </row>
    <row r="25377" spans="1:2" ht="13.5">
      <c r="A25377" s="635">
        <v>96172</v>
      </c>
      <c r="B25377" s="636">
        <v>188.05</v>
      </c>
    </row>
    <row r="25378" spans="1:2" ht="13.5">
      <c r="A25378" s="635">
        <v>96173</v>
      </c>
      <c r="B25378" s="636">
        <v>272.52</v>
      </c>
    </row>
    <row r="25379" spans="1:2" ht="13.5">
      <c r="A25379" s="635">
        <v>96174</v>
      </c>
      <c r="B25379" s="636">
        <v>350.89</v>
      </c>
    </row>
    <row r="25380" spans="1:2" ht="13.5">
      <c r="A25380" s="635">
        <v>96175</v>
      </c>
      <c r="B25380" s="636">
        <v>396.26</v>
      </c>
    </row>
    <row r="25381" spans="1:2" ht="13.5">
      <c r="A25381" s="635">
        <v>96176</v>
      </c>
      <c r="B25381" s="636">
        <v>168.95</v>
      </c>
    </row>
    <row r="25382" spans="1:2" ht="13.5">
      <c r="A25382" s="635">
        <v>96177</v>
      </c>
      <c r="B25382" s="636">
        <v>246.05</v>
      </c>
    </row>
    <row r="25383" spans="1:2" ht="13.5">
      <c r="A25383" s="635">
        <v>96178</v>
      </c>
      <c r="B25383" s="636">
        <v>310.73</v>
      </c>
    </row>
    <row r="25384" spans="1:2" ht="13.5">
      <c r="A25384" s="635">
        <v>96179</v>
      </c>
      <c r="B25384" s="636">
        <v>340.4</v>
      </c>
    </row>
    <row r="25385" spans="1:2" ht="13.5">
      <c r="A25385" s="635">
        <v>96180</v>
      </c>
      <c r="B25385" s="636">
        <v>159.51</v>
      </c>
    </row>
    <row r="25386" spans="1:2" ht="13.5">
      <c r="A25386" s="635">
        <v>96181</v>
      </c>
      <c r="B25386" s="636">
        <v>234.25</v>
      </c>
    </row>
    <row r="25387" spans="1:2" ht="13.5">
      <c r="A25387" s="635">
        <v>96182</v>
      </c>
      <c r="B25387" s="636">
        <v>295.01</v>
      </c>
    </row>
    <row r="25388" spans="1:2" ht="13.5">
      <c r="A25388" s="635">
        <v>96183</v>
      </c>
      <c r="B25388" s="636">
        <v>321.08</v>
      </c>
    </row>
    <row r="25389" spans="1:2" ht="13.5">
      <c r="A25389" s="635">
        <v>98228</v>
      </c>
      <c r="B25389" s="636">
        <v>53.88</v>
      </c>
    </row>
    <row r="25390" spans="1:2" ht="13.5">
      <c r="A25390" s="635">
        <v>98229</v>
      </c>
      <c r="B25390" s="636">
        <v>73.180000000000007</v>
      </c>
    </row>
    <row r="25391" spans="1:2" ht="13.5">
      <c r="A25391" s="635">
        <v>98230</v>
      </c>
      <c r="B25391" s="636">
        <v>98.68</v>
      </c>
    </row>
    <row r="25392" spans="1:2" ht="13.5">
      <c r="A25392" s="635">
        <v>100035</v>
      </c>
      <c r="B25392" s="636">
        <v>6.79</v>
      </c>
    </row>
    <row r="25393" spans="1:2" ht="13.5">
      <c r="A25393" s="635">
        <v>100036</v>
      </c>
      <c r="B25393" s="636">
        <v>6.64</v>
      </c>
    </row>
    <row r="25394" spans="1:2" ht="13.5">
      <c r="A25394" s="635">
        <v>100037</v>
      </c>
      <c r="B25394" s="636">
        <v>6.4</v>
      </c>
    </row>
    <row r="25395" spans="1:2" ht="13.5">
      <c r="A25395" s="635">
        <v>83534</v>
      </c>
      <c r="B25395" s="636">
        <v>508</v>
      </c>
    </row>
    <row r="25396" spans="1:2" ht="13.5">
      <c r="A25396" s="635">
        <v>95240</v>
      </c>
      <c r="B25396" s="636">
        <v>12.68</v>
      </c>
    </row>
    <row r="25397" spans="1:2" ht="13.5">
      <c r="A25397" s="635">
        <v>95241</v>
      </c>
      <c r="B25397" s="636">
        <v>21.15</v>
      </c>
    </row>
    <row r="25398" spans="1:2" ht="13.5">
      <c r="A25398" s="635">
        <v>96616</v>
      </c>
      <c r="B25398" s="636">
        <v>446.89</v>
      </c>
    </row>
    <row r="25399" spans="1:2" ht="13.5">
      <c r="A25399" s="635">
        <v>96617</v>
      </c>
      <c r="B25399" s="636">
        <v>13.38</v>
      </c>
    </row>
    <row r="25400" spans="1:2" ht="13.5">
      <c r="A25400" s="635">
        <v>96619</v>
      </c>
      <c r="B25400" s="636">
        <v>22.33</v>
      </c>
    </row>
    <row r="25401" spans="1:2" ht="13.5">
      <c r="A25401" s="635">
        <v>96620</v>
      </c>
      <c r="B25401" s="636">
        <v>423.35</v>
      </c>
    </row>
    <row r="25402" spans="1:2" ht="13.5">
      <c r="A25402" s="635">
        <v>96621</v>
      </c>
      <c r="B25402" s="636">
        <v>172.02</v>
      </c>
    </row>
    <row r="25403" spans="1:2" ht="13.5">
      <c r="A25403" s="635">
        <v>96622</v>
      </c>
      <c r="B25403" s="636">
        <v>102.84</v>
      </c>
    </row>
    <row r="25404" spans="1:2" ht="13.5">
      <c r="A25404" s="635">
        <v>96623</v>
      </c>
      <c r="B25404" s="636">
        <v>155.91</v>
      </c>
    </row>
    <row r="25405" spans="1:2" ht="13.5">
      <c r="A25405" s="635">
        <v>96624</v>
      </c>
      <c r="B25405" s="636">
        <v>97.17</v>
      </c>
    </row>
    <row r="25406" spans="1:2" ht="13.5">
      <c r="A25406" s="635">
        <v>97082</v>
      </c>
      <c r="B25406" s="636">
        <v>57.09</v>
      </c>
    </row>
    <row r="25407" spans="1:2" ht="13.5">
      <c r="A25407" s="635">
        <v>97083</v>
      </c>
      <c r="B25407" s="636">
        <v>3.01</v>
      </c>
    </row>
    <row r="25408" spans="1:2" ht="13.5">
      <c r="A25408" s="635">
        <v>97084</v>
      </c>
      <c r="B25408" s="636">
        <v>0.63</v>
      </c>
    </row>
    <row r="25409" spans="1:2" ht="13.5">
      <c r="A25409" s="635">
        <v>97086</v>
      </c>
      <c r="B25409" s="636">
        <v>101.67</v>
      </c>
    </row>
    <row r="25410" spans="1:2" ht="13.5">
      <c r="A25410" s="635">
        <v>97094</v>
      </c>
      <c r="B25410" s="636">
        <v>379.6</v>
      </c>
    </row>
    <row r="25411" spans="1:2" ht="13.5">
      <c r="A25411" s="635">
        <v>97095</v>
      </c>
      <c r="B25411" s="636">
        <v>355.95</v>
      </c>
    </row>
    <row r="25412" spans="1:2" ht="13.5">
      <c r="A25412" s="635">
        <v>97096</v>
      </c>
      <c r="B25412" s="636">
        <v>343.81</v>
      </c>
    </row>
    <row r="25413" spans="1:2" ht="13.5">
      <c r="A25413" s="635">
        <v>100322</v>
      </c>
      <c r="B25413" s="636">
        <v>97.17</v>
      </c>
    </row>
    <row r="25414" spans="1:2" ht="13.5">
      <c r="A25414" s="635">
        <v>100323</v>
      </c>
      <c r="B25414" s="636">
        <v>90.87</v>
      </c>
    </row>
    <row r="25415" spans="1:2" ht="13.5">
      <c r="A25415" s="635">
        <v>100324</v>
      </c>
      <c r="B25415" s="636">
        <v>97.16</v>
      </c>
    </row>
    <row r="25416" spans="1:2" ht="13.5">
      <c r="A25416" s="635">
        <v>90996</v>
      </c>
      <c r="B25416" s="636">
        <v>14.85</v>
      </c>
    </row>
    <row r="25417" spans="1:2" ht="13.5">
      <c r="A25417" s="635">
        <v>90997</v>
      </c>
      <c r="B25417" s="636">
        <v>20.329999999999998</v>
      </c>
    </row>
    <row r="25418" spans="1:2" ht="13.5">
      <c r="A25418" s="635">
        <v>90998</v>
      </c>
      <c r="B25418" s="636">
        <v>24.64</v>
      </c>
    </row>
    <row r="25419" spans="1:2" ht="13.5">
      <c r="A25419" s="635">
        <v>91000</v>
      </c>
      <c r="B25419" s="636">
        <v>18.7</v>
      </c>
    </row>
    <row r="25420" spans="1:2" ht="13.5">
      <c r="A25420" s="635">
        <v>91002</v>
      </c>
      <c r="B25420" s="636">
        <v>17.170000000000002</v>
      </c>
    </row>
    <row r="25421" spans="1:2" ht="13.5">
      <c r="A25421" s="635">
        <v>91003</v>
      </c>
      <c r="B25421" s="636">
        <v>19.940000000000001</v>
      </c>
    </row>
    <row r="25422" spans="1:2" ht="13.5">
      <c r="A25422" s="635">
        <v>91004</v>
      </c>
      <c r="B25422" s="636">
        <v>15.58</v>
      </c>
    </row>
    <row r="25423" spans="1:2" ht="13.5">
      <c r="A25423" s="635">
        <v>91005</v>
      </c>
      <c r="B25423" s="636">
        <v>18.8</v>
      </c>
    </row>
    <row r="25424" spans="1:2" ht="13.5">
      <c r="A25424" s="635">
        <v>91006</v>
      </c>
      <c r="B25424" s="636">
        <v>14.37</v>
      </c>
    </row>
    <row r="25425" spans="1:2" ht="13.5">
      <c r="A25425" s="635">
        <v>91007</v>
      </c>
      <c r="B25425" s="636">
        <v>12.84</v>
      </c>
    </row>
    <row r="25426" spans="1:2" ht="13.5">
      <c r="A25426" s="635">
        <v>91008</v>
      </c>
      <c r="B25426" s="636">
        <v>15.61</v>
      </c>
    </row>
    <row r="25427" spans="1:2" ht="13.5">
      <c r="A25427" s="635">
        <v>92263</v>
      </c>
      <c r="B25427" s="636">
        <v>107.84</v>
      </c>
    </row>
    <row r="25428" spans="1:2" ht="13.5">
      <c r="A25428" s="635">
        <v>92264</v>
      </c>
      <c r="B25428" s="636">
        <v>115.35</v>
      </c>
    </row>
    <row r="25429" spans="1:2" ht="13.5">
      <c r="A25429" s="635">
        <v>92265</v>
      </c>
      <c r="B25429" s="636">
        <v>84.47</v>
      </c>
    </row>
    <row r="25430" spans="1:2" ht="13.5">
      <c r="A25430" s="635">
        <v>92266</v>
      </c>
      <c r="B25430" s="636">
        <v>91.16</v>
      </c>
    </row>
    <row r="25431" spans="1:2" ht="13.5">
      <c r="A25431" s="635">
        <v>92267</v>
      </c>
      <c r="B25431" s="636">
        <v>30.16</v>
      </c>
    </row>
    <row r="25432" spans="1:2" ht="13.5">
      <c r="A25432" s="635">
        <v>92268</v>
      </c>
      <c r="B25432" s="636">
        <v>36.06</v>
      </c>
    </row>
    <row r="25433" spans="1:2" ht="13.5">
      <c r="A25433" s="635">
        <v>92269</v>
      </c>
      <c r="B25433" s="636">
        <v>81.08</v>
      </c>
    </row>
    <row r="25434" spans="1:2" ht="13.5">
      <c r="A25434" s="635">
        <v>92270</v>
      </c>
      <c r="B25434" s="636">
        <v>64.739999999999995</v>
      </c>
    </row>
    <row r="25435" spans="1:2" ht="13.5">
      <c r="A25435" s="635">
        <v>92271</v>
      </c>
      <c r="B25435" s="636">
        <v>43.46</v>
      </c>
    </row>
    <row r="25436" spans="1:2" ht="13.5">
      <c r="A25436" s="635">
        <v>92272</v>
      </c>
      <c r="B25436" s="636">
        <v>19.47</v>
      </c>
    </row>
    <row r="25437" spans="1:2" ht="13.5">
      <c r="A25437" s="635">
        <v>92273</v>
      </c>
      <c r="B25437" s="636">
        <v>8.3800000000000008</v>
      </c>
    </row>
    <row r="25438" spans="1:2" ht="13.5">
      <c r="A25438" s="635">
        <v>92408</v>
      </c>
      <c r="B25438" s="636">
        <v>180.27</v>
      </c>
    </row>
    <row r="25439" spans="1:2" ht="13.5">
      <c r="A25439" s="635">
        <v>92409</v>
      </c>
      <c r="B25439" s="636">
        <v>168.93</v>
      </c>
    </row>
    <row r="25440" spans="1:2" ht="13.5">
      <c r="A25440" s="635">
        <v>92410</v>
      </c>
      <c r="B25440" s="636">
        <v>129.15</v>
      </c>
    </row>
    <row r="25441" spans="1:2" ht="13.5">
      <c r="A25441" s="635">
        <v>92411</v>
      </c>
      <c r="B25441" s="636">
        <v>119.13</v>
      </c>
    </row>
    <row r="25442" spans="1:2" ht="13.5">
      <c r="A25442" s="635">
        <v>92412</v>
      </c>
      <c r="B25442" s="636">
        <v>88.68</v>
      </c>
    </row>
    <row r="25443" spans="1:2" ht="13.5">
      <c r="A25443" s="635">
        <v>92413</v>
      </c>
      <c r="B25443" s="636">
        <v>80.959999999999994</v>
      </c>
    </row>
    <row r="25444" spans="1:2" ht="13.5">
      <c r="A25444" s="635">
        <v>92414</v>
      </c>
      <c r="B25444" s="636">
        <v>111.02</v>
      </c>
    </row>
    <row r="25445" spans="1:2" ht="13.5">
      <c r="A25445" s="635">
        <v>92415</v>
      </c>
      <c r="B25445" s="636">
        <v>101</v>
      </c>
    </row>
    <row r="25446" spans="1:2" ht="13.5">
      <c r="A25446" s="635">
        <v>92416</v>
      </c>
      <c r="B25446" s="636">
        <v>131.63</v>
      </c>
    </row>
    <row r="25447" spans="1:2" ht="13.5">
      <c r="A25447" s="635">
        <v>92417</v>
      </c>
      <c r="B25447" s="636">
        <v>121.64</v>
      </c>
    </row>
    <row r="25448" spans="1:2" ht="13.5">
      <c r="A25448" s="635">
        <v>92418</v>
      </c>
      <c r="B25448" s="636">
        <v>73.09</v>
      </c>
    </row>
    <row r="25449" spans="1:2" ht="13.5">
      <c r="A25449" s="635">
        <v>92419</v>
      </c>
      <c r="B25449" s="636">
        <v>65.41</v>
      </c>
    </row>
    <row r="25450" spans="1:2" ht="13.5">
      <c r="A25450" s="635">
        <v>92420</v>
      </c>
      <c r="B25450" s="636">
        <v>88.93</v>
      </c>
    </row>
    <row r="25451" spans="1:2" ht="13.5">
      <c r="A25451" s="635">
        <v>92421</v>
      </c>
      <c r="B25451" s="636">
        <v>81.239999999999995</v>
      </c>
    </row>
    <row r="25452" spans="1:2" ht="13.5">
      <c r="A25452" s="635">
        <v>92422</v>
      </c>
      <c r="B25452" s="636">
        <v>60.75</v>
      </c>
    </row>
    <row r="25453" spans="1:2" ht="13.5">
      <c r="A25453" s="635">
        <v>92423</v>
      </c>
      <c r="B25453" s="636">
        <v>54.08</v>
      </c>
    </row>
    <row r="25454" spans="1:2" ht="13.5">
      <c r="A25454" s="635">
        <v>92424</v>
      </c>
      <c r="B25454" s="636">
        <v>74.540000000000006</v>
      </c>
    </row>
    <row r="25455" spans="1:2" ht="13.5">
      <c r="A25455" s="635">
        <v>92425</v>
      </c>
      <c r="B25455" s="636">
        <v>67.849999999999994</v>
      </c>
    </row>
    <row r="25456" spans="1:2" ht="13.5">
      <c r="A25456" s="635">
        <v>92426</v>
      </c>
      <c r="B25456" s="636">
        <v>54.54</v>
      </c>
    </row>
    <row r="25457" spans="1:2" ht="13.5">
      <c r="A25457" s="635">
        <v>92427</v>
      </c>
      <c r="B25457" s="636">
        <v>48.35</v>
      </c>
    </row>
    <row r="25458" spans="1:2" ht="13.5">
      <c r="A25458" s="635">
        <v>92428</v>
      </c>
      <c r="B25458" s="636">
        <v>67.3</v>
      </c>
    </row>
    <row r="25459" spans="1:2" ht="13.5">
      <c r="A25459" s="635">
        <v>92429</v>
      </c>
      <c r="B25459" s="636">
        <v>61.11</v>
      </c>
    </row>
    <row r="25460" spans="1:2" ht="13.5">
      <c r="A25460" s="635">
        <v>92430</v>
      </c>
      <c r="B25460" s="636">
        <v>49.17</v>
      </c>
    </row>
    <row r="25461" spans="1:2" ht="13.5">
      <c r="A25461" s="635">
        <v>92431</v>
      </c>
      <c r="B25461" s="636">
        <v>43.29</v>
      </c>
    </row>
    <row r="25462" spans="1:2" ht="13.5">
      <c r="A25462" s="635">
        <v>92432</v>
      </c>
      <c r="B25462" s="636">
        <v>61.28</v>
      </c>
    </row>
    <row r="25463" spans="1:2" ht="13.5">
      <c r="A25463" s="635">
        <v>92433</v>
      </c>
      <c r="B25463" s="636">
        <v>55.41</v>
      </c>
    </row>
    <row r="25464" spans="1:2" ht="13.5">
      <c r="A25464" s="635">
        <v>92434</v>
      </c>
      <c r="B25464" s="636">
        <v>47.06</v>
      </c>
    </row>
    <row r="25465" spans="1:2" ht="13.5">
      <c r="A25465" s="635">
        <v>92435</v>
      </c>
      <c r="B25465" s="636">
        <v>41.37</v>
      </c>
    </row>
    <row r="25466" spans="1:2" ht="13.5">
      <c r="A25466" s="635">
        <v>92436</v>
      </c>
      <c r="B25466" s="636">
        <v>58.74</v>
      </c>
    </row>
    <row r="25467" spans="1:2" ht="13.5">
      <c r="A25467" s="635">
        <v>92437</v>
      </c>
      <c r="B25467" s="636">
        <v>53.07</v>
      </c>
    </row>
    <row r="25468" spans="1:2" ht="13.5">
      <c r="A25468" s="635">
        <v>92438</v>
      </c>
      <c r="B25468" s="636">
        <v>45.54</v>
      </c>
    </row>
    <row r="25469" spans="1:2" ht="13.5">
      <c r="A25469" s="635">
        <v>92439</v>
      </c>
      <c r="B25469" s="636">
        <v>40</v>
      </c>
    </row>
    <row r="25470" spans="1:2" ht="13.5">
      <c r="A25470" s="635">
        <v>92440</v>
      </c>
      <c r="B25470" s="636">
        <v>56.91</v>
      </c>
    </row>
    <row r="25471" spans="1:2" ht="13.5">
      <c r="A25471" s="635">
        <v>92441</v>
      </c>
      <c r="B25471" s="636">
        <v>51.41</v>
      </c>
    </row>
    <row r="25472" spans="1:2" ht="13.5">
      <c r="A25472" s="635">
        <v>92442</v>
      </c>
      <c r="B25472" s="636">
        <v>42.52</v>
      </c>
    </row>
    <row r="25473" spans="1:2" ht="13.5">
      <c r="A25473" s="635">
        <v>92443</v>
      </c>
      <c r="B25473" s="636">
        <v>37.18</v>
      </c>
    </row>
    <row r="25474" spans="1:2" ht="13.5">
      <c r="A25474" s="635">
        <v>92444</v>
      </c>
      <c r="B25474" s="636">
        <v>53.53</v>
      </c>
    </row>
    <row r="25475" spans="1:2" ht="13.5">
      <c r="A25475" s="635">
        <v>92445</v>
      </c>
      <c r="B25475" s="636">
        <v>48.18</v>
      </c>
    </row>
    <row r="25476" spans="1:2" ht="13.5">
      <c r="A25476" s="635">
        <v>92446</v>
      </c>
      <c r="B25476" s="636">
        <v>158.84</v>
      </c>
    </row>
    <row r="25477" spans="1:2" ht="13.5">
      <c r="A25477" s="635">
        <v>92447</v>
      </c>
      <c r="B25477" s="636">
        <v>116.55</v>
      </c>
    </row>
    <row r="25478" spans="1:2" ht="13.5">
      <c r="A25478" s="635">
        <v>92448</v>
      </c>
      <c r="B25478" s="636">
        <v>94.32</v>
      </c>
    </row>
    <row r="25479" spans="1:2" ht="13.5">
      <c r="A25479" s="635">
        <v>92449</v>
      </c>
      <c r="B25479" s="636">
        <v>176.48</v>
      </c>
    </row>
    <row r="25480" spans="1:2" ht="13.5">
      <c r="A25480" s="635">
        <v>92450</v>
      </c>
      <c r="B25480" s="636">
        <v>268.81</v>
      </c>
    </row>
    <row r="25481" spans="1:2" ht="13.5">
      <c r="A25481" s="635">
        <v>92451</v>
      </c>
      <c r="B25481" s="636">
        <v>124.09</v>
      </c>
    </row>
    <row r="25482" spans="1:2" ht="13.5">
      <c r="A25482" s="635">
        <v>92452</v>
      </c>
      <c r="B25482" s="636">
        <v>128.43</v>
      </c>
    </row>
    <row r="25483" spans="1:2" ht="13.5">
      <c r="A25483" s="635">
        <v>92453</v>
      </c>
      <c r="B25483" s="636">
        <v>150.35</v>
      </c>
    </row>
    <row r="25484" spans="1:2" ht="13.5">
      <c r="A25484" s="635">
        <v>92454</v>
      </c>
      <c r="B25484" s="636">
        <v>246.29</v>
      </c>
    </row>
    <row r="25485" spans="1:2" ht="13.5">
      <c r="A25485" s="635">
        <v>92455</v>
      </c>
      <c r="B25485" s="636">
        <v>101.35</v>
      </c>
    </row>
    <row r="25486" spans="1:2" ht="13.5">
      <c r="A25486" s="635">
        <v>92456</v>
      </c>
      <c r="B25486" s="636">
        <v>106.31</v>
      </c>
    </row>
    <row r="25487" spans="1:2" ht="13.5">
      <c r="A25487" s="635">
        <v>92457</v>
      </c>
      <c r="B25487" s="636">
        <v>130.22</v>
      </c>
    </row>
    <row r="25488" spans="1:2" ht="13.5">
      <c r="A25488" s="635">
        <v>92458</v>
      </c>
      <c r="B25488" s="636">
        <v>231.71</v>
      </c>
    </row>
    <row r="25489" spans="1:2" ht="13.5">
      <c r="A25489" s="635">
        <v>92459</v>
      </c>
      <c r="B25489" s="636">
        <v>85.77</v>
      </c>
    </row>
    <row r="25490" spans="1:2" ht="13.5">
      <c r="A25490" s="635">
        <v>92460</v>
      </c>
      <c r="B25490" s="636">
        <v>87.78</v>
      </c>
    </row>
    <row r="25491" spans="1:2" ht="13.5">
      <c r="A25491" s="635">
        <v>92461</v>
      </c>
      <c r="B25491" s="636">
        <v>119.35</v>
      </c>
    </row>
    <row r="25492" spans="1:2" ht="13.5">
      <c r="A25492" s="635">
        <v>92462</v>
      </c>
      <c r="B25492" s="636">
        <v>222.21</v>
      </c>
    </row>
    <row r="25493" spans="1:2" ht="13.5">
      <c r="A25493" s="635">
        <v>92463</v>
      </c>
      <c r="B25493" s="636">
        <v>77.22</v>
      </c>
    </row>
    <row r="25494" spans="1:2" ht="13.5">
      <c r="A25494" s="635">
        <v>92464</v>
      </c>
      <c r="B25494" s="636">
        <v>83.6</v>
      </c>
    </row>
    <row r="25495" spans="1:2" ht="13.5">
      <c r="A25495" s="635">
        <v>92465</v>
      </c>
      <c r="B25495" s="636">
        <v>94.32</v>
      </c>
    </row>
    <row r="25496" spans="1:2" ht="13.5">
      <c r="A25496" s="635">
        <v>92466</v>
      </c>
      <c r="B25496" s="636">
        <v>213.3</v>
      </c>
    </row>
    <row r="25497" spans="1:2" ht="13.5">
      <c r="A25497" s="635">
        <v>92467</v>
      </c>
      <c r="B25497" s="636">
        <v>61.74</v>
      </c>
    </row>
    <row r="25498" spans="1:2" ht="13.5">
      <c r="A25498" s="635">
        <v>92468</v>
      </c>
      <c r="B25498" s="636">
        <v>75.31</v>
      </c>
    </row>
    <row r="25499" spans="1:2" ht="13.5">
      <c r="A25499" s="635">
        <v>92469</v>
      </c>
      <c r="B25499" s="636">
        <v>85.98</v>
      </c>
    </row>
    <row r="25500" spans="1:2" ht="13.5">
      <c r="A25500" s="635">
        <v>92470</v>
      </c>
      <c r="B25500" s="636">
        <v>208.06</v>
      </c>
    </row>
    <row r="25501" spans="1:2" ht="13.5">
      <c r="A25501" s="635">
        <v>92471</v>
      </c>
      <c r="B25501" s="636">
        <v>56.36</v>
      </c>
    </row>
    <row r="25502" spans="1:2" ht="13.5">
      <c r="A25502" s="635">
        <v>92472</v>
      </c>
      <c r="B25502" s="636">
        <v>70.89</v>
      </c>
    </row>
    <row r="25503" spans="1:2" ht="13.5">
      <c r="A25503" s="635">
        <v>92473</v>
      </c>
      <c r="B25503" s="636">
        <v>79.12</v>
      </c>
    </row>
    <row r="25504" spans="1:2" ht="13.5">
      <c r="A25504" s="635">
        <v>92474</v>
      </c>
      <c r="B25504" s="636">
        <v>203.47</v>
      </c>
    </row>
    <row r="25505" spans="1:2" ht="13.5">
      <c r="A25505" s="635">
        <v>92475</v>
      </c>
      <c r="B25505" s="636">
        <v>51.91</v>
      </c>
    </row>
    <row r="25506" spans="1:2" ht="13.5">
      <c r="A25506" s="635">
        <v>92476</v>
      </c>
      <c r="B25506" s="636">
        <v>67.06</v>
      </c>
    </row>
    <row r="25507" spans="1:2" ht="13.5">
      <c r="A25507" s="635">
        <v>92477</v>
      </c>
      <c r="B25507" s="636">
        <v>64.83</v>
      </c>
    </row>
    <row r="25508" spans="1:2" ht="13.5">
      <c r="A25508" s="635">
        <v>92478</v>
      </c>
      <c r="B25508" s="636">
        <v>194.62</v>
      </c>
    </row>
    <row r="25509" spans="1:2" ht="13.5">
      <c r="A25509" s="635">
        <v>92479</v>
      </c>
      <c r="B25509" s="636">
        <v>42.61</v>
      </c>
    </row>
    <row r="25510" spans="1:2" ht="13.5">
      <c r="A25510" s="635">
        <v>92480</v>
      </c>
      <c r="B25510" s="636">
        <v>59.63</v>
      </c>
    </row>
    <row r="25511" spans="1:2" ht="13.5">
      <c r="A25511" s="635">
        <v>92481</v>
      </c>
      <c r="B25511" s="636">
        <v>207.66</v>
      </c>
    </row>
    <row r="25512" spans="1:2" ht="13.5">
      <c r="A25512" s="635">
        <v>92482</v>
      </c>
      <c r="B25512" s="636">
        <v>194.45</v>
      </c>
    </row>
    <row r="25513" spans="1:2" ht="13.5">
      <c r="A25513" s="635">
        <v>92483</v>
      </c>
      <c r="B25513" s="636">
        <v>162.41999999999999</v>
      </c>
    </row>
    <row r="25514" spans="1:2" ht="13.5">
      <c r="A25514" s="635">
        <v>92484</v>
      </c>
      <c r="B25514" s="636">
        <v>150.72999999999999</v>
      </c>
    </row>
    <row r="25515" spans="1:2" ht="13.5">
      <c r="A25515" s="635">
        <v>92485</v>
      </c>
      <c r="B25515" s="636">
        <v>118.38</v>
      </c>
    </row>
    <row r="25516" spans="1:2" ht="13.5">
      <c r="A25516" s="635">
        <v>92486</v>
      </c>
      <c r="B25516" s="636">
        <v>109.41</v>
      </c>
    </row>
    <row r="25517" spans="1:2" ht="13.5">
      <c r="A25517" s="635">
        <v>92487</v>
      </c>
      <c r="B25517" s="636">
        <v>85.38</v>
      </c>
    </row>
    <row r="25518" spans="1:2" ht="13.5">
      <c r="A25518" s="635">
        <v>92488</v>
      </c>
      <c r="B25518" s="636">
        <v>82.29</v>
      </c>
    </row>
    <row r="25519" spans="1:2" ht="13.5">
      <c r="A25519" s="635">
        <v>92489</v>
      </c>
      <c r="B25519" s="636">
        <v>48.8</v>
      </c>
    </row>
    <row r="25520" spans="1:2" ht="13.5">
      <c r="A25520" s="635">
        <v>92490</v>
      </c>
      <c r="B25520" s="636">
        <v>45.96</v>
      </c>
    </row>
    <row r="25521" spans="1:2" ht="13.5">
      <c r="A25521" s="635">
        <v>92491</v>
      </c>
      <c r="B25521" s="636">
        <v>82.48</v>
      </c>
    </row>
    <row r="25522" spans="1:2" ht="13.5">
      <c r="A25522" s="635">
        <v>92492</v>
      </c>
      <c r="B25522" s="636">
        <v>79.53</v>
      </c>
    </row>
    <row r="25523" spans="1:2" ht="13.5">
      <c r="A25523" s="635">
        <v>92493</v>
      </c>
      <c r="B25523" s="636">
        <v>43.68</v>
      </c>
    </row>
    <row r="25524" spans="1:2" ht="13.5">
      <c r="A25524" s="635">
        <v>92494</v>
      </c>
      <c r="B25524" s="636">
        <v>43.67</v>
      </c>
    </row>
    <row r="25525" spans="1:2" ht="13.5">
      <c r="A25525" s="635">
        <v>92495</v>
      </c>
      <c r="B25525" s="636">
        <v>80.5</v>
      </c>
    </row>
    <row r="25526" spans="1:2" ht="13.5">
      <c r="A25526" s="635">
        <v>92496</v>
      </c>
      <c r="B25526" s="636">
        <v>77.66</v>
      </c>
    </row>
    <row r="25527" spans="1:2" ht="13.5">
      <c r="A25527" s="635">
        <v>92497</v>
      </c>
      <c r="B25527" s="636">
        <v>44.75</v>
      </c>
    </row>
    <row r="25528" spans="1:2" ht="13.5">
      <c r="A25528" s="635">
        <v>92498</v>
      </c>
      <c r="B25528" s="636">
        <v>42.11</v>
      </c>
    </row>
    <row r="25529" spans="1:2" ht="13.5">
      <c r="A25529" s="635">
        <v>92499</v>
      </c>
      <c r="B25529" s="636">
        <v>79.3</v>
      </c>
    </row>
    <row r="25530" spans="1:2" ht="13.5">
      <c r="A25530" s="635">
        <v>92500</v>
      </c>
      <c r="B25530" s="636">
        <v>76.55</v>
      </c>
    </row>
    <row r="25531" spans="1:2" ht="13.5">
      <c r="A25531" s="635">
        <v>92501</v>
      </c>
      <c r="B25531" s="636">
        <v>43.77</v>
      </c>
    </row>
    <row r="25532" spans="1:2" ht="13.5">
      <c r="A25532" s="635">
        <v>92502</v>
      </c>
      <c r="B25532" s="636">
        <v>41.21</v>
      </c>
    </row>
    <row r="25533" spans="1:2" ht="13.5">
      <c r="A25533" s="635">
        <v>92503</v>
      </c>
      <c r="B25533" s="636">
        <v>77.41</v>
      </c>
    </row>
    <row r="25534" spans="1:2" ht="13.5">
      <c r="A25534" s="635">
        <v>92504</v>
      </c>
      <c r="B25534" s="636">
        <v>48.05</v>
      </c>
    </row>
    <row r="25535" spans="1:2" ht="13.5">
      <c r="A25535" s="635">
        <v>92505</v>
      </c>
      <c r="B25535" s="636">
        <v>42.19</v>
      </c>
    </row>
    <row r="25536" spans="1:2" ht="13.5">
      <c r="A25536" s="635">
        <v>92506</v>
      </c>
      <c r="B25536" s="636">
        <v>39.72</v>
      </c>
    </row>
    <row r="25537" spans="1:2" ht="13.5">
      <c r="A25537" s="635">
        <v>92507</v>
      </c>
      <c r="B25537" s="636">
        <v>84.63</v>
      </c>
    </row>
    <row r="25538" spans="1:2" ht="13.5">
      <c r="A25538" s="635">
        <v>92508</v>
      </c>
      <c r="B25538" s="636">
        <v>82.15</v>
      </c>
    </row>
    <row r="25539" spans="1:2" ht="13.5">
      <c r="A25539" s="635">
        <v>92509</v>
      </c>
      <c r="B25539" s="636">
        <v>43.65</v>
      </c>
    </row>
    <row r="25540" spans="1:2" ht="13.5">
      <c r="A25540" s="635">
        <v>92510</v>
      </c>
      <c r="B25540" s="636">
        <v>41.38</v>
      </c>
    </row>
    <row r="25541" spans="1:2" ht="13.5">
      <c r="A25541" s="635">
        <v>92511</v>
      </c>
      <c r="B25541" s="636">
        <v>69.16</v>
      </c>
    </row>
    <row r="25542" spans="1:2" ht="13.5">
      <c r="A25542" s="635">
        <v>92512</v>
      </c>
      <c r="B25542" s="636">
        <v>67.260000000000005</v>
      </c>
    </row>
    <row r="25543" spans="1:2" ht="13.5">
      <c r="A25543" s="635">
        <v>92513</v>
      </c>
      <c r="B25543" s="636">
        <v>31.5</v>
      </c>
    </row>
    <row r="25544" spans="1:2" ht="13.5">
      <c r="A25544" s="635">
        <v>92514</v>
      </c>
      <c r="B25544" s="636">
        <v>29.74</v>
      </c>
    </row>
    <row r="25545" spans="1:2" ht="13.5">
      <c r="A25545" s="635">
        <v>92515</v>
      </c>
      <c r="B25545" s="636">
        <v>62.59</v>
      </c>
    </row>
    <row r="25546" spans="1:2" ht="13.5">
      <c r="A25546" s="635">
        <v>92516</v>
      </c>
      <c r="B25546" s="636">
        <v>60.96</v>
      </c>
    </row>
    <row r="25547" spans="1:2" ht="13.5">
      <c r="A25547" s="635">
        <v>92517</v>
      </c>
      <c r="B25547" s="636">
        <v>26.41</v>
      </c>
    </row>
    <row r="25548" spans="1:2" ht="13.5">
      <c r="A25548" s="635">
        <v>92518</v>
      </c>
      <c r="B25548" s="636">
        <v>24.88</v>
      </c>
    </row>
    <row r="25549" spans="1:2" ht="13.5">
      <c r="A25549" s="635">
        <v>92519</v>
      </c>
      <c r="B25549" s="636">
        <v>59.27</v>
      </c>
    </row>
    <row r="25550" spans="1:2" ht="13.5">
      <c r="A25550" s="635">
        <v>92520</v>
      </c>
      <c r="B25550" s="636">
        <v>57.76</v>
      </c>
    </row>
    <row r="25551" spans="1:2" ht="13.5">
      <c r="A25551" s="635">
        <v>92521</v>
      </c>
      <c r="B25551" s="636">
        <v>23.82</v>
      </c>
    </row>
    <row r="25552" spans="1:2" ht="13.5">
      <c r="A25552" s="635">
        <v>92522</v>
      </c>
      <c r="B25552" s="636">
        <v>22.4</v>
      </c>
    </row>
    <row r="25553" spans="1:2" ht="13.5">
      <c r="A25553" s="635">
        <v>92523</v>
      </c>
      <c r="B25553" s="636">
        <v>57.15</v>
      </c>
    </row>
    <row r="25554" spans="1:2" ht="13.5">
      <c r="A25554" s="635">
        <v>92524</v>
      </c>
      <c r="B25554" s="636">
        <v>55.71</v>
      </c>
    </row>
    <row r="25555" spans="1:2" ht="13.5">
      <c r="A25555" s="635">
        <v>92525</v>
      </c>
      <c r="B25555" s="636">
        <v>22.14</v>
      </c>
    </row>
    <row r="25556" spans="1:2" ht="13.5">
      <c r="A25556" s="635">
        <v>92526</v>
      </c>
      <c r="B25556" s="636">
        <v>20.78</v>
      </c>
    </row>
    <row r="25557" spans="1:2" ht="13.5">
      <c r="A25557" s="635">
        <v>92527</v>
      </c>
      <c r="B25557" s="636">
        <v>55.91</v>
      </c>
    </row>
    <row r="25558" spans="1:2" ht="13.5">
      <c r="A25558" s="635">
        <v>92528</v>
      </c>
      <c r="B25558" s="636">
        <v>54.53</v>
      </c>
    </row>
    <row r="25559" spans="1:2" ht="13.5">
      <c r="A25559" s="635">
        <v>92529</v>
      </c>
      <c r="B25559" s="636">
        <v>21.18</v>
      </c>
    </row>
    <row r="25560" spans="1:2" ht="13.5">
      <c r="A25560" s="635">
        <v>92530</v>
      </c>
      <c r="B25560" s="636">
        <v>19.86</v>
      </c>
    </row>
    <row r="25561" spans="1:2" ht="13.5">
      <c r="A25561" s="635">
        <v>92531</v>
      </c>
      <c r="B25561" s="636">
        <v>55</v>
      </c>
    </row>
    <row r="25562" spans="1:2" ht="13.5">
      <c r="A25562" s="635">
        <v>92532</v>
      </c>
      <c r="B25562" s="636">
        <v>53.63</v>
      </c>
    </row>
    <row r="25563" spans="1:2" ht="13.5">
      <c r="A25563" s="635">
        <v>92533</v>
      </c>
      <c r="B25563" s="636">
        <v>20.48</v>
      </c>
    </row>
    <row r="25564" spans="1:2" ht="13.5">
      <c r="A25564" s="635">
        <v>92534</v>
      </c>
      <c r="B25564" s="636">
        <v>19.23</v>
      </c>
    </row>
    <row r="25565" spans="1:2" ht="13.5">
      <c r="A25565" s="635">
        <v>92535</v>
      </c>
      <c r="B25565" s="636">
        <v>53.44</v>
      </c>
    </row>
    <row r="25566" spans="1:2" ht="13.5">
      <c r="A25566" s="635">
        <v>92536</v>
      </c>
      <c r="B25566" s="636">
        <v>52.12</v>
      </c>
    </row>
    <row r="25567" spans="1:2" ht="13.5">
      <c r="A25567" s="635">
        <v>92537</v>
      </c>
      <c r="B25567" s="636">
        <v>19.18</v>
      </c>
    </row>
    <row r="25568" spans="1:2" ht="13.5">
      <c r="A25568" s="635">
        <v>92538</v>
      </c>
      <c r="B25568" s="636">
        <v>17.95</v>
      </c>
    </row>
    <row r="25569" spans="1:2" ht="13.5">
      <c r="A25569" s="635">
        <v>95934</v>
      </c>
      <c r="B25569" s="636">
        <v>108.41</v>
      </c>
    </row>
    <row r="25570" spans="1:2" ht="13.5">
      <c r="A25570" s="635">
        <v>95935</v>
      </c>
      <c r="B25570" s="636">
        <v>100.85</v>
      </c>
    </row>
    <row r="25571" spans="1:2" ht="13.5">
      <c r="A25571" s="635">
        <v>95936</v>
      </c>
      <c r="B25571" s="636">
        <v>111.45</v>
      </c>
    </row>
    <row r="25572" spans="1:2" ht="13.5">
      <c r="A25572" s="635">
        <v>95937</v>
      </c>
      <c r="B25572" s="636">
        <v>286.36</v>
      </c>
    </row>
    <row r="25573" spans="1:2" ht="13.5">
      <c r="A25573" s="635">
        <v>95938</v>
      </c>
      <c r="B25573" s="636">
        <v>236.31</v>
      </c>
    </row>
    <row r="25574" spans="1:2" ht="13.5">
      <c r="A25574" s="635">
        <v>95939</v>
      </c>
      <c r="B25574" s="636">
        <v>173.05</v>
      </c>
    </row>
    <row r="25575" spans="1:2" ht="13.5">
      <c r="A25575" s="635">
        <v>95940</v>
      </c>
      <c r="B25575" s="636">
        <v>135.96</v>
      </c>
    </row>
    <row r="25576" spans="1:2" ht="13.5">
      <c r="A25576" s="635">
        <v>95941</v>
      </c>
      <c r="B25576" s="636">
        <v>121.41</v>
      </c>
    </row>
    <row r="25577" spans="1:2" ht="13.5">
      <c r="A25577" s="635">
        <v>95942</v>
      </c>
      <c r="B25577" s="636">
        <v>112.38</v>
      </c>
    </row>
    <row r="25578" spans="1:2" ht="13.5">
      <c r="A25578" s="635">
        <v>96252</v>
      </c>
      <c r="B25578" s="636">
        <v>165.65</v>
      </c>
    </row>
    <row r="25579" spans="1:2" ht="13.5">
      <c r="A25579" s="635">
        <v>96257</v>
      </c>
      <c r="B25579" s="636">
        <v>150.99</v>
      </c>
    </row>
    <row r="25580" spans="1:2" ht="13.5">
      <c r="A25580" s="635">
        <v>96258</v>
      </c>
      <c r="B25580" s="636">
        <v>140.24</v>
      </c>
    </row>
    <row r="25581" spans="1:2" ht="13.5">
      <c r="A25581" s="635">
        <v>96259</v>
      </c>
      <c r="B25581" s="636">
        <v>173.16</v>
      </c>
    </row>
    <row r="25582" spans="1:2" ht="13.5">
      <c r="A25582" s="635">
        <v>96529</v>
      </c>
      <c r="B25582" s="636">
        <v>231.9</v>
      </c>
    </row>
    <row r="25583" spans="1:2" ht="13.5">
      <c r="A25583" s="635">
        <v>96530</v>
      </c>
      <c r="B25583" s="636">
        <v>110.78</v>
      </c>
    </row>
    <row r="25584" spans="1:2" ht="13.5">
      <c r="A25584" s="635">
        <v>96531</v>
      </c>
      <c r="B25584" s="636">
        <v>85.34</v>
      </c>
    </row>
    <row r="25585" spans="1:2" ht="13.5">
      <c r="A25585" s="635">
        <v>96532</v>
      </c>
      <c r="B25585" s="636">
        <v>155.97</v>
      </c>
    </row>
    <row r="25586" spans="1:2" ht="13.5">
      <c r="A25586" s="635">
        <v>96533</v>
      </c>
      <c r="B25586" s="636">
        <v>73.89</v>
      </c>
    </row>
    <row r="25587" spans="1:2" ht="13.5">
      <c r="A25587" s="635">
        <v>96534</v>
      </c>
      <c r="B25587" s="636">
        <v>64.95</v>
      </c>
    </row>
    <row r="25588" spans="1:2" ht="13.5">
      <c r="A25588" s="635">
        <v>96535</v>
      </c>
      <c r="B25588" s="636">
        <v>116.43</v>
      </c>
    </row>
    <row r="25589" spans="1:2" ht="13.5">
      <c r="A25589" s="635">
        <v>96536</v>
      </c>
      <c r="B25589" s="636">
        <v>54.69</v>
      </c>
    </row>
    <row r="25590" spans="1:2" ht="13.5">
      <c r="A25590" s="635">
        <v>96537</v>
      </c>
      <c r="B25590" s="636">
        <v>135.97999999999999</v>
      </c>
    </row>
    <row r="25591" spans="1:2" ht="13.5">
      <c r="A25591" s="635">
        <v>96538</v>
      </c>
      <c r="B25591" s="636">
        <v>212.66</v>
      </c>
    </row>
    <row r="25592" spans="1:2" ht="13.5">
      <c r="A25592" s="635">
        <v>96539</v>
      </c>
      <c r="B25592" s="636">
        <v>94.07</v>
      </c>
    </row>
    <row r="25593" spans="1:2" ht="13.5">
      <c r="A25593" s="635">
        <v>96540</v>
      </c>
      <c r="B25593" s="636">
        <v>100.83</v>
      </c>
    </row>
    <row r="25594" spans="1:2" ht="13.5">
      <c r="A25594" s="635">
        <v>96541</v>
      </c>
      <c r="B25594" s="636">
        <v>156.26</v>
      </c>
    </row>
    <row r="25595" spans="1:2" ht="13.5">
      <c r="A25595" s="635">
        <v>96542</v>
      </c>
      <c r="B25595" s="636">
        <v>74.37</v>
      </c>
    </row>
    <row r="25596" spans="1:2" ht="13.5">
      <c r="A25596" s="635">
        <v>96543</v>
      </c>
      <c r="B25596" s="636">
        <v>14.34</v>
      </c>
    </row>
    <row r="25597" spans="1:2" ht="13.5">
      <c r="A25597" s="635">
        <v>97747</v>
      </c>
      <c r="B25597" s="636">
        <v>159.22</v>
      </c>
    </row>
    <row r="25598" spans="1:2" ht="13.5">
      <c r="A25598" s="638" t="s">
        <v>23854</v>
      </c>
      <c r="B25598" s="636">
        <v>24.56</v>
      </c>
    </row>
    <row r="25599" spans="1:2" ht="13.5">
      <c r="A25599" s="638" t="s">
        <v>23855</v>
      </c>
      <c r="B25599" s="636">
        <v>604.34</v>
      </c>
    </row>
    <row r="25600" spans="1:2" ht="13.5">
      <c r="A25600" s="638">
        <v>85662</v>
      </c>
      <c r="B25600" s="636">
        <v>12.02</v>
      </c>
    </row>
    <row r="25601" spans="1:2" ht="13.5">
      <c r="A25601" s="635">
        <v>89996</v>
      </c>
      <c r="B25601" s="636">
        <v>7.49</v>
      </c>
    </row>
    <row r="25602" spans="1:2" ht="13.5">
      <c r="A25602" s="635">
        <v>89997</v>
      </c>
      <c r="B25602" s="636">
        <v>6.38</v>
      </c>
    </row>
    <row r="25603" spans="1:2" ht="13.5">
      <c r="A25603" s="635">
        <v>89998</v>
      </c>
      <c r="B25603" s="636">
        <v>6.97</v>
      </c>
    </row>
    <row r="25604" spans="1:2" ht="13.5">
      <c r="A25604" s="635">
        <v>89999</v>
      </c>
      <c r="B25604" s="636">
        <v>11.83</v>
      </c>
    </row>
    <row r="25605" spans="1:2" ht="13.5">
      <c r="A25605" s="635">
        <v>90000</v>
      </c>
      <c r="B25605" s="636">
        <v>8.84</v>
      </c>
    </row>
    <row r="25606" spans="1:2" ht="13.5">
      <c r="A25606" s="635">
        <v>91593</v>
      </c>
      <c r="B25606" s="636">
        <v>7.97</v>
      </c>
    </row>
    <row r="25607" spans="1:2" ht="13.5">
      <c r="A25607" s="635">
        <v>91594</v>
      </c>
      <c r="B25607" s="636">
        <v>8.42</v>
      </c>
    </row>
    <row r="25608" spans="1:2" ht="13.5">
      <c r="A25608" s="635">
        <v>91595</v>
      </c>
      <c r="B25608" s="636">
        <v>9.44</v>
      </c>
    </row>
    <row r="25609" spans="1:2" ht="13.5">
      <c r="A25609" s="635">
        <v>91596</v>
      </c>
      <c r="B25609" s="636">
        <v>8.27</v>
      </c>
    </row>
    <row r="25610" spans="1:2" ht="13.5">
      <c r="A25610" s="635">
        <v>91597</v>
      </c>
      <c r="B25610" s="636">
        <v>5.82</v>
      </c>
    </row>
    <row r="25611" spans="1:2" ht="13.5">
      <c r="A25611" s="635">
        <v>91598</v>
      </c>
      <c r="B25611" s="636">
        <v>8.24</v>
      </c>
    </row>
    <row r="25612" spans="1:2" ht="13.5">
      <c r="A25612" s="635">
        <v>91599</v>
      </c>
      <c r="B25612" s="636">
        <v>8.76</v>
      </c>
    </row>
    <row r="25613" spans="1:2" ht="13.5">
      <c r="A25613" s="635">
        <v>91600</v>
      </c>
      <c r="B25613" s="636">
        <v>10.72</v>
      </c>
    </row>
    <row r="25614" spans="1:2" ht="13.5">
      <c r="A25614" s="635">
        <v>91601</v>
      </c>
      <c r="B25614" s="636">
        <v>8.41</v>
      </c>
    </row>
    <row r="25615" spans="1:2" ht="13.5">
      <c r="A25615" s="635">
        <v>91602</v>
      </c>
      <c r="B25615" s="636">
        <v>8.16</v>
      </c>
    </row>
    <row r="25616" spans="1:2" ht="13.5">
      <c r="A25616" s="635">
        <v>91603</v>
      </c>
      <c r="B25616" s="636">
        <v>7.1</v>
      </c>
    </row>
    <row r="25617" spans="1:2" ht="13.5">
      <c r="A25617" s="635">
        <v>92759</v>
      </c>
      <c r="B25617" s="636">
        <v>11.54</v>
      </c>
    </row>
    <row r="25618" spans="1:2" ht="13.5">
      <c r="A25618" s="635">
        <v>92760</v>
      </c>
      <c r="B25618" s="636">
        <v>10.01</v>
      </c>
    </row>
    <row r="25619" spans="1:2" ht="13.5">
      <c r="A25619" s="635">
        <v>92761</v>
      </c>
      <c r="B25619" s="636">
        <v>9.66</v>
      </c>
    </row>
    <row r="25620" spans="1:2" ht="13.5">
      <c r="A25620" s="635">
        <v>92762</v>
      </c>
      <c r="B25620" s="636">
        <v>7.86</v>
      </c>
    </row>
    <row r="25621" spans="1:2" ht="13.5">
      <c r="A25621" s="635">
        <v>92763</v>
      </c>
      <c r="B25621" s="636">
        <v>6.99</v>
      </c>
    </row>
    <row r="25622" spans="1:2" ht="13.5">
      <c r="A25622" s="635">
        <v>92764</v>
      </c>
      <c r="B25622" s="636">
        <v>6.5</v>
      </c>
    </row>
    <row r="25623" spans="1:2" ht="13.5">
      <c r="A25623" s="635">
        <v>92765</v>
      </c>
      <c r="B25623" s="636">
        <v>5.95</v>
      </c>
    </row>
    <row r="25624" spans="1:2" ht="13.5">
      <c r="A25624" s="635">
        <v>92766</v>
      </c>
      <c r="B25624" s="636">
        <v>6.53</v>
      </c>
    </row>
    <row r="25625" spans="1:2" ht="13.5">
      <c r="A25625" s="635">
        <v>92767</v>
      </c>
      <c r="B25625" s="636">
        <v>11.87</v>
      </c>
    </row>
    <row r="25626" spans="1:2" ht="13.5">
      <c r="A25626" s="635">
        <v>92768</v>
      </c>
      <c r="B25626" s="636">
        <v>10.17</v>
      </c>
    </row>
    <row r="25627" spans="1:2" ht="13.5">
      <c r="A25627" s="635">
        <v>92769</v>
      </c>
      <c r="B25627" s="636">
        <v>8.9499999999999993</v>
      </c>
    </row>
    <row r="25628" spans="1:2" ht="13.5">
      <c r="A25628" s="635">
        <v>92770</v>
      </c>
      <c r="B25628" s="636">
        <v>8.85</v>
      </c>
    </row>
    <row r="25629" spans="1:2" ht="13.5">
      <c r="A25629" s="635">
        <v>92771</v>
      </c>
      <c r="B25629" s="636">
        <v>7.2</v>
      </c>
    </row>
    <row r="25630" spans="1:2" ht="13.5">
      <c r="A25630" s="635">
        <v>92772</v>
      </c>
      <c r="B25630" s="636">
        <v>6.47</v>
      </c>
    </row>
    <row r="25631" spans="1:2" ht="13.5">
      <c r="A25631" s="635">
        <v>92773</v>
      </c>
      <c r="B25631" s="636">
        <v>6.14</v>
      </c>
    </row>
    <row r="25632" spans="1:2" ht="13.5">
      <c r="A25632" s="635">
        <v>92774</v>
      </c>
      <c r="B25632" s="636">
        <v>5.7</v>
      </c>
    </row>
    <row r="25633" spans="1:2" ht="13.5">
      <c r="A25633" s="635">
        <v>92775</v>
      </c>
      <c r="B25633" s="636">
        <v>14.36</v>
      </c>
    </row>
    <row r="25634" spans="1:2" ht="13.5">
      <c r="A25634" s="635">
        <v>92776</v>
      </c>
      <c r="B25634" s="636">
        <v>12.16</v>
      </c>
    </row>
    <row r="25635" spans="1:2" ht="13.5">
      <c r="A25635" s="635">
        <v>92777</v>
      </c>
      <c r="B25635" s="636">
        <v>11.27</v>
      </c>
    </row>
    <row r="25636" spans="1:2" ht="13.5">
      <c r="A25636" s="635">
        <v>92778</v>
      </c>
      <c r="B25636" s="636">
        <v>9.06</v>
      </c>
    </row>
    <row r="25637" spans="1:2" ht="13.5">
      <c r="A25637" s="635">
        <v>92779</v>
      </c>
      <c r="B25637" s="636">
        <v>7.86</v>
      </c>
    </row>
    <row r="25638" spans="1:2" ht="13.5">
      <c r="A25638" s="635">
        <v>92780</v>
      </c>
      <c r="B25638" s="636">
        <v>7.09</v>
      </c>
    </row>
    <row r="25639" spans="1:2" ht="13.5">
      <c r="A25639" s="635">
        <v>92781</v>
      </c>
      <c r="B25639" s="636">
        <v>6.34</v>
      </c>
    </row>
    <row r="25640" spans="1:2" ht="13.5">
      <c r="A25640" s="635">
        <v>92782</v>
      </c>
      <c r="B25640" s="636">
        <v>6.75</v>
      </c>
    </row>
    <row r="25641" spans="1:2" ht="13.5">
      <c r="A25641" s="635">
        <v>92783</v>
      </c>
      <c r="B25641" s="636">
        <v>14.25</v>
      </c>
    </row>
    <row r="25642" spans="1:2" ht="13.5">
      <c r="A25642" s="635">
        <v>92784</v>
      </c>
      <c r="B25642" s="636">
        <v>12.12</v>
      </c>
    </row>
    <row r="25643" spans="1:2" ht="13.5">
      <c r="A25643" s="635">
        <v>92785</v>
      </c>
      <c r="B25643" s="636">
        <v>10.42</v>
      </c>
    </row>
    <row r="25644" spans="1:2" ht="13.5">
      <c r="A25644" s="635">
        <v>92786</v>
      </c>
      <c r="B25644" s="636">
        <v>9.92</v>
      </c>
    </row>
    <row r="25645" spans="1:2" ht="13.5">
      <c r="A25645" s="635">
        <v>92787</v>
      </c>
      <c r="B25645" s="636">
        <v>7.98</v>
      </c>
    </row>
    <row r="25646" spans="1:2" ht="13.5">
      <c r="A25646" s="635">
        <v>92788</v>
      </c>
      <c r="B25646" s="636">
        <v>7.04</v>
      </c>
    </row>
    <row r="25647" spans="1:2" ht="13.5">
      <c r="A25647" s="635">
        <v>92789</v>
      </c>
      <c r="B25647" s="636">
        <v>6.49</v>
      </c>
    </row>
    <row r="25648" spans="1:2" ht="13.5">
      <c r="A25648" s="635">
        <v>92790</v>
      </c>
      <c r="B25648" s="636">
        <v>5.92</v>
      </c>
    </row>
    <row r="25649" spans="1:2" ht="13.5">
      <c r="A25649" s="635">
        <v>92791</v>
      </c>
      <c r="B25649" s="636">
        <v>7.47</v>
      </c>
    </row>
    <row r="25650" spans="1:2" ht="13.5">
      <c r="A25650" s="635">
        <v>92792</v>
      </c>
      <c r="B25650" s="636">
        <v>6.81</v>
      </c>
    </row>
    <row r="25651" spans="1:2" ht="13.5">
      <c r="A25651" s="635">
        <v>92793</v>
      </c>
      <c r="B25651" s="636">
        <v>7.2</v>
      </c>
    </row>
    <row r="25652" spans="1:2" ht="13.5">
      <c r="A25652" s="635">
        <v>92794</v>
      </c>
      <c r="B25652" s="636">
        <v>5.95</v>
      </c>
    </row>
    <row r="25653" spans="1:2" ht="13.5">
      <c r="A25653" s="635">
        <v>92795</v>
      </c>
      <c r="B25653" s="636">
        <v>5.51</v>
      </c>
    </row>
    <row r="25654" spans="1:2" ht="13.5">
      <c r="A25654" s="635">
        <v>92796</v>
      </c>
      <c r="B25654" s="636">
        <v>5.42</v>
      </c>
    </row>
    <row r="25655" spans="1:2" ht="13.5">
      <c r="A25655" s="635">
        <v>92797</v>
      </c>
      <c r="B25655" s="636">
        <v>5.15</v>
      </c>
    </row>
    <row r="25656" spans="1:2" ht="13.5">
      <c r="A25656" s="635">
        <v>92798</v>
      </c>
      <c r="B25656" s="636">
        <v>5.94</v>
      </c>
    </row>
    <row r="25657" spans="1:2" ht="13.5">
      <c r="A25657" s="635">
        <v>92799</v>
      </c>
      <c r="B25657" s="636">
        <v>7.93</v>
      </c>
    </row>
    <row r="25658" spans="1:2" ht="13.5">
      <c r="A25658" s="635">
        <v>92800</v>
      </c>
      <c r="B25658" s="636">
        <v>6.95</v>
      </c>
    </row>
    <row r="25659" spans="1:2" ht="13.5">
      <c r="A25659" s="635">
        <v>92801</v>
      </c>
      <c r="B25659" s="636">
        <v>6.51</v>
      </c>
    </row>
    <row r="25660" spans="1:2" ht="13.5">
      <c r="A25660" s="635">
        <v>92802</v>
      </c>
      <c r="B25660" s="636">
        <v>7.03</v>
      </c>
    </row>
    <row r="25661" spans="1:2" ht="13.5">
      <c r="A25661" s="635">
        <v>92803</v>
      </c>
      <c r="B25661" s="636">
        <v>5.84</v>
      </c>
    </row>
    <row r="25662" spans="1:2" ht="13.5">
      <c r="A25662" s="635">
        <v>92804</v>
      </c>
      <c r="B25662" s="636">
        <v>5.45</v>
      </c>
    </row>
    <row r="25663" spans="1:2" ht="13.5">
      <c r="A25663" s="635">
        <v>92805</v>
      </c>
      <c r="B25663" s="636">
        <v>5.39</v>
      </c>
    </row>
    <row r="25664" spans="1:2" ht="13.5">
      <c r="A25664" s="635">
        <v>92806</v>
      </c>
      <c r="B25664" s="636">
        <v>5.14</v>
      </c>
    </row>
    <row r="25665" spans="1:2" ht="13.5">
      <c r="A25665" s="635">
        <v>92875</v>
      </c>
      <c r="B25665" s="636">
        <v>5.91</v>
      </c>
    </row>
    <row r="25666" spans="1:2" ht="13.5">
      <c r="A25666" s="635">
        <v>92876</v>
      </c>
      <c r="B25666" s="636">
        <v>5.5</v>
      </c>
    </row>
    <row r="25667" spans="1:2" ht="13.5">
      <c r="A25667" s="635">
        <v>92877</v>
      </c>
      <c r="B25667" s="636">
        <v>4.92</v>
      </c>
    </row>
    <row r="25668" spans="1:2" ht="13.5">
      <c r="A25668" s="635">
        <v>92878</v>
      </c>
      <c r="B25668" s="636">
        <v>4.79</v>
      </c>
    </row>
    <row r="25669" spans="1:2" ht="13.5">
      <c r="A25669" s="635">
        <v>92879</v>
      </c>
      <c r="B25669" s="636">
        <v>4.7</v>
      </c>
    </row>
    <row r="25670" spans="1:2" ht="13.5">
      <c r="A25670" s="635">
        <v>92880</v>
      </c>
      <c r="B25670" s="636">
        <v>4.78</v>
      </c>
    </row>
    <row r="25671" spans="1:2" ht="13.5">
      <c r="A25671" s="635">
        <v>92881</v>
      </c>
      <c r="B25671" s="636">
        <v>4.76</v>
      </c>
    </row>
    <row r="25672" spans="1:2" ht="13.5">
      <c r="A25672" s="635">
        <v>92882</v>
      </c>
      <c r="B25672" s="636">
        <v>9.11</v>
      </c>
    </row>
    <row r="25673" spans="1:2" ht="13.5">
      <c r="A25673" s="635">
        <v>92883</v>
      </c>
      <c r="B25673" s="636">
        <v>7.96</v>
      </c>
    </row>
    <row r="25674" spans="1:2" ht="13.5">
      <c r="A25674" s="635">
        <v>92884</v>
      </c>
      <c r="B25674" s="636">
        <v>6.83</v>
      </c>
    </row>
    <row r="25675" spans="1:2" ht="13.5">
      <c r="A25675" s="635">
        <v>92885</v>
      </c>
      <c r="B25675" s="636">
        <v>6.27</v>
      </c>
    </row>
    <row r="25676" spans="1:2" ht="13.5">
      <c r="A25676" s="635">
        <v>92886</v>
      </c>
      <c r="B25676" s="636">
        <v>5.78</v>
      </c>
    </row>
    <row r="25677" spans="1:2" ht="13.5">
      <c r="A25677" s="635">
        <v>92887</v>
      </c>
      <c r="B25677" s="636">
        <v>5.58</v>
      </c>
    </row>
    <row r="25678" spans="1:2" ht="13.5">
      <c r="A25678" s="635">
        <v>92888</v>
      </c>
      <c r="B25678" s="636">
        <v>5.35</v>
      </c>
    </row>
    <row r="25679" spans="1:2" ht="13.5">
      <c r="A25679" s="635">
        <v>92915</v>
      </c>
      <c r="B25679" s="636">
        <v>12.95</v>
      </c>
    </row>
    <row r="25680" spans="1:2" ht="13.5">
      <c r="A25680" s="635">
        <v>92916</v>
      </c>
      <c r="B25680" s="636">
        <v>11.09</v>
      </c>
    </row>
    <row r="25681" spans="1:2" ht="13.5">
      <c r="A25681" s="635">
        <v>92917</v>
      </c>
      <c r="B25681" s="636">
        <v>10.47</v>
      </c>
    </row>
    <row r="25682" spans="1:2" ht="13.5">
      <c r="A25682" s="635">
        <v>92919</v>
      </c>
      <c r="B25682" s="636">
        <v>8.4600000000000009</v>
      </c>
    </row>
    <row r="25683" spans="1:2" ht="13.5">
      <c r="A25683" s="635">
        <v>92921</v>
      </c>
      <c r="B25683" s="636">
        <v>7.42</v>
      </c>
    </row>
    <row r="25684" spans="1:2" ht="13.5">
      <c r="A25684" s="635">
        <v>92922</v>
      </c>
      <c r="B25684" s="636">
        <v>6.8</v>
      </c>
    </row>
    <row r="25685" spans="1:2" ht="13.5">
      <c r="A25685" s="635">
        <v>92923</v>
      </c>
      <c r="B25685" s="636">
        <v>6.15</v>
      </c>
    </row>
    <row r="25686" spans="1:2" ht="13.5">
      <c r="A25686" s="635">
        <v>92924</v>
      </c>
      <c r="B25686" s="636">
        <v>6.64</v>
      </c>
    </row>
    <row r="25687" spans="1:2" ht="13.5">
      <c r="A25687" s="635">
        <v>95445</v>
      </c>
      <c r="B25687" s="636">
        <v>5.7</v>
      </c>
    </row>
    <row r="25688" spans="1:2" ht="13.5">
      <c r="A25688" s="635">
        <v>95446</v>
      </c>
      <c r="B25688" s="636">
        <v>5.8</v>
      </c>
    </row>
    <row r="25689" spans="1:2" ht="13.5">
      <c r="A25689" s="635">
        <v>95576</v>
      </c>
      <c r="B25689" s="636">
        <v>9.8000000000000007</v>
      </c>
    </row>
    <row r="25690" spans="1:2" ht="13.5">
      <c r="A25690" s="635">
        <v>95577</v>
      </c>
      <c r="B25690" s="636">
        <v>8.09</v>
      </c>
    </row>
    <row r="25691" spans="1:2" ht="13.5">
      <c r="A25691" s="635">
        <v>95578</v>
      </c>
      <c r="B25691" s="636">
        <v>7.28</v>
      </c>
    </row>
    <row r="25692" spans="1:2" ht="13.5">
      <c r="A25692" s="635">
        <v>95579</v>
      </c>
      <c r="B25692" s="636">
        <v>6.85</v>
      </c>
    </row>
    <row r="25693" spans="1:2" ht="13.5">
      <c r="A25693" s="635">
        <v>95580</v>
      </c>
      <c r="B25693" s="636">
        <v>6.36</v>
      </c>
    </row>
    <row r="25694" spans="1:2" ht="13.5">
      <c r="A25694" s="635">
        <v>95581</v>
      </c>
      <c r="B25694" s="636">
        <v>6.96</v>
      </c>
    </row>
    <row r="25695" spans="1:2" ht="13.5">
      <c r="A25695" s="635">
        <v>95583</v>
      </c>
      <c r="B25695" s="636">
        <v>13.49</v>
      </c>
    </row>
    <row r="25696" spans="1:2" ht="13.5">
      <c r="A25696" s="635">
        <v>95584</v>
      </c>
      <c r="B25696" s="636">
        <v>10.74</v>
      </c>
    </row>
    <row r="25697" spans="1:2" ht="13.5">
      <c r="A25697" s="635">
        <v>95585</v>
      </c>
      <c r="B25697" s="636">
        <v>10.29</v>
      </c>
    </row>
    <row r="25698" spans="1:2" ht="13.5">
      <c r="A25698" s="635">
        <v>95586</v>
      </c>
      <c r="B25698" s="636">
        <v>8.4600000000000009</v>
      </c>
    </row>
    <row r="25699" spans="1:2" ht="13.5">
      <c r="A25699" s="635">
        <v>95587</v>
      </c>
      <c r="B25699" s="636">
        <v>7.6</v>
      </c>
    </row>
    <row r="25700" spans="1:2" ht="13.5">
      <c r="A25700" s="635">
        <v>95588</v>
      </c>
      <c r="B25700" s="636">
        <v>7.09</v>
      </c>
    </row>
    <row r="25701" spans="1:2" ht="13.5">
      <c r="A25701" s="635">
        <v>95589</v>
      </c>
      <c r="B25701" s="636">
        <v>6.56</v>
      </c>
    </row>
    <row r="25702" spans="1:2" ht="13.5">
      <c r="A25702" s="635">
        <v>95590</v>
      </c>
      <c r="B25702" s="636">
        <v>7.13</v>
      </c>
    </row>
    <row r="25703" spans="1:2" ht="13.5">
      <c r="A25703" s="635">
        <v>95592</v>
      </c>
      <c r="B25703" s="636">
        <v>16.760000000000002</v>
      </c>
    </row>
    <row r="25704" spans="1:2" ht="13.5">
      <c r="A25704" s="635">
        <v>95593</v>
      </c>
      <c r="B25704" s="636">
        <v>12.67</v>
      </c>
    </row>
    <row r="25705" spans="1:2" ht="13.5">
      <c r="A25705" s="635">
        <v>95943</v>
      </c>
      <c r="B25705" s="636">
        <v>17.739999999999998</v>
      </c>
    </row>
    <row r="25706" spans="1:2" ht="13.5">
      <c r="A25706" s="635">
        <v>95944</v>
      </c>
      <c r="B25706" s="636">
        <v>15.32</v>
      </c>
    </row>
    <row r="25707" spans="1:2" ht="13.5">
      <c r="A25707" s="635">
        <v>95945</v>
      </c>
      <c r="B25707" s="636">
        <v>12.38</v>
      </c>
    </row>
    <row r="25708" spans="1:2" ht="13.5">
      <c r="A25708" s="635">
        <v>95946</v>
      </c>
      <c r="B25708" s="636">
        <v>8.8699999999999992</v>
      </c>
    </row>
    <row r="25709" spans="1:2" ht="13.5">
      <c r="A25709" s="635">
        <v>95947</v>
      </c>
      <c r="B25709" s="636">
        <v>6.99</v>
      </c>
    </row>
    <row r="25710" spans="1:2" ht="13.5">
      <c r="A25710" s="635">
        <v>95948</v>
      </c>
      <c r="B25710" s="636">
        <v>5.91</v>
      </c>
    </row>
    <row r="25711" spans="1:2" ht="13.5">
      <c r="A25711" s="635">
        <v>96544</v>
      </c>
      <c r="B25711" s="636">
        <v>12.11</v>
      </c>
    </row>
    <row r="25712" spans="1:2" ht="13.5">
      <c r="A25712" s="635">
        <v>96545</v>
      </c>
      <c r="B25712" s="636">
        <v>11.28</v>
      </c>
    </row>
    <row r="25713" spans="1:2" ht="13.5">
      <c r="A25713" s="635">
        <v>96546</v>
      </c>
      <c r="B25713" s="636">
        <v>9.14</v>
      </c>
    </row>
    <row r="25714" spans="1:2" ht="13.5">
      <c r="A25714" s="635">
        <v>96547</v>
      </c>
      <c r="B25714" s="636">
        <v>8</v>
      </c>
    </row>
    <row r="25715" spans="1:2" ht="13.5">
      <c r="A25715" s="635">
        <v>96548</v>
      </c>
      <c r="B25715" s="636">
        <v>7.31</v>
      </c>
    </row>
    <row r="25716" spans="1:2" ht="13.5">
      <c r="A25716" s="635">
        <v>96549</v>
      </c>
      <c r="B25716" s="636">
        <v>6.62</v>
      </c>
    </row>
    <row r="25717" spans="1:2" ht="13.5">
      <c r="A25717" s="635">
        <v>96550</v>
      </c>
      <c r="B25717" s="636">
        <v>7.07</v>
      </c>
    </row>
    <row r="25718" spans="1:2" ht="13.5">
      <c r="A25718" s="635">
        <v>100066</v>
      </c>
      <c r="B25718" s="636">
        <v>7.69</v>
      </c>
    </row>
    <row r="25719" spans="1:2" ht="13.5">
      <c r="A25719" s="635">
        <v>100067</v>
      </c>
      <c r="B25719" s="636">
        <v>8.69</v>
      </c>
    </row>
    <row r="25720" spans="1:2" ht="13.5">
      <c r="A25720" s="635">
        <v>100068</v>
      </c>
      <c r="B25720" s="636">
        <v>6.51</v>
      </c>
    </row>
    <row r="25721" spans="1:2" ht="13.5">
      <c r="A25721" s="635">
        <v>40780</v>
      </c>
      <c r="B25721" s="636">
        <v>11.72</v>
      </c>
    </row>
    <row r="25722" spans="1:2" ht="13.5">
      <c r="A25722" s="638" t="s">
        <v>23856</v>
      </c>
      <c r="B25722" s="636">
        <v>130.05000000000001</v>
      </c>
    </row>
    <row r="25723" spans="1:2" ht="13.5">
      <c r="A25723" s="635">
        <v>89993</v>
      </c>
      <c r="B25723" s="636">
        <v>660.59</v>
      </c>
    </row>
    <row r="25724" spans="1:2" ht="13.5">
      <c r="A25724" s="635">
        <v>89994</v>
      </c>
      <c r="B25724" s="636">
        <v>529.51</v>
      </c>
    </row>
    <row r="25725" spans="1:2" ht="13.5">
      <c r="A25725" s="635">
        <v>89995</v>
      </c>
      <c r="B25725" s="636">
        <v>627.05999999999995</v>
      </c>
    </row>
    <row r="25726" spans="1:2" ht="13.5">
      <c r="A25726" s="635">
        <v>90278</v>
      </c>
      <c r="B25726" s="636">
        <v>276.72000000000003</v>
      </c>
    </row>
    <row r="25727" spans="1:2" ht="13.5">
      <c r="A25727" s="635">
        <v>90279</v>
      </c>
      <c r="B25727" s="636">
        <v>287.11</v>
      </c>
    </row>
    <row r="25728" spans="1:2" ht="13.5">
      <c r="A25728" s="635">
        <v>90280</v>
      </c>
      <c r="B25728" s="636">
        <v>314.10000000000002</v>
      </c>
    </row>
    <row r="25729" spans="1:2" ht="13.5">
      <c r="A25729" s="635">
        <v>90281</v>
      </c>
      <c r="B25729" s="636">
        <v>348.45</v>
      </c>
    </row>
    <row r="25730" spans="1:2" ht="13.5">
      <c r="A25730" s="635">
        <v>90282</v>
      </c>
      <c r="B25730" s="636">
        <v>280.16000000000003</v>
      </c>
    </row>
    <row r="25731" spans="1:2" ht="13.5">
      <c r="A25731" s="635">
        <v>90283</v>
      </c>
      <c r="B25731" s="636">
        <v>291.49</v>
      </c>
    </row>
    <row r="25732" spans="1:2" ht="13.5">
      <c r="A25732" s="635">
        <v>90284</v>
      </c>
      <c r="B25732" s="636">
        <v>320.05</v>
      </c>
    </row>
    <row r="25733" spans="1:2" ht="13.5">
      <c r="A25733" s="635">
        <v>90285</v>
      </c>
      <c r="B25733" s="636">
        <v>356.75</v>
      </c>
    </row>
    <row r="25734" spans="1:2" ht="13.5">
      <c r="A25734" s="635">
        <v>90853</v>
      </c>
      <c r="B25734" s="636">
        <v>367.39</v>
      </c>
    </row>
    <row r="25735" spans="1:2" ht="13.5">
      <c r="A25735" s="635">
        <v>90854</v>
      </c>
      <c r="B25735" s="636">
        <v>355.56</v>
      </c>
    </row>
    <row r="25736" spans="1:2" ht="13.5">
      <c r="A25736" s="635">
        <v>90855</v>
      </c>
      <c r="B25736" s="636">
        <v>394.07</v>
      </c>
    </row>
    <row r="25737" spans="1:2" ht="13.5">
      <c r="A25737" s="635">
        <v>90856</v>
      </c>
      <c r="B25737" s="636">
        <v>371.88</v>
      </c>
    </row>
    <row r="25738" spans="1:2" ht="13.5">
      <c r="A25738" s="635">
        <v>90857</v>
      </c>
      <c r="B25738" s="636">
        <v>358.53</v>
      </c>
    </row>
    <row r="25739" spans="1:2" ht="13.5">
      <c r="A25739" s="635">
        <v>90858</v>
      </c>
      <c r="B25739" s="636">
        <v>414.61</v>
      </c>
    </row>
    <row r="25740" spans="1:2" ht="13.5">
      <c r="A25740" s="635">
        <v>90859</v>
      </c>
      <c r="B25740" s="636">
        <v>347.63</v>
      </c>
    </row>
    <row r="25741" spans="1:2" ht="13.5">
      <c r="A25741" s="635">
        <v>90860</v>
      </c>
      <c r="B25741" s="636">
        <v>353.83</v>
      </c>
    </row>
    <row r="25742" spans="1:2" ht="13.5">
      <c r="A25742" s="635">
        <v>90861</v>
      </c>
      <c r="B25742" s="636">
        <v>362.01</v>
      </c>
    </row>
    <row r="25743" spans="1:2" ht="13.5">
      <c r="A25743" s="635">
        <v>90862</v>
      </c>
      <c r="B25743" s="636">
        <v>325.27999999999997</v>
      </c>
    </row>
    <row r="25744" spans="1:2" ht="13.5">
      <c r="A25744" s="635">
        <v>92718</v>
      </c>
      <c r="B25744" s="636">
        <v>482.13</v>
      </c>
    </row>
    <row r="25745" spans="1:2" ht="13.5">
      <c r="A25745" s="635">
        <v>92719</v>
      </c>
      <c r="B25745" s="636">
        <v>319.2</v>
      </c>
    </row>
    <row r="25746" spans="1:2" ht="13.5">
      <c r="A25746" s="635">
        <v>92720</v>
      </c>
      <c r="B25746" s="636">
        <v>360.95</v>
      </c>
    </row>
    <row r="25747" spans="1:2" ht="13.5">
      <c r="A25747" s="635">
        <v>92721</v>
      </c>
      <c r="B25747" s="636">
        <v>309.25</v>
      </c>
    </row>
    <row r="25748" spans="1:2" ht="13.5">
      <c r="A25748" s="635">
        <v>92722</v>
      </c>
      <c r="B25748" s="636">
        <v>356.82</v>
      </c>
    </row>
    <row r="25749" spans="1:2" ht="13.5">
      <c r="A25749" s="635">
        <v>92723</v>
      </c>
      <c r="B25749" s="636">
        <v>348.59</v>
      </c>
    </row>
    <row r="25750" spans="1:2" ht="13.5">
      <c r="A25750" s="635">
        <v>92724</v>
      </c>
      <c r="B25750" s="636">
        <v>344.94</v>
      </c>
    </row>
    <row r="25751" spans="1:2" ht="13.5">
      <c r="A25751" s="635">
        <v>92725</v>
      </c>
      <c r="B25751" s="636">
        <v>343.41</v>
      </c>
    </row>
    <row r="25752" spans="1:2" ht="13.5">
      <c r="A25752" s="635">
        <v>92726</v>
      </c>
      <c r="B25752" s="636">
        <v>340.82</v>
      </c>
    </row>
    <row r="25753" spans="1:2" ht="13.5">
      <c r="A25753" s="635">
        <v>92727</v>
      </c>
      <c r="B25753" s="636">
        <v>412</v>
      </c>
    </row>
    <row r="25754" spans="1:2" ht="13.5">
      <c r="A25754" s="635">
        <v>92728</v>
      </c>
      <c r="B25754" s="636">
        <v>385.97</v>
      </c>
    </row>
    <row r="25755" spans="1:2" ht="13.5">
      <c r="A25755" s="635">
        <v>92729</v>
      </c>
      <c r="B25755" s="636">
        <v>374.96</v>
      </c>
    </row>
    <row r="25756" spans="1:2" ht="13.5">
      <c r="A25756" s="635">
        <v>92730</v>
      </c>
      <c r="B25756" s="636">
        <v>356.58</v>
      </c>
    </row>
    <row r="25757" spans="1:2" ht="13.5">
      <c r="A25757" s="635">
        <v>92731</v>
      </c>
      <c r="B25757" s="636">
        <v>377.95</v>
      </c>
    </row>
    <row r="25758" spans="1:2" ht="13.5">
      <c r="A25758" s="635">
        <v>92732</v>
      </c>
      <c r="B25758" s="636">
        <v>360.07</v>
      </c>
    </row>
    <row r="25759" spans="1:2" ht="13.5">
      <c r="A25759" s="635">
        <v>92733</v>
      </c>
      <c r="B25759" s="636">
        <v>352.48</v>
      </c>
    </row>
    <row r="25760" spans="1:2" ht="13.5">
      <c r="A25760" s="635">
        <v>92734</v>
      </c>
      <c r="B25760" s="636">
        <v>339.89</v>
      </c>
    </row>
    <row r="25761" spans="1:2" ht="13.5">
      <c r="A25761" s="635">
        <v>92735</v>
      </c>
      <c r="B25761" s="636">
        <v>347.2</v>
      </c>
    </row>
    <row r="25762" spans="1:2" ht="13.5">
      <c r="A25762" s="635">
        <v>92736</v>
      </c>
      <c r="B25762" s="636">
        <v>333.59</v>
      </c>
    </row>
    <row r="25763" spans="1:2" ht="13.5">
      <c r="A25763" s="635">
        <v>92739</v>
      </c>
      <c r="B25763" s="636">
        <v>313.81</v>
      </c>
    </row>
    <row r="25764" spans="1:2" ht="13.5">
      <c r="A25764" s="635">
        <v>92740</v>
      </c>
      <c r="B25764" s="636">
        <v>307.05</v>
      </c>
    </row>
    <row r="25765" spans="1:2" ht="13.5">
      <c r="A25765" s="635">
        <v>92741</v>
      </c>
      <c r="B25765" s="636">
        <v>554.86</v>
      </c>
    </row>
    <row r="25766" spans="1:2" ht="13.5">
      <c r="A25766" s="635">
        <v>92742</v>
      </c>
      <c r="B25766" s="636">
        <v>815.46</v>
      </c>
    </row>
    <row r="25767" spans="1:2" ht="13.5">
      <c r="A25767" s="635">
        <v>92873</v>
      </c>
      <c r="B25767" s="636">
        <v>201.43</v>
      </c>
    </row>
    <row r="25768" spans="1:2" ht="13.5">
      <c r="A25768" s="635">
        <v>92874</v>
      </c>
      <c r="B25768" s="636">
        <v>33.380000000000003</v>
      </c>
    </row>
    <row r="25769" spans="1:2" ht="13.5">
      <c r="A25769" s="635">
        <v>94962</v>
      </c>
      <c r="B25769" s="636">
        <v>233.02</v>
      </c>
    </row>
    <row r="25770" spans="1:2" ht="13.5">
      <c r="A25770" s="635">
        <v>94963</v>
      </c>
      <c r="B25770" s="636">
        <v>254.74</v>
      </c>
    </row>
    <row r="25771" spans="1:2" ht="13.5">
      <c r="A25771" s="635">
        <v>94964</v>
      </c>
      <c r="B25771" s="636">
        <v>278.27999999999997</v>
      </c>
    </row>
    <row r="25772" spans="1:2" ht="13.5">
      <c r="A25772" s="635">
        <v>94965</v>
      </c>
      <c r="B25772" s="636">
        <v>284.77</v>
      </c>
    </row>
    <row r="25773" spans="1:2" ht="13.5">
      <c r="A25773" s="635">
        <v>94966</v>
      </c>
      <c r="B25773" s="636">
        <v>293.33</v>
      </c>
    </row>
    <row r="25774" spans="1:2" ht="13.5">
      <c r="A25774" s="635">
        <v>94967</v>
      </c>
      <c r="B25774" s="636">
        <v>331.89</v>
      </c>
    </row>
    <row r="25775" spans="1:2" ht="13.5">
      <c r="A25775" s="635">
        <v>94968</v>
      </c>
      <c r="B25775" s="636">
        <v>228.53</v>
      </c>
    </row>
    <row r="25776" spans="1:2" ht="13.5">
      <c r="A25776" s="635">
        <v>94969</v>
      </c>
      <c r="B25776" s="636">
        <v>247.55</v>
      </c>
    </row>
    <row r="25777" spans="1:2" ht="13.5">
      <c r="A25777" s="635">
        <v>94970</v>
      </c>
      <c r="B25777" s="636">
        <v>265.12</v>
      </c>
    </row>
    <row r="25778" spans="1:2" ht="13.5">
      <c r="A25778" s="635">
        <v>94971</v>
      </c>
      <c r="B25778" s="636">
        <v>277.14999999999998</v>
      </c>
    </row>
    <row r="25779" spans="1:2" ht="13.5">
      <c r="A25779" s="635">
        <v>94972</v>
      </c>
      <c r="B25779" s="636">
        <v>285.52</v>
      </c>
    </row>
    <row r="25780" spans="1:2" ht="13.5">
      <c r="A25780" s="635">
        <v>94973</v>
      </c>
      <c r="B25780" s="636">
        <v>322.25</v>
      </c>
    </row>
    <row r="25781" spans="1:2" ht="13.5">
      <c r="A25781" s="635">
        <v>94974</v>
      </c>
      <c r="B25781" s="636">
        <v>357.51</v>
      </c>
    </row>
    <row r="25782" spans="1:2" ht="13.5">
      <c r="A25782" s="635">
        <v>94975</v>
      </c>
      <c r="B25782" s="636">
        <v>378.15</v>
      </c>
    </row>
    <row r="25783" spans="1:2" ht="13.5">
      <c r="A25783" s="635">
        <v>96555</v>
      </c>
      <c r="B25783" s="636">
        <v>436.77</v>
      </c>
    </row>
    <row r="25784" spans="1:2" ht="13.5">
      <c r="A25784" s="635">
        <v>96556</v>
      </c>
      <c r="B25784" s="636">
        <v>516.63</v>
      </c>
    </row>
    <row r="25785" spans="1:2" ht="13.5">
      <c r="A25785" s="635">
        <v>96557</v>
      </c>
      <c r="B25785" s="636">
        <v>372.9</v>
      </c>
    </row>
    <row r="25786" spans="1:2" ht="13.5">
      <c r="A25786" s="635">
        <v>96558</v>
      </c>
      <c r="B25786" s="636">
        <v>380.05</v>
      </c>
    </row>
    <row r="25787" spans="1:2" ht="13.5">
      <c r="A25787" s="635">
        <v>99235</v>
      </c>
      <c r="B25787" s="636">
        <v>336.18</v>
      </c>
    </row>
    <row r="25788" spans="1:2" ht="13.5">
      <c r="A25788" s="635">
        <v>99431</v>
      </c>
      <c r="B25788" s="636">
        <v>402.25</v>
      </c>
    </row>
    <row r="25789" spans="1:2" ht="13.5">
      <c r="A25789" s="635">
        <v>99432</v>
      </c>
      <c r="B25789" s="636">
        <v>376.46</v>
      </c>
    </row>
    <row r="25790" spans="1:2" ht="13.5">
      <c r="A25790" s="635">
        <v>99433</v>
      </c>
      <c r="B25790" s="636">
        <v>430.18</v>
      </c>
    </row>
    <row r="25791" spans="1:2" ht="13.5">
      <c r="A25791" s="635">
        <v>99434</v>
      </c>
      <c r="B25791" s="636">
        <v>406.74</v>
      </c>
    </row>
    <row r="25792" spans="1:2" ht="13.5">
      <c r="A25792" s="635">
        <v>99435</v>
      </c>
      <c r="B25792" s="636">
        <v>392.44</v>
      </c>
    </row>
    <row r="25793" spans="1:2" ht="13.5">
      <c r="A25793" s="635">
        <v>99436</v>
      </c>
      <c r="B25793" s="636">
        <v>450.72</v>
      </c>
    </row>
    <row r="25794" spans="1:2" ht="13.5">
      <c r="A25794" s="635">
        <v>99437</v>
      </c>
      <c r="B25794" s="636">
        <v>359.13</v>
      </c>
    </row>
    <row r="25795" spans="1:2" ht="13.5">
      <c r="A25795" s="635">
        <v>99438</v>
      </c>
      <c r="B25795" s="636">
        <v>365.33</v>
      </c>
    </row>
    <row r="25796" spans="1:2" ht="13.5">
      <c r="A25796" s="635">
        <v>99439</v>
      </c>
      <c r="B25796" s="636">
        <v>396.24</v>
      </c>
    </row>
    <row r="25797" spans="1:2" ht="13.5">
      <c r="A25797" s="638" t="s">
        <v>23857</v>
      </c>
      <c r="B25797" s="636">
        <v>74.959999999999994</v>
      </c>
    </row>
    <row r="25798" spans="1:2" ht="13.5">
      <c r="A25798" s="638" t="s">
        <v>23858</v>
      </c>
      <c r="B25798" s="636">
        <v>82.97</v>
      </c>
    </row>
    <row r="25799" spans="1:2" ht="13.5">
      <c r="A25799" s="638" t="s">
        <v>23859</v>
      </c>
      <c r="B25799" s="636">
        <v>98.17</v>
      </c>
    </row>
    <row r="25800" spans="1:2" ht="13.5">
      <c r="A25800" s="638" t="s">
        <v>23860</v>
      </c>
      <c r="B25800" s="636">
        <v>111.39</v>
      </c>
    </row>
    <row r="25801" spans="1:2" ht="13.5">
      <c r="A25801" s="638" t="s">
        <v>23861</v>
      </c>
      <c r="B25801" s="636">
        <v>66.75</v>
      </c>
    </row>
    <row r="25802" spans="1:2" ht="13.5">
      <c r="A25802" s="638" t="s">
        <v>23862</v>
      </c>
      <c r="B25802" s="636">
        <v>73.650000000000006</v>
      </c>
    </row>
    <row r="25803" spans="1:2" ht="13.5">
      <c r="A25803" s="638" t="s">
        <v>23863</v>
      </c>
      <c r="B25803" s="636">
        <v>88.12</v>
      </c>
    </row>
    <row r="25804" spans="1:2" ht="13.5">
      <c r="A25804" s="638" t="s">
        <v>23864</v>
      </c>
      <c r="B25804" s="636">
        <v>120.65</v>
      </c>
    </row>
    <row r="25805" spans="1:2" ht="13.5">
      <c r="A25805" s="638" t="s">
        <v>23865</v>
      </c>
      <c r="B25805" s="636">
        <v>35.44</v>
      </c>
    </row>
    <row r="25806" spans="1:2" ht="13.5">
      <c r="A25806" s="635">
        <v>83518</v>
      </c>
      <c r="B25806" s="636">
        <v>328.67</v>
      </c>
    </row>
    <row r="25807" spans="1:2" ht="13.5">
      <c r="A25807" s="635">
        <v>95467</v>
      </c>
      <c r="B25807" s="636">
        <v>424.49</v>
      </c>
    </row>
    <row r="25808" spans="1:2" ht="13.5">
      <c r="A25808" s="635">
        <v>68328</v>
      </c>
      <c r="B25808" s="636">
        <v>15.51</v>
      </c>
    </row>
    <row r="25809" spans="1:2" ht="13.5">
      <c r="A25809" s="638" t="s">
        <v>23866</v>
      </c>
      <c r="B25809" s="636">
        <v>97.57</v>
      </c>
    </row>
    <row r="25810" spans="1:2" ht="13.5">
      <c r="A25810" s="635">
        <v>79471</v>
      </c>
      <c r="B25810" s="636">
        <v>66.64</v>
      </c>
    </row>
    <row r="25811" spans="1:2" ht="13.5">
      <c r="A25811" s="635">
        <v>98576</v>
      </c>
      <c r="B25811" s="636">
        <v>16.2</v>
      </c>
    </row>
    <row r="25812" spans="1:2" ht="13.5">
      <c r="A25812" s="635">
        <v>93182</v>
      </c>
      <c r="B25812" s="636">
        <v>25.38</v>
      </c>
    </row>
    <row r="25813" spans="1:2" ht="13.5">
      <c r="A25813" s="635">
        <v>93183</v>
      </c>
      <c r="B25813" s="636">
        <v>31.81</v>
      </c>
    </row>
    <row r="25814" spans="1:2" ht="13.5">
      <c r="A25814" s="635">
        <v>93184</v>
      </c>
      <c r="B25814" s="636">
        <v>20</v>
      </c>
    </row>
    <row r="25815" spans="1:2" ht="13.5">
      <c r="A25815" s="635">
        <v>93185</v>
      </c>
      <c r="B25815" s="636">
        <v>31.22</v>
      </c>
    </row>
    <row r="25816" spans="1:2" ht="13.5">
      <c r="A25816" s="635">
        <v>93186</v>
      </c>
      <c r="B25816" s="636">
        <v>46.8</v>
      </c>
    </row>
    <row r="25817" spans="1:2" ht="13.5">
      <c r="A25817" s="635">
        <v>93187</v>
      </c>
      <c r="B25817" s="636">
        <v>52.89</v>
      </c>
    </row>
    <row r="25818" spans="1:2" ht="13.5">
      <c r="A25818" s="635">
        <v>93188</v>
      </c>
      <c r="B25818" s="636">
        <v>44.85</v>
      </c>
    </row>
    <row r="25819" spans="1:2" ht="13.5">
      <c r="A25819" s="635">
        <v>93189</v>
      </c>
      <c r="B25819" s="636">
        <v>53.2</v>
      </c>
    </row>
    <row r="25820" spans="1:2" ht="13.5">
      <c r="A25820" s="635">
        <v>93190</v>
      </c>
      <c r="B25820" s="636">
        <v>28.88</v>
      </c>
    </row>
    <row r="25821" spans="1:2" ht="13.5">
      <c r="A25821" s="635">
        <v>93191</v>
      </c>
      <c r="B25821" s="636">
        <v>30.18</v>
      </c>
    </row>
    <row r="25822" spans="1:2" ht="13.5">
      <c r="A25822" s="635">
        <v>93192</v>
      </c>
      <c r="B25822" s="636">
        <v>31.71</v>
      </c>
    </row>
    <row r="25823" spans="1:2" ht="13.5">
      <c r="A25823" s="635">
        <v>93193</v>
      </c>
      <c r="B25823" s="636">
        <v>30.54</v>
      </c>
    </row>
    <row r="25824" spans="1:2" ht="13.5">
      <c r="A25824" s="635">
        <v>93194</v>
      </c>
      <c r="B25824" s="636">
        <v>24.99</v>
      </c>
    </row>
    <row r="25825" spans="1:2" ht="13.5">
      <c r="A25825" s="635">
        <v>93195</v>
      </c>
      <c r="B25825" s="636">
        <v>29.2</v>
      </c>
    </row>
    <row r="25826" spans="1:2" ht="13.5">
      <c r="A25826" s="635">
        <v>93196</v>
      </c>
      <c r="B25826" s="636">
        <v>45.37</v>
      </c>
    </row>
    <row r="25827" spans="1:2" ht="13.5">
      <c r="A25827" s="635">
        <v>93197</v>
      </c>
      <c r="B25827" s="636">
        <v>49.65</v>
      </c>
    </row>
    <row r="25828" spans="1:2" ht="13.5">
      <c r="A25828" s="635">
        <v>93198</v>
      </c>
      <c r="B25828" s="636">
        <v>26.04</v>
      </c>
    </row>
    <row r="25829" spans="1:2" ht="13.5">
      <c r="A25829" s="635">
        <v>93199</v>
      </c>
      <c r="B25829" s="636">
        <v>25.48</v>
      </c>
    </row>
    <row r="25830" spans="1:2" ht="13.5">
      <c r="A25830" s="635">
        <v>93200</v>
      </c>
      <c r="B25830" s="636">
        <v>2.44</v>
      </c>
    </row>
    <row r="25831" spans="1:2" ht="13.5">
      <c r="A25831" s="635">
        <v>93201</v>
      </c>
      <c r="B25831" s="636">
        <v>5.53</v>
      </c>
    </row>
    <row r="25832" spans="1:2" ht="13.5">
      <c r="A25832" s="635">
        <v>93202</v>
      </c>
      <c r="B25832" s="636">
        <v>19.89</v>
      </c>
    </row>
    <row r="25833" spans="1:2" ht="13.5">
      <c r="A25833" s="635">
        <v>93203</v>
      </c>
      <c r="B25833" s="636">
        <v>13.28</v>
      </c>
    </row>
    <row r="25834" spans="1:2" ht="13.5">
      <c r="A25834" s="635">
        <v>93204</v>
      </c>
      <c r="B25834" s="636">
        <v>36.75</v>
      </c>
    </row>
    <row r="25835" spans="1:2" ht="13.5">
      <c r="A25835" s="635">
        <v>93205</v>
      </c>
      <c r="B25835" s="636">
        <v>24.2</v>
      </c>
    </row>
    <row r="25836" spans="1:2" ht="13.5">
      <c r="A25836" s="635">
        <v>71623</v>
      </c>
      <c r="B25836" s="636">
        <v>30</v>
      </c>
    </row>
    <row r="25837" spans="1:2" ht="13.5">
      <c r="A25837" s="638" t="s">
        <v>23867</v>
      </c>
      <c r="B25837" s="636">
        <v>18.64</v>
      </c>
    </row>
    <row r="25838" spans="1:2" ht="13.5">
      <c r="A25838" s="635">
        <v>83513</v>
      </c>
      <c r="B25838" s="636">
        <v>7.6</v>
      </c>
    </row>
    <row r="25839" spans="1:2" ht="13.5">
      <c r="A25839" s="635">
        <v>83514</v>
      </c>
      <c r="B25839" s="636">
        <v>6.31</v>
      </c>
    </row>
    <row r="25840" spans="1:2" ht="13.5">
      <c r="A25840" s="635">
        <v>84153</v>
      </c>
      <c r="B25840" s="636">
        <v>67.61</v>
      </c>
    </row>
    <row r="25841" spans="1:2" ht="13.5">
      <c r="A25841" s="635">
        <v>84154</v>
      </c>
      <c r="B25841" s="636">
        <v>139.03</v>
      </c>
    </row>
    <row r="25842" spans="1:2" ht="13.5">
      <c r="A25842" s="635">
        <v>85233</v>
      </c>
      <c r="B25842" s="637">
        <v>2554.58</v>
      </c>
    </row>
    <row r="25843" spans="1:2" ht="13.5">
      <c r="A25843" s="635">
        <v>95952</v>
      </c>
      <c r="B25843" s="637">
        <v>1514.59</v>
      </c>
    </row>
    <row r="25844" spans="1:2" ht="13.5">
      <c r="A25844" s="635">
        <v>95953</v>
      </c>
      <c r="B25844" s="637">
        <v>2582.84</v>
      </c>
    </row>
    <row r="25845" spans="1:2" ht="13.5">
      <c r="A25845" s="635">
        <v>95954</v>
      </c>
      <c r="B25845" s="637">
        <v>1792.27</v>
      </c>
    </row>
    <row r="25846" spans="1:2" ht="13.5">
      <c r="A25846" s="635">
        <v>95955</v>
      </c>
      <c r="B25846" s="637">
        <v>2258.3000000000002</v>
      </c>
    </row>
    <row r="25847" spans="1:2" ht="13.5">
      <c r="A25847" s="635">
        <v>95956</v>
      </c>
      <c r="B25847" s="637">
        <v>1732.58</v>
      </c>
    </row>
    <row r="25848" spans="1:2" ht="13.5">
      <c r="A25848" s="635">
        <v>95957</v>
      </c>
      <c r="B25848" s="637">
        <v>2210.9299999999998</v>
      </c>
    </row>
    <row r="25849" spans="1:2" ht="13.5">
      <c r="A25849" s="635">
        <v>95969</v>
      </c>
      <c r="B25849" s="637">
        <v>2195.9299999999998</v>
      </c>
    </row>
    <row r="25850" spans="1:2" ht="13.5">
      <c r="A25850" s="635">
        <v>97733</v>
      </c>
      <c r="B25850" s="637">
        <v>2803.43</v>
      </c>
    </row>
    <row r="25851" spans="1:2" ht="13.5">
      <c r="A25851" s="635">
        <v>97734</v>
      </c>
      <c r="B25851" s="637">
        <v>2430.84</v>
      </c>
    </row>
    <row r="25852" spans="1:2" ht="13.5">
      <c r="A25852" s="635">
        <v>97735</v>
      </c>
      <c r="B25852" s="637">
        <v>1963.13</v>
      </c>
    </row>
    <row r="25853" spans="1:2" ht="13.5">
      <c r="A25853" s="635">
        <v>97736</v>
      </c>
      <c r="B25853" s="637">
        <v>1109.05</v>
      </c>
    </row>
    <row r="25854" spans="1:2" ht="13.5">
      <c r="A25854" s="635">
        <v>97737</v>
      </c>
      <c r="B25854" s="637">
        <v>2694.45</v>
      </c>
    </row>
    <row r="25855" spans="1:2" ht="13.5">
      <c r="A25855" s="635">
        <v>97738</v>
      </c>
      <c r="B25855" s="637">
        <v>3708.04</v>
      </c>
    </row>
    <row r="25856" spans="1:2" ht="13.5">
      <c r="A25856" s="635">
        <v>97739</v>
      </c>
      <c r="B25856" s="637">
        <v>2226.17</v>
      </c>
    </row>
    <row r="25857" spans="1:2" ht="13.5">
      <c r="A25857" s="635">
        <v>97740</v>
      </c>
      <c r="B25857" s="637">
        <v>1494.55</v>
      </c>
    </row>
    <row r="25858" spans="1:2" ht="13.5">
      <c r="A25858" s="635">
        <v>98615</v>
      </c>
      <c r="B25858" s="636">
        <v>81.540000000000006</v>
      </c>
    </row>
    <row r="25859" spans="1:2" ht="13.5">
      <c r="A25859" s="635">
        <v>98616</v>
      </c>
      <c r="B25859" s="636">
        <v>62.64</v>
      </c>
    </row>
    <row r="25860" spans="1:2" ht="13.5">
      <c r="A25860" s="635">
        <v>98617</v>
      </c>
      <c r="B25860" s="636">
        <v>57.19</v>
      </c>
    </row>
    <row r="25861" spans="1:2" ht="13.5">
      <c r="A25861" s="635">
        <v>98618</v>
      </c>
      <c r="B25861" s="636">
        <v>78.900000000000006</v>
      </c>
    </row>
    <row r="25862" spans="1:2" ht="13.5">
      <c r="A25862" s="635">
        <v>98619</v>
      </c>
      <c r="B25862" s="636">
        <v>70.650000000000006</v>
      </c>
    </row>
    <row r="25863" spans="1:2" ht="13.5">
      <c r="A25863" s="635">
        <v>98620</v>
      </c>
      <c r="B25863" s="636">
        <v>66.5</v>
      </c>
    </row>
    <row r="25864" spans="1:2" ht="13.5">
      <c r="A25864" s="635">
        <v>98621</v>
      </c>
      <c r="B25864" s="636">
        <v>87.91</v>
      </c>
    </row>
    <row r="25865" spans="1:2" ht="13.5">
      <c r="A25865" s="635">
        <v>98622</v>
      </c>
      <c r="B25865" s="636">
        <v>81.3</v>
      </c>
    </row>
    <row r="25866" spans="1:2" ht="13.5">
      <c r="A25866" s="635">
        <v>98623</v>
      </c>
      <c r="B25866" s="636">
        <v>77.94</v>
      </c>
    </row>
    <row r="25867" spans="1:2" ht="13.5">
      <c r="A25867" s="635">
        <v>98624</v>
      </c>
      <c r="B25867" s="636">
        <v>98.1</v>
      </c>
    </row>
    <row r="25868" spans="1:2" ht="13.5">
      <c r="A25868" s="635">
        <v>98625</v>
      </c>
      <c r="B25868" s="636">
        <v>92.53</v>
      </c>
    </row>
    <row r="25869" spans="1:2" ht="13.5">
      <c r="A25869" s="635">
        <v>98626</v>
      </c>
      <c r="B25869" s="636">
        <v>89.69</v>
      </c>
    </row>
    <row r="25870" spans="1:2" ht="13.5">
      <c r="A25870" s="635">
        <v>98655</v>
      </c>
      <c r="B25870" s="636">
        <v>437.15</v>
      </c>
    </row>
    <row r="25871" spans="1:2" ht="13.5">
      <c r="A25871" s="635">
        <v>98656</v>
      </c>
      <c r="B25871" s="636">
        <v>443.3</v>
      </c>
    </row>
    <row r="25872" spans="1:2" ht="13.5">
      <c r="A25872" s="635">
        <v>98657</v>
      </c>
      <c r="B25872" s="636">
        <v>449.45</v>
      </c>
    </row>
    <row r="25873" spans="1:2" ht="13.5">
      <c r="A25873" s="635">
        <v>98658</v>
      </c>
      <c r="B25873" s="636">
        <v>455.62</v>
      </c>
    </row>
    <row r="25874" spans="1:2" ht="13.5">
      <c r="A25874" s="635">
        <v>98659</v>
      </c>
      <c r="B25874" s="636">
        <v>467.92</v>
      </c>
    </row>
    <row r="25875" spans="1:2" ht="13.5">
      <c r="A25875" s="635">
        <v>98746</v>
      </c>
      <c r="B25875" s="636">
        <v>63.23</v>
      </c>
    </row>
    <row r="25876" spans="1:2" ht="13.5">
      <c r="A25876" s="635">
        <v>98749</v>
      </c>
      <c r="B25876" s="636">
        <v>75.540000000000006</v>
      </c>
    </row>
    <row r="25877" spans="1:2" ht="13.5">
      <c r="A25877" s="635">
        <v>98750</v>
      </c>
      <c r="B25877" s="636">
        <v>90.45</v>
      </c>
    </row>
    <row r="25878" spans="1:2" ht="13.5">
      <c r="A25878" s="635">
        <v>98751</v>
      </c>
      <c r="B25878" s="636">
        <v>129.33000000000001</v>
      </c>
    </row>
    <row r="25879" spans="1:2" ht="13.5">
      <c r="A25879" s="635">
        <v>98752</v>
      </c>
      <c r="B25879" s="636">
        <v>176.15</v>
      </c>
    </row>
    <row r="25880" spans="1:2" ht="13.5">
      <c r="A25880" s="635">
        <v>98753</v>
      </c>
      <c r="B25880" s="636">
        <v>234.37</v>
      </c>
    </row>
    <row r="25881" spans="1:2" ht="13.5">
      <c r="A25881" s="635">
        <v>98560</v>
      </c>
      <c r="B25881" s="636">
        <v>39.11</v>
      </c>
    </row>
    <row r="25882" spans="1:2" ht="13.5">
      <c r="A25882" s="635">
        <v>98561</v>
      </c>
      <c r="B25882" s="636">
        <v>36.11</v>
      </c>
    </row>
    <row r="25883" spans="1:2" ht="13.5">
      <c r="A25883" s="635">
        <v>98562</v>
      </c>
      <c r="B25883" s="636">
        <v>33.51</v>
      </c>
    </row>
    <row r="25884" spans="1:2" ht="13.5">
      <c r="A25884" s="635">
        <v>83735</v>
      </c>
      <c r="B25884" s="636">
        <v>64.14</v>
      </c>
    </row>
    <row r="25885" spans="1:2" ht="13.5">
      <c r="A25885" s="635">
        <v>98555</v>
      </c>
      <c r="B25885" s="636">
        <v>32.94</v>
      </c>
    </row>
    <row r="25886" spans="1:2" ht="13.5">
      <c r="A25886" s="635">
        <v>98556</v>
      </c>
      <c r="B25886" s="636">
        <v>55.42</v>
      </c>
    </row>
    <row r="25887" spans="1:2" ht="13.5">
      <c r="A25887" s="635">
        <v>98558</v>
      </c>
      <c r="B25887" s="636">
        <v>8.4700000000000006</v>
      </c>
    </row>
    <row r="25888" spans="1:2" ht="13.5">
      <c r="A25888" s="635">
        <v>98559</v>
      </c>
      <c r="B25888" s="636">
        <v>3.72</v>
      </c>
    </row>
    <row r="25889" spans="1:2" ht="13.5">
      <c r="A25889" s="635">
        <v>68053</v>
      </c>
      <c r="B25889" s="636">
        <v>5.72</v>
      </c>
    </row>
    <row r="25890" spans="1:2" ht="13.5">
      <c r="A25890" s="638" t="s">
        <v>23868</v>
      </c>
      <c r="B25890" s="636">
        <v>46.07</v>
      </c>
    </row>
    <row r="25891" spans="1:2" ht="13.5">
      <c r="A25891" s="635">
        <v>98546</v>
      </c>
      <c r="B25891" s="636">
        <v>82.22</v>
      </c>
    </row>
    <row r="25892" spans="1:2" ht="13.5">
      <c r="A25892" s="635">
        <v>98547</v>
      </c>
      <c r="B25892" s="636">
        <v>149.04</v>
      </c>
    </row>
    <row r="25893" spans="1:2" ht="13.5">
      <c r="A25893" s="638" t="s">
        <v>23869</v>
      </c>
      <c r="B25893" s="636">
        <v>155.91</v>
      </c>
    </row>
    <row r="25894" spans="1:2" ht="13.5">
      <c r="A25894" s="638" t="s">
        <v>23870</v>
      </c>
      <c r="B25894" s="636">
        <v>89.57</v>
      </c>
    </row>
    <row r="25895" spans="1:2" ht="13.5">
      <c r="A25895" s="638" t="s">
        <v>23871</v>
      </c>
      <c r="B25895" s="636">
        <v>11.11</v>
      </c>
    </row>
    <row r="25896" spans="1:2" ht="13.5">
      <c r="A25896" s="635">
        <v>98557</v>
      </c>
      <c r="B25896" s="636">
        <v>31.68</v>
      </c>
    </row>
    <row r="25897" spans="1:2" ht="13.5">
      <c r="A25897" s="638" t="s">
        <v>23872</v>
      </c>
      <c r="B25897" s="636">
        <v>32.630000000000003</v>
      </c>
    </row>
    <row r="25898" spans="1:2" ht="13.5">
      <c r="A25898" s="638" t="s">
        <v>23873</v>
      </c>
      <c r="B25898" s="636">
        <v>63.67</v>
      </c>
    </row>
    <row r="25899" spans="1:2" ht="13.5">
      <c r="A25899" s="635">
        <v>72124</v>
      </c>
      <c r="B25899" s="636">
        <v>113.03</v>
      </c>
    </row>
    <row r="25900" spans="1:2" ht="13.5">
      <c r="A25900" s="638" t="s">
        <v>23874</v>
      </c>
      <c r="B25900" s="636">
        <v>54.07</v>
      </c>
    </row>
    <row r="25901" spans="1:2" ht="13.5">
      <c r="A25901" s="638" t="s">
        <v>23875</v>
      </c>
      <c r="B25901" s="636">
        <v>179.17</v>
      </c>
    </row>
    <row r="25902" spans="1:2" ht="13.5">
      <c r="A25902" s="635">
        <v>98563</v>
      </c>
      <c r="B25902" s="636">
        <v>26.35</v>
      </c>
    </row>
    <row r="25903" spans="1:2" ht="13.5">
      <c r="A25903" s="635">
        <v>98564</v>
      </c>
      <c r="B25903" s="636">
        <v>37.369999999999997</v>
      </c>
    </row>
    <row r="25904" spans="1:2" ht="13.5">
      <c r="A25904" s="635">
        <v>98565</v>
      </c>
      <c r="B25904" s="636">
        <v>38.380000000000003</v>
      </c>
    </row>
    <row r="25905" spans="1:2" ht="13.5">
      <c r="A25905" s="635">
        <v>98566</v>
      </c>
      <c r="B25905" s="636">
        <v>49.4</v>
      </c>
    </row>
    <row r="25906" spans="1:2" ht="13.5">
      <c r="A25906" s="635">
        <v>98567</v>
      </c>
      <c r="B25906" s="636">
        <v>49.9</v>
      </c>
    </row>
    <row r="25907" spans="1:2" ht="13.5">
      <c r="A25907" s="635">
        <v>98568</v>
      </c>
      <c r="B25907" s="636">
        <v>60.9</v>
      </c>
    </row>
    <row r="25908" spans="1:2" ht="13.5">
      <c r="A25908" s="635">
        <v>98569</v>
      </c>
      <c r="B25908" s="636">
        <v>61.91</v>
      </c>
    </row>
    <row r="25909" spans="1:2" ht="13.5">
      <c r="A25909" s="635">
        <v>98570</v>
      </c>
      <c r="B25909" s="636">
        <v>72.95</v>
      </c>
    </row>
    <row r="25910" spans="1:2" ht="13.5">
      <c r="A25910" s="635">
        <v>98571</v>
      </c>
      <c r="B25910" s="636">
        <v>30.84</v>
      </c>
    </row>
    <row r="25911" spans="1:2" ht="13.5">
      <c r="A25911" s="635">
        <v>98572</v>
      </c>
      <c r="B25911" s="636">
        <v>38.18</v>
      </c>
    </row>
    <row r="25912" spans="1:2" ht="13.5">
      <c r="A25912" s="635">
        <v>98573</v>
      </c>
      <c r="B25912" s="636">
        <v>48.82</v>
      </c>
    </row>
    <row r="25913" spans="1:2" ht="13.5">
      <c r="A25913" s="638" t="s">
        <v>23876</v>
      </c>
      <c r="B25913" s="636">
        <v>27.37</v>
      </c>
    </row>
    <row r="25914" spans="1:2" ht="13.5">
      <c r="A25914" s="638" t="s">
        <v>23877</v>
      </c>
      <c r="B25914" s="636">
        <v>42.76</v>
      </c>
    </row>
    <row r="25915" spans="1:2" ht="13.5">
      <c r="A25915" s="635">
        <v>91831</v>
      </c>
      <c r="B25915" s="636">
        <v>6.46</v>
      </c>
    </row>
    <row r="25916" spans="1:2" ht="13.5">
      <c r="A25916" s="635">
        <v>91833</v>
      </c>
      <c r="B25916" s="636">
        <v>6.82</v>
      </c>
    </row>
    <row r="25917" spans="1:2" ht="13.5">
      <c r="A25917" s="635">
        <v>91834</v>
      </c>
      <c r="B25917" s="636">
        <v>7.26</v>
      </c>
    </row>
    <row r="25918" spans="1:2" ht="13.5">
      <c r="A25918" s="635">
        <v>91835</v>
      </c>
      <c r="B25918" s="636">
        <v>8.1999999999999993</v>
      </c>
    </row>
    <row r="25919" spans="1:2" ht="13.5">
      <c r="A25919" s="635">
        <v>91836</v>
      </c>
      <c r="B25919" s="636">
        <v>9.43</v>
      </c>
    </row>
    <row r="25920" spans="1:2" ht="13.5">
      <c r="A25920" s="635">
        <v>91837</v>
      </c>
      <c r="B25920" s="636">
        <v>11.63</v>
      </c>
    </row>
    <row r="25921" spans="1:2" ht="13.5">
      <c r="A25921" s="635">
        <v>91839</v>
      </c>
      <c r="B25921" s="636">
        <v>8.6300000000000008</v>
      </c>
    </row>
    <row r="25922" spans="1:2" ht="13.5">
      <c r="A25922" s="635">
        <v>91840</v>
      </c>
      <c r="B25922" s="636">
        <v>10.84</v>
      </c>
    </row>
    <row r="25923" spans="1:2" ht="13.5">
      <c r="A25923" s="635">
        <v>91841</v>
      </c>
      <c r="B25923" s="636">
        <v>10.31</v>
      </c>
    </row>
    <row r="25924" spans="1:2" ht="13.5">
      <c r="A25924" s="635">
        <v>91842</v>
      </c>
      <c r="B25924" s="636">
        <v>4.87</v>
      </c>
    </row>
    <row r="25925" spans="1:2" ht="13.5">
      <c r="A25925" s="635">
        <v>91843</v>
      </c>
      <c r="B25925" s="636">
        <v>5.23</v>
      </c>
    </row>
    <row r="25926" spans="1:2" ht="13.5">
      <c r="A25926" s="635">
        <v>91844</v>
      </c>
      <c r="B25926" s="636">
        <v>5.66</v>
      </c>
    </row>
    <row r="25927" spans="1:2" ht="13.5">
      <c r="A25927" s="635">
        <v>91845</v>
      </c>
      <c r="B25927" s="636">
        <v>6.6</v>
      </c>
    </row>
    <row r="25928" spans="1:2" ht="13.5">
      <c r="A25928" s="635">
        <v>91846</v>
      </c>
      <c r="B25928" s="636">
        <v>7.84</v>
      </c>
    </row>
    <row r="25929" spans="1:2" ht="13.5">
      <c r="A25929" s="635">
        <v>91847</v>
      </c>
      <c r="B25929" s="636">
        <v>10.039999999999999</v>
      </c>
    </row>
    <row r="25930" spans="1:2" ht="13.5">
      <c r="A25930" s="635">
        <v>91849</v>
      </c>
      <c r="B25930" s="636">
        <v>7.04</v>
      </c>
    </row>
    <row r="25931" spans="1:2" ht="13.5">
      <c r="A25931" s="635">
        <v>91850</v>
      </c>
      <c r="B25931" s="636">
        <v>9.2799999999999994</v>
      </c>
    </row>
    <row r="25932" spans="1:2" ht="13.5">
      <c r="A25932" s="635">
        <v>91851</v>
      </c>
      <c r="B25932" s="636">
        <v>8.75</v>
      </c>
    </row>
    <row r="25933" spans="1:2" ht="13.5">
      <c r="A25933" s="635">
        <v>91852</v>
      </c>
      <c r="B25933" s="636">
        <v>7.24</v>
      </c>
    </row>
    <row r="25934" spans="1:2" ht="13.5">
      <c r="A25934" s="635">
        <v>91853</v>
      </c>
      <c r="B25934" s="636">
        <v>7.58</v>
      </c>
    </row>
    <row r="25935" spans="1:2" ht="13.5">
      <c r="A25935" s="635">
        <v>91854</v>
      </c>
      <c r="B25935" s="636">
        <v>8.0299999999999994</v>
      </c>
    </row>
    <row r="25936" spans="1:2" ht="13.5">
      <c r="A25936" s="635">
        <v>91855</v>
      </c>
      <c r="B25936" s="636">
        <v>8.91</v>
      </c>
    </row>
    <row r="25937" spans="1:2" ht="13.5">
      <c r="A25937" s="635">
        <v>91856</v>
      </c>
      <c r="B25937" s="636">
        <v>10.1</v>
      </c>
    </row>
    <row r="25938" spans="1:2" ht="13.5">
      <c r="A25938" s="635">
        <v>91857</v>
      </c>
      <c r="B25938" s="636">
        <v>12.14</v>
      </c>
    </row>
    <row r="25939" spans="1:2" ht="13.5">
      <c r="A25939" s="635">
        <v>91859</v>
      </c>
      <c r="B25939" s="636">
        <v>9.3699999999999992</v>
      </c>
    </row>
    <row r="25940" spans="1:2" ht="13.5">
      <c r="A25940" s="635">
        <v>91860</v>
      </c>
      <c r="B25940" s="636">
        <v>11.53</v>
      </c>
    </row>
    <row r="25941" spans="1:2" ht="13.5">
      <c r="A25941" s="635">
        <v>91861</v>
      </c>
      <c r="B25941" s="636">
        <v>11.04</v>
      </c>
    </row>
    <row r="25942" spans="1:2" ht="13.5">
      <c r="A25942" s="635">
        <v>91862</v>
      </c>
      <c r="B25942" s="636">
        <v>7.78</v>
      </c>
    </row>
    <row r="25943" spans="1:2" ht="13.5">
      <c r="A25943" s="635">
        <v>91863</v>
      </c>
      <c r="B25943" s="636">
        <v>9.15</v>
      </c>
    </row>
    <row r="25944" spans="1:2" ht="13.5">
      <c r="A25944" s="635">
        <v>91864</v>
      </c>
      <c r="B25944" s="636">
        <v>12</v>
      </c>
    </row>
    <row r="25945" spans="1:2" ht="13.5">
      <c r="A25945" s="635">
        <v>91865</v>
      </c>
      <c r="B25945" s="636">
        <v>14.88</v>
      </c>
    </row>
    <row r="25946" spans="1:2" ht="13.5">
      <c r="A25946" s="635">
        <v>91866</v>
      </c>
      <c r="B25946" s="636">
        <v>6.32</v>
      </c>
    </row>
    <row r="25947" spans="1:2" ht="13.5">
      <c r="A25947" s="635">
        <v>91867</v>
      </c>
      <c r="B25947" s="636">
        <v>7.69</v>
      </c>
    </row>
    <row r="25948" spans="1:2" ht="13.5">
      <c r="A25948" s="635">
        <v>91868</v>
      </c>
      <c r="B25948" s="636">
        <v>10.54</v>
      </c>
    </row>
    <row r="25949" spans="1:2" ht="13.5">
      <c r="A25949" s="635">
        <v>91869</v>
      </c>
      <c r="B25949" s="636">
        <v>13.41</v>
      </c>
    </row>
    <row r="25950" spans="1:2" ht="13.5">
      <c r="A25950" s="635">
        <v>91870</v>
      </c>
      <c r="B25950" s="636">
        <v>9.2799999999999994</v>
      </c>
    </row>
    <row r="25951" spans="1:2" ht="13.5">
      <c r="A25951" s="635">
        <v>91871</v>
      </c>
      <c r="B25951" s="636">
        <v>10.69</v>
      </c>
    </row>
    <row r="25952" spans="1:2" ht="13.5">
      <c r="A25952" s="635">
        <v>91872</v>
      </c>
      <c r="B25952" s="636">
        <v>13.54</v>
      </c>
    </row>
    <row r="25953" spans="1:2" ht="13.5">
      <c r="A25953" s="635">
        <v>91873</v>
      </c>
      <c r="B25953" s="636">
        <v>16.36</v>
      </c>
    </row>
    <row r="25954" spans="1:2" ht="13.5">
      <c r="A25954" s="635">
        <v>93008</v>
      </c>
      <c r="B25954" s="636">
        <v>12.79</v>
      </c>
    </row>
    <row r="25955" spans="1:2" ht="13.5">
      <c r="A25955" s="635">
        <v>93009</v>
      </c>
      <c r="B25955" s="636">
        <v>18.5</v>
      </c>
    </row>
    <row r="25956" spans="1:2" ht="13.5">
      <c r="A25956" s="635">
        <v>93010</v>
      </c>
      <c r="B25956" s="636">
        <v>25.48</v>
      </c>
    </row>
    <row r="25957" spans="1:2" ht="13.5">
      <c r="A25957" s="635">
        <v>93011</v>
      </c>
      <c r="B25957" s="636">
        <v>30.98</v>
      </c>
    </row>
    <row r="25958" spans="1:2" ht="13.5">
      <c r="A25958" s="635">
        <v>93012</v>
      </c>
      <c r="B25958" s="636">
        <v>46.33</v>
      </c>
    </row>
    <row r="25959" spans="1:2" ht="13.5">
      <c r="A25959" s="635">
        <v>95726</v>
      </c>
      <c r="B25959" s="636">
        <v>5.24</v>
      </c>
    </row>
    <row r="25960" spans="1:2" ht="13.5">
      <c r="A25960" s="635">
        <v>95727</v>
      </c>
      <c r="B25960" s="636">
        <v>6</v>
      </c>
    </row>
    <row r="25961" spans="1:2" ht="13.5">
      <c r="A25961" s="635">
        <v>95728</v>
      </c>
      <c r="B25961" s="636">
        <v>7.53</v>
      </c>
    </row>
    <row r="25962" spans="1:2" ht="13.5">
      <c r="A25962" s="635">
        <v>95729</v>
      </c>
      <c r="B25962" s="636">
        <v>7.12</v>
      </c>
    </row>
    <row r="25963" spans="1:2" ht="13.5">
      <c r="A25963" s="635">
        <v>95730</v>
      </c>
      <c r="B25963" s="636">
        <v>7.87</v>
      </c>
    </row>
    <row r="25964" spans="1:2" ht="13.5">
      <c r="A25964" s="635">
        <v>95731</v>
      </c>
      <c r="B25964" s="636">
        <v>9.41</v>
      </c>
    </row>
    <row r="25965" spans="1:2" ht="13.5">
      <c r="A25965" s="635">
        <v>95732</v>
      </c>
      <c r="B25965" s="636">
        <v>3.8</v>
      </c>
    </row>
    <row r="25966" spans="1:2" ht="13.5">
      <c r="A25966" s="635">
        <v>95745</v>
      </c>
      <c r="B25966" s="636">
        <v>17.73</v>
      </c>
    </row>
    <row r="25967" spans="1:2" ht="13.5">
      <c r="A25967" s="635">
        <v>95746</v>
      </c>
      <c r="B25967" s="636">
        <v>22.07</v>
      </c>
    </row>
    <row r="25968" spans="1:2" ht="13.5">
      <c r="A25968" s="635">
        <v>95747</v>
      </c>
      <c r="B25968" s="636">
        <v>36.020000000000003</v>
      </c>
    </row>
    <row r="25969" spans="1:2" ht="13.5">
      <c r="A25969" s="635">
        <v>95748</v>
      </c>
      <c r="B25969" s="636">
        <v>39.18</v>
      </c>
    </row>
    <row r="25970" spans="1:2" ht="13.5">
      <c r="A25970" s="635">
        <v>95749</v>
      </c>
      <c r="B25970" s="636">
        <v>23.86</v>
      </c>
    </row>
    <row r="25971" spans="1:2" ht="13.5">
      <c r="A25971" s="635">
        <v>95750</v>
      </c>
      <c r="B25971" s="636">
        <v>28.04</v>
      </c>
    </row>
    <row r="25972" spans="1:2" ht="13.5">
      <c r="A25972" s="635">
        <v>95751</v>
      </c>
      <c r="B25972" s="636">
        <v>41.81</v>
      </c>
    </row>
    <row r="25973" spans="1:2" ht="13.5">
      <c r="A25973" s="635">
        <v>95752</v>
      </c>
      <c r="B25973" s="636">
        <v>44.76</v>
      </c>
    </row>
    <row r="25974" spans="1:2" ht="13.5">
      <c r="A25974" s="635">
        <v>97667</v>
      </c>
      <c r="B25974" s="636">
        <v>6.71</v>
      </c>
    </row>
    <row r="25975" spans="1:2" ht="13.5">
      <c r="A25975" s="635">
        <v>97668</v>
      </c>
      <c r="B25975" s="636">
        <v>10.35</v>
      </c>
    </row>
    <row r="25976" spans="1:2" ht="13.5">
      <c r="A25976" s="635">
        <v>97669</v>
      </c>
      <c r="B25976" s="636">
        <v>16.68</v>
      </c>
    </row>
    <row r="25977" spans="1:2" ht="13.5">
      <c r="A25977" s="635">
        <v>97670</v>
      </c>
      <c r="B25977" s="636">
        <v>21.34</v>
      </c>
    </row>
    <row r="25978" spans="1:2" ht="13.5">
      <c r="A25978" s="635">
        <v>72263</v>
      </c>
      <c r="B25978" s="636">
        <v>23.48</v>
      </c>
    </row>
    <row r="25979" spans="1:2" ht="13.5">
      <c r="A25979" s="635">
        <v>72271</v>
      </c>
      <c r="B25979" s="636">
        <v>13.52</v>
      </c>
    </row>
    <row r="25980" spans="1:2" ht="13.5">
      <c r="A25980" s="635">
        <v>72272</v>
      </c>
      <c r="B25980" s="636">
        <v>15</v>
      </c>
    </row>
    <row r="25981" spans="1:2" ht="13.5">
      <c r="A25981" s="635">
        <v>91874</v>
      </c>
      <c r="B25981" s="636">
        <v>4.33</v>
      </c>
    </row>
    <row r="25982" spans="1:2" ht="13.5">
      <c r="A25982" s="635">
        <v>91875</v>
      </c>
      <c r="B25982" s="636">
        <v>5.72</v>
      </c>
    </row>
    <row r="25983" spans="1:2" ht="13.5">
      <c r="A25983" s="635">
        <v>91876</v>
      </c>
      <c r="B25983" s="636">
        <v>7.53</v>
      </c>
    </row>
    <row r="25984" spans="1:2" ht="13.5">
      <c r="A25984" s="635">
        <v>91877</v>
      </c>
      <c r="B25984" s="636">
        <v>9.93</v>
      </c>
    </row>
    <row r="25985" spans="1:2" ht="13.5">
      <c r="A25985" s="635">
        <v>91878</v>
      </c>
      <c r="B25985" s="636">
        <v>5.62</v>
      </c>
    </row>
    <row r="25986" spans="1:2" ht="13.5">
      <c r="A25986" s="635">
        <v>91879</v>
      </c>
      <c r="B25986" s="636">
        <v>6.96</v>
      </c>
    </row>
    <row r="25987" spans="1:2" ht="13.5">
      <c r="A25987" s="635">
        <v>91880</v>
      </c>
      <c r="B25987" s="636">
        <v>8.81</v>
      </c>
    </row>
    <row r="25988" spans="1:2" ht="13.5">
      <c r="A25988" s="635">
        <v>91881</v>
      </c>
      <c r="B25988" s="636">
        <v>11.21</v>
      </c>
    </row>
    <row r="25989" spans="1:2" ht="13.5">
      <c r="A25989" s="635">
        <v>91882</v>
      </c>
      <c r="B25989" s="636">
        <v>6.99</v>
      </c>
    </row>
    <row r="25990" spans="1:2" ht="13.5">
      <c r="A25990" s="635">
        <v>91884</v>
      </c>
      <c r="B25990" s="636">
        <v>8.0299999999999994</v>
      </c>
    </row>
    <row r="25991" spans="1:2" ht="13.5">
      <c r="A25991" s="635">
        <v>91885</v>
      </c>
      <c r="B25991" s="636">
        <v>9.43</v>
      </c>
    </row>
    <row r="25992" spans="1:2" ht="13.5">
      <c r="A25992" s="635">
        <v>91886</v>
      </c>
      <c r="B25992" s="636">
        <v>11.35</v>
      </c>
    </row>
    <row r="25993" spans="1:2" ht="13.5">
      <c r="A25993" s="635">
        <v>91887</v>
      </c>
      <c r="B25993" s="636">
        <v>7.77</v>
      </c>
    </row>
    <row r="25994" spans="1:2" ht="13.5">
      <c r="A25994" s="635">
        <v>91889</v>
      </c>
      <c r="B25994" s="636">
        <v>7.52</v>
      </c>
    </row>
    <row r="25995" spans="1:2" ht="13.5">
      <c r="A25995" s="635">
        <v>91890</v>
      </c>
      <c r="B25995" s="636">
        <v>9.36</v>
      </c>
    </row>
    <row r="25996" spans="1:2" ht="13.5">
      <c r="A25996" s="635">
        <v>91892</v>
      </c>
      <c r="B25996" s="636">
        <v>10.98</v>
      </c>
    </row>
    <row r="25997" spans="1:2" ht="13.5">
      <c r="A25997" s="635">
        <v>91893</v>
      </c>
      <c r="B25997" s="636">
        <v>12.7</v>
      </c>
    </row>
    <row r="25998" spans="1:2" ht="13.5">
      <c r="A25998" s="635">
        <v>91895</v>
      </c>
      <c r="B25998" s="636">
        <v>14.35</v>
      </c>
    </row>
    <row r="25999" spans="1:2" ht="13.5">
      <c r="A25999" s="635">
        <v>91896</v>
      </c>
      <c r="B25999" s="636">
        <v>15.58</v>
      </c>
    </row>
    <row r="26000" spans="1:2" ht="13.5">
      <c r="A26000" s="635">
        <v>91898</v>
      </c>
      <c r="B26000" s="636">
        <v>17.34</v>
      </c>
    </row>
    <row r="26001" spans="1:2" ht="13.5">
      <c r="A26001" s="635">
        <v>91899</v>
      </c>
      <c r="B26001" s="636">
        <v>9.64</v>
      </c>
    </row>
    <row r="26002" spans="1:2" ht="13.5">
      <c r="A26002" s="635">
        <v>91901</v>
      </c>
      <c r="B26002" s="636">
        <v>9.39</v>
      </c>
    </row>
    <row r="26003" spans="1:2" ht="13.5">
      <c r="A26003" s="635">
        <v>91902</v>
      </c>
      <c r="B26003" s="636">
        <v>11.22</v>
      </c>
    </row>
    <row r="26004" spans="1:2" ht="13.5">
      <c r="A26004" s="635">
        <v>91904</v>
      </c>
      <c r="B26004" s="636">
        <v>12.84</v>
      </c>
    </row>
    <row r="26005" spans="1:2" ht="13.5">
      <c r="A26005" s="635">
        <v>91905</v>
      </c>
      <c r="B26005" s="636">
        <v>14.57</v>
      </c>
    </row>
    <row r="26006" spans="1:2" ht="13.5">
      <c r="A26006" s="635">
        <v>91907</v>
      </c>
      <c r="B26006" s="636">
        <v>16.22</v>
      </c>
    </row>
    <row r="26007" spans="1:2" ht="13.5">
      <c r="A26007" s="635">
        <v>91908</v>
      </c>
      <c r="B26007" s="636">
        <v>17.489999999999998</v>
      </c>
    </row>
    <row r="26008" spans="1:2" ht="13.5">
      <c r="A26008" s="635">
        <v>91910</v>
      </c>
      <c r="B26008" s="636">
        <v>19.25</v>
      </c>
    </row>
    <row r="26009" spans="1:2" ht="13.5">
      <c r="A26009" s="635">
        <v>91911</v>
      </c>
      <c r="B26009" s="636">
        <v>11.77</v>
      </c>
    </row>
    <row r="26010" spans="1:2" ht="13.5">
      <c r="A26010" s="635">
        <v>91913</v>
      </c>
      <c r="B26010" s="636">
        <v>11.52</v>
      </c>
    </row>
    <row r="26011" spans="1:2" ht="13.5">
      <c r="A26011" s="635">
        <v>91914</v>
      </c>
      <c r="B26011" s="636">
        <v>12.87</v>
      </c>
    </row>
    <row r="26012" spans="1:2" ht="13.5">
      <c r="A26012" s="635">
        <v>91916</v>
      </c>
      <c r="B26012" s="636">
        <v>14.49</v>
      </c>
    </row>
    <row r="26013" spans="1:2" ht="13.5">
      <c r="A26013" s="635">
        <v>91917</v>
      </c>
      <c r="B26013" s="636">
        <v>15.54</v>
      </c>
    </row>
    <row r="26014" spans="1:2" ht="13.5">
      <c r="A26014" s="635">
        <v>91919</v>
      </c>
      <c r="B26014" s="636">
        <v>17.190000000000001</v>
      </c>
    </row>
    <row r="26015" spans="1:2" ht="13.5">
      <c r="A26015" s="635">
        <v>91920</v>
      </c>
      <c r="B26015" s="636">
        <v>17.71</v>
      </c>
    </row>
    <row r="26016" spans="1:2" ht="13.5">
      <c r="A26016" s="635">
        <v>91922</v>
      </c>
      <c r="B26016" s="636">
        <v>19.47</v>
      </c>
    </row>
    <row r="26017" spans="1:2" ht="13.5">
      <c r="A26017" s="635">
        <v>93013</v>
      </c>
      <c r="B26017" s="636">
        <v>12.86</v>
      </c>
    </row>
    <row r="26018" spans="1:2" ht="13.5">
      <c r="A26018" s="635">
        <v>93014</v>
      </c>
      <c r="B26018" s="636">
        <v>15.68</v>
      </c>
    </row>
    <row r="26019" spans="1:2" ht="13.5">
      <c r="A26019" s="635">
        <v>93015</v>
      </c>
      <c r="B26019" s="636">
        <v>23.09</v>
      </c>
    </row>
    <row r="26020" spans="1:2" ht="13.5">
      <c r="A26020" s="635">
        <v>93016</v>
      </c>
      <c r="B26020" s="636">
        <v>27.83</v>
      </c>
    </row>
    <row r="26021" spans="1:2" ht="13.5">
      <c r="A26021" s="635">
        <v>93017</v>
      </c>
      <c r="B26021" s="636">
        <v>41.16</v>
      </c>
    </row>
    <row r="26022" spans="1:2" ht="13.5">
      <c r="A26022" s="635">
        <v>93018</v>
      </c>
      <c r="B26022" s="636">
        <v>19.600000000000001</v>
      </c>
    </row>
    <row r="26023" spans="1:2" ht="13.5">
      <c r="A26023" s="635">
        <v>93020</v>
      </c>
      <c r="B26023" s="636">
        <v>24.79</v>
      </c>
    </row>
    <row r="26024" spans="1:2" ht="13.5">
      <c r="A26024" s="635">
        <v>93022</v>
      </c>
      <c r="B26024" s="636">
        <v>40</v>
      </c>
    </row>
    <row r="26025" spans="1:2" ht="13.5">
      <c r="A26025" s="635">
        <v>93024</v>
      </c>
      <c r="B26025" s="636">
        <v>42.25</v>
      </c>
    </row>
    <row r="26026" spans="1:2" ht="13.5">
      <c r="A26026" s="635">
        <v>93026</v>
      </c>
      <c r="B26026" s="636">
        <v>67.53</v>
      </c>
    </row>
    <row r="26027" spans="1:2" ht="13.5">
      <c r="A26027" s="635">
        <v>95733</v>
      </c>
      <c r="B26027" s="636">
        <v>4.96</v>
      </c>
    </row>
    <row r="26028" spans="1:2" ht="13.5">
      <c r="A26028" s="635">
        <v>95734</v>
      </c>
      <c r="B26028" s="636">
        <v>6.6</v>
      </c>
    </row>
    <row r="26029" spans="1:2" ht="13.5">
      <c r="A26029" s="635">
        <v>95735</v>
      </c>
      <c r="B26029" s="636">
        <v>5.76</v>
      </c>
    </row>
    <row r="26030" spans="1:2" ht="13.5">
      <c r="A26030" s="635">
        <v>95736</v>
      </c>
      <c r="B26030" s="636">
        <v>6.7</v>
      </c>
    </row>
    <row r="26031" spans="1:2" ht="13.5">
      <c r="A26031" s="635">
        <v>95738</v>
      </c>
      <c r="B26031" s="636">
        <v>8.01</v>
      </c>
    </row>
    <row r="26032" spans="1:2" ht="13.5">
      <c r="A26032" s="635">
        <v>95753</v>
      </c>
      <c r="B26032" s="636">
        <v>6.36</v>
      </c>
    </row>
    <row r="26033" spans="1:2" ht="13.5">
      <c r="A26033" s="635">
        <v>95754</v>
      </c>
      <c r="B26033" s="636">
        <v>7.96</v>
      </c>
    </row>
    <row r="26034" spans="1:2" ht="13.5">
      <c r="A26034" s="635">
        <v>95755</v>
      </c>
      <c r="B26034" s="636">
        <v>11.33</v>
      </c>
    </row>
    <row r="26035" spans="1:2" ht="13.5">
      <c r="A26035" s="635">
        <v>95756</v>
      </c>
      <c r="B26035" s="636">
        <v>14.98</v>
      </c>
    </row>
    <row r="26036" spans="1:2" ht="13.5">
      <c r="A26036" s="635">
        <v>95757</v>
      </c>
      <c r="B26036" s="636">
        <v>9.7799999999999994</v>
      </c>
    </row>
    <row r="26037" spans="1:2" ht="13.5">
      <c r="A26037" s="635">
        <v>95758</v>
      </c>
      <c r="B26037" s="636">
        <v>10.97</v>
      </c>
    </row>
    <row r="26038" spans="1:2" ht="13.5">
      <c r="A26038" s="635">
        <v>95759</v>
      </c>
      <c r="B26038" s="636">
        <v>13.77</v>
      </c>
    </row>
    <row r="26039" spans="1:2" ht="13.5">
      <c r="A26039" s="635">
        <v>95760</v>
      </c>
      <c r="B26039" s="636">
        <v>16.78</v>
      </c>
    </row>
    <row r="26040" spans="1:2" ht="13.5">
      <c r="A26040" s="635">
        <v>97559</v>
      </c>
      <c r="B26040" s="636">
        <v>9.18</v>
      </c>
    </row>
    <row r="26041" spans="1:2" ht="13.5">
      <c r="A26041" s="635">
        <v>97562</v>
      </c>
      <c r="B26041" s="636">
        <v>11.04</v>
      </c>
    </row>
    <row r="26042" spans="1:2" ht="13.5">
      <c r="A26042" s="635">
        <v>97564</v>
      </c>
      <c r="B26042" s="636">
        <v>12.69</v>
      </c>
    </row>
    <row r="26043" spans="1:2" ht="13.5">
      <c r="A26043" s="635">
        <v>91924</v>
      </c>
      <c r="B26043" s="636">
        <v>2.04</v>
      </c>
    </row>
    <row r="26044" spans="1:2" ht="13.5">
      <c r="A26044" s="635">
        <v>91925</v>
      </c>
      <c r="B26044" s="636">
        <v>2.73</v>
      </c>
    </row>
    <row r="26045" spans="1:2" ht="13.5">
      <c r="A26045" s="635">
        <v>91926</v>
      </c>
      <c r="B26045" s="636">
        <v>2.89</v>
      </c>
    </row>
    <row r="26046" spans="1:2" ht="13.5">
      <c r="A26046" s="635">
        <v>91927</v>
      </c>
      <c r="B26046" s="636">
        <v>3.64</v>
      </c>
    </row>
    <row r="26047" spans="1:2" ht="13.5">
      <c r="A26047" s="635">
        <v>91928</v>
      </c>
      <c r="B26047" s="636">
        <v>4.5599999999999996</v>
      </c>
    </row>
    <row r="26048" spans="1:2" ht="13.5">
      <c r="A26048" s="635">
        <v>91929</v>
      </c>
      <c r="B26048" s="636">
        <v>5.09</v>
      </c>
    </row>
    <row r="26049" spans="1:2" ht="13.5">
      <c r="A26049" s="635">
        <v>91930</v>
      </c>
      <c r="B26049" s="636">
        <v>6.19</v>
      </c>
    </row>
    <row r="26050" spans="1:2" ht="13.5">
      <c r="A26050" s="635">
        <v>91931</v>
      </c>
      <c r="B26050" s="636">
        <v>6.82</v>
      </c>
    </row>
    <row r="26051" spans="1:2" ht="13.5">
      <c r="A26051" s="635">
        <v>91932</v>
      </c>
      <c r="B26051" s="636">
        <v>10.050000000000001</v>
      </c>
    </row>
    <row r="26052" spans="1:2" ht="13.5">
      <c r="A26052" s="635">
        <v>91933</v>
      </c>
      <c r="B26052" s="636">
        <v>10.65</v>
      </c>
    </row>
    <row r="26053" spans="1:2" ht="13.5">
      <c r="A26053" s="635">
        <v>91934</v>
      </c>
      <c r="B26053" s="636">
        <v>15.32</v>
      </c>
    </row>
    <row r="26054" spans="1:2" ht="13.5">
      <c r="A26054" s="635">
        <v>91935</v>
      </c>
      <c r="B26054" s="636">
        <v>16.190000000000001</v>
      </c>
    </row>
    <row r="26055" spans="1:2" ht="13.5">
      <c r="A26055" s="635">
        <v>92979</v>
      </c>
      <c r="B26055" s="636">
        <v>6.14</v>
      </c>
    </row>
    <row r="26056" spans="1:2" ht="13.5">
      <c r="A26056" s="635">
        <v>92980</v>
      </c>
      <c r="B26056" s="636">
        <v>6.65</v>
      </c>
    </row>
    <row r="26057" spans="1:2" ht="13.5">
      <c r="A26057" s="635">
        <v>92981</v>
      </c>
      <c r="B26057" s="636">
        <v>9.41</v>
      </c>
    </row>
    <row r="26058" spans="1:2" ht="13.5">
      <c r="A26058" s="635">
        <v>92982</v>
      </c>
      <c r="B26058" s="636">
        <v>10.16</v>
      </c>
    </row>
    <row r="26059" spans="1:2" ht="13.5">
      <c r="A26059" s="635">
        <v>92983</v>
      </c>
      <c r="B26059" s="636">
        <v>16.809999999999999</v>
      </c>
    </row>
    <row r="26060" spans="1:2" ht="13.5">
      <c r="A26060" s="635">
        <v>92984</v>
      </c>
      <c r="B26060" s="636">
        <v>17.23</v>
      </c>
    </row>
    <row r="26061" spans="1:2" ht="13.5">
      <c r="A26061" s="635">
        <v>92985</v>
      </c>
      <c r="B26061" s="636">
        <v>22.44</v>
      </c>
    </row>
    <row r="26062" spans="1:2" ht="13.5">
      <c r="A26062" s="635">
        <v>92986</v>
      </c>
      <c r="B26062" s="636">
        <v>23.06</v>
      </c>
    </row>
    <row r="26063" spans="1:2" ht="13.5">
      <c r="A26063" s="635">
        <v>92987</v>
      </c>
      <c r="B26063" s="636">
        <v>32.03</v>
      </c>
    </row>
    <row r="26064" spans="1:2" ht="13.5">
      <c r="A26064" s="635">
        <v>92988</v>
      </c>
      <c r="B26064" s="636">
        <v>32.1</v>
      </c>
    </row>
    <row r="26065" spans="1:2" ht="13.5">
      <c r="A26065" s="635">
        <v>92989</v>
      </c>
      <c r="B26065" s="636">
        <v>44.28</v>
      </c>
    </row>
    <row r="26066" spans="1:2" ht="13.5">
      <c r="A26066" s="635">
        <v>92990</v>
      </c>
      <c r="B26066" s="636">
        <v>43.78</v>
      </c>
    </row>
    <row r="26067" spans="1:2" ht="13.5">
      <c r="A26067" s="635">
        <v>92991</v>
      </c>
      <c r="B26067" s="636">
        <v>57.61</v>
      </c>
    </row>
    <row r="26068" spans="1:2" ht="13.5">
      <c r="A26068" s="635">
        <v>92992</v>
      </c>
      <c r="B26068" s="636">
        <v>57.64</v>
      </c>
    </row>
    <row r="26069" spans="1:2" ht="13.5">
      <c r="A26069" s="635">
        <v>92993</v>
      </c>
      <c r="B26069" s="636">
        <v>73.680000000000007</v>
      </c>
    </row>
    <row r="26070" spans="1:2" ht="13.5">
      <c r="A26070" s="635">
        <v>92994</v>
      </c>
      <c r="B26070" s="636">
        <v>74.39</v>
      </c>
    </row>
    <row r="26071" spans="1:2" ht="13.5">
      <c r="A26071" s="635">
        <v>92995</v>
      </c>
      <c r="B26071" s="636">
        <v>91.51</v>
      </c>
    </row>
    <row r="26072" spans="1:2" ht="13.5">
      <c r="A26072" s="635">
        <v>92996</v>
      </c>
      <c r="B26072" s="636">
        <v>91.76</v>
      </c>
    </row>
    <row r="26073" spans="1:2" ht="13.5">
      <c r="A26073" s="635">
        <v>92997</v>
      </c>
      <c r="B26073" s="636">
        <v>111.11</v>
      </c>
    </row>
    <row r="26074" spans="1:2" ht="13.5">
      <c r="A26074" s="635">
        <v>92998</v>
      </c>
      <c r="B26074" s="636">
        <v>112.14</v>
      </c>
    </row>
    <row r="26075" spans="1:2" ht="13.5">
      <c r="A26075" s="635">
        <v>92999</v>
      </c>
      <c r="B26075" s="636">
        <v>146.08000000000001</v>
      </c>
    </row>
    <row r="26076" spans="1:2" ht="13.5">
      <c r="A26076" s="635">
        <v>93000</v>
      </c>
      <c r="B26076" s="636">
        <v>146.94</v>
      </c>
    </row>
    <row r="26077" spans="1:2" ht="13.5">
      <c r="A26077" s="635">
        <v>93001</v>
      </c>
      <c r="B26077" s="636">
        <v>178.26</v>
      </c>
    </row>
    <row r="26078" spans="1:2" ht="13.5">
      <c r="A26078" s="635">
        <v>93002</v>
      </c>
      <c r="B26078" s="636">
        <v>183.09</v>
      </c>
    </row>
    <row r="26079" spans="1:2" ht="13.5">
      <c r="A26079" s="635">
        <v>83446</v>
      </c>
      <c r="B26079" s="636">
        <v>172.65</v>
      </c>
    </row>
    <row r="26080" spans="1:2" ht="13.5">
      <c r="A26080" s="635">
        <v>91936</v>
      </c>
      <c r="B26080" s="636">
        <v>11.39</v>
      </c>
    </row>
    <row r="26081" spans="1:2" ht="13.5">
      <c r="A26081" s="635">
        <v>91937</v>
      </c>
      <c r="B26081" s="636">
        <v>9.83</v>
      </c>
    </row>
    <row r="26082" spans="1:2" ht="13.5">
      <c r="A26082" s="635">
        <v>91939</v>
      </c>
      <c r="B26082" s="636">
        <v>25.34</v>
      </c>
    </row>
    <row r="26083" spans="1:2" ht="13.5">
      <c r="A26083" s="635">
        <v>91940</v>
      </c>
      <c r="B26083" s="636">
        <v>13.27</v>
      </c>
    </row>
    <row r="26084" spans="1:2" ht="13.5">
      <c r="A26084" s="635">
        <v>91941</v>
      </c>
      <c r="B26084" s="636">
        <v>8.74</v>
      </c>
    </row>
    <row r="26085" spans="1:2" ht="13.5">
      <c r="A26085" s="635">
        <v>91942</v>
      </c>
      <c r="B26085" s="636">
        <v>30.81</v>
      </c>
    </row>
    <row r="26086" spans="1:2" ht="13.5">
      <c r="A26086" s="635">
        <v>91943</v>
      </c>
      <c r="B26086" s="636">
        <v>16.91</v>
      </c>
    </row>
    <row r="26087" spans="1:2" ht="13.5">
      <c r="A26087" s="635">
        <v>91944</v>
      </c>
      <c r="B26087" s="636">
        <v>11.72</v>
      </c>
    </row>
    <row r="26088" spans="1:2" ht="13.5">
      <c r="A26088" s="635">
        <v>92865</v>
      </c>
      <c r="B26088" s="636">
        <v>8.0500000000000007</v>
      </c>
    </row>
    <row r="26089" spans="1:2" ht="13.5">
      <c r="A26089" s="635">
        <v>92866</v>
      </c>
      <c r="B26089" s="636">
        <v>7.22</v>
      </c>
    </row>
    <row r="26090" spans="1:2" ht="13.5">
      <c r="A26090" s="635">
        <v>92867</v>
      </c>
      <c r="B26090" s="636">
        <v>24.2</v>
      </c>
    </row>
    <row r="26091" spans="1:2" ht="13.5">
      <c r="A26091" s="635">
        <v>92868</v>
      </c>
      <c r="B26091" s="636">
        <v>12.13</v>
      </c>
    </row>
    <row r="26092" spans="1:2" ht="13.5">
      <c r="A26092" s="635">
        <v>92869</v>
      </c>
      <c r="B26092" s="636">
        <v>7.6</v>
      </c>
    </row>
    <row r="26093" spans="1:2" ht="13.5">
      <c r="A26093" s="635">
        <v>92870</v>
      </c>
      <c r="B26093" s="636">
        <v>28.65</v>
      </c>
    </row>
    <row r="26094" spans="1:2" ht="13.5">
      <c r="A26094" s="635">
        <v>92871</v>
      </c>
      <c r="B26094" s="636">
        <v>14.75</v>
      </c>
    </row>
    <row r="26095" spans="1:2" ht="13.5">
      <c r="A26095" s="635">
        <v>92872</v>
      </c>
      <c r="B26095" s="636">
        <v>9.56</v>
      </c>
    </row>
    <row r="26096" spans="1:2" ht="13.5">
      <c r="A26096" s="635">
        <v>95777</v>
      </c>
      <c r="B26096" s="636">
        <v>25.26</v>
      </c>
    </row>
    <row r="26097" spans="1:2" ht="13.5">
      <c r="A26097" s="635">
        <v>95778</v>
      </c>
      <c r="B26097" s="636">
        <v>25.83</v>
      </c>
    </row>
    <row r="26098" spans="1:2" ht="13.5">
      <c r="A26098" s="635">
        <v>95779</v>
      </c>
      <c r="B26098" s="636">
        <v>23.91</v>
      </c>
    </row>
    <row r="26099" spans="1:2" ht="13.5">
      <c r="A26099" s="635">
        <v>95780</v>
      </c>
      <c r="B26099" s="636">
        <v>28.54</v>
      </c>
    </row>
    <row r="26100" spans="1:2" ht="13.5">
      <c r="A26100" s="635">
        <v>95781</v>
      </c>
      <c r="B26100" s="636">
        <v>28.96</v>
      </c>
    </row>
    <row r="26101" spans="1:2" ht="13.5">
      <c r="A26101" s="635">
        <v>95782</v>
      </c>
      <c r="B26101" s="636">
        <v>30.08</v>
      </c>
    </row>
    <row r="26102" spans="1:2" ht="13.5">
      <c r="A26102" s="635">
        <v>95785</v>
      </c>
      <c r="B26102" s="636">
        <v>34.04</v>
      </c>
    </row>
    <row r="26103" spans="1:2" ht="13.5">
      <c r="A26103" s="635">
        <v>95787</v>
      </c>
      <c r="B26103" s="636">
        <v>25.66</v>
      </c>
    </row>
    <row r="26104" spans="1:2" ht="13.5">
      <c r="A26104" s="635">
        <v>95789</v>
      </c>
      <c r="B26104" s="636">
        <v>31.43</v>
      </c>
    </row>
    <row r="26105" spans="1:2" ht="13.5">
      <c r="A26105" s="635">
        <v>95791</v>
      </c>
      <c r="B26105" s="636">
        <v>40.03</v>
      </c>
    </row>
    <row r="26106" spans="1:2" ht="13.5">
      <c r="A26106" s="635">
        <v>95795</v>
      </c>
      <c r="B26106" s="636">
        <v>29.62</v>
      </c>
    </row>
    <row r="26107" spans="1:2" ht="13.5">
      <c r="A26107" s="635">
        <v>95796</v>
      </c>
      <c r="B26107" s="636">
        <v>36.97</v>
      </c>
    </row>
    <row r="26108" spans="1:2" ht="13.5">
      <c r="A26108" s="635">
        <v>95797</v>
      </c>
      <c r="B26108" s="636">
        <v>46.56</v>
      </c>
    </row>
    <row r="26109" spans="1:2" ht="13.5">
      <c r="A26109" s="635">
        <v>95801</v>
      </c>
      <c r="B26109" s="636">
        <v>35.4</v>
      </c>
    </row>
    <row r="26110" spans="1:2" ht="13.5">
      <c r="A26110" s="635">
        <v>95802</v>
      </c>
      <c r="B26110" s="636">
        <v>39.42</v>
      </c>
    </row>
    <row r="26111" spans="1:2" ht="13.5">
      <c r="A26111" s="635">
        <v>95803</v>
      </c>
      <c r="B26111" s="636">
        <v>51.67</v>
      </c>
    </row>
    <row r="26112" spans="1:2" ht="13.5">
      <c r="A26112" s="635">
        <v>95804</v>
      </c>
      <c r="B26112" s="636">
        <v>21.31</v>
      </c>
    </row>
    <row r="26113" spans="1:2" ht="13.5">
      <c r="A26113" s="635">
        <v>95805</v>
      </c>
      <c r="B26113" s="636">
        <v>21.52</v>
      </c>
    </row>
    <row r="26114" spans="1:2" ht="13.5">
      <c r="A26114" s="635">
        <v>95806</v>
      </c>
      <c r="B26114" s="636">
        <v>22.18</v>
      </c>
    </row>
    <row r="26115" spans="1:2" ht="13.5">
      <c r="A26115" s="635">
        <v>95807</v>
      </c>
      <c r="B26115" s="636">
        <v>24.55</v>
      </c>
    </row>
    <row r="26116" spans="1:2" ht="13.5">
      <c r="A26116" s="635">
        <v>95808</v>
      </c>
      <c r="B26116" s="636">
        <v>25.17</v>
      </c>
    </row>
    <row r="26117" spans="1:2" ht="13.5">
      <c r="A26117" s="635">
        <v>95809</v>
      </c>
      <c r="B26117" s="636">
        <v>27.53</v>
      </c>
    </row>
    <row r="26118" spans="1:2" ht="13.5">
      <c r="A26118" s="635">
        <v>95810</v>
      </c>
      <c r="B26118" s="636">
        <v>12.66</v>
      </c>
    </row>
    <row r="26119" spans="1:2" ht="13.5">
      <c r="A26119" s="635">
        <v>95811</v>
      </c>
      <c r="B26119" s="636">
        <v>13.28</v>
      </c>
    </row>
    <row r="26120" spans="1:2" ht="13.5">
      <c r="A26120" s="635">
        <v>95812</v>
      </c>
      <c r="B26120" s="636">
        <v>15.65</v>
      </c>
    </row>
    <row r="26121" spans="1:2" ht="13.5">
      <c r="A26121" s="635">
        <v>95813</v>
      </c>
      <c r="B26121" s="636">
        <v>15.39</v>
      </c>
    </row>
    <row r="26122" spans="1:2" ht="13.5">
      <c r="A26122" s="635">
        <v>95814</v>
      </c>
      <c r="B26122" s="636">
        <v>16.329999999999998</v>
      </c>
    </row>
    <row r="26123" spans="1:2" ht="13.5">
      <c r="A26123" s="635">
        <v>95815</v>
      </c>
      <c r="B26123" s="636">
        <v>20.84</v>
      </c>
    </row>
    <row r="26124" spans="1:2" ht="13.5">
      <c r="A26124" s="635">
        <v>95816</v>
      </c>
      <c r="B26124" s="636">
        <v>30.21</v>
      </c>
    </row>
    <row r="26125" spans="1:2" ht="13.5">
      <c r="A26125" s="635">
        <v>95817</v>
      </c>
      <c r="B26125" s="636">
        <v>31.1</v>
      </c>
    </row>
    <row r="26126" spans="1:2" ht="13.5">
      <c r="A26126" s="635">
        <v>95818</v>
      </c>
      <c r="B26126" s="636">
        <v>37.159999999999997</v>
      </c>
    </row>
    <row r="26127" spans="1:2" ht="13.5">
      <c r="A26127" s="635">
        <v>97886</v>
      </c>
      <c r="B26127" s="636">
        <v>140.06</v>
      </c>
    </row>
    <row r="26128" spans="1:2" ht="13.5">
      <c r="A26128" s="635">
        <v>97887</v>
      </c>
      <c r="B26128" s="636">
        <v>220.86</v>
      </c>
    </row>
    <row r="26129" spans="1:2" ht="13.5">
      <c r="A26129" s="635">
        <v>97888</v>
      </c>
      <c r="B26129" s="636">
        <v>421.34</v>
      </c>
    </row>
    <row r="26130" spans="1:2" ht="13.5">
      <c r="A26130" s="635">
        <v>97889</v>
      </c>
      <c r="B26130" s="636">
        <v>565.1</v>
      </c>
    </row>
    <row r="26131" spans="1:2" ht="13.5">
      <c r="A26131" s="635">
        <v>97890</v>
      </c>
      <c r="B26131" s="636">
        <v>636.70000000000005</v>
      </c>
    </row>
    <row r="26132" spans="1:2" ht="13.5">
      <c r="A26132" s="635">
        <v>97891</v>
      </c>
      <c r="B26132" s="636">
        <v>169.8</v>
      </c>
    </row>
    <row r="26133" spans="1:2" ht="13.5">
      <c r="A26133" s="635">
        <v>97892</v>
      </c>
      <c r="B26133" s="636">
        <v>313.33999999999997</v>
      </c>
    </row>
    <row r="26134" spans="1:2" ht="13.5">
      <c r="A26134" s="635">
        <v>97893</v>
      </c>
      <c r="B26134" s="636">
        <v>427.39</v>
      </c>
    </row>
    <row r="26135" spans="1:2" ht="13.5">
      <c r="A26135" s="635">
        <v>97894</v>
      </c>
      <c r="B26135" s="636">
        <v>469.82</v>
      </c>
    </row>
    <row r="26136" spans="1:2" ht="13.5">
      <c r="A26136" s="635">
        <v>68066</v>
      </c>
      <c r="B26136" s="636">
        <v>113.31</v>
      </c>
    </row>
    <row r="26137" spans="1:2" ht="13.5">
      <c r="A26137" s="635">
        <v>72319</v>
      </c>
      <c r="B26137" s="637">
        <v>4712.96</v>
      </c>
    </row>
    <row r="26138" spans="1:2" ht="13.5">
      <c r="A26138" s="635">
        <v>72341</v>
      </c>
      <c r="B26138" s="636">
        <v>294.7</v>
      </c>
    </row>
    <row r="26139" spans="1:2" ht="13.5">
      <c r="A26139" s="635">
        <v>72343</v>
      </c>
      <c r="B26139" s="636">
        <v>350.34</v>
      </c>
    </row>
    <row r="26140" spans="1:2" ht="13.5">
      <c r="A26140" s="635">
        <v>72344</v>
      </c>
      <c r="B26140" s="636">
        <v>564.4</v>
      </c>
    </row>
    <row r="26141" spans="1:2" ht="13.5">
      <c r="A26141" s="635">
        <v>72345</v>
      </c>
      <c r="B26141" s="637">
        <v>1666.95</v>
      </c>
    </row>
    <row r="26142" spans="1:2" ht="13.5">
      <c r="A26142" s="638" t="s">
        <v>23878</v>
      </c>
      <c r="B26142" s="636">
        <v>14.24</v>
      </c>
    </row>
    <row r="26143" spans="1:2" ht="13.5">
      <c r="A26143" s="638" t="s">
        <v>23879</v>
      </c>
      <c r="B26143" s="636">
        <v>21.79</v>
      </c>
    </row>
    <row r="26144" spans="1:2" ht="13.5">
      <c r="A26144" s="638" t="s">
        <v>23880</v>
      </c>
      <c r="B26144" s="636">
        <v>63.68</v>
      </c>
    </row>
    <row r="26145" spans="1:2" ht="13.5">
      <c r="A26145" s="638" t="s">
        <v>23881</v>
      </c>
      <c r="B26145" s="636">
        <v>92.52</v>
      </c>
    </row>
    <row r="26146" spans="1:2" ht="13.5">
      <c r="A26146" s="638" t="s">
        <v>23882</v>
      </c>
      <c r="B26146" s="636">
        <v>123.1</v>
      </c>
    </row>
    <row r="26147" spans="1:2" ht="13.5">
      <c r="A26147" s="638" t="s">
        <v>23883</v>
      </c>
      <c r="B26147" s="636">
        <v>347.23</v>
      </c>
    </row>
    <row r="26148" spans="1:2" ht="13.5">
      <c r="A26148" s="638" t="s">
        <v>23884</v>
      </c>
      <c r="B26148" s="636">
        <v>896.24</v>
      </c>
    </row>
    <row r="26149" spans="1:2" ht="13.5">
      <c r="A26149" s="638" t="s">
        <v>23885</v>
      </c>
      <c r="B26149" s="637">
        <v>1224.47</v>
      </c>
    </row>
    <row r="26150" spans="1:2" ht="13.5">
      <c r="A26150" s="638" t="s">
        <v>23886</v>
      </c>
      <c r="B26150" s="637">
        <v>2005.22</v>
      </c>
    </row>
    <row r="26151" spans="1:2" ht="13.5">
      <c r="A26151" s="638" t="s">
        <v>23887</v>
      </c>
      <c r="B26151" s="636">
        <v>542.33000000000004</v>
      </c>
    </row>
    <row r="26152" spans="1:2" ht="13.5">
      <c r="A26152" s="638" t="s">
        <v>23888</v>
      </c>
      <c r="B26152" s="636">
        <v>60.23</v>
      </c>
    </row>
    <row r="26153" spans="1:2" ht="13.5">
      <c r="A26153" s="638" t="s">
        <v>23889</v>
      </c>
      <c r="B26153" s="636">
        <v>312.57</v>
      </c>
    </row>
    <row r="26154" spans="1:2" ht="13.5">
      <c r="A26154" s="638" t="s">
        <v>23890</v>
      </c>
      <c r="B26154" s="636">
        <v>364.72</v>
      </c>
    </row>
    <row r="26155" spans="1:2" ht="13.5">
      <c r="A26155" s="638" t="s">
        <v>23891</v>
      </c>
      <c r="B26155" s="636">
        <v>662</v>
      </c>
    </row>
    <row r="26156" spans="1:2" ht="13.5">
      <c r="A26156" s="638" t="s">
        <v>23892</v>
      </c>
      <c r="B26156" s="636">
        <v>572.33000000000004</v>
      </c>
    </row>
    <row r="26157" spans="1:2" ht="13.5">
      <c r="A26157" s="638" t="s">
        <v>23893</v>
      </c>
      <c r="B26157" s="636">
        <v>850.5</v>
      </c>
    </row>
    <row r="26158" spans="1:2" ht="13.5">
      <c r="A26158" s="635">
        <v>83463</v>
      </c>
      <c r="B26158" s="636">
        <v>233.09</v>
      </c>
    </row>
    <row r="26159" spans="1:2" ht="13.5">
      <c r="A26159" s="635">
        <v>84402</v>
      </c>
      <c r="B26159" s="636">
        <v>66.180000000000007</v>
      </c>
    </row>
    <row r="26160" spans="1:2" ht="13.5">
      <c r="A26160" s="635">
        <v>93653</v>
      </c>
      <c r="B26160" s="636">
        <v>10.75</v>
      </c>
    </row>
    <row r="26161" spans="1:2" ht="13.5">
      <c r="A26161" s="635">
        <v>93654</v>
      </c>
      <c r="B26161" s="636">
        <v>11.32</v>
      </c>
    </row>
    <row r="26162" spans="1:2" ht="13.5">
      <c r="A26162" s="635">
        <v>93655</v>
      </c>
      <c r="B26162" s="636">
        <v>12.3</v>
      </c>
    </row>
    <row r="26163" spans="1:2" ht="13.5">
      <c r="A26163" s="635">
        <v>93656</v>
      </c>
      <c r="B26163" s="636">
        <v>12.3</v>
      </c>
    </row>
    <row r="26164" spans="1:2" ht="13.5">
      <c r="A26164" s="635">
        <v>93657</v>
      </c>
      <c r="B26164" s="636">
        <v>13.56</v>
      </c>
    </row>
    <row r="26165" spans="1:2" ht="13.5">
      <c r="A26165" s="635">
        <v>93658</v>
      </c>
      <c r="B26165" s="636">
        <v>19.739999999999998</v>
      </c>
    </row>
    <row r="26166" spans="1:2" ht="13.5">
      <c r="A26166" s="635">
        <v>93659</v>
      </c>
      <c r="B26166" s="636">
        <v>22.33</v>
      </c>
    </row>
    <row r="26167" spans="1:2" ht="13.5">
      <c r="A26167" s="635">
        <v>93660</v>
      </c>
      <c r="B26167" s="636">
        <v>53.6</v>
      </c>
    </row>
    <row r="26168" spans="1:2" ht="13.5">
      <c r="A26168" s="635">
        <v>93661</v>
      </c>
      <c r="B26168" s="636">
        <v>54.71</v>
      </c>
    </row>
    <row r="26169" spans="1:2" ht="13.5">
      <c r="A26169" s="635">
        <v>93662</v>
      </c>
      <c r="B26169" s="636">
        <v>56.75</v>
      </c>
    </row>
    <row r="26170" spans="1:2" ht="13.5">
      <c r="A26170" s="635">
        <v>93663</v>
      </c>
      <c r="B26170" s="636">
        <v>56.75</v>
      </c>
    </row>
    <row r="26171" spans="1:2" ht="13.5">
      <c r="A26171" s="635">
        <v>93664</v>
      </c>
      <c r="B26171" s="636">
        <v>59.22</v>
      </c>
    </row>
    <row r="26172" spans="1:2" ht="13.5">
      <c r="A26172" s="635">
        <v>93665</v>
      </c>
      <c r="B26172" s="636">
        <v>62.54</v>
      </c>
    </row>
    <row r="26173" spans="1:2" ht="13.5">
      <c r="A26173" s="635">
        <v>93666</v>
      </c>
      <c r="B26173" s="636">
        <v>67.72</v>
      </c>
    </row>
    <row r="26174" spans="1:2" ht="13.5">
      <c r="A26174" s="635">
        <v>93667</v>
      </c>
      <c r="B26174" s="636">
        <v>66.849999999999994</v>
      </c>
    </row>
    <row r="26175" spans="1:2" ht="13.5">
      <c r="A26175" s="635">
        <v>93668</v>
      </c>
      <c r="B26175" s="636">
        <v>68.53</v>
      </c>
    </row>
    <row r="26176" spans="1:2" ht="13.5">
      <c r="A26176" s="635">
        <v>93669</v>
      </c>
      <c r="B26176" s="636">
        <v>71.56</v>
      </c>
    </row>
    <row r="26177" spans="1:2" ht="13.5">
      <c r="A26177" s="635">
        <v>93670</v>
      </c>
      <c r="B26177" s="636">
        <v>71.56</v>
      </c>
    </row>
    <row r="26178" spans="1:2" ht="13.5">
      <c r="A26178" s="635">
        <v>93671</v>
      </c>
      <c r="B26178" s="636">
        <v>75.290000000000006</v>
      </c>
    </row>
    <row r="26179" spans="1:2" ht="13.5">
      <c r="A26179" s="635">
        <v>93672</v>
      </c>
      <c r="B26179" s="636">
        <v>81.430000000000007</v>
      </c>
    </row>
    <row r="26180" spans="1:2" ht="13.5">
      <c r="A26180" s="635">
        <v>93673</v>
      </c>
      <c r="B26180" s="636">
        <v>89.19</v>
      </c>
    </row>
    <row r="26181" spans="1:2" ht="13.5">
      <c r="A26181" s="635">
        <v>72339</v>
      </c>
      <c r="B26181" s="636">
        <v>51.51</v>
      </c>
    </row>
    <row r="26182" spans="1:2" ht="13.5">
      <c r="A26182" s="635">
        <v>83403</v>
      </c>
      <c r="B26182" s="636">
        <v>17.16</v>
      </c>
    </row>
    <row r="26183" spans="1:2" ht="13.5">
      <c r="A26183" s="635">
        <v>83465</v>
      </c>
      <c r="B26183" s="636">
        <v>44.41</v>
      </c>
    </row>
    <row r="26184" spans="1:2" ht="13.5">
      <c r="A26184" s="635">
        <v>91945</v>
      </c>
      <c r="B26184" s="636">
        <v>7.79</v>
      </c>
    </row>
    <row r="26185" spans="1:2" ht="13.5">
      <c r="A26185" s="635">
        <v>91946</v>
      </c>
      <c r="B26185" s="636">
        <v>6.35</v>
      </c>
    </row>
    <row r="26186" spans="1:2" ht="13.5">
      <c r="A26186" s="635">
        <v>91947</v>
      </c>
      <c r="B26186" s="636">
        <v>5.45</v>
      </c>
    </row>
    <row r="26187" spans="1:2" ht="13.5">
      <c r="A26187" s="635">
        <v>91949</v>
      </c>
      <c r="B26187" s="636">
        <v>11.57</v>
      </c>
    </row>
    <row r="26188" spans="1:2" ht="13.5">
      <c r="A26188" s="635">
        <v>91950</v>
      </c>
      <c r="B26188" s="636">
        <v>9.83</v>
      </c>
    </row>
    <row r="26189" spans="1:2" ht="13.5">
      <c r="A26189" s="635">
        <v>91951</v>
      </c>
      <c r="B26189" s="636">
        <v>8.7799999999999994</v>
      </c>
    </row>
    <row r="26190" spans="1:2" ht="13.5">
      <c r="A26190" s="635">
        <v>91952</v>
      </c>
      <c r="B26190" s="636">
        <v>15.05</v>
      </c>
    </row>
    <row r="26191" spans="1:2" ht="13.5">
      <c r="A26191" s="635">
        <v>91953</v>
      </c>
      <c r="B26191" s="636">
        <v>21.4</v>
      </c>
    </row>
    <row r="26192" spans="1:2" ht="13.5">
      <c r="A26192" s="635">
        <v>91954</v>
      </c>
      <c r="B26192" s="636">
        <v>20.27</v>
      </c>
    </row>
    <row r="26193" spans="1:2" ht="13.5">
      <c r="A26193" s="635">
        <v>91955</v>
      </c>
      <c r="B26193" s="636">
        <v>26.62</v>
      </c>
    </row>
    <row r="26194" spans="1:2" ht="13.5">
      <c r="A26194" s="635">
        <v>91956</v>
      </c>
      <c r="B26194" s="636">
        <v>32.630000000000003</v>
      </c>
    </row>
    <row r="26195" spans="1:2" ht="13.5">
      <c r="A26195" s="635">
        <v>91957</v>
      </c>
      <c r="B26195" s="636">
        <v>38.979999999999997</v>
      </c>
    </row>
    <row r="26196" spans="1:2" ht="13.5">
      <c r="A26196" s="635">
        <v>91958</v>
      </c>
      <c r="B26196" s="636">
        <v>27.45</v>
      </c>
    </row>
    <row r="26197" spans="1:2" ht="13.5">
      <c r="A26197" s="635">
        <v>91959</v>
      </c>
      <c r="B26197" s="636">
        <v>33.799999999999997</v>
      </c>
    </row>
    <row r="26198" spans="1:2" ht="13.5">
      <c r="A26198" s="635">
        <v>91960</v>
      </c>
      <c r="B26198" s="636">
        <v>37.86</v>
      </c>
    </row>
    <row r="26199" spans="1:2" ht="13.5">
      <c r="A26199" s="635">
        <v>91961</v>
      </c>
      <c r="B26199" s="636">
        <v>44.21</v>
      </c>
    </row>
    <row r="26200" spans="1:2" ht="13.5">
      <c r="A26200" s="635">
        <v>91962</v>
      </c>
      <c r="B26200" s="636">
        <v>50.26</v>
      </c>
    </row>
    <row r="26201" spans="1:2" ht="13.5">
      <c r="A26201" s="635">
        <v>91963</v>
      </c>
      <c r="B26201" s="636">
        <v>56.61</v>
      </c>
    </row>
    <row r="26202" spans="1:2" ht="13.5">
      <c r="A26202" s="635">
        <v>91964</v>
      </c>
      <c r="B26202" s="636">
        <v>45.04</v>
      </c>
    </row>
    <row r="26203" spans="1:2" ht="13.5">
      <c r="A26203" s="635">
        <v>91965</v>
      </c>
      <c r="B26203" s="636">
        <v>51.39</v>
      </c>
    </row>
    <row r="26204" spans="1:2" ht="13.5">
      <c r="A26204" s="635">
        <v>91966</v>
      </c>
      <c r="B26204" s="636">
        <v>39.86</v>
      </c>
    </row>
    <row r="26205" spans="1:2" ht="13.5">
      <c r="A26205" s="635">
        <v>91967</v>
      </c>
      <c r="B26205" s="636">
        <v>46.21</v>
      </c>
    </row>
    <row r="26206" spans="1:2" ht="13.5">
      <c r="A26206" s="635">
        <v>91968</v>
      </c>
      <c r="B26206" s="636">
        <v>55.43</v>
      </c>
    </row>
    <row r="26207" spans="1:2" ht="13.5">
      <c r="A26207" s="635">
        <v>91969</v>
      </c>
      <c r="B26207" s="636">
        <v>61.78</v>
      </c>
    </row>
    <row r="26208" spans="1:2" ht="13.5">
      <c r="A26208" s="635">
        <v>91970</v>
      </c>
      <c r="B26208" s="636">
        <v>57.74</v>
      </c>
    </row>
    <row r="26209" spans="1:2" ht="13.5">
      <c r="A26209" s="635">
        <v>91971</v>
      </c>
      <c r="B26209" s="636">
        <v>67.569999999999993</v>
      </c>
    </row>
    <row r="26210" spans="1:2" ht="13.5">
      <c r="A26210" s="635">
        <v>91972</v>
      </c>
      <c r="B26210" s="636">
        <v>62.97</v>
      </c>
    </row>
    <row r="26211" spans="1:2" ht="13.5">
      <c r="A26211" s="635">
        <v>91973</v>
      </c>
      <c r="B26211" s="636">
        <v>72.8</v>
      </c>
    </row>
    <row r="26212" spans="1:2" ht="13.5">
      <c r="A26212" s="635">
        <v>91974</v>
      </c>
      <c r="B26212" s="636">
        <v>52.52</v>
      </c>
    </row>
    <row r="26213" spans="1:2" ht="13.5">
      <c r="A26213" s="635">
        <v>91975</v>
      </c>
      <c r="B26213" s="636">
        <v>62.35</v>
      </c>
    </row>
    <row r="26214" spans="1:2" ht="13.5">
      <c r="A26214" s="635">
        <v>91976</v>
      </c>
      <c r="B26214" s="636">
        <v>77.42</v>
      </c>
    </row>
    <row r="26215" spans="1:2" ht="13.5">
      <c r="A26215" s="635">
        <v>91977</v>
      </c>
      <c r="B26215" s="636">
        <v>87.25</v>
      </c>
    </row>
    <row r="26216" spans="1:2" ht="13.5">
      <c r="A26216" s="635">
        <v>91978</v>
      </c>
      <c r="B26216" s="636">
        <v>31.36</v>
      </c>
    </row>
    <row r="26217" spans="1:2" ht="13.5">
      <c r="A26217" s="635">
        <v>91979</v>
      </c>
      <c r="B26217" s="636">
        <v>37.71</v>
      </c>
    </row>
    <row r="26218" spans="1:2" ht="13.5">
      <c r="A26218" s="635">
        <v>91980</v>
      </c>
      <c r="B26218" s="636">
        <v>30.46</v>
      </c>
    </row>
    <row r="26219" spans="1:2" ht="13.5">
      <c r="A26219" s="635">
        <v>91981</v>
      </c>
      <c r="B26219" s="636">
        <v>36.81</v>
      </c>
    </row>
    <row r="26220" spans="1:2" ht="13.5">
      <c r="A26220" s="635">
        <v>91982</v>
      </c>
      <c r="B26220" s="636">
        <v>66.569999999999993</v>
      </c>
    </row>
    <row r="26221" spans="1:2" ht="13.5">
      <c r="A26221" s="635">
        <v>91983</v>
      </c>
      <c r="B26221" s="636">
        <v>72.92</v>
      </c>
    </row>
    <row r="26222" spans="1:2" ht="13.5">
      <c r="A26222" s="635">
        <v>91984</v>
      </c>
      <c r="B26222" s="636">
        <v>14.23</v>
      </c>
    </row>
    <row r="26223" spans="1:2" ht="13.5">
      <c r="A26223" s="635">
        <v>91985</v>
      </c>
      <c r="B26223" s="636">
        <v>20.58</v>
      </c>
    </row>
    <row r="26224" spans="1:2" ht="13.5">
      <c r="A26224" s="635">
        <v>91986</v>
      </c>
      <c r="B26224" s="636">
        <v>29.18</v>
      </c>
    </row>
    <row r="26225" spans="1:2" ht="13.5">
      <c r="A26225" s="635">
        <v>91987</v>
      </c>
      <c r="B26225" s="636">
        <v>35.53</v>
      </c>
    </row>
    <row r="26226" spans="1:2" ht="13.5">
      <c r="A26226" s="635">
        <v>91988</v>
      </c>
      <c r="B26226" s="636">
        <v>17.22</v>
      </c>
    </row>
    <row r="26227" spans="1:2" ht="13.5">
      <c r="A26227" s="635">
        <v>91989</v>
      </c>
      <c r="B26227" s="636">
        <v>23.57</v>
      </c>
    </row>
    <row r="26228" spans="1:2" ht="13.5">
      <c r="A26228" s="635">
        <v>91990</v>
      </c>
      <c r="B26228" s="636">
        <v>27.78</v>
      </c>
    </row>
    <row r="26229" spans="1:2" ht="13.5">
      <c r="A26229" s="635">
        <v>91991</v>
      </c>
      <c r="B26229" s="636">
        <v>29.4</v>
      </c>
    </row>
    <row r="26230" spans="1:2" ht="13.5">
      <c r="A26230" s="635">
        <v>91992</v>
      </c>
      <c r="B26230" s="636">
        <v>34.130000000000003</v>
      </c>
    </row>
    <row r="26231" spans="1:2" ht="13.5">
      <c r="A26231" s="635">
        <v>91993</v>
      </c>
      <c r="B26231" s="636">
        <v>35.75</v>
      </c>
    </row>
    <row r="26232" spans="1:2" ht="13.5">
      <c r="A26232" s="635">
        <v>91994</v>
      </c>
      <c r="B26232" s="636">
        <v>19.43</v>
      </c>
    </row>
    <row r="26233" spans="1:2" ht="13.5">
      <c r="A26233" s="635">
        <v>91995</v>
      </c>
      <c r="B26233" s="636">
        <v>21.05</v>
      </c>
    </row>
    <row r="26234" spans="1:2" ht="13.5">
      <c r="A26234" s="635">
        <v>91996</v>
      </c>
      <c r="B26234" s="636">
        <v>25.78</v>
      </c>
    </row>
    <row r="26235" spans="1:2" ht="13.5">
      <c r="A26235" s="635">
        <v>91997</v>
      </c>
      <c r="B26235" s="636">
        <v>27.4</v>
      </c>
    </row>
    <row r="26236" spans="1:2" ht="13.5">
      <c r="A26236" s="635">
        <v>91998</v>
      </c>
      <c r="B26236" s="636">
        <v>16.2</v>
      </c>
    </row>
    <row r="26237" spans="1:2" ht="13.5">
      <c r="A26237" s="635">
        <v>91999</v>
      </c>
      <c r="B26237" s="636">
        <v>17.82</v>
      </c>
    </row>
    <row r="26238" spans="1:2" ht="13.5">
      <c r="A26238" s="635">
        <v>92000</v>
      </c>
      <c r="B26238" s="636">
        <v>22.55</v>
      </c>
    </row>
    <row r="26239" spans="1:2" ht="13.5">
      <c r="A26239" s="635">
        <v>92001</v>
      </c>
      <c r="B26239" s="636">
        <v>24.17</v>
      </c>
    </row>
    <row r="26240" spans="1:2" ht="13.5">
      <c r="A26240" s="635">
        <v>92002</v>
      </c>
      <c r="B26240" s="636">
        <v>36.18</v>
      </c>
    </row>
    <row r="26241" spans="1:2" ht="13.5">
      <c r="A26241" s="635">
        <v>92003</v>
      </c>
      <c r="B26241" s="636">
        <v>39.42</v>
      </c>
    </row>
    <row r="26242" spans="1:2" ht="13.5">
      <c r="A26242" s="635">
        <v>92004</v>
      </c>
      <c r="B26242" s="636">
        <v>42.53</v>
      </c>
    </row>
    <row r="26243" spans="1:2" ht="13.5">
      <c r="A26243" s="635">
        <v>92005</v>
      </c>
      <c r="B26243" s="636">
        <v>45.77</v>
      </c>
    </row>
    <row r="26244" spans="1:2" ht="13.5">
      <c r="A26244" s="635">
        <v>92006</v>
      </c>
      <c r="B26244" s="636">
        <v>29.7</v>
      </c>
    </row>
    <row r="26245" spans="1:2" ht="13.5">
      <c r="A26245" s="635">
        <v>92007</v>
      </c>
      <c r="B26245" s="636">
        <v>32.94</v>
      </c>
    </row>
    <row r="26246" spans="1:2" ht="13.5">
      <c r="A26246" s="635">
        <v>92008</v>
      </c>
      <c r="B26246" s="636">
        <v>36.049999999999997</v>
      </c>
    </row>
    <row r="26247" spans="1:2" ht="13.5">
      <c r="A26247" s="635">
        <v>92009</v>
      </c>
      <c r="B26247" s="636">
        <v>39.29</v>
      </c>
    </row>
    <row r="26248" spans="1:2" ht="13.5">
      <c r="A26248" s="635">
        <v>92010</v>
      </c>
      <c r="B26248" s="636">
        <v>52.91</v>
      </c>
    </row>
    <row r="26249" spans="1:2" ht="13.5">
      <c r="A26249" s="635">
        <v>92011</v>
      </c>
      <c r="B26249" s="636">
        <v>57.77</v>
      </c>
    </row>
    <row r="26250" spans="1:2" ht="13.5">
      <c r="A26250" s="635">
        <v>92012</v>
      </c>
      <c r="B26250" s="636">
        <v>59.26</v>
      </c>
    </row>
    <row r="26251" spans="1:2" ht="13.5">
      <c r="A26251" s="635">
        <v>92013</v>
      </c>
      <c r="B26251" s="636">
        <v>64.12</v>
      </c>
    </row>
    <row r="26252" spans="1:2" ht="13.5">
      <c r="A26252" s="635">
        <v>92014</v>
      </c>
      <c r="B26252" s="636">
        <v>43.19</v>
      </c>
    </row>
    <row r="26253" spans="1:2" ht="13.5">
      <c r="A26253" s="635">
        <v>92015</v>
      </c>
      <c r="B26253" s="636">
        <v>48.05</v>
      </c>
    </row>
    <row r="26254" spans="1:2" ht="13.5">
      <c r="A26254" s="635">
        <v>92016</v>
      </c>
      <c r="B26254" s="636">
        <v>49.54</v>
      </c>
    </row>
    <row r="26255" spans="1:2" ht="13.5">
      <c r="A26255" s="635">
        <v>92017</v>
      </c>
      <c r="B26255" s="636">
        <v>54.4</v>
      </c>
    </row>
    <row r="26256" spans="1:2" ht="13.5">
      <c r="A26256" s="635">
        <v>92018</v>
      </c>
      <c r="B26256" s="636">
        <v>57.14</v>
      </c>
    </row>
    <row r="26257" spans="1:2" ht="13.5">
      <c r="A26257" s="635">
        <v>92019</v>
      </c>
      <c r="B26257" s="636">
        <v>66.97</v>
      </c>
    </row>
    <row r="26258" spans="1:2" ht="13.5">
      <c r="A26258" s="635">
        <v>92020</v>
      </c>
      <c r="B26258" s="636">
        <v>84.37</v>
      </c>
    </row>
    <row r="26259" spans="1:2" ht="13.5">
      <c r="A26259" s="635">
        <v>92021</v>
      </c>
      <c r="B26259" s="636">
        <v>94.2</v>
      </c>
    </row>
    <row r="26260" spans="1:2" ht="13.5">
      <c r="A26260" s="635">
        <v>92022</v>
      </c>
      <c r="B26260" s="636">
        <v>31.79</v>
      </c>
    </row>
    <row r="26261" spans="1:2" ht="13.5">
      <c r="A26261" s="635">
        <v>92023</v>
      </c>
      <c r="B26261" s="636">
        <v>38.14</v>
      </c>
    </row>
    <row r="26262" spans="1:2" ht="13.5">
      <c r="A26262" s="635">
        <v>92024</v>
      </c>
      <c r="B26262" s="636">
        <v>48.58</v>
      </c>
    </row>
    <row r="26263" spans="1:2" ht="13.5">
      <c r="A26263" s="635">
        <v>92025</v>
      </c>
      <c r="B26263" s="636">
        <v>54.93</v>
      </c>
    </row>
    <row r="26264" spans="1:2" ht="13.5">
      <c r="A26264" s="635">
        <v>92026</v>
      </c>
      <c r="B26264" s="636">
        <v>44.2</v>
      </c>
    </row>
    <row r="26265" spans="1:2" ht="13.5">
      <c r="A26265" s="635">
        <v>92027</v>
      </c>
      <c r="B26265" s="636">
        <v>50.55</v>
      </c>
    </row>
    <row r="26266" spans="1:2" ht="13.5">
      <c r="A26266" s="635">
        <v>92028</v>
      </c>
      <c r="B26266" s="636">
        <v>37.020000000000003</v>
      </c>
    </row>
    <row r="26267" spans="1:2" ht="13.5">
      <c r="A26267" s="635">
        <v>92029</v>
      </c>
      <c r="B26267" s="636">
        <v>43.37</v>
      </c>
    </row>
    <row r="26268" spans="1:2" ht="13.5">
      <c r="A26268" s="635">
        <v>92030</v>
      </c>
      <c r="B26268" s="636">
        <v>53.75</v>
      </c>
    </row>
    <row r="26269" spans="1:2" ht="13.5">
      <c r="A26269" s="635">
        <v>92031</v>
      </c>
      <c r="B26269" s="636">
        <v>60.1</v>
      </c>
    </row>
    <row r="26270" spans="1:2" ht="13.5">
      <c r="A26270" s="635">
        <v>92032</v>
      </c>
      <c r="B26270" s="636">
        <v>54.59</v>
      </c>
    </row>
    <row r="26271" spans="1:2" ht="13.5">
      <c r="A26271" s="635">
        <v>92033</v>
      </c>
      <c r="B26271" s="636">
        <v>60.94</v>
      </c>
    </row>
    <row r="26272" spans="1:2" ht="13.5">
      <c r="A26272" s="635">
        <v>92034</v>
      </c>
      <c r="B26272" s="636">
        <v>49.42</v>
      </c>
    </row>
    <row r="26273" spans="1:2" ht="13.5">
      <c r="A26273" s="635">
        <v>92035</v>
      </c>
      <c r="B26273" s="636">
        <v>55.77</v>
      </c>
    </row>
    <row r="26274" spans="1:2" ht="13.5">
      <c r="A26274" s="635">
        <v>72278</v>
      </c>
      <c r="B26274" s="636">
        <v>116.89</v>
      </c>
    </row>
    <row r="26275" spans="1:2" ht="13.5">
      <c r="A26275" s="635">
        <v>72280</v>
      </c>
      <c r="B26275" s="636">
        <v>43.68</v>
      </c>
    </row>
    <row r="26276" spans="1:2" ht="13.5">
      <c r="A26276" s="638" t="s">
        <v>23894</v>
      </c>
      <c r="B26276" s="636">
        <v>147.49</v>
      </c>
    </row>
    <row r="26277" spans="1:2" ht="13.5">
      <c r="A26277" s="638" t="s">
        <v>23895</v>
      </c>
      <c r="B26277" s="636">
        <v>193.13</v>
      </c>
    </row>
    <row r="26278" spans="1:2" ht="13.5">
      <c r="A26278" s="638" t="s">
        <v>23896</v>
      </c>
      <c r="B26278" s="636">
        <v>56.19</v>
      </c>
    </row>
    <row r="26279" spans="1:2" ht="13.5">
      <c r="A26279" s="635">
        <v>83391</v>
      </c>
      <c r="B26279" s="636">
        <v>30.13</v>
      </c>
    </row>
    <row r="26280" spans="1:2" ht="13.5">
      <c r="A26280" s="635">
        <v>83392</v>
      </c>
      <c r="B26280" s="636">
        <v>22.16</v>
      </c>
    </row>
    <row r="26281" spans="1:2" ht="13.5">
      <c r="A26281" s="635">
        <v>83393</v>
      </c>
      <c r="B26281" s="636">
        <v>28.63</v>
      </c>
    </row>
    <row r="26282" spans="1:2" ht="13.5">
      <c r="A26282" s="635">
        <v>83470</v>
      </c>
      <c r="B26282" s="636">
        <v>114.29</v>
      </c>
    </row>
    <row r="26283" spans="1:2" ht="13.5">
      <c r="A26283" s="635">
        <v>93040</v>
      </c>
      <c r="B26283" s="636">
        <v>17.989999999999998</v>
      </c>
    </row>
    <row r="26284" spans="1:2" ht="13.5">
      <c r="A26284" s="635">
        <v>93041</v>
      </c>
      <c r="B26284" s="636">
        <v>113.76</v>
      </c>
    </row>
    <row r="26285" spans="1:2" ht="13.5">
      <c r="A26285" s="635">
        <v>93044</v>
      </c>
      <c r="B26285" s="636">
        <v>20.25</v>
      </c>
    </row>
    <row r="26286" spans="1:2" ht="13.5">
      <c r="A26286" s="635">
        <v>93045</v>
      </c>
      <c r="B26286" s="636">
        <v>63.74</v>
      </c>
    </row>
    <row r="26287" spans="1:2" ht="13.5">
      <c r="A26287" s="635">
        <v>97583</v>
      </c>
      <c r="B26287" s="636">
        <v>45.95</v>
      </c>
    </row>
    <row r="26288" spans="1:2" ht="13.5">
      <c r="A26288" s="635">
        <v>97584</v>
      </c>
      <c r="B26288" s="636">
        <v>62.09</v>
      </c>
    </row>
    <row r="26289" spans="1:2" ht="13.5">
      <c r="A26289" s="635">
        <v>97585</v>
      </c>
      <c r="B26289" s="636">
        <v>62.56</v>
      </c>
    </row>
    <row r="26290" spans="1:2" ht="13.5">
      <c r="A26290" s="635">
        <v>97586</v>
      </c>
      <c r="B26290" s="636">
        <v>82.04</v>
      </c>
    </row>
    <row r="26291" spans="1:2" ht="13.5">
      <c r="A26291" s="635">
        <v>97587</v>
      </c>
      <c r="B26291" s="636">
        <v>138.72999999999999</v>
      </c>
    </row>
    <row r="26292" spans="1:2" ht="13.5">
      <c r="A26292" s="635">
        <v>97589</v>
      </c>
      <c r="B26292" s="636">
        <v>36.89</v>
      </c>
    </row>
    <row r="26293" spans="1:2" ht="13.5">
      <c r="A26293" s="635">
        <v>97590</v>
      </c>
      <c r="B26293" s="636">
        <v>63.81</v>
      </c>
    </row>
    <row r="26294" spans="1:2" ht="13.5">
      <c r="A26294" s="635">
        <v>97591</v>
      </c>
      <c r="B26294" s="636">
        <v>89.78</v>
      </c>
    </row>
    <row r="26295" spans="1:2" ht="13.5">
      <c r="A26295" s="635">
        <v>97592</v>
      </c>
      <c r="B26295" s="636">
        <v>101.39</v>
      </c>
    </row>
    <row r="26296" spans="1:2" ht="13.5">
      <c r="A26296" s="635">
        <v>97593</v>
      </c>
      <c r="B26296" s="636">
        <v>83.14</v>
      </c>
    </row>
    <row r="26297" spans="1:2" ht="13.5">
      <c r="A26297" s="635">
        <v>97594</v>
      </c>
      <c r="B26297" s="636">
        <v>88.41</v>
      </c>
    </row>
    <row r="26298" spans="1:2" ht="13.5">
      <c r="A26298" s="635">
        <v>97595</v>
      </c>
      <c r="B26298" s="636">
        <v>50.5</v>
      </c>
    </row>
    <row r="26299" spans="1:2" ht="13.5">
      <c r="A26299" s="635">
        <v>97596</v>
      </c>
      <c r="B26299" s="636">
        <v>35.96</v>
      </c>
    </row>
    <row r="26300" spans="1:2" ht="13.5">
      <c r="A26300" s="635">
        <v>97597</v>
      </c>
      <c r="B26300" s="636">
        <v>45.14</v>
      </c>
    </row>
    <row r="26301" spans="1:2" ht="13.5">
      <c r="A26301" s="635">
        <v>97598</v>
      </c>
      <c r="B26301" s="636">
        <v>43.28</v>
      </c>
    </row>
    <row r="26302" spans="1:2" ht="13.5">
      <c r="A26302" s="635">
        <v>97599</v>
      </c>
      <c r="B26302" s="636">
        <v>38.1</v>
      </c>
    </row>
    <row r="26303" spans="1:2" ht="13.5">
      <c r="A26303" s="635">
        <v>97609</v>
      </c>
      <c r="B26303" s="636">
        <v>42.38</v>
      </c>
    </row>
    <row r="26304" spans="1:2" ht="13.5">
      <c r="A26304" s="635">
        <v>97610</v>
      </c>
      <c r="B26304" s="636">
        <v>54.61</v>
      </c>
    </row>
    <row r="26305" spans="1:2" ht="13.5">
      <c r="A26305" s="635">
        <v>97611</v>
      </c>
      <c r="B26305" s="636">
        <v>23.68</v>
      </c>
    </row>
    <row r="26306" spans="1:2" ht="13.5">
      <c r="A26306" s="635">
        <v>97612</v>
      </c>
      <c r="B26306" s="636">
        <v>25.94</v>
      </c>
    </row>
    <row r="26307" spans="1:2" ht="13.5">
      <c r="A26307" s="635">
        <v>97613</v>
      </c>
      <c r="B26307" s="636">
        <v>33.450000000000003</v>
      </c>
    </row>
    <row r="26308" spans="1:2" ht="13.5">
      <c r="A26308" s="635">
        <v>97614</v>
      </c>
      <c r="B26308" s="636">
        <v>60.57</v>
      </c>
    </row>
    <row r="26309" spans="1:2" ht="13.5">
      <c r="A26309" s="635">
        <v>97615</v>
      </c>
      <c r="B26309" s="636">
        <v>36.07</v>
      </c>
    </row>
    <row r="26310" spans="1:2" ht="13.5">
      <c r="A26310" s="635">
        <v>97616</v>
      </c>
      <c r="B26310" s="636">
        <v>40.130000000000003</v>
      </c>
    </row>
    <row r="26311" spans="1:2" ht="13.5">
      <c r="A26311" s="635">
        <v>97617</v>
      </c>
      <c r="B26311" s="636">
        <v>39.78</v>
      </c>
    </row>
    <row r="26312" spans="1:2" ht="13.5">
      <c r="A26312" s="635">
        <v>97618</v>
      </c>
      <c r="B26312" s="636">
        <v>39.25</v>
      </c>
    </row>
    <row r="26313" spans="1:2" ht="13.5">
      <c r="A26313" s="635">
        <v>41598</v>
      </c>
      <c r="B26313" s="637">
        <v>1515.48</v>
      </c>
    </row>
    <row r="26314" spans="1:2" ht="13.5">
      <c r="A26314" s="635">
        <v>72941</v>
      </c>
      <c r="B26314" s="636">
        <v>188.37</v>
      </c>
    </row>
    <row r="26315" spans="1:2" ht="13.5">
      <c r="A26315" s="635">
        <v>73624</v>
      </c>
      <c r="B26315" s="636">
        <v>93.88</v>
      </c>
    </row>
    <row r="26316" spans="1:2" ht="13.5">
      <c r="A26316" s="638" t="s">
        <v>23897</v>
      </c>
      <c r="B26316" s="636">
        <v>12.89</v>
      </c>
    </row>
    <row r="26317" spans="1:2" ht="13.5">
      <c r="A26317" s="638" t="s">
        <v>23898</v>
      </c>
      <c r="B26317" s="636">
        <v>11.55</v>
      </c>
    </row>
    <row r="26318" spans="1:2" ht="13.5">
      <c r="A26318" s="638" t="s">
        <v>23899</v>
      </c>
      <c r="B26318" s="636">
        <v>8.35</v>
      </c>
    </row>
    <row r="26319" spans="1:2" ht="13.5">
      <c r="A26319" s="638" t="s">
        <v>23900</v>
      </c>
      <c r="B26319" s="636">
        <v>5.43</v>
      </c>
    </row>
    <row r="26320" spans="1:2" ht="13.5">
      <c r="A26320" s="638" t="s">
        <v>23901</v>
      </c>
      <c r="B26320" s="636">
        <v>4.97</v>
      </c>
    </row>
    <row r="26321" spans="1:2" ht="13.5">
      <c r="A26321" s="638" t="s">
        <v>23902</v>
      </c>
      <c r="B26321" s="636">
        <v>30.15</v>
      </c>
    </row>
    <row r="26322" spans="1:2" ht="13.5">
      <c r="A26322" s="638" t="s">
        <v>23903</v>
      </c>
      <c r="B26322" s="636">
        <v>91.68</v>
      </c>
    </row>
    <row r="26323" spans="1:2" ht="13.5">
      <c r="A26323" s="635">
        <v>88543</v>
      </c>
      <c r="B26323" s="636">
        <v>157.28</v>
      </c>
    </row>
    <row r="26324" spans="1:2" ht="13.5">
      <c r="A26324" s="635">
        <v>88544</v>
      </c>
      <c r="B26324" s="636">
        <v>101.12</v>
      </c>
    </row>
    <row r="26325" spans="1:2" ht="13.5">
      <c r="A26325" s="635">
        <v>88545</v>
      </c>
      <c r="B26325" s="636">
        <v>183.25</v>
      </c>
    </row>
    <row r="26326" spans="1:2" ht="13.5">
      <c r="A26326" s="635">
        <v>100578</v>
      </c>
      <c r="B26326" s="636">
        <v>317.92</v>
      </c>
    </row>
    <row r="26327" spans="1:2" ht="13.5">
      <c r="A26327" s="635">
        <v>100579</v>
      </c>
      <c r="B26327" s="636">
        <v>347.8</v>
      </c>
    </row>
    <row r="26328" spans="1:2" ht="13.5">
      <c r="A26328" s="635">
        <v>100580</v>
      </c>
      <c r="B26328" s="636">
        <v>389.97</v>
      </c>
    </row>
    <row r="26329" spans="1:2" ht="13.5">
      <c r="A26329" s="635">
        <v>100581</v>
      </c>
      <c r="B26329" s="636">
        <v>362.6</v>
      </c>
    </row>
    <row r="26330" spans="1:2" ht="13.5">
      <c r="A26330" s="635">
        <v>100582</v>
      </c>
      <c r="B26330" s="636">
        <v>438.74</v>
      </c>
    </row>
    <row r="26331" spans="1:2" ht="13.5">
      <c r="A26331" s="635">
        <v>100583</v>
      </c>
      <c r="B26331" s="636">
        <v>378.74</v>
      </c>
    </row>
    <row r="26332" spans="1:2" ht="13.5">
      <c r="A26332" s="635">
        <v>100584</v>
      </c>
      <c r="B26332" s="636">
        <v>424.42</v>
      </c>
    </row>
    <row r="26333" spans="1:2" ht="13.5">
      <c r="A26333" s="635">
        <v>100585</v>
      </c>
      <c r="B26333" s="636">
        <v>409.88</v>
      </c>
    </row>
    <row r="26334" spans="1:2" ht="13.5">
      <c r="A26334" s="635">
        <v>100586</v>
      </c>
      <c r="B26334" s="636">
        <v>482.56</v>
      </c>
    </row>
    <row r="26335" spans="1:2" ht="13.5">
      <c r="A26335" s="635">
        <v>100587</v>
      </c>
      <c r="B26335" s="636">
        <v>442.48</v>
      </c>
    </row>
    <row r="26336" spans="1:2" ht="13.5">
      <c r="A26336" s="635">
        <v>100588</v>
      </c>
      <c r="B26336" s="636">
        <v>498.96</v>
      </c>
    </row>
    <row r="26337" spans="1:2" ht="13.5">
      <c r="A26337" s="635">
        <v>100589</v>
      </c>
      <c r="B26337" s="636">
        <v>498.32</v>
      </c>
    </row>
    <row r="26338" spans="1:2" ht="13.5">
      <c r="A26338" s="635">
        <v>100590</v>
      </c>
      <c r="B26338" s="636">
        <v>554.42999999999995</v>
      </c>
    </row>
    <row r="26339" spans="1:2" ht="13.5">
      <c r="A26339" s="635">
        <v>100591</v>
      </c>
      <c r="B26339" s="636">
        <v>489.74</v>
      </c>
    </row>
    <row r="26340" spans="1:2" ht="13.5">
      <c r="A26340" s="635">
        <v>100592</v>
      </c>
      <c r="B26340" s="636">
        <v>536.16999999999996</v>
      </c>
    </row>
    <row r="26341" spans="1:2" ht="13.5">
      <c r="A26341" s="635">
        <v>100593</v>
      </c>
      <c r="B26341" s="636">
        <v>524.85</v>
      </c>
    </row>
    <row r="26342" spans="1:2" ht="13.5">
      <c r="A26342" s="635">
        <v>100594</v>
      </c>
      <c r="B26342" s="636">
        <v>603.33000000000004</v>
      </c>
    </row>
    <row r="26343" spans="1:2" ht="13.5">
      <c r="A26343" s="635">
        <v>100595</v>
      </c>
      <c r="B26343" s="636">
        <v>630.33000000000004</v>
      </c>
    </row>
    <row r="26344" spans="1:2" ht="13.5">
      <c r="A26344" s="635">
        <v>100596</v>
      </c>
      <c r="B26344" s="636">
        <v>735.98</v>
      </c>
    </row>
    <row r="26345" spans="1:2" ht="13.5">
      <c r="A26345" s="635">
        <v>100597</v>
      </c>
      <c r="B26345" s="636">
        <v>736.66</v>
      </c>
    </row>
    <row r="26346" spans="1:2" ht="13.5">
      <c r="A26346" s="635">
        <v>100598</v>
      </c>
      <c r="B26346" s="636">
        <v>823.74</v>
      </c>
    </row>
    <row r="26347" spans="1:2" ht="13.5">
      <c r="A26347" s="635">
        <v>100599</v>
      </c>
      <c r="B26347" s="636">
        <v>320.33999999999997</v>
      </c>
    </row>
    <row r="26348" spans="1:2" ht="13.5">
      <c r="A26348" s="635">
        <v>100600</v>
      </c>
      <c r="B26348" s="636">
        <v>389.21</v>
      </c>
    </row>
    <row r="26349" spans="1:2" ht="13.5">
      <c r="A26349" s="635">
        <v>100601</v>
      </c>
      <c r="B26349" s="636">
        <v>502.4</v>
      </c>
    </row>
    <row r="26350" spans="1:2" ht="13.5">
      <c r="A26350" s="635">
        <v>100602</v>
      </c>
      <c r="B26350" s="636">
        <v>643.66</v>
      </c>
    </row>
    <row r="26351" spans="1:2" ht="13.5">
      <c r="A26351" s="635">
        <v>100603</v>
      </c>
      <c r="B26351" s="637">
        <v>1008.08</v>
      </c>
    </row>
    <row r="26352" spans="1:2" ht="13.5">
      <c r="A26352" s="635">
        <v>100604</v>
      </c>
      <c r="B26352" s="636">
        <v>412.19</v>
      </c>
    </row>
    <row r="26353" spans="1:2" ht="13.5">
      <c r="A26353" s="635">
        <v>100605</v>
      </c>
      <c r="B26353" s="636">
        <v>674.55</v>
      </c>
    </row>
    <row r="26354" spans="1:2" ht="13.5">
      <c r="A26354" s="635">
        <v>100606</v>
      </c>
      <c r="B26354" s="637">
        <v>1049.3399999999999</v>
      </c>
    </row>
    <row r="26355" spans="1:2" ht="13.5">
      <c r="A26355" s="635">
        <v>100607</v>
      </c>
      <c r="B26355" s="636">
        <v>423.11</v>
      </c>
    </row>
    <row r="26356" spans="1:2" ht="13.5">
      <c r="A26356" s="635">
        <v>100608</v>
      </c>
      <c r="B26356" s="636">
        <v>689.79</v>
      </c>
    </row>
    <row r="26357" spans="1:2" ht="13.5">
      <c r="A26357" s="635">
        <v>100609</v>
      </c>
      <c r="B26357" s="637">
        <v>1071.55</v>
      </c>
    </row>
    <row r="26358" spans="1:2" ht="13.5">
      <c r="A26358" s="635">
        <v>100610</v>
      </c>
      <c r="B26358" s="636">
        <v>433.92</v>
      </c>
    </row>
    <row r="26359" spans="1:2" ht="13.5">
      <c r="A26359" s="635">
        <v>100611</v>
      </c>
      <c r="B26359" s="636">
        <v>554.13</v>
      </c>
    </row>
    <row r="26360" spans="1:2" ht="13.5">
      <c r="A26360" s="635">
        <v>100612</v>
      </c>
      <c r="B26360" s="636">
        <v>704.71</v>
      </c>
    </row>
    <row r="26361" spans="1:2" ht="13.5">
      <c r="A26361" s="635">
        <v>100613</v>
      </c>
      <c r="B26361" s="637">
        <v>1093.33</v>
      </c>
    </row>
    <row r="26362" spans="1:2" ht="13.5">
      <c r="A26362" s="635">
        <v>100614</v>
      </c>
      <c r="B26362" s="636">
        <v>579.41999999999996</v>
      </c>
    </row>
    <row r="26363" spans="1:2" ht="13.5">
      <c r="A26363" s="635">
        <v>100615</v>
      </c>
      <c r="B26363" s="636">
        <v>734.29</v>
      </c>
    </row>
    <row r="26364" spans="1:2" ht="13.5">
      <c r="A26364" s="635">
        <v>100616</v>
      </c>
      <c r="B26364" s="637">
        <v>1139.3699999999999</v>
      </c>
    </row>
    <row r="26365" spans="1:2" ht="13.5">
      <c r="A26365" s="635">
        <v>100617</v>
      </c>
      <c r="B26365" s="636">
        <v>763.82</v>
      </c>
    </row>
    <row r="26366" spans="1:2" ht="13.5">
      <c r="A26366" s="635">
        <v>100618</v>
      </c>
      <c r="B26366" s="637">
        <v>1187.44</v>
      </c>
    </row>
    <row r="26367" spans="1:2" ht="13.5">
      <c r="A26367" s="635">
        <v>100619</v>
      </c>
      <c r="B26367" s="636">
        <v>365.25</v>
      </c>
    </row>
    <row r="26368" spans="1:2" ht="13.5">
      <c r="A26368" s="635">
        <v>100620</v>
      </c>
      <c r="B26368" s="637">
        <v>2044.23</v>
      </c>
    </row>
    <row r="26369" spans="1:2" ht="13.5">
      <c r="A26369" s="635">
        <v>100621</v>
      </c>
      <c r="B26369" s="637">
        <v>2579.54</v>
      </c>
    </row>
    <row r="26370" spans="1:2" ht="13.5">
      <c r="A26370" s="635">
        <v>100622</v>
      </c>
      <c r="B26370" s="637">
        <v>1359.14</v>
      </c>
    </row>
    <row r="26371" spans="1:2" ht="13.5">
      <c r="A26371" s="635">
        <v>100623</v>
      </c>
      <c r="B26371" s="637">
        <v>1463.56</v>
      </c>
    </row>
    <row r="26372" spans="1:2" ht="13.5">
      <c r="A26372" s="635">
        <v>72281</v>
      </c>
      <c r="B26372" s="636">
        <v>110.49</v>
      </c>
    </row>
    <row r="26373" spans="1:2" ht="13.5">
      <c r="A26373" s="635">
        <v>72282</v>
      </c>
      <c r="B26373" s="636">
        <v>145.72999999999999</v>
      </c>
    </row>
    <row r="26374" spans="1:2" ht="13.5">
      <c r="A26374" s="638" t="s">
        <v>23904</v>
      </c>
      <c r="B26374" s="636">
        <v>50.98</v>
      </c>
    </row>
    <row r="26375" spans="1:2" ht="13.5">
      <c r="A26375" s="638" t="s">
        <v>23905</v>
      </c>
      <c r="B26375" s="636">
        <v>67.760000000000005</v>
      </c>
    </row>
    <row r="26376" spans="1:2" ht="13.5">
      <c r="A26376" s="638" t="s">
        <v>23906</v>
      </c>
      <c r="B26376" s="636">
        <v>32.67</v>
      </c>
    </row>
    <row r="26377" spans="1:2" ht="13.5">
      <c r="A26377" s="638" t="s">
        <v>23907</v>
      </c>
      <c r="B26377" s="636">
        <v>42.65</v>
      </c>
    </row>
    <row r="26378" spans="1:2" ht="13.5">
      <c r="A26378" s="638" t="s">
        <v>23908</v>
      </c>
      <c r="B26378" s="636">
        <v>76.459999999999994</v>
      </c>
    </row>
    <row r="26379" spans="1:2" ht="13.5">
      <c r="A26379" s="638" t="s">
        <v>23909</v>
      </c>
      <c r="B26379" s="636">
        <v>60.89</v>
      </c>
    </row>
    <row r="26380" spans="1:2" ht="13.5">
      <c r="A26380" s="638" t="s">
        <v>23910</v>
      </c>
      <c r="B26380" s="636">
        <v>69.62</v>
      </c>
    </row>
    <row r="26381" spans="1:2" ht="13.5">
      <c r="A26381" s="638" t="s">
        <v>23911</v>
      </c>
      <c r="B26381" s="636">
        <v>80.36</v>
      </c>
    </row>
    <row r="26382" spans="1:2" ht="13.5">
      <c r="A26382" s="638" t="s">
        <v>23912</v>
      </c>
      <c r="B26382" s="636">
        <v>148.69</v>
      </c>
    </row>
    <row r="26383" spans="1:2" ht="13.5">
      <c r="A26383" s="638" t="s">
        <v>23913</v>
      </c>
      <c r="B26383" s="636">
        <v>319.87</v>
      </c>
    </row>
    <row r="26384" spans="1:2" ht="13.5">
      <c r="A26384" s="635">
        <v>83399</v>
      </c>
      <c r="B26384" s="636">
        <v>32.83</v>
      </c>
    </row>
    <row r="26385" spans="1:2" ht="13.5">
      <c r="A26385" s="635">
        <v>83400</v>
      </c>
      <c r="B26385" s="636">
        <v>105.81</v>
      </c>
    </row>
    <row r="26386" spans="1:2" ht="13.5">
      <c r="A26386" s="635">
        <v>83401</v>
      </c>
      <c r="B26386" s="636">
        <v>105.81</v>
      </c>
    </row>
    <row r="26387" spans="1:2" ht="13.5">
      <c r="A26387" s="635">
        <v>83402</v>
      </c>
      <c r="B26387" s="636">
        <v>55.86</v>
      </c>
    </row>
    <row r="26388" spans="1:2" ht="13.5">
      <c r="A26388" s="635">
        <v>83475</v>
      </c>
      <c r="B26388" s="636">
        <v>388.07</v>
      </c>
    </row>
    <row r="26389" spans="1:2" ht="13.5">
      <c r="A26389" s="635">
        <v>83478</v>
      </c>
      <c r="B26389" s="636">
        <v>275.49</v>
      </c>
    </row>
    <row r="26390" spans="1:2" ht="13.5">
      <c r="A26390" s="635">
        <v>83479</v>
      </c>
      <c r="B26390" s="636">
        <v>112.74</v>
      </c>
    </row>
    <row r="26391" spans="1:2" ht="13.5">
      <c r="A26391" s="635">
        <v>83480</v>
      </c>
      <c r="B26391" s="636">
        <v>90.08</v>
      </c>
    </row>
    <row r="26392" spans="1:2" ht="13.5">
      <c r="A26392" s="635">
        <v>83481</v>
      </c>
      <c r="B26392" s="636">
        <v>100.59</v>
      </c>
    </row>
    <row r="26393" spans="1:2" ht="13.5">
      <c r="A26393" s="635">
        <v>97600</v>
      </c>
      <c r="B26393" s="636">
        <v>242.58</v>
      </c>
    </row>
    <row r="26394" spans="1:2" ht="13.5">
      <c r="A26394" s="635">
        <v>97601</v>
      </c>
      <c r="B26394" s="636">
        <v>262.77999999999997</v>
      </c>
    </row>
    <row r="26395" spans="1:2" ht="13.5">
      <c r="A26395" s="635">
        <v>97605</v>
      </c>
      <c r="B26395" s="636">
        <v>82.09</v>
      </c>
    </row>
    <row r="26396" spans="1:2" ht="13.5">
      <c r="A26396" s="635">
        <v>97606</v>
      </c>
      <c r="B26396" s="636">
        <v>63.39</v>
      </c>
    </row>
    <row r="26397" spans="1:2" ht="13.5">
      <c r="A26397" s="635">
        <v>97607</v>
      </c>
      <c r="B26397" s="636">
        <v>92.25</v>
      </c>
    </row>
    <row r="26398" spans="1:2" ht="13.5">
      <c r="A26398" s="635">
        <v>97608</v>
      </c>
      <c r="B26398" s="636">
        <v>73.55</v>
      </c>
    </row>
    <row r="26399" spans="1:2" ht="13.5">
      <c r="A26399" s="638" t="s">
        <v>23914</v>
      </c>
      <c r="B26399" s="637">
        <v>6595.06</v>
      </c>
    </row>
    <row r="26400" spans="1:2" ht="13.5">
      <c r="A26400" s="638" t="s">
        <v>23915</v>
      </c>
      <c r="B26400" s="637">
        <v>8150.31</v>
      </c>
    </row>
    <row r="26401" spans="1:2" ht="13.5">
      <c r="A26401" s="638" t="s">
        <v>23916</v>
      </c>
      <c r="B26401" s="637">
        <v>10272.67</v>
      </c>
    </row>
    <row r="26402" spans="1:2" ht="13.5">
      <c r="A26402" s="638" t="s">
        <v>23917</v>
      </c>
      <c r="B26402" s="637">
        <v>14379.49</v>
      </c>
    </row>
    <row r="26403" spans="1:2" ht="13.5">
      <c r="A26403" s="638" t="s">
        <v>23918</v>
      </c>
      <c r="B26403" s="637">
        <v>16772.37</v>
      </c>
    </row>
    <row r="26404" spans="1:2" ht="13.5">
      <c r="A26404" s="638" t="s">
        <v>23919</v>
      </c>
      <c r="B26404" s="637">
        <v>27279.56</v>
      </c>
    </row>
    <row r="26405" spans="1:2" ht="13.5">
      <c r="A26405" s="638" t="s">
        <v>23920</v>
      </c>
      <c r="B26405" s="637">
        <v>4548.68</v>
      </c>
    </row>
    <row r="26406" spans="1:2" ht="13.5">
      <c r="A26406" s="638" t="s">
        <v>23921</v>
      </c>
      <c r="B26406" s="637">
        <v>5097.74</v>
      </c>
    </row>
    <row r="26407" spans="1:2" ht="13.5">
      <c r="A26407" s="638" t="s">
        <v>23922</v>
      </c>
      <c r="B26407" s="637">
        <v>37366.370000000003</v>
      </c>
    </row>
    <row r="26408" spans="1:2" ht="13.5">
      <c r="A26408" s="638" t="s">
        <v>23923</v>
      </c>
      <c r="B26408" s="637">
        <v>52250.76</v>
      </c>
    </row>
    <row r="26409" spans="1:2" ht="13.5">
      <c r="A26409" s="635">
        <v>93128</v>
      </c>
      <c r="B26409" s="636">
        <v>124.11</v>
      </c>
    </row>
    <row r="26410" spans="1:2" ht="13.5">
      <c r="A26410" s="635">
        <v>93137</v>
      </c>
      <c r="B26410" s="636">
        <v>145.08000000000001</v>
      </c>
    </row>
    <row r="26411" spans="1:2" ht="13.5">
      <c r="A26411" s="635">
        <v>93138</v>
      </c>
      <c r="B26411" s="636">
        <v>137.9</v>
      </c>
    </row>
    <row r="26412" spans="1:2" ht="13.5">
      <c r="A26412" s="635">
        <v>93139</v>
      </c>
      <c r="B26412" s="636">
        <v>172.63</v>
      </c>
    </row>
    <row r="26413" spans="1:2" ht="13.5">
      <c r="A26413" s="635">
        <v>93140</v>
      </c>
      <c r="B26413" s="636">
        <v>163.11000000000001</v>
      </c>
    </row>
    <row r="26414" spans="1:2" ht="13.5">
      <c r="A26414" s="635">
        <v>93141</v>
      </c>
      <c r="B26414" s="636">
        <v>147.77000000000001</v>
      </c>
    </row>
    <row r="26415" spans="1:2" ht="13.5">
      <c r="A26415" s="635">
        <v>93142</v>
      </c>
      <c r="B26415" s="636">
        <v>164.52</v>
      </c>
    </row>
    <row r="26416" spans="1:2" ht="13.5">
      <c r="A26416" s="635">
        <v>93143</v>
      </c>
      <c r="B26416" s="636">
        <v>149.38999999999999</v>
      </c>
    </row>
    <row r="26417" spans="1:2" ht="13.5">
      <c r="A26417" s="635">
        <v>93144</v>
      </c>
      <c r="B26417" s="636">
        <v>185.19</v>
      </c>
    </row>
    <row r="26418" spans="1:2" ht="13.5">
      <c r="A26418" s="635">
        <v>93145</v>
      </c>
      <c r="B26418" s="636">
        <v>177.26</v>
      </c>
    </row>
    <row r="26419" spans="1:2" ht="13.5">
      <c r="A26419" s="635">
        <v>93146</v>
      </c>
      <c r="B26419" s="636">
        <v>191.06</v>
      </c>
    </row>
    <row r="26420" spans="1:2" ht="13.5">
      <c r="A26420" s="635">
        <v>93147</v>
      </c>
      <c r="B26420" s="636">
        <v>216.31</v>
      </c>
    </row>
    <row r="26421" spans="1:2" ht="13.5">
      <c r="A26421" s="635">
        <v>8260</v>
      </c>
      <c r="B26421" s="637">
        <v>3193.35</v>
      </c>
    </row>
    <row r="26422" spans="1:2" ht="13.5">
      <c r="A26422" s="635">
        <v>72315</v>
      </c>
      <c r="B26422" s="636">
        <v>31.43</v>
      </c>
    </row>
    <row r="26423" spans="1:2" ht="13.5">
      <c r="A26423" s="635">
        <v>96971</v>
      </c>
      <c r="B26423" s="636">
        <v>25.23</v>
      </c>
    </row>
    <row r="26424" spans="1:2" ht="13.5">
      <c r="A26424" s="635">
        <v>96972</v>
      </c>
      <c r="B26424" s="636">
        <v>34.659999999999997</v>
      </c>
    </row>
    <row r="26425" spans="1:2" ht="13.5">
      <c r="A26425" s="635">
        <v>96973</v>
      </c>
      <c r="B26425" s="636">
        <v>43.56</v>
      </c>
    </row>
    <row r="26426" spans="1:2" ht="13.5">
      <c r="A26426" s="635">
        <v>96974</v>
      </c>
      <c r="B26426" s="636">
        <v>55.15</v>
      </c>
    </row>
    <row r="26427" spans="1:2" ht="13.5">
      <c r="A26427" s="635">
        <v>96975</v>
      </c>
      <c r="B26427" s="636">
        <v>70.319999999999993</v>
      </c>
    </row>
    <row r="26428" spans="1:2" ht="13.5">
      <c r="A26428" s="635">
        <v>96976</v>
      </c>
      <c r="B26428" s="636">
        <v>90.18</v>
      </c>
    </row>
    <row r="26429" spans="1:2" ht="13.5">
      <c r="A26429" s="635">
        <v>96977</v>
      </c>
      <c r="B26429" s="636">
        <v>32.659999999999997</v>
      </c>
    </row>
    <row r="26430" spans="1:2" ht="13.5">
      <c r="A26430" s="635">
        <v>96978</v>
      </c>
      <c r="B26430" s="636">
        <v>45.73</v>
      </c>
    </row>
    <row r="26431" spans="1:2" ht="13.5">
      <c r="A26431" s="635">
        <v>96979</v>
      </c>
      <c r="B26431" s="636">
        <v>63.95</v>
      </c>
    </row>
    <row r="26432" spans="1:2" ht="13.5">
      <c r="A26432" s="635">
        <v>96984</v>
      </c>
      <c r="B26432" s="636">
        <v>49.13</v>
      </c>
    </row>
    <row r="26433" spans="1:2" ht="13.5">
      <c r="A26433" s="635">
        <v>96985</v>
      </c>
      <c r="B26433" s="636">
        <v>59.58</v>
      </c>
    </row>
    <row r="26434" spans="1:2" ht="13.5">
      <c r="A26434" s="635">
        <v>96986</v>
      </c>
      <c r="B26434" s="636">
        <v>89.09</v>
      </c>
    </row>
    <row r="26435" spans="1:2" ht="13.5">
      <c r="A26435" s="635">
        <v>96987</v>
      </c>
      <c r="B26435" s="636">
        <v>108.98</v>
      </c>
    </row>
    <row r="26436" spans="1:2" ht="13.5">
      <c r="A26436" s="635">
        <v>96988</v>
      </c>
      <c r="B26436" s="636">
        <v>141.61000000000001</v>
      </c>
    </row>
    <row r="26437" spans="1:2" ht="13.5">
      <c r="A26437" s="635">
        <v>96989</v>
      </c>
      <c r="B26437" s="636">
        <v>93.46</v>
      </c>
    </row>
    <row r="26438" spans="1:2" ht="13.5">
      <c r="A26438" s="635">
        <v>98463</v>
      </c>
      <c r="B26438" s="636">
        <v>21.97</v>
      </c>
    </row>
    <row r="26439" spans="1:2" ht="13.5">
      <c r="A26439" s="635">
        <v>9535</v>
      </c>
      <c r="B26439" s="636">
        <v>72.17</v>
      </c>
    </row>
    <row r="26440" spans="1:2" ht="13.5">
      <c r="A26440" s="635">
        <v>88547</v>
      </c>
      <c r="B26440" s="636">
        <v>84.27</v>
      </c>
    </row>
    <row r="26441" spans="1:2" ht="13.5">
      <c r="A26441" s="635">
        <v>72283</v>
      </c>
      <c r="B26441" s="637">
        <v>1072.8499999999999</v>
      </c>
    </row>
    <row r="26442" spans="1:2" ht="13.5">
      <c r="A26442" s="635">
        <v>72287</v>
      </c>
      <c r="B26442" s="636">
        <v>217.42</v>
      </c>
    </row>
    <row r="26443" spans="1:2" ht="13.5">
      <c r="A26443" s="635">
        <v>72288</v>
      </c>
      <c r="B26443" s="636">
        <v>268.88</v>
      </c>
    </row>
    <row r="26444" spans="1:2" ht="13.5">
      <c r="A26444" s="635">
        <v>72553</v>
      </c>
      <c r="B26444" s="636">
        <v>141.35</v>
      </c>
    </row>
    <row r="26445" spans="1:2" ht="13.5">
      <c r="A26445" s="635">
        <v>72554</v>
      </c>
      <c r="B26445" s="636">
        <v>466.59</v>
      </c>
    </row>
    <row r="26446" spans="1:2" ht="13.5">
      <c r="A26446" s="638" t="s">
        <v>23924</v>
      </c>
      <c r="B26446" s="636">
        <v>150.09</v>
      </c>
    </row>
    <row r="26447" spans="1:2" ht="13.5">
      <c r="A26447" s="638" t="s">
        <v>23925</v>
      </c>
      <c r="B26447" s="636">
        <v>154.44999999999999</v>
      </c>
    </row>
    <row r="26448" spans="1:2" ht="13.5">
      <c r="A26448" s="635">
        <v>83633</v>
      </c>
      <c r="B26448" s="637">
        <v>2130.5500000000002</v>
      </c>
    </row>
    <row r="26449" spans="1:2" ht="13.5">
      <c r="A26449" s="635">
        <v>83634</v>
      </c>
      <c r="B26449" s="636">
        <v>440.48</v>
      </c>
    </row>
    <row r="26450" spans="1:2" ht="13.5">
      <c r="A26450" s="635">
        <v>83635</v>
      </c>
      <c r="B26450" s="636">
        <v>173.33</v>
      </c>
    </row>
    <row r="26451" spans="1:2" ht="13.5">
      <c r="A26451" s="635">
        <v>96765</v>
      </c>
      <c r="B26451" s="637">
        <v>1248.74</v>
      </c>
    </row>
    <row r="26452" spans="1:2" ht="13.5">
      <c r="A26452" s="638" t="s">
        <v>23926</v>
      </c>
      <c r="B26452" s="636">
        <v>193.14</v>
      </c>
    </row>
    <row r="26453" spans="1:2" ht="13.5">
      <c r="A26453" s="638" t="s">
        <v>23927</v>
      </c>
      <c r="B26453" s="636">
        <v>348.79</v>
      </c>
    </row>
    <row r="26454" spans="1:2" ht="13.5">
      <c r="A26454" s="638" t="s">
        <v>23928</v>
      </c>
      <c r="B26454" s="637">
        <v>1139.06</v>
      </c>
    </row>
    <row r="26455" spans="1:2" ht="13.5">
      <c r="A26455" s="635">
        <v>84796</v>
      </c>
      <c r="B26455" s="636">
        <v>492.14</v>
      </c>
    </row>
    <row r="26456" spans="1:2" ht="13.5">
      <c r="A26456" s="635">
        <v>84798</v>
      </c>
      <c r="B26456" s="636">
        <v>231.56</v>
      </c>
    </row>
    <row r="26457" spans="1:2" ht="13.5">
      <c r="A26457" s="635">
        <v>98261</v>
      </c>
      <c r="B26457" s="636">
        <v>3.17</v>
      </c>
    </row>
    <row r="26458" spans="1:2" ht="13.5">
      <c r="A26458" s="635">
        <v>98262</v>
      </c>
      <c r="B26458" s="636">
        <v>3.62</v>
      </c>
    </row>
    <row r="26459" spans="1:2" ht="13.5">
      <c r="A26459" s="635">
        <v>98263</v>
      </c>
      <c r="B26459" s="636">
        <v>4.17</v>
      </c>
    </row>
    <row r="26460" spans="1:2" ht="13.5">
      <c r="A26460" s="635">
        <v>98264</v>
      </c>
      <c r="B26460" s="636">
        <v>4.6100000000000003</v>
      </c>
    </row>
    <row r="26461" spans="1:2" ht="13.5">
      <c r="A26461" s="635">
        <v>98265</v>
      </c>
      <c r="B26461" s="636">
        <v>5.24</v>
      </c>
    </row>
    <row r="26462" spans="1:2" ht="13.5">
      <c r="A26462" s="635">
        <v>98266</v>
      </c>
      <c r="B26462" s="636">
        <v>5.58</v>
      </c>
    </row>
    <row r="26463" spans="1:2" ht="13.5">
      <c r="A26463" s="635">
        <v>98267</v>
      </c>
      <c r="B26463" s="636">
        <v>8.8699999999999992</v>
      </c>
    </row>
    <row r="26464" spans="1:2" ht="13.5">
      <c r="A26464" s="635">
        <v>98268</v>
      </c>
      <c r="B26464" s="636">
        <v>13.92</v>
      </c>
    </row>
    <row r="26465" spans="1:2" ht="13.5">
      <c r="A26465" s="635">
        <v>98269</v>
      </c>
      <c r="B26465" s="636">
        <v>17.739999999999998</v>
      </c>
    </row>
    <row r="26466" spans="1:2" ht="13.5">
      <c r="A26466" s="635">
        <v>98270</v>
      </c>
      <c r="B26466" s="636">
        <v>28.13</v>
      </c>
    </row>
    <row r="26467" spans="1:2" ht="13.5">
      <c r="A26467" s="635">
        <v>98271</v>
      </c>
      <c r="B26467" s="636">
        <v>42.95</v>
      </c>
    </row>
    <row r="26468" spans="1:2" ht="13.5">
      <c r="A26468" s="635">
        <v>98272</v>
      </c>
      <c r="B26468" s="636">
        <v>99.07</v>
      </c>
    </row>
    <row r="26469" spans="1:2" ht="13.5">
      <c r="A26469" s="635">
        <v>98273</v>
      </c>
      <c r="B26469" s="636">
        <v>1.94</v>
      </c>
    </row>
    <row r="26470" spans="1:2" ht="13.5">
      <c r="A26470" s="635">
        <v>98274</v>
      </c>
      <c r="B26470" s="636">
        <v>2.56</v>
      </c>
    </row>
    <row r="26471" spans="1:2" ht="13.5">
      <c r="A26471" s="635">
        <v>98275</v>
      </c>
      <c r="B26471" s="636">
        <v>2.91</v>
      </c>
    </row>
    <row r="26472" spans="1:2" ht="13.5">
      <c r="A26472" s="635">
        <v>98276</v>
      </c>
      <c r="B26472" s="636">
        <v>6.19</v>
      </c>
    </row>
    <row r="26473" spans="1:2" ht="13.5">
      <c r="A26473" s="635">
        <v>98277</v>
      </c>
      <c r="B26473" s="636">
        <v>11.26</v>
      </c>
    </row>
    <row r="26474" spans="1:2" ht="13.5">
      <c r="A26474" s="635">
        <v>98278</v>
      </c>
      <c r="B26474" s="636">
        <v>15.07</v>
      </c>
    </row>
    <row r="26475" spans="1:2" ht="13.5">
      <c r="A26475" s="635">
        <v>98279</v>
      </c>
      <c r="B26475" s="636">
        <v>25.46</v>
      </c>
    </row>
    <row r="26476" spans="1:2" ht="13.5">
      <c r="A26476" s="635">
        <v>98280</v>
      </c>
      <c r="B26476" s="636">
        <v>6.61</v>
      </c>
    </row>
    <row r="26477" spans="1:2" ht="13.5">
      <c r="A26477" s="635">
        <v>98281</v>
      </c>
      <c r="B26477" s="636">
        <v>7.07</v>
      </c>
    </row>
    <row r="26478" spans="1:2" ht="13.5">
      <c r="A26478" s="635">
        <v>98282</v>
      </c>
      <c r="B26478" s="636">
        <v>7.61</v>
      </c>
    </row>
    <row r="26479" spans="1:2" ht="13.5">
      <c r="A26479" s="635">
        <v>98283</v>
      </c>
      <c r="B26479" s="636">
        <v>8.0500000000000007</v>
      </c>
    </row>
    <row r="26480" spans="1:2" ht="13.5">
      <c r="A26480" s="635">
        <v>98284</v>
      </c>
      <c r="B26480" s="636">
        <v>8.68</v>
      </c>
    </row>
    <row r="26481" spans="1:2" ht="13.5">
      <c r="A26481" s="635">
        <v>98285</v>
      </c>
      <c r="B26481" s="636">
        <v>9.02</v>
      </c>
    </row>
    <row r="26482" spans="1:2" ht="13.5">
      <c r="A26482" s="635">
        <v>98286</v>
      </c>
      <c r="B26482" s="636">
        <v>12.31</v>
      </c>
    </row>
    <row r="26483" spans="1:2" ht="13.5">
      <c r="A26483" s="635">
        <v>98287</v>
      </c>
      <c r="B26483" s="636">
        <v>1.1000000000000001</v>
      </c>
    </row>
    <row r="26484" spans="1:2" ht="13.5">
      <c r="A26484" s="635">
        <v>98288</v>
      </c>
      <c r="B26484" s="636">
        <v>1.56</v>
      </c>
    </row>
    <row r="26485" spans="1:2" ht="13.5">
      <c r="A26485" s="635">
        <v>98289</v>
      </c>
      <c r="B26485" s="636">
        <v>2.11</v>
      </c>
    </row>
    <row r="26486" spans="1:2" ht="13.5">
      <c r="A26486" s="635">
        <v>98290</v>
      </c>
      <c r="B26486" s="636">
        <v>2.5499999999999998</v>
      </c>
    </row>
    <row r="26487" spans="1:2" ht="13.5">
      <c r="A26487" s="635">
        <v>98291</v>
      </c>
      <c r="B26487" s="636">
        <v>3.18</v>
      </c>
    </row>
    <row r="26488" spans="1:2" ht="13.5">
      <c r="A26488" s="635">
        <v>98292</v>
      </c>
      <c r="B26488" s="636">
        <v>3.52</v>
      </c>
    </row>
    <row r="26489" spans="1:2" ht="13.5">
      <c r="A26489" s="635">
        <v>98293</v>
      </c>
      <c r="B26489" s="636">
        <v>6.8</v>
      </c>
    </row>
    <row r="26490" spans="1:2" ht="13.5">
      <c r="A26490" s="635">
        <v>98400</v>
      </c>
      <c r="B26490" s="636">
        <v>10.31</v>
      </c>
    </row>
    <row r="26491" spans="1:2" ht="13.5">
      <c r="A26491" s="635">
        <v>98401</v>
      </c>
      <c r="B26491" s="636">
        <v>15.46</v>
      </c>
    </row>
    <row r="26492" spans="1:2" ht="13.5">
      <c r="A26492" s="635">
        <v>98402</v>
      </c>
      <c r="B26492" s="636">
        <v>19.8</v>
      </c>
    </row>
    <row r="26493" spans="1:2" ht="13.5">
      <c r="A26493" s="635">
        <v>100556</v>
      </c>
      <c r="B26493" s="636">
        <v>24.92</v>
      </c>
    </row>
    <row r="26494" spans="1:2" ht="13.5">
      <c r="A26494" s="635">
        <v>100557</v>
      </c>
      <c r="B26494" s="636">
        <v>264.74</v>
      </c>
    </row>
    <row r="26495" spans="1:2" ht="13.5">
      <c r="A26495" s="635">
        <v>100559</v>
      </c>
      <c r="B26495" s="636">
        <v>743.21</v>
      </c>
    </row>
    <row r="26496" spans="1:2" ht="13.5">
      <c r="A26496" s="635">
        <v>100560</v>
      </c>
      <c r="B26496" s="636">
        <v>69.45</v>
      </c>
    </row>
    <row r="26497" spans="1:2" ht="13.5">
      <c r="A26497" s="635">
        <v>100561</v>
      </c>
      <c r="B26497" s="636">
        <v>109.12</v>
      </c>
    </row>
    <row r="26498" spans="1:2" ht="13.5">
      <c r="A26498" s="635">
        <v>100562</v>
      </c>
      <c r="B26498" s="636">
        <v>177.44</v>
      </c>
    </row>
    <row r="26499" spans="1:2" ht="13.5">
      <c r="A26499" s="635">
        <v>100563</v>
      </c>
      <c r="B26499" s="636">
        <v>263.95999999999998</v>
      </c>
    </row>
    <row r="26500" spans="1:2" ht="13.5">
      <c r="A26500" s="635">
        <v>98397</v>
      </c>
      <c r="B26500" s="636">
        <v>10.48</v>
      </c>
    </row>
    <row r="26501" spans="1:2" ht="13.5">
      <c r="A26501" s="638" t="s">
        <v>23929</v>
      </c>
      <c r="B26501" s="637">
        <v>6693.77</v>
      </c>
    </row>
    <row r="26502" spans="1:2" ht="13.5">
      <c r="A26502" s="635">
        <v>85120</v>
      </c>
      <c r="B26502" s="636">
        <v>117.98</v>
      </c>
    </row>
    <row r="26503" spans="1:2" ht="13.5">
      <c r="A26503" s="635">
        <v>83486</v>
      </c>
      <c r="B26503" s="637">
        <v>1260.08</v>
      </c>
    </row>
    <row r="26504" spans="1:2" ht="13.5">
      <c r="A26504" s="635">
        <v>83643</v>
      </c>
      <c r="B26504" s="637">
        <v>2724.25</v>
      </c>
    </row>
    <row r="26505" spans="1:2" ht="13.5">
      <c r="A26505" s="635">
        <v>83644</v>
      </c>
      <c r="B26505" s="637">
        <v>5148.2</v>
      </c>
    </row>
    <row r="26506" spans="1:2" ht="13.5">
      <c r="A26506" s="635">
        <v>83645</v>
      </c>
      <c r="B26506" s="637">
        <v>1693.04</v>
      </c>
    </row>
    <row r="26507" spans="1:2" ht="13.5">
      <c r="A26507" s="635">
        <v>83646</v>
      </c>
      <c r="B26507" s="637">
        <v>1951.91</v>
      </c>
    </row>
    <row r="26508" spans="1:2" ht="13.5">
      <c r="A26508" s="635">
        <v>83647</v>
      </c>
      <c r="B26508" s="637">
        <v>1305.6400000000001</v>
      </c>
    </row>
    <row r="26509" spans="1:2" ht="13.5">
      <c r="A26509" s="635">
        <v>83648</v>
      </c>
      <c r="B26509" s="636">
        <v>867.98</v>
      </c>
    </row>
    <row r="26510" spans="1:2" ht="13.5">
      <c r="A26510" s="635">
        <v>83649</v>
      </c>
      <c r="B26510" s="637">
        <v>5071.25</v>
      </c>
    </row>
    <row r="26511" spans="1:2" ht="13.5">
      <c r="A26511" s="635">
        <v>83650</v>
      </c>
      <c r="B26511" s="637">
        <v>4296.45</v>
      </c>
    </row>
    <row r="26512" spans="1:2" ht="13.5">
      <c r="A26512" s="635">
        <v>98294</v>
      </c>
      <c r="B26512" s="636">
        <v>1.54</v>
      </c>
    </row>
    <row r="26513" spans="1:2" ht="13.5">
      <c r="A26513" s="635">
        <v>98295</v>
      </c>
      <c r="B26513" s="636">
        <v>0.91</v>
      </c>
    </row>
    <row r="26514" spans="1:2" ht="13.5">
      <c r="A26514" s="635">
        <v>98296</v>
      </c>
      <c r="B26514" s="636">
        <v>2.39</v>
      </c>
    </row>
    <row r="26515" spans="1:2" ht="13.5">
      <c r="A26515" s="635">
        <v>98297</v>
      </c>
      <c r="B26515" s="636">
        <v>1.4</v>
      </c>
    </row>
    <row r="26516" spans="1:2" ht="13.5">
      <c r="A26516" s="635">
        <v>98301</v>
      </c>
      <c r="B26516" s="636">
        <v>399.44</v>
      </c>
    </row>
    <row r="26517" spans="1:2" ht="13.5">
      <c r="A26517" s="635">
        <v>98302</v>
      </c>
      <c r="B26517" s="636">
        <v>491.8</v>
      </c>
    </row>
    <row r="26518" spans="1:2" ht="13.5">
      <c r="A26518" s="635">
        <v>98304</v>
      </c>
      <c r="B26518" s="636">
        <v>839</v>
      </c>
    </row>
    <row r="26519" spans="1:2" ht="13.5">
      <c r="A26519" s="635">
        <v>98307</v>
      </c>
      <c r="B26519" s="636">
        <v>35.590000000000003</v>
      </c>
    </row>
    <row r="26520" spans="1:2" ht="13.5">
      <c r="A26520" s="635">
        <v>98308</v>
      </c>
      <c r="B26520" s="636">
        <v>24.13</v>
      </c>
    </row>
    <row r="26521" spans="1:2" ht="13.5">
      <c r="A26521" s="635">
        <v>98593</v>
      </c>
      <c r="B26521" s="636">
        <v>728.68</v>
      </c>
    </row>
    <row r="26522" spans="1:2" ht="13.5">
      <c r="A26522" s="635">
        <v>89355</v>
      </c>
      <c r="B26522" s="636">
        <v>15.92</v>
      </c>
    </row>
    <row r="26523" spans="1:2" ht="13.5">
      <c r="A26523" s="635">
        <v>89356</v>
      </c>
      <c r="B26523" s="636">
        <v>18.670000000000002</v>
      </c>
    </row>
    <row r="26524" spans="1:2" ht="13.5">
      <c r="A26524" s="635">
        <v>89357</v>
      </c>
      <c r="B26524" s="636">
        <v>24.95</v>
      </c>
    </row>
    <row r="26525" spans="1:2" ht="13.5">
      <c r="A26525" s="635">
        <v>89401</v>
      </c>
      <c r="B26525" s="636">
        <v>6.21</v>
      </c>
    </row>
    <row r="26526" spans="1:2" ht="13.5">
      <c r="A26526" s="635">
        <v>89402</v>
      </c>
      <c r="B26526" s="636">
        <v>7.47</v>
      </c>
    </row>
    <row r="26527" spans="1:2" ht="13.5">
      <c r="A26527" s="635">
        <v>89403</v>
      </c>
      <c r="B26527" s="636">
        <v>11.56</v>
      </c>
    </row>
    <row r="26528" spans="1:2" ht="13.5">
      <c r="A26528" s="635">
        <v>89446</v>
      </c>
      <c r="B26528" s="636">
        <v>3.22</v>
      </c>
    </row>
    <row r="26529" spans="1:2" ht="13.5">
      <c r="A26529" s="635">
        <v>89447</v>
      </c>
      <c r="B26529" s="636">
        <v>6.57</v>
      </c>
    </row>
    <row r="26530" spans="1:2" ht="13.5">
      <c r="A26530" s="635">
        <v>89448</v>
      </c>
      <c r="B26530" s="636">
        <v>9.35</v>
      </c>
    </row>
    <row r="26531" spans="1:2" ht="13.5">
      <c r="A26531" s="635">
        <v>89449</v>
      </c>
      <c r="B26531" s="636">
        <v>10.78</v>
      </c>
    </row>
    <row r="26532" spans="1:2" ht="13.5">
      <c r="A26532" s="635">
        <v>89450</v>
      </c>
      <c r="B26532" s="636">
        <v>17.55</v>
      </c>
    </row>
    <row r="26533" spans="1:2" ht="13.5">
      <c r="A26533" s="635">
        <v>89451</v>
      </c>
      <c r="B26533" s="636">
        <v>28.76</v>
      </c>
    </row>
    <row r="26534" spans="1:2" ht="13.5">
      <c r="A26534" s="635">
        <v>89452</v>
      </c>
      <c r="B26534" s="636">
        <v>35.700000000000003</v>
      </c>
    </row>
    <row r="26535" spans="1:2" ht="13.5">
      <c r="A26535" s="635">
        <v>89508</v>
      </c>
      <c r="B26535" s="636">
        <v>15.21</v>
      </c>
    </row>
    <row r="26536" spans="1:2" ht="13.5">
      <c r="A26536" s="635">
        <v>89509</v>
      </c>
      <c r="B26536" s="636">
        <v>20.63</v>
      </c>
    </row>
    <row r="26537" spans="1:2" ht="13.5">
      <c r="A26537" s="635">
        <v>89511</v>
      </c>
      <c r="B26537" s="636">
        <v>30.81</v>
      </c>
    </row>
    <row r="26538" spans="1:2" ht="13.5">
      <c r="A26538" s="635">
        <v>89512</v>
      </c>
      <c r="B26538" s="636">
        <v>47.7</v>
      </c>
    </row>
    <row r="26539" spans="1:2" ht="13.5">
      <c r="A26539" s="635">
        <v>89576</v>
      </c>
      <c r="B26539" s="636">
        <v>16.59</v>
      </c>
    </row>
    <row r="26540" spans="1:2" ht="13.5">
      <c r="A26540" s="635">
        <v>89578</v>
      </c>
      <c r="B26540" s="636">
        <v>28.42</v>
      </c>
    </row>
    <row r="26541" spans="1:2" ht="13.5">
      <c r="A26541" s="635">
        <v>89580</v>
      </c>
      <c r="B26541" s="636">
        <v>55.41</v>
      </c>
    </row>
    <row r="26542" spans="1:2" ht="13.5">
      <c r="A26542" s="635">
        <v>89633</v>
      </c>
      <c r="B26542" s="636">
        <v>17.41</v>
      </c>
    </row>
    <row r="26543" spans="1:2" ht="13.5">
      <c r="A26543" s="635">
        <v>89634</v>
      </c>
      <c r="B26543" s="636">
        <v>24.99</v>
      </c>
    </row>
    <row r="26544" spans="1:2" ht="13.5">
      <c r="A26544" s="635">
        <v>89635</v>
      </c>
      <c r="B26544" s="636">
        <v>33.880000000000003</v>
      </c>
    </row>
    <row r="26545" spans="1:2" ht="13.5">
      <c r="A26545" s="635">
        <v>89636</v>
      </c>
      <c r="B26545" s="636">
        <v>40.909999999999997</v>
      </c>
    </row>
    <row r="26546" spans="1:2" ht="13.5">
      <c r="A26546" s="635">
        <v>89711</v>
      </c>
      <c r="B26546" s="636">
        <v>16.510000000000002</v>
      </c>
    </row>
    <row r="26547" spans="1:2" ht="13.5">
      <c r="A26547" s="635">
        <v>89712</v>
      </c>
      <c r="B26547" s="636">
        <v>23.64</v>
      </c>
    </row>
    <row r="26548" spans="1:2" ht="13.5">
      <c r="A26548" s="635">
        <v>89713</v>
      </c>
      <c r="B26548" s="636">
        <v>35.75</v>
      </c>
    </row>
    <row r="26549" spans="1:2" ht="13.5">
      <c r="A26549" s="635">
        <v>89714</v>
      </c>
      <c r="B26549" s="636">
        <v>46.19</v>
      </c>
    </row>
    <row r="26550" spans="1:2" ht="13.5">
      <c r="A26550" s="635">
        <v>89716</v>
      </c>
      <c r="B26550" s="636">
        <v>14.78</v>
      </c>
    </row>
    <row r="26551" spans="1:2" ht="13.5">
      <c r="A26551" s="635">
        <v>89717</v>
      </c>
      <c r="B26551" s="636">
        <v>21.87</v>
      </c>
    </row>
    <row r="26552" spans="1:2" ht="13.5">
      <c r="A26552" s="635">
        <v>89770</v>
      </c>
      <c r="B26552" s="636">
        <v>21.45</v>
      </c>
    </row>
    <row r="26553" spans="1:2" ht="13.5">
      <c r="A26553" s="635">
        <v>89771</v>
      </c>
      <c r="B26553" s="636">
        <v>29.25</v>
      </c>
    </row>
    <row r="26554" spans="1:2" ht="13.5">
      <c r="A26554" s="635">
        <v>89773</v>
      </c>
      <c r="B26554" s="636">
        <v>67.739999999999995</v>
      </c>
    </row>
    <row r="26555" spans="1:2" ht="13.5">
      <c r="A26555" s="635">
        <v>89775</v>
      </c>
      <c r="B26555" s="636">
        <v>106.66</v>
      </c>
    </row>
    <row r="26556" spans="1:2" ht="13.5">
      <c r="A26556" s="635">
        <v>89798</v>
      </c>
      <c r="B26556" s="636">
        <v>8.33</v>
      </c>
    </row>
    <row r="26557" spans="1:2" ht="13.5">
      <c r="A26557" s="635">
        <v>89799</v>
      </c>
      <c r="B26557" s="636">
        <v>14.08</v>
      </c>
    </row>
    <row r="26558" spans="1:2" ht="13.5">
      <c r="A26558" s="635">
        <v>89800</v>
      </c>
      <c r="B26558" s="636">
        <v>17.82</v>
      </c>
    </row>
    <row r="26559" spans="1:2" ht="13.5">
      <c r="A26559" s="635">
        <v>89848</v>
      </c>
      <c r="B26559" s="636">
        <v>22.88</v>
      </c>
    </row>
    <row r="26560" spans="1:2" ht="13.5">
      <c r="A26560" s="635">
        <v>89849</v>
      </c>
      <c r="B26560" s="636">
        <v>42.37</v>
      </c>
    </row>
    <row r="26561" spans="1:2" ht="13.5">
      <c r="A26561" s="635">
        <v>89865</v>
      </c>
      <c r="B26561" s="636">
        <v>10.83</v>
      </c>
    </row>
    <row r="26562" spans="1:2" ht="13.5">
      <c r="A26562" s="635">
        <v>91784</v>
      </c>
      <c r="B26562" s="636">
        <v>37.21</v>
      </c>
    </row>
    <row r="26563" spans="1:2" ht="13.5">
      <c r="A26563" s="635">
        <v>91785</v>
      </c>
      <c r="B26563" s="636">
        <v>36.68</v>
      </c>
    </row>
    <row r="26564" spans="1:2" ht="13.5">
      <c r="A26564" s="635">
        <v>91786</v>
      </c>
      <c r="B26564" s="636">
        <v>21.65</v>
      </c>
    </row>
    <row r="26565" spans="1:2" ht="13.5">
      <c r="A26565" s="635">
        <v>91787</v>
      </c>
      <c r="B26565" s="636">
        <v>21.32</v>
      </c>
    </row>
    <row r="26566" spans="1:2" ht="13.5">
      <c r="A26566" s="635">
        <v>91788</v>
      </c>
      <c r="B26566" s="636">
        <v>28.2</v>
      </c>
    </row>
    <row r="26567" spans="1:2" ht="13.5">
      <c r="A26567" s="635">
        <v>91789</v>
      </c>
      <c r="B26567" s="636">
        <v>30.81</v>
      </c>
    </row>
    <row r="26568" spans="1:2" ht="13.5">
      <c r="A26568" s="635">
        <v>91790</v>
      </c>
      <c r="B26568" s="636">
        <v>47.77</v>
      </c>
    </row>
    <row r="26569" spans="1:2" ht="13.5">
      <c r="A26569" s="635">
        <v>91791</v>
      </c>
      <c r="B26569" s="636">
        <v>59.1</v>
      </c>
    </row>
    <row r="26570" spans="1:2" ht="13.5">
      <c r="A26570" s="635">
        <v>91792</v>
      </c>
      <c r="B26570" s="636">
        <v>48.95</v>
      </c>
    </row>
    <row r="26571" spans="1:2" ht="13.5">
      <c r="A26571" s="635">
        <v>91793</v>
      </c>
      <c r="B26571" s="636">
        <v>70.38</v>
      </c>
    </row>
    <row r="26572" spans="1:2" ht="13.5">
      <c r="A26572" s="635">
        <v>91794</v>
      </c>
      <c r="B26572" s="636">
        <v>30.23</v>
      </c>
    </row>
    <row r="26573" spans="1:2" ht="13.5">
      <c r="A26573" s="635">
        <v>91795</v>
      </c>
      <c r="B26573" s="636">
        <v>52.14</v>
      </c>
    </row>
    <row r="26574" spans="1:2" ht="13.5">
      <c r="A26574" s="635">
        <v>91796</v>
      </c>
      <c r="B26574" s="636">
        <v>54.15</v>
      </c>
    </row>
    <row r="26575" spans="1:2" ht="13.5">
      <c r="A26575" s="635">
        <v>92275</v>
      </c>
      <c r="B26575" s="636">
        <v>36.549999999999997</v>
      </c>
    </row>
    <row r="26576" spans="1:2" ht="13.5">
      <c r="A26576" s="635">
        <v>92276</v>
      </c>
      <c r="B26576" s="636">
        <v>46.23</v>
      </c>
    </row>
    <row r="26577" spans="1:2" ht="13.5">
      <c r="A26577" s="635">
        <v>92277</v>
      </c>
      <c r="B26577" s="636">
        <v>66.48</v>
      </c>
    </row>
    <row r="26578" spans="1:2" ht="13.5">
      <c r="A26578" s="635">
        <v>92278</v>
      </c>
      <c r="B26578" s="636">
        <v>89.22</v>
      </c>
    </row>
    <row r="26579" spans="1:2" ht="13.5">
      <c r="A26579" s="635">
        <v>92279</v>
      </c>
      <c r="B26579" s="636">
        <v>128.68</v>
      </c>
    </row>
    <row r="26580" spans="1:2" ht="13.5">
      <c r="A26580" s="635">
        <v>92280</v>
      </c>
      <c r="B26580" s="636">
        <v>180.38</v>
      </c>
    </row>
    <row r="26581" spans="1:2" ht="13.5">
      <c r="A26581" s="635">
        <v>92281</v>
      </c>
      <c r="B26581" s="636">
        <v>130.04</v>
      </c>
    </row>
    <row r="26582" spans="1:2" ht="13.5">
      <c r="A26582" s="635">
        <v>92282</v>
      </c>
      <c r="B26582" s="636">
        <v>143.5</v>
      </c>
    </row>
    <row r="26583" spans="1:2" ht="13.5">
      <c r="A26583" s="635">
        <v>92283</v>
      </c>
      <c r="B26583" s="636">
        <v>189.48</v>
      </c>
    </row>
    <row r="26584" spans="1:2" ht="13.5">
      <c r="A26584" s="635">
        <v>92284</v>
      </c>
      <c r="B26584" s="636">
        <v>229.5</v>
      </c>
    </row>
    <row r="26585" spans="1:2" ht="13.5">
      <c r="A26585" s="635">
        <v>92285</v>
      </c>
      <c r="B26585" s="636">
        <v>296.33999999999997</v>
      </c>
    </row>
    <row r="26586" spans="1:2" ht="13.5">
      <c r="A26586" s="635">
        <v>92286</v>
      </c>
      <c r="B26586" s="636">
        <v>350.4</v>
      </c>
    </row>
    <row r="26587" spans="1:2" ht="13.5">
      <c r="A26587" s="635">
        <v>92305</v>
      </c>
      <c r="B26587" s="636">
        <v>25.46</v>
      </c>
    </row>
    <row r="26588" spans="1:2" ht="13.5">
      <c r="A26588" s="635">
        <v>92306</v>
      </c>
      <c r="B26588" s="636">
        <v>40.74</v>
      </c>
    </row>
    <row r="26589" spans="1:2" ht="13.5">
      <c r="A26589" s="635">
        <v>92307</v>
      </c>
      <c r="B26589" s="636">
        <v>50.73</v>
      </c>
    </row>
    <row r="26590" spans="1:2" ht="13.5">
      <c r="A26590" s="635">
        <v>92308</v>
      </c>
      <c r="B26590" s="636">
        <v>47.22</v>
      </c>
    </row>
    <row r="26591" spans="1:2" ht="13.5">
      <c r="A26591" s="635">
        <v>92309</v>
      </c>
      <c r="B26591" s="636">
        <v>136.34</v>
      </c>
    </row>
    <row r="26592" spans="1:2" ht="13.5">
      <c r="A26592" s="635">
        <v>92310</v>
      </c>
      <c r="B26592" s="636">
        <v>150.16</v>
      </c>
    </row>
    <row r="26593" spans="1:2" ht="13.5">
      <c r="A26593" s="635">
        <v>92320</v>
      </c>
      <c r="B26593" s="636">
        <v>34.67</v>
      </c>
    </row>
    <row r="26594" spans="1:2" ht="13.5">
      <c r="A26594" s="635">
        <v>92321</v>
      </c>
      <c r="B26594" s="636">
        <v>56.58</v>
      </c>
    </row>
    <row r="26595" spans="1:2" ht="13.5">
      <c r="A26595" s="635">
        <v>92322</v>
      </c>
      <c r="B26595" s="636">
        <v>72.31</v>
      </c>
    </row>
    <row r="26596" spans="1:2" ht="13.5">
      <c r="A26596" s="635">
        <v>92323</v>
      </c>
      <c r="B26596" s="636">
        <v>54.23</v>
      </c>
    </row>
    <row r="26597" spans="1:2" ht="13.5">
      <c r="A26597" s="635">
        <v>92324</v>
      </c>
      <c r="B26597" s="636">
        <v>149.97</v>
      </c>
    </row>
    <row r="26598" spans="1:2" ht="13.5">
      <c r="A26598" s="635">
        <v>92325</v>
      </c>
      <c r="B26598" s="636">
        <v>169.49</v>
      </c>
    </row>
    <row r="26599" spans="1:2" ht="13.5">
      <c r="A26599" s="635">
        <v>92335</v>
      </c>
      <c r="B26599" s="636">
        <v>74.78</v>
      </c>
    </row>
    <row r="26600" spans="1:2" ht="13.5">
      <c r="A26600" s="635">
        <v>92336</v>
      </c>
      <c r="B26600" s="636">
        <v>91.83</v>
      </c>
    </row>
    <row r="26601" spans="1:2" ht="13.5">
      <c r="A26601" s="635">
        <v>92337</v>
      </c>
      <c r="B26601" s="636">
        <v>120.73</v>
      </c>
    </row>
    <row r="26602" spans="1:2" ht="13.5">
      <c r="A26602" s="635">
        <v>92338</v>
      </c>
      <c r="B26602" s="636">
        <v>89.05</v>
      </c>
    </row>
    <row r="26603" spans="1:2" ht="13.5">
      <c r="A26603" s="635">
        <v>92339</v>
      </c>
      <c r="B26603" s="636">
        <v>130.69999999999999</v>
      </c>
    </row>
    <row r="26604" spans="1:2" ht="13.5">
      <c r="A26604" s="635">
        <v>92341</v>
      </c>
      <c r="B26604" s="636">
        <v>83.99</v>
      </c>
    </row>
    <row r="26605" spans="1:2" ht="13.5">
      <c r="A26605" s="635">
        <v>92342</v>
      </c>
      <c r="B26605" s="636">
        <v>101.08</v>
      </c>
    </row>
    <row r="26606" spans="1:2" ht="13.5">
      <c r="A26606" s="635">
        <v>92343</v>
      </c>
      <c r="B26606" s="636">
        <v>130.06</v>
      </c>
    </row>
    <row r="26607" spans="1:2" ht="13.5">
      <c r="A26607" s="635">
        <v>92361</v>
      </c>
      <c r="B26607" s="636">
        <v>69.52</v>
      </c>
    </row>
    <row r="26608" spans="1:2" ht="13.5">
      <c r="A26608" s="635">
        <v>92362</v>
      </c>
      <c r="B26608" s="636">
        <v>110.39</v>
      </c>
    </row>
    <row r="26609" spans="1:2" ht="13.5">
      <c r="A26609" s="635">
        <v>92364</v>
      </c>
      <c r="B26609" s="636">
        <v>45.49</v>
      </c>
    </row>
    <row r="26610" spans="1:2" ht="13.5">
      <c r="A26610" s="635">
        <v>92365</v>
      </c>
      <c r="B26610" s="636">
        <v>52.28</v>
      </c>
    </row>
    <row r="26611" spans="1:2" ht="13.5">
      <c r="A26611" s="635">
        <v>92366</v>
      </c>
      <c r="B26611" s="636">
        <v>72.61</v>
      </c>
    </row>
    <row r="26612" spans="1:2" ht="13.5">
      <c r="A26612" s="635">
        <v>92367</v>
      </c>
      <c r="B26612" s="636">
        <v>89.18</v>
      </c>
    </row>
    <row r="26613" spans="1:2" ht="13.5">
      <c r="A26613" s="635">
        <v>92368</v>
      </c>
      <c r="B26613" s="636">
        <v>117.69</v>
      </c>
    </row>
    <row r="26614" spans="1:2" ht="13.5">
      <c r="A26614" s="635">
        <v>92648</v>
      </c>
      <c r="B26614" s="636">
        <v>60.05</v>
      </c>
    </row>
    <row r="26615" spans="1:2" ht="13.5">
      <c r="A26615" s="635">
        <v>92649</v>
      </c>
      <c r="B26615" s="636">
        <v>73.03</v>
      </c>
    </row>
    <row r="26616" spans="1:2" ht="13.5">
      <c r="A26616" s="635">
        <v>92650</v>
      </c>
      <c r="B26616" s="636">
        <v>113.91</v>
      </c>
    </row>
    <row r="26617" spans="1:2" ht="13.5">
      <c r="A26617" s="635">
        <v>92652</v>
      </c>
      <c r="B26617" s="636">
        <v>49.69</v>
      </c>
    </row>
    <row r="26618" spans="1:2" ht="13.5">
      <c r="A26618" s="635">
        <v>92653</v>
      </c>
      <c r="B26618" s="636">
        <v>56.53</v>
      </c>
    </row>
    <row r="26619" spans="1:2" ht="13.5">
      <c r="A26619" s="635">
        <v>92654</v>
      </c>
      <c r="B26619" s="636">
        <v>76.86</v>
      </c>
    </row>
    <row r="26620" spans="1:2" ht="13.5">
      <c r="A26620" s="635">
        <v>92655</v>
      </c>
      <c r="B26620" s="636">
        <v>93.51</v>
      </c>
    </row>
    <row r="26621" spans="1:2" ht="13.5">
      <c r="A26621" s="635">
        <v>92656</v>
      </c>
      <c r="B26621" s="636">
        <v>122.02</v>
      </c>
    </row>
    <row r="26622" spans="1:2" ht="13.5">
      <c r="A26622" s="635">
        <v>92687</v>
      </c>
      <c r="B26622" s="636">
        <v>23.44</v>
      </c>
    </row>
    <row r="26623" spans="1:2" ht="13.5">
      <c r="A26623" s="635">
        <v>92688</v>
      </c>
      <c r="B26623" s="636">
        <v>33.020000000000003</v>
      </c>
    </row>
    <row r="26624" spans="1:2" ht="13.5">
      <c r="A26624" s="635">
        <v>92689</v>
      </c>
      <c r="B26624" s="636">
        <v>30.71</v>
      </c>
    </row>
    <row r="26625" spans="1:2" ht="13.5">
      <c r="A26625" s="635">
        <v>92690</v>
      </c>
      <c r="B26625" s="636">
        <v>44.75</v>
      </c>
    </row>
    <row r="26626" spans="1:2" ht="13.5">
      <c r="A26626" s="635">
        <v>94462</v>
      </c>
      <c r="B26626" s="636">
        <v>83.46</v>
      </c>
    </row>
    <row r="26627" spans="1:2" ht="13.5">
      <c r="A26627" s="635">
        <v>94463</v>
      </c>
      <c r="B26627" s="636">
        <v>97.54</v>
      </c>
    </row>
    <row r="26628" spans="1:2" ht="13.5">
      <c r="A26628" s="635">
        <v>94464</v>
      </c>
      <c r="B26628" s="636">
        <v>137.1</v>
      </c>
    </row>
    <row r="26629" spans="1:2" ht="13.5">
      <c r="A26629" s="635">
        <v>94602</v>
      </c>
      <c r="B26629" s="636">
        <v>145.68</v>
      </c>
    </row>
    <row r="26630" spans="1:2" ht="13.5">
      <c r="A26630" s="635">
        <v>94603</v>
      </c>
      <c r="B26630" s="636">
        <v>193.19</v>
      </c>
    </row>
    <row r="26631" spans="1:2" ht="13.5">
      <c r="A26631" s="635">
        <v>94604</v>
      </c>
      <c r="B26631" s="636">
        <v>261.89</v>
      </c>
    </row>
    <row r="26632" spans="1:2" ht="13.5">
      <c r="A26632" s="635">
        <v>94605</v>
      </c>
      <c r="B26632" s="636">
        <v>370.93</v>
      </c>
    </row>
    <row r="26633" spans="1:2" ht="13.5">
      <c r="A26633" s="635">
        <v>94648</v>
      </c>
      <c r="B26633" s="636">
        <v>8.24</v>
      </c>
    </row>
    <row r="26634" spans="1:2" ht="13.5">
      <c r="A26634" s="635">
        <v>94649</v>
      </c>
      <c r="B26634" s="636">
        <v>11.36</v>
      </c>
    </row>
    <row r="26635" spans="1:2" ht="13.5">
      <c r="A26635" s="635">
        <v>94650</v>
      </c>
      <c r="B26635" s="636">
        <v>16.22</v>
      </c>
    </row>
    <row r="26636" spans="1:2" ht="13.5">
      <c r="A26636" s="635">
        <v>94651</v>
      </c>
      <c r="B26636" s="636">
        <v>17.39</v>
      </c>
    </row>
    <row r="26637" spans="1:2" ht="13.5">
      <c r="A26637" s="635">
        <v>94652</v>
      </c>
      <c r="B26637" s="636">
        <v>28.3</v>
      </c>
    </row>
    <row r="26638" spans="1:2" ht="13.5">
      <c r="A26638" s="635">
        <v>94653</v>
      </c>
      <c r="B26638" s="636">
        <v>38.450000000000003</v>
      </c>
    </row>
    <row r="26639" spans="1:2" ht="13.5">
      <c r="A26639" s="635">
        <v>94654</v>
      </c>
      <c r="B26639" s="636">
        <v>53.18</v>
      </c>
    </row>
    <row r="26640" spans="1:2" ht="13.5">
      <c r="A26640" s="635">
        <v>94655</v>
      </c>
      <c r="B26640" s="636">
        <v>71.25</v>
      </c>
    </row>
    <row r="26641" spans="1:2" ht="13.5">
      <c r="A26641" s="635">
        <v>94716</v>
      </c>
      <c r="B26641" s="636">
        <v>15.36</v>
      </c>
    </row>
    <row r="26642" spans="1:2" ht="13.5">
      <c r="A26642" s="635">
        <v>94717</v>
      </c>
      <c r="B26642" s="636">
        <v>21.42</v>
      </c>
    </row>
    <row r="26643" spans="1:2" ht="13.5">
      <c r="A26643" s="635">
        <v>94718</v>
      </c>
      <c r="B26643" s="636">
        <v>26.71</v>
      </c>
    </row>
    <row r="26644" spans="1:2" ht="13.5">
      <c r="A26644" s="635">
        <v>94719</v>
      </c>
      <c r="B26644" s="636">
        <v>33.979999999999997</v>
      </c>
    </row>
    <row r="26645" spans="1:2" ht="13.5">
      <c r="A26645" s="635">
        <v>94720</v>
      </c>
      <c r="B26645" s="636">
        <v>52.03</v>
      </c>
    </row>
    <row r="26646" spans="1:2" ht="13.5">
      <c r="A26646" s="635">
        <v>94721</v>
      </c>
      <c r="B26646" s="636">
        <v>73.34</v>
      </c>
    </row>
    <row r="26647" spans="1:2" ht="13.5">
      <c r="A26647" s="635">
        <v>94722</v>
      </c>
      <c r="B26647" s="636">
        <v>129.4</v>
      </c>
    </row>
    <row r="26648" spans="1:2" ht="13.5">
      <c r="A26648" s="635">
        <v>95697</v>
      </c>
      <c r="B26648" s="636">
        <v>56.54</v>
      </c>
    </row>
    <row r="26649" spans="1:2" ht="13.5">
      <c r="A26649" s="635">
        <v>96635</v>
      </c>
      <c r="B26649" s="636">
        <v>24.6</v>
      </c>
    </row>
    <row r="26650" spans="1:2" ht="13.5">
      <c r="A26650" s="635">
        <v>96636</v>
      </c>
      <c r="B26650" s="636">
        <v>26.15</v>
      </c>
    </row>
    <row r="26651" spans="1:2" ht="13.5">
      <c r="A26651" s="635">
        <v>96644</v>
      </c>
      <c r="B26651" s="636">
        <v>15.04</v>
      </c>
    </row>
    <row r="26652" spans="1:2" ht="13.5">
      <c r="A26652" s="635">
        <v>96645</v>
      </c>
      <c r="B26652" s="636">
        <v>19.59</v>
      </c>
    </row>
    <row r="26653" spans="1:2" ht="13.5">
      <c r="A26653" s="635">
        <v>96646</v>
      </c>
      <c r="B26653" s="636">
        <v>30.49</v>
      </c>
    </row>
    <row r="26654" spans="1:2" ht="13.5">
      <c r="A26654" s="635">
        <v>96647</v>
      </c>
      <c r="B26654" s="636">
        <v>13.31</v>
      </c>
    </row>
    <row r="26655" spans="1:2" ht="13.5">
      <c r="A26655" s="635">
        <v>96648</v>
      </c>
      <c r="B26655" s="636">
        <v>24.64</v>
      </c>
    </row>
    <row r="26656" spans="1:2" ht="13.5">
      <c r="A26656" s="635">
        <v>96649</v>
      </c>
      <c r="B26656" s="636">
        <v>36.75</v>
      </c>
    </row>
    <row r="26657" spans="1:2" ht="13.5">
      <c r="A26657" s="635">
        <v>96668</v>
      </c>
      <c r="B26657" s="636">
        <v>8.3800000000000008</v>
      </c>
    </row>
    <row r="26658" spans="1:2" ht="13.5">
      <c r="A26658" s="635">
        <v>96669</v>
      </c>
      <c r="B26658" s="636">
        <v>10.38</v>
      </c>
    </row>
    <row r="26659" spans="1:2" ht="13.5">
      <c r="A26659" s="635">
        <v>96670</v>
      </c>
      <c r="B26659" s="636">
        <v>15.74</v>
      </c>
    </row>
    <row r="26660" spans="1:2" ht="13.5">
      <c r="A26660" s="635">
        <v>96671</v>
      </c>
      <c r="B26660" s="636">
        <v>21.16</v>
      </c>
    </row>
    <row r="26661" spans="1:2" ht="13.5">
      <c r="A26661" s="635">
        <v>96672</v>
      </c>
      <c r="B26661" s="636">
        <v>31.14</v>
      </c>
    </row>
    <row r="26662" spans="1:2" ht="13.5">
      <c r="A26662" s="635">
        <v>96673</v>
      </c>
      <c r="B26662" s="636">
        <v>50.48</v>
      </c>
    </row>
    <row r="26663" spans="1:2" ht="13.5">
      <c r="A26663" s="635">
        <v>96674</v>
      </c>
      <c r="B26663" s="636">
        <v>70.97</v>
      </c>
    </row>
    <row r="26664" spans="1:2" ht="13.5">
      <c r="A26664" s="635">
        <v>96675</v>
      </c>
      <c r="B26664" s="636">
        <v>122.49</v>
      </c>
    </row>
    <row r="26665" spans="1:2" ht="13.5">
      <c r="A26665" s="635">
        <v>96676</v>
      </c>
      <c r="B26665" s="636">
        <v>8.34</v>
      </c>
    </row>
    <row r="26666" spans="1:2" ht="13.5">
      <c r="A26666" s="635">
        <v>96677</v>
      </c>
      <c r="B26666" s="636">
        <v>13.66</v>
      </c>
    </row>
    <row r="26667" spans="1:2" ht="13.5">
      <c r="A26667" s="635">
        <v>96678</v>
      </c>
      <c r="B26667" s="636">
        <v>19.02</v>
      </c>
    </row>
    <row r="26668" spans="1:2" ht="13.5">
      <c r="A26668" s="635">
        <v>96679</v>
      </c>
      <c r="B26668" s="636">
        <v>27.79</v>
      </c>
    </row>
    <row r="26669" spans="1:2" ht="13.5">
      <c r="A26669" s="635">
        <v>96680</v>
      </c>
      <c r="B26669" s="636">
        <v>37.69</v>
      </c>
    </row>
    <row r="26670" spans="1:2" ht="13.5">
      <c r="A26670" s="635">
        <v>96681</v>
      </c>
      <c r="B26670" s="636">
        <v>69.400000000000006</v>
      </c>
    </row>
    <row r="26671" spans="1:2" ht="13.5">
      <c r="A26671" s="635">
        <v>96682</v>
      </c>
      <c r="B26671" s="636">
        <v>102.22</v>
      </c>
    </row>
    <row r="26672" spans="1:2" ht="13.5">
      <c r="A26672" s="635">
        <v>96683</v>
      </c>
      <c r="B26672" s="636">
        <v>140.37</v>
      </c>
    </row>
    <row r="26673" spans="1:2" ht="13.5">
      <c r="A26673" s="635">
        <v>96718</v>
      </c>
      <c r="B26673" s="636">
        <v>5.3</v>
      </c>
    </row>
    <row r="26674" spans="1:2" ht="13.5">
      <c r="A26674" s="635">
        <v>96719</v>
      </c>
      <c r="B26674" s="636">
        <v>12.46</v>
      </c>
    </row>
    <row r="26675" spans="1:2" ht="13.5">
      <c r="A26675" s="635">
        <v>96720</v>
      </c>
      <c r="B26675" s="636">
        <v>15.05</v>
      </c>
    </row>
    <row r="26676" spans="1:2" ht="13.5">
      <c r="A26676" s="635">
        <v>96721</v>
      </c>
      <c r="B26676" s="636">
        <v>19.47</v>
      </c>
    </row>
    <row r="26677" spans="1:2" ht="13.5">
      <c r="A26677" s="635">
        <v>96722</v>
      </c>
      <c r="B26677" s="636">
        <v>26.94</v>
      </c>
    </row>
    <row r="26678" spans="1:2" ht="13.5">
      <c r="A26678" s="635">
        <v>96723</v>
      </c>
      <c r="B26678" s="636">
        <v>34.659999999999997</v>
      </c>
    </row>
    <row r="26679" spans="1:2" ht="13.5">
      <c r="A26679" s="635">
        <v>96724</v>
      </c>
      <c r="B26679" s="636">
        <v>56.66</v>
      </c>
    </row>
    <row r="26680" spans="1:2" ht="13.5">
      <c r="A26680" s="635">
        <v>96725</v>
      </c>
      <c r="B26680" s="636">
        <v>72.790000000000006</v>
      </c>
    </row>
    <row r="26681" spans="1:2" ht="13.5">
      <c r="A26681" s="635">
        <v>96726</v>
      </c>
      <c r="B26681" s="636">
        <v>118.33</v>
      </c>
    </row>
    <row r="26682" spans="1:2" ht="13.5">
      <c r="A26682" s="635">
        <v>96727</v>
      </c>
      <c r="B26682" s="636">
        <v>11.18</v>
      </c>
    </row>
    <row r="26683" spans="1:2" ht="13.5">
      <c r="A26683" s="635">
        <v>96728</v>
      </c>
      <c r="B26683" s="636">
        <v>12.97</v>
      </c>
    </row>
    <row r="26684" spans="1:2" ht="13.5">
      <c r="A26684" s="635">
        <v>96729</v>
      </c>
      <c r="B26684" s="636">
        <v>19.16</v>
      </c>
    </row>
    <row r="26685" spans="1:2" ht="13.5">
      <c r="A26685" s="635">
        <v>96730</v>
      </c>
      <c r="B26685" s="636">
        <v>23.5</v>
      </c>
    </row>
    <row r="26686" spans="1:2" ht="13.5">
      <c r="A26686" s="635">
        <v>96731</v>
      </c>
      <c r="B26686" s="636">
        <v>34.549999999999997</v>
      </c>
    </row>
    <row r="26687" spans="1:2" ht="13.5">
      <c r="A26687" s="635">
        <v>96732</v>
      </c>
      <c r="B26687" s="636">
        <v>41.87</v>
      </c>
    </row>
    <row r="26688" spans="1:2" ht="13.5">
      <c r="A26688" s="635">
        <v>96733</v>
      </c>
      <c r="B26688" s="636">
        <v>76.14</v>
      </c>
    </row>
    <row r="26689" spans="1:2" ht="13.5">
      <c r="A26689" s="635">
        <v>96734</v>
      </c>
      <c r="B26689" s="636">
        <v>103.15</v>
      </c>
    </row>
    <row r="26690" spans="1:2" ht="13.5">
      <c r="A26690" s="635">
        <v>96735</v>
      </c>
      <c r="B26690" s="636">
        <v>136.30000000000001</v>
      </c>
    </row>
    <row r="26691" spans="1:2" ht="13.5">
      <c r="A26691" s="635">
        <v>96794</v>
      </c>
      <c r="B26691" s="636">
        <v>6.93</v>
      </c>
    </row>
    <row r="26692" spans="1:2" ht="13.5">
      <c r="A26692" s="635">
        <v>96795</v>
      </c>
      <c r="B26692" s="636">
        <v>8.73</v>
      </c>
    </row>
    <row r="26693" spans="1:2" ht="13.5">
      <c r="A26693" s="635">
        <v>96796</v>
      </c>
      <c r="B26693" s="636">
        <v>12.06</v>
      </c>
    </row>
    <row r="26694" spans="1:2" ht="13.5">
      <c r="A26694" s="635">
        <v>96797</v>
      </c>
      <c r="B26694" s="636">
        <v>17.93</v>
      </c>
    </row>
    <row r="26695" spans="1:2" ht="13.5">
      <c r="A26695" s="635">
        <v>96798</v>
      </c>
      <c r="B26695" s="636">
        <v>7.05</v>
      </c>
    </row>
    <row r="26696" spans="1:2" ht="13.5">
      <c r="A26696" s="635">
        <v>96799</v>
      </c>
      <c r="B26696" s="636">
        <v>9.49</v>
      </c>
    </row>
    <row r="26697" spans="1:2" ht="13.5">
      <c r="A26697" s="635">
        <v>96800</v>
      </c>
      <c r="B26697" s="636">
        <v>13.63</v>
      </c>
    </row>
    <row r="26698" spans="1:2" ht="13.5">
      <c r="A26698" s="635">
        <v>96801</v>
      </c>
      <c r="B26698" s="636">
        <v>20.61</v>
      </c>
    </row>
    <row r="26699" spans="1:2" ht="13.5">
      <c r="A26699" s="635">
        <v>97327</v>
      </c>
      <c r="B26699" s="636">
        <v>21.68</v>
      </c>
    </row>
    <row r="26700" spans="1:2" ht="13.5">
      <c r="A26700" s="635">
        <v>97328</v>
      </c>
      <c r="B26700" s="636">
        <v>39</v>
      </c>
    </row>
    <row r="26701" spans="1:2" ht="13.5">
      <c r="A26701" s="635">
        <v>97329</v>
      </c>
      <c r="B26701" s="636">
        <v>47.8</v>
      </c>
    </row>
    <row r="26702" spans="1:2" ht="13.5">
      <c r="A26702" s="635">
        <v>97330</v>
      </c>
      <c r="B26702" s="636">
        <v>58.04</v>
      </c>
    </row>
    <row r="26703" spans="1:2" ht="13.5">
      <c r="A26703" s="635">
        <v>97331</v>
      </c>
      <c r="B26703" s="636">
        <v>21.99</v>
      </c>
    </row>
    <row r="26704" spans="1:2" ht="13.5">
      <c r="A26704" s="635">
        <v>97332</v>
      </c>
      <c r="B26704" s="636">
        <v>39.340000000000003</v>
      </c>
    </row>
    <row r="26705" spans="1:2" ht="13.5">
      <c r="A26705" s="635">
        <v>97333</v>
      </c>
      <c r="B26705" s="636">
        <v>48.23</v>
      </c>
    </row>
    <row r="26706" spans="1:2" ht="13.5">
      <c r="A26706" s="635">
        <v>97334</v>
      </c>
      <c r="B26706" s="636">
        <v>58.51</v>
      </c>
    </row>
    <row r="26707" spans="1:2" ht="13.5">
      <c r="A26707" s="635">
        <v>97335</v>
      </c>
      <c r="B26707" s="636">
        <v>52.3</v>
      </c>
    </row>
    <row r="26708" spans="1:2" ht="13.5">
      <c r="A26708" s="635">
        <v>97336</v>
      </c>
      <c r="B26708" s="636">
        <v>66.38</v>
      </c>
    </row>
    <row r="26709" spans="1:2" ht="13.5">
      <c r="A26709" s="635">
        <v>97337</v>
      </c>
      <c r="B26709" s="636">
        <v>99.46</v>
      </c>
    </row>
    <row r="26710" spans="1:2" ht="13.5">
      <c r="A26710" s="635">
        <v>97338</v>
      </c>
      <c r="B26710" s="636">
        <v>119.53</v>
      </c>
    </row>
    <row r="26711" spans="1:2" ht="13.5">
      <c r="A26711" s="635">
        <v>97339</v>
      </c>
      <c r="B26711" s="636">
        <v>128.68</v>
      </c>
    </row>
    <row r="26712" spans="1:2" ht="13.5">
      <c r="A26712" s="635">
        <v>97340</v>
      </c>
      <c r="B26712" s="636">
        <v>129.41999999999999</v>
      </c>
    </row>
    <row r="26713" spans="1:2" ht="13.5">
      <c r="A26713" s="635">
        <v>97341</v>
      </c>
      <c r="B26713" s="636">
        <v>36.47</v>
      </c>
    </row>
    <row r="26714" spans="1:2" ht="13.5">
      <c r="A26714" s="635">
        <v>97342</v>
      </c>
      <c r="B26714" s="636">
        <v>56.49</v>
      </c>
    </row>
    <row r="26715" spans="1:2" ht="13.5">
      <c r="A26715" s="635">
        <v>97343</v>
      </c>
      <c r="B26715" s="636">
        <v>70.88</v>
      </c>
    </row>
    <row r="26716" spans="1:2" ht="13.5">
      <c r="A26716" s="635">
        <v>97344</v>
      </c>
      <c r="B26716" s="636">
        <v>45.68</v>
      </c>
    </row>
    <row r="26717" spans="1:2" ht="13.5">
      <c r="A26717" s="635">
        <v>97345</v>
      </c>
      <c r="B26717" s="636">
        <v>72.33</v>
      </c>
    </row>
    <row r="26718" spans="1:2" ht="13.5">
      <c r="A26718" s="635">
        <v>97346</v>
      </c>
      <c r="B26718" s="636">
        <v>92.46</v>
      </c>
    </row>
    <row r="26719" spans="1:2" ht="13.5">
      <c r="A26719" s="635">
        <v>97347</v>
      </c>
      <c r="B26719" s="636">
        <v>62.86</v>
      </c>
    </row>
    <row r="26720" spans="1:2" ht="13.5">
      <c r="A26720" s="635">
        <v>97348</v>
      </c>
      <c r="B26720" s="636">
        <v>86.72</v>
      </c>
    </row>
    <row r="26721" spans="1:2" ht="13.5">
      <c r="A26721" s="635">
        <v>97349</v>
      </c>
      <c r="B26721" s="636">
        <v>124.77</v>
      </c>
    </row>
    <row r="26722" spans="1:2" ht="13.5">
      <c r="A26722" s="635">
        <v>97350</v>
      </c>
      <c r="B26722" s="636">
        <v>151.46</v>
      </c>
    </row>
    <row r="26723" spans="1:2" ht="13.5">
      <c r="A26723" s="635">
        <v>97351</v>
      </c>
      <c r="B26723" s="636">
        <v>209.25</v>
      </c>
    </row>
    <row r="26724" spans="1:2" ht="13.5">
      <c r="A26724" s="635">
        <v>97352</v>
      </c>
      <c r="B26724" s="636">
        <v>271.02999999999997</v>
      </c>
    </row>
    <row r="26725" spans="1:2" ht="13.5">
      <c r="A26725" s="635">
        <v>97353</v>
      </c>
      <c r="B26725" s="636">
        <v>42.72</v>
      </c>
    </row>
    <row r="26726" spans="1:2" ht="13.5">
      <c r="A26726" s="635">
        <v>97354</v>
      </c>
      <c r="B26726" s="636">
        <v>67.05</v>
      </c>
    </row>
    <row r="26727" spans="1:2" ht="13.5">
      <c r="A26727" s="635">
        <v>97355</v>
      </c>
      <c r="B26727" s="636">
        <v>91.22</v>
      </c>
    </row>
    <row r="26728" spans="1:2" ht="13.5">
      <c r="A26728" s="635">
        <v>97356</v>
      </c>
      <c r="B26728" s="636">
        <v>51.93</v>
      </c>
    </row>
    <row r="26729" spans="1:2" ht="13.5">
      <c r="A26729" s="635">
        <v>97357</v>
      </c>
      <c r="B26729" s="636">
        <v>82.89</v>
      </c>
    </row>
    <row r="26730" spans="1:2" ht="13.5">
      <c r="A26730" s="635">
        <v>97358</v>
      </c>
      <c r="B26730" s="636">
        <v>112.8</v>
      </c>
    </row>
    <row r="26731" spans="1:2" ht="13.5">
      <c r="A26731" s="635">
        <v>97498</v>
      </c>
      <c r="B26731" s="636">
        <v>37.01</v>
      </c>
    </row>
    <row r="26732" spans="1:2" ht="13.5">
      <c r="A26732" s="635">
        <v>97535</v>
      </c>
      <c r="B26732" s="636">
        <v>41.2</v>
      </c>
    </row>
    <row r="26733" spans="1:2" ht="13.5">
      <c r="A26733" s="635">
        <v>97536</v>
      </c>
      <c r="B26733" s="636">
        <v>50.84</v>
      </c>
    </row>
    <row r="26734" spans="1:2" ht="13.5">
      <c r="A26734" s="635">
        <v>72293</v>
      </c>
      <c r="B26734" s="636">
        <v>5.91</v>
      </c>
    </row>
    <row r="26735" spans="1:2" ht="13.5">
      <c r="A26735" s="635">
        <v>72306</v>
      </c>
      <c r="B26735" s="636">
        <v>210.37</v>
      </c>
    </row>
    <row r="26736" spans="1:2" ht="13.5">
      <c r="A26736" s="635">
        <v>72307</v>
      </c>
      <c r="B26736" s="636">
        <v>294.42</v>
      </c>
    </row>
    <row r="26737" spans="1:2" ht="13.5">
      <c r="A26737" s="635">
        <v>72313</v>
      </c>
      <c r="B26737" s="636">
        <v>684.01</v>
      </c>
    </row>
    <row r="26738" spans="1:2" ht="13.5">
      <c r="A26738" s="635">
        <v>72482</v>
      </c>
      <c r="B26738" s="636">
        <v>294.07</v>
      </c>
    </row>
    <row r="26739" spans="1:2" ht="13.5">
      <c r="A26739" s="635">
        <v>72619</v>
      </c>
      <c r="B26739" s="636">
        <v>123.11</v>
      </c>
    </row>
    <row r="26740" spans="1:2" ht="13.5">
      <c r="A26740" s="635">
        <v>72620</v>
      </c>
      <c r="B26740" s="636">
        <v>214.28</v>
      </c>
    </row>
    <row r="26741" spans="1:2" ht="13.5">
      <c r="A26741" s="635">
        <v>72621</v>
      </c>
      <c r="B26741" s="636">
        <v>343.56</v>
      </c>
    </row>
    <row r="26742" spans="1:2" ht="13.5">
      <c r="A26742" s="635">
        <v>72667</v>
      </c>
      <c r="B26742" s="636">
        <v>169.59</v>
      </c>
    </row>
    <row r="26743" spans="1:2" ht="13.5">
      <c r="A26743" s="635">
        <v>72668</v>
      </c>
      <c r="B26743" s="636">
        <v>168.68</v>
      </c>
    </row>
    <row r="26744" spans="1:2" ht="13.5">
      <c r="A26744" s="635">
        <v>72669</v>
      </c>
      <c r="B26744" s="636">
        <v>174.03</v>
      </c>
    </row>
    <row r="26745" spans="1:2" ht="13.5">
      <c r="A26745" s="635">
        <v>72681</v>
      </c>
      <c r="B26745" s="636">
        <v>119.52</v>
      </c>
    </row>
    <row r="26746" spans="1:2" ht="13.5">
      <c r="A26746" s="635">
        <v>72682</v>
      </c>
      <c r="B26746" s="636">
        <v>239.54</v>
      </c>
    </row>
    <row r="26747" spans="1:2" ht="13.5">
      <c r="A26747" s="635">
        <v>72683</v>
      </c>
      <c r="B26747" s="636">
        <v>384.24</v>
      </c>
    </row>
    <row r="26748" spans="1:2" ht="13.5">
      <c r="A26748" s="635">
        <v>72719</v>
      </c>
      <c r="B26748" s="636">
        <v>263.68</v>
      </c>
    </row>
    <row r="26749" spans="1:2" ht="13.5">
      <c r="A26749" s="635">
        <v>72720</v>
      </c>
      <c r="B26749" s="636">
        <v>362.56</v>
      </c>
    </row>
    <row r="26750" spans="1:2" ht="13.5">
      <c r="A26750" s="635">
        <v>72721</v>
      </c>
      <c r="B26750" s="636">
        <v>782.68</v>
      </c>
    </row>
    <row r="26751" spans="1:2" ht="13.5">
      <c r="A26751" s="635">
        <v>89358</v>
      </c>
      <c r="B26751" s="636">
        <v>6.53</v>
      </c>
    </row>
    <row r="26752" spans="1:2" ht="13.5">
      <c r="A26752" s="635">
        <v>89359</v>
      </c>
      <c r="B26752" s="636">
        <v>6.76</v>
      </c>
    </row>
    <row r="26753" spans="1:2" ht="13.5">
      <c r="A26753" s="635">
        <v>89360</v>
      </c>
      <c r="B26753" s="636">
        <v>7.73</v>
      </c>
    </row>
    <row r="26754" spans="1:2" ht="13.5">
      <c r="A26754" s="635">
        <v>89361</v>
      </c>
      <c r="B26754" s="636">
        <v>7.35</v>
      </c>
    </row>
    <row r="26755" spans="1:2" ht="13.5">
      <c r="A26755" s="635">
        <v>89362</v>
      </c>
      <c r="B26755" s="636">
        <v>7.72</v>
      </c>
    </row>
    <row r="26756" spans="1:2" ht="13.5">
      <c r="A26756" s="635">
        <v>89363</v>
      </c>
      <c r="B26756" s="636">
        <v>8.2100000000000009</v>
      </c>
    </row>
    <row r="26757" spans="1:2" ht="13.5">
      <c r="A26757" s="635">
        <v>89364</v>
      </c>
      <c r="B26757" s="636">
        <v>9.23</v>
      </c>
    </row>
    <row r="26758" spans="1:2" ht="13.5">
      <c r="A26758" s="635">
        <v>89365</v>
      </c>
      <c r="B26758" s="636">
        <v>8.7799999999999994</v>
      </c>
    </row>
    <row r="26759" spans="1:2" ht="13.5">
      <c r="A26759" s="635">
        <v>89366</v>
      </c>
      <c r="B26759" s="636">
        <v>11.93</v>
      </c>
    </row>
    <row r="26760" spans="1:2" ht="13.5">
      <c r="A26760" s="635">
        <v>89367</v>
      </c>
      <c r="B26760" s="636">
        <v>10.15</v>
      </c>
    </row>
    <row r="26761" spans="1:2" ht="13.5">
      <c r="A26761" s="635">
        <v>89368</v>
      </c>
      <c r="B26761" s="636">
        <v>11.54</v>
      </c>
    </row>
    <row r="26762" spans="1:2" ht="13.5">
      <c r="A26762" s="635">
        <v>89369</v>
      </c>
      <c r="B26762" s="636">
        <v>13.25</v>
      </c>
    </row>
    <row r="26763" spans="1:2" ht="13.5">
      <c r="A26763" s="635">
        <v>89370</v>
      </c>
      <c r="B26763" s="636">
        <v>11.24</v>
      </c>
    </row>
    <row r="26764" spans="1:2" ht="13.5">
      <c r="A26764" s="635">
        <v>89371</v>
      </c>
      <c r="B26764" s="636">
        <v>4.74</v>
      </c>
    </row>
    <row r="26765" spans="1:2" ht="13.5">
      <c r="A26765" s="635">
        <v>89372</v>
      </c>
      <c r="B26765" s="636">
        <v>9.31</v>
      </c>
    </row>
    <row r="26766" spans="1:2" ht="13.5">
      <c r="A26766" s="635">
        <v>89373</v>
      </c>
      <c r="B26766" s="636">
        <v>5.16</v>
      </c>
    </row>
    <row r="26767" spans="1:2" ht="13.5">
      <c r="A26767" s="635">
        <v>89374</v>
      </c>
      <c r="B26767" s="636">
        <v>7.64</v>
      </c>
    </row>
    <row r="26768" spans="1:2" ht="13.5">
      <c r="A26768" s="635">
        <v>89375</v>
      </c>
      <c r="B26768" s="636">
        <v>9.1300000000000008</v>
      </c>
    </row>
    <row r="26769" spans="1:2" ht="13.5">
      <c r="A26769" s="635">
        <v>89376</v>
      </c>
      <c r="B26769" s="636">
        <v>4.79</v>
      </c>
    </row>
    <row r="26770" spans="1:2" ht="13.5">
      <c r="A26770" s="635">
        <v>89377</v>
      </c>
      <c r="B26770" s="636">
        <v>7</v>
      </c>
    </row>
    <row r="26771" spans="1:2" ht="13.5">
      <c r="A26771" s="635">
        <v>89378</v>
      </c>
      <c r="B26771" s="636">
        <v>5.59</v>
      </c>
    </row>
    <row r="26772" spans="1:2" ht="13.5">
      <c r="A26772" s="635">
        <v>89379</v>
      </c>
      <c r="B26772" s="636">
        <v>11.69</v>
      </c>
    </row>
    <row r="26773" spans="1:2" ht="13.5">
      <c r="A26773" s="635">
        <v>89380</v>
      </c>
      <c r="B26773" s="636">
        <v>7.47</v>
      </c>
    </row>
    <row r="26774" spans="1:2" ht="13.5">
      <c r="A26774" s="635">
        <v>89381</v>
      </c>
      <c r="B26774" s="636">
        <v>9.4499999999999993</v>
      </c>
    </row>
    <row r="26775" spans="1:2" ht="13.5">
      <c r="A26775" s="635">
        <v>89382</v>
      </c>
      <c r="B26775" s="636">
        <v>10.84</v>
      </c>
    </row>
    <row r="26776" spans="1:2" ht="13.5">
      <c r="A26776" s="635">
        <v>89383</v>
      </c>
      <c r="B26776" s="636">
        <v>5.66</v>
      </c>
    </row>
    <row r="26777" spans="1:2" ht="13.5">
      <c r="A26777" s="635">
        <v>89384</v>
      </c>
      <c r="B26777" s="636">
        <v>9.5500000000000007</v>
      </c>
    </row>
    <row r="26778" spans="1:2" ht="13.5">
      <c r="A26778" s="635">
        <v>89385</v>
      </c>
      <c r="B26778" s="636">
        <v>6.14</v>
      </c>
    </row>
    <row r="26779" spans="1:2" ht="13.5">
      <c r="A26779" s="635">
        <v>89386</v>
      </c>
      <c r="B26779" s="636">
        <v>7.39</v>
      </c>
    </row>
    <row r="26780" spans="1:2" ht="13.5">
      <c r="A26780" s="635">
        <v>89387</v>
      </c>
      <c r="B26780" s="636">
        <v>21.93</v>
      </c>
    </row>
    <row r="26781" spans="1:2" ht="13.5">
      <c r="A26781" s="635">
        <v>89388</v>
      </c>
      <c r="B26781" s="636">
        <v>9.0399999999999991</v>
      </c>
    </row>
    <row r="26782" spans="1:2" ht="13.5">
      <c r="A26782" s="635">
        <v>89389</v>
      </c>
      <c r="B26782" s="636">
        <v>9.6</v>
      </c>
    </row>
    <row r="26783" spans="1:2" ht="13.5">
      <c r="A26783" s="635">
        <v>89390</v>
      </c>
      <c r="B26783" s="636">
        <v>15.59</v>
      </c>
    </row>
    <row r="26784" spans="1:2" ht="13.5">
      <c r="A26784" s="635">
        <v>89391</v>
      </c>
      <c r="B26784" s="636">
        <v>7.32</v>
      </c>
    </row>
    <row r="26785" spans="1:2" ht="13.5">
      <c r="A26785" s="635">
        <v>89392</v>
      </c>
      <c r="B26785" s="636">
        <v>18.09</v>
      </c>
    </row>
    <row r="26786" spans="1:2" ht="13.5">
      <c r="A26786" s="635">
        <v>89393</v>
      </c>
      <c r="B26786" s="636">
        <v>8.98</v>
      </c>
    </row>
    <row r="26787" spans="1:2" ht="13.5">
      <c r="A26787" s="635">
        <v>89394</v>
      </c>
      <c r="B26787" s="636">
        <v>14.68</v>
      </c>
    </row>
    <row r="26788" spans="1:2" ht="13.5">
      <c r="A26788" s="635">
        <v>89395</v>
      </c>
      <c r="B26788" s="636">
        <v>10.63</v>
      </c>
    </row>
    <row r="26789" spans="1:2" ht="13.5">
      <c r="A26789" s="635">
        <v>89396</v>
      </c>
      <c r="B26789" s="636">
        <v>15.51</v>
      </c>
    </row>
    <row r="26790" spans="1:2" ht="13.5">
      <c r="A26790" s="635">
        <v>89397</v>
      </c>
      <c r="B26790" s="636">
        <v>11.93</v>
      </c>
    </row>
    <row r="26791" spans="1:2" ht="13.5">
      <c r="A26791" s="635">
        <v>89398</v>
      </c>
      <c r="B26791" s="636">
        <v>14.53</v>
      </c>
    </row>
    <row r="26792" spans="1:2" ht="13.5">
      <c r="A26792" s="635">
        <v>89399</v>
      </c>
      <c r="B26792" s="636">
        <v>22.81</v>
      </c>
    </row>
    <row r="26793" spans="1:2" ht="13.5">
      <c r="A26793" s="635">
        <v>89400</v>
      </c>
      <c r="B26793" s="636">
        <v>15.82</v>
      </c>
    </row>
    <row r="26794" spans="1:2" ht="13.5">
      <c r="A26794" s="635">
        <v>89404</v>
      </c>
      <c r="B26794" s="636">
        <v>4.26</v>
      </c>
    </row>
    <row r="26795" spans="1:2" ht="13.5">
      <c r="A26795" s="635">
        <v>89405</v>
      </c>
      <c r="B26795" s="636">
        <v>4.49</v>
      </c>
    </row>
    <row r="26796" spans="1:2" ht="13.5">
      <c r="A26796" s="635">
        <v>89406</v>
      </c>
      <c r="B26796" s="636">
        <v>5.46</v>
      </c>
    </row>
    <row r="26797" spans="1:2" ht="13.5">
      <c r="A26797" s="635">
        <v>89407</v>
      </c>
      <c r="B26797" s="636">
        <v>5.08</v>
      </c>
    </row>
    <row r="26798" spans="1:2" ht="13.5">
      <c r="A26798" s="635">
        <v>89408</v>
      </c>
      <c r="B26798" s="636">
        <v>5.08</v>
      </c>
    </row>
    <row r="26799" spans="1:2" ht="13.5">
      <c r="A26799" s="635">
        <v>89409</v>
      </c>
      <c r="B26799" s="636">
        <v>5.57</v>
      </c>
    </row>
    <row r="26800" spans="1:2" ht="13.5">
      <c r="A26800" s="635">
        <v>89410</v>
      </c>
      <c r="B26800" s="636">
        <v>6.59</v>
      </c>
    </row>
    <row r="26801" spans="1:2" ht="13.5">
      <c r="A26801" s="635">
        <v>89411</v>
      </c>
      <c r="B26801" s="636">
        <v>6.14</v>
      </c>
    </row>
    <row r="26802" spans="1:2" ht="13.5">
      <c r="A26802" s="635">
        <v>89412</v>
      </c>
      <c r="B26802" s="636">
        <v>6.76</v>
      </c>
    </row>
    <row r="26803" spans="1:2" ht="13.5">
      <c r="A26803" s="635">
        <v>89413</v>
      </c>
      <c r="B26803" s="636">
        <v>7</v>
      </c>
    </row>
    <row r="26804" spans="1:2" ht="13.5">
      <c r="A26804" s="635">
        <v>89414</v>
      </c>
      <c r="B26804" s="636">
        <v>8.39</v>
      </c>
    </row>
    <row r="26805" spans="1:2" ht="13.5">
      <c r="A26805" s="635">
        <v>89415</v>
      </c>
      <c r="B26805" s="636">
        <v>10.1</v>
      </c>
    </row>
    <row r="26806" spans="1:2" ht="13.5">
      <c r="A26806" s="635">
        <v>89416</v>
      </c>
      <c r="B26806" s="636">
        <v>8.09</v>
      </c>
    </row>
    <row r="26807" spans="1:2" ht="13.5">
      <c r="A26807" s="635">
        <v>89417</v>
      </c>
      <c r="B26807" s="636">
        <v>3.24</v>
      </c>
    </row>
    <row r="26808" spans="1:2" ht="13.5">
      <c r="A26808" s="635">
        <v>89418</v>
      </c>
      <c r="B26808" s="636">
        <v>7.81</v>
      </c>
    </row>
    <row r="26809" spans="1:2" ht="13.5">
      <c r="A26809" s="635">
        <v>89419</v>
      </c>
      <c r="B26809" s="636">
        <v>3.66</v>
      </c>
    </row>
    <row r="26810" spans="1:2" ht="13.5">
      <c r="A26810" s="635">
        <v>89420</v>
      </c>
      <c r="B26810" s="636">
        <v>6.14</v>
      </c>
    </row>
    <row r="26811" spans="1:2" ht="13.5">
      <c r="A26811" s="635">
        <v>89421</v>
      </c>
      <c r="B26811" s="636">
        <v>7.63</v>
      </c>
    </row>
    <row r="26812" spans="1:2" ht="13.5">
      <c r="A26812" s="635">
        <v>89422</v>
      </c>
      <c r="B26812" s="636">
        <v>3.29</v>
      </c>
    </row>
    <row r="26813" spans="1:2" ht="13.5">
      <c r="A26813" s="635">
        <v>89423</v>
      </c>
      <c r="B26813" s="636">
        <v>5.87</v>
      </c>
    </row>
    <row r="26814" spans="1:2" ht="13.5">
      <c r="A26814" s="635">
        <v>89424</v>
      </c>
      <c r="B26814" s="636">
        <v>3.82</v>
      </c>
    </row>
    <row r="26815" spans="1:2" ht="13.5">
      <c r="A26815" s="635">
        <v>89425</v>
      </c>
      <c r="B26815" s="636">
        <v>9.92</v>
      </c>
    </row>
    <row r="26816" spans="1:2" ht="13.5">
      <c r="A26816" s="635">
        <v>89426</v>
      </c>
      <c r="B26816" s="636">
        <v>5.7</v>
      </c>
    </row>
    <row r="26817" spans="1:2" ht="13.5">
      <c r="A26817" s="635">
        <v>89427</v>
      </c>
      <c r="B26817" s="636">
        <v>7.68</v>
      </c>
    </row>
    <row r="26818" spans="1:2" ht="13.5">
      <c r="A26818" s="635">
        <v>89428</v>
      </c>
      <c r="B26818" s="636">
        <v>9.07</v>
      </c>
    </row>
    <row r="26819" spans="1:2" ht="13.5">
      <c r="A26819" s="635">
        <v>89429</v>
      </c>
      <c r="B26819" s="636">
        <v>3.89</v>
      </c>
    </row>
    <row r="26820" spans="1:2" ht="13.5">
      <c r="A26820" s="635">
        <v>89430</v>
      </c>
      <c r="B26820" s="636">
        <v>7.78</v>
      </c>
    </row>
    <row r="26821" spans="1:2" ht="13.5">
      <c r="A26821" s="635">
        <v>89431</v>
      </c>
      <c r="B26821" s="636">
        <v>5.27</v>
      </c>
    </row>
    <row r="26822" spans="1:2" ht="13.5">
      <c r="A26822" s="635">
        <v>89432</v>
      </c>
      <c r="B26822" s="636">
        <v>19.809999999999999</v>
      </c>
    </row>
    <row r="26823" spans="1:2" ht="13.5">
      <c r="A26823" s="635">
        <v>89433</v>
      </c>
      <c r="B26823" s="636">
        <v>6.92</v>
      </c>
    </row>
    <row r="26824" spans="1:2" ht="13.5">
      <c r="A26824" s="635">
        <v>89434</v>
      </c>
      <c r="B26824" s="636">
        <v>7.48</v>
      </c>
    </row>
    <row r="26825" spans="1:2" ht="13.5">
      <c r="A26825" s="635">
        <v>89435</v>
      </c>
      <c r="B26825" s="636">
        <v>13.47</v>
      </c>
    </row>
    <row r="26826" spans="1:2" ht="13.5">
      <c r="A26826" s="635">
        <v>89436</v>
      </c>
      <c r="B26826" s="636">
        <v>5.2</v>
      </c>
    </row>
    <row r="26827" spans="1:2" ht="13.5">
      <c r="A26827" s="635">
        <v>89437</v>
      </c>
      <c r="B26827" s="636">
        <v>15.97</v>
      </c>
    </row>
    <row r="26828" spans="1:2" ht="13.5">
      <c r="A26828" s="635">
        <v>89438</v>
      </c>
      <c r="B26828" s="636">
        <v>5.95</v>
      </c>
    </row>
    <row r="26829" spans="1:2" ht="13.5">
      <c r="A26829" s="635">
        <v>89439</v>
      </c>
      <c r="B26829" s="636">
        <v>7.26</v>
      </c>
    </row>
    <row r="26830" spans="1:2" ht="13.5">
      <c r="A26830" s="635">
        <v>89440</v>
      </c>
      <c r="B26830" s="636">
        <v>7.12</v>
      </c>
    </row>
    <row r="26831" spans="1:2" ht="13.5">
      <c r="A26831" s="635">
        <v>89441</v>
      </c>
      <c r="B26831" s="636">
        <v>12</v>
      </c>
    </row>
    <row r="26832" spans="1:2" ht="13.5">
      <c r="A26832" s="635">
        <v>89442</v>
      </c>
      <c r="B26832" s="636">
        <v>8.42</v>
      </c>
    </row>
    <row r="26833" spans="1:2" ht="13.5">
      <c r="A26833" s="635">
        <v>89443</v>
      </c>
      <c r="B26833" s="636">
        <v>10.36</v>
      </c>
    </row>
    <row r="26834" spans="1:2" ht="13.5">
      <c r="A26834" s="635">
        <v>89444</v>
      </c>
      <c r="B26834" s="636">
        <v>18.64</v>
      </c>
    </row>
    <row r="26835" spans="1:2" ht="13.5">
      <c r="A26835" s="635">
        <v>89445</v>
      </c>
      <c r="B26835" s="636">
        <v>11.65</v>
      </c>
    </row>
    <row r="26836" spans="1:2" ht="13.5">
      <c r="A26836" s="635">
        <v>89481</v>
      </c>
      <c r="B26836" s="636">
        <v>3.77</v>
      </c>
    </row>
    <row r="26837" spans="1:2" ht="13.5">
      <c r="A26837" s="635">
        <v>89485</v>
      </c>
      <c r="B26837" s="636">
        <v>4.26</v>
      </c>
    </row>
    <row r="26838" spans="1:2" ht="13.5">
      <c r="A26838" s="635">
        <v>89489</v>
      </c>
      <c r="B26838" s="636">
        <v>5.28</v>
      </c>
    </row>
    <row r="26839" spans="1:2" ht="13.5">
      <c r="A26839" s="635">
        <v>89490</v>
      </c>
      <c r="B26839" s="636">
        <v>4.83</v>
      </c>
    </row>
    <row r="26840" spans="1:2" ht="13.5">
      <c r="A26840" s="635">
        <v>89492</v>
      </c>
      <c r="B26840" s="636">
        <v>5.49</v>
      </c>
    </row>
    <row r="26841" spans="1:2" ht="13.5">
      <c r="A26841" s="635">
        <v>89493</v>
      </c>
      <c r="B26841" s="636">
        <v>6.88</v>
      </c>
    </row>
    <row r="26842" spans="1:2" ht="13.5">
      <c r="A26842" s="635">
        <v>89494</v>
      </c>
      <c r="B26842" s="636">
        <v>8.59</v>
      </c>
    </row>
    <row r="26843" spans="1:2" ht="13.5">
      <c r="A26843" s="635">
        <v>89496</v>
      </c>
      <c r="B26843" s="636">
        <v>6.58</v>
      </c>
    </row>
    <row r="26844" spans="1:2" ht="13.5">
      <c r="A26844" s="635">
        <v>89497</v>
      </c>
      <c r="B26844" s="636">
        <v>8.42</v>
      </c>
    </row>
    <row r="26845" spans="1:2" ht="13.5">
      <c r="A26845" s="635">
        <v>89498</v>
      </c>
      <c r="B26845" s="636">
        <v>9.0500000000000007</v>
      </c>
    </row>
    <row r="26846" spans="1:2" ht="13.5">
      <c r="A26846" s="635">
        <v>89499</v>
      </c>
      <c r="B26846" s="636">
        <v>13.09</v>
      </c>
    </row>
    <row r="26847" spans="1:2" ht="13.5">
      <c r="A26847" s="635">
        <v>89500</v>
      </c>
      <c r="B26847" s="636">
        <v>9.17</v>
      </c>
    </row>
    <row r="26848" spans="1:2" ht="13.5">
      <c r="A26848" s="635">
        <v>89501</v>
      </c>
      <c r="B26848" s="636">
        <v>10.16</v>
      </c>
    </row>
    <row r="26849" spans="1:2" ht="13.5">
      <c r="A26849" s="635">
        <v>89502</v>
      </c>
      <c r="B26849" s="636">
        <v>11.31</v>
      </c>
    </row>
    <row r="26850" spans="1:2" ht="13.5">
      <c r="A26850" s="635">
        <v>89503</v>
      </c>
      <c r="B26850" s="636">
        <v>16.309999999999999</v>
      </c>
    </row>
    <row r="26851" spans="1:2" ht="13.5">
      <c r="A26851" s="635">
        <v>89504</v>
      </c>
      <c r="B26851" s="636">
        <v>14.5</v>
      </c>
    </row>
    <row r="26852" spans="1:2" ht="13.5">
      <c r="A26852" s="635">
        <v>89505</v>
      </c>
      <c r="B26852" s="636">
        <v>23.81</v>
      </c>
    </row>
    <row r="26853" spans="1:2" ht="13.5">
      <c r="A26853" s="635">
        <v>89506</v>
      </c>
      <c r="B26853" s="636">
        <v>26.54</v>
      </c>
    </row>
    <row r="26854" spans="1:2" ht="13.5">
      <c r="A26854" s="635">
        <v>89507</v>
      </c>
      <c r="B26854" s="636">
        <v>32.229999999999997</v>
      </c>
    </row>
    <row r="26855" spans="1:2" ht="13.5">
      <c r="A26855" s="635">
        <v>89510</v>
      </c>
      <c r="B26855" s="636">
        <v>21.79</v>
      </c>
    </row>
    <row r="26856" spans="1:2" ht="13.5">
      <c r="A26856" s="635">
        <v>89513</v>
      </c>
      <c r="B26856" s="636">
        <v>70.180000000000007</v>
      </c>
    </row>
    <row r="26857" spans="1:2" ht="13.5">
      <c r="A26857" s="635">
        <v>89514</v>
      </c>
      <c r="B26857" s="636">
        <v>6.95</v>
      </c>
    </row>
    <row r="26858" spans="1:2" ht="13.5">
      <c r="A26858" s="635">
        <v>89515</v>
      </c>
      <c r="B26858" s="636">
        <v>53.53</v>
      </c>
    </row>
    <row r="26859" spans="1:2" ht="13.5">
      <c r="A26859" s="635">
        <v>89516</v>
      </c>
      <c r="B26859" s="636">
        <v>6.14</v>
      </c>
    </row>
    <row r="26860" spans="1:2" ht="13.5">
      <c r="A26860" s="635">
        <v>89517</v>
      </c>
      <c r="B26860" s="636">
        <v>45.44</v>
      </c>
    </row>
    <row r="26861" spans="1:2" ht="13.5">
      <c r="A26861" s="635">
        <v>89518</v>
      </c>
      <c r="B26861" s="636">
        <v>9.7899999999999991</v>
      </c>
    </row>
    <row r="26862" spans="1:2" ht="13.5">
      <c r="A26862" s="635">
        <v>89519</v>
      </c>
      <c r="B26862" s="636">
        <v>31.47</v>
      </c>
    </row>
    <row r="26863" spans="1:2" ht="13.5">
      <c r="A26863" s="635">
        <v>89520</v>
      </c>
      <c r="B26863" s="636">
        <v>8.73</v>
      </c>
    </row>
    <row r="26864" spans="1:2" ht="13.5">
      <c r="A26864" s="635">
        <v>89521</v>
      </c>
      <c r="B26864" s="636">
        <v>82.57</v>
      </c>
    </row>
    <row r="26865" spans="1:2" ht="13.5">
      <c r="A26865" s="635">
        <v>89522</v>
      </c>
      <c r="B26865" s="636">
        <v>19.260000000000002</v>
      </c>
    </row>
    <row r="26866" spans="1:2" ht="13.5">
      <c r="A26866" s="635">
        <v>89523</v>
      </c>
      <c r="B26866" s="636">
        <v>62.98</v>
      </c>
    </row>
    <row r="26867" spans="1:2" ht="13.5">
      <c r="A26867" s="635">
        <v>89524</v>
      </c>
      <c r="B26867" s="636">
        <v>17.23</v>
      </c>
    </row>
    <row r="26868" spans="1:2" ht="13.5">
      <c r="A26868" s="635">
        <v>89525</v>
      </c>
      <c r="B26868" s="636">
        <v>61.98</v>
      </c>
    </row>
    <row r="26869" spans="1:2" ht="13.5">
      <c r="A26869" s="635">
        <v>89526</v>
      </c>
      <c r="B26869" s="636">
        <v>24.64</v>
      </c>
    </row>
    <row r="26870" spans="1:2" ht="13.5">
      <c r="A26870" s="635">
        <v>89527</v>
      </c>
      <c r="B26870" s="636">
        <v>48.24</v>
      </c>
    </row>
    <row r="26871" spans="1:2" ht="13.5">
      <c r="A26871" s="635">
        <v>89528</v>
      </c>
      <c r="B26871" s="636">
        <v>2.93</v>
      </c>
    </row>
    <row r="26872" spans="1:2" ht="13.5">
      <c r="A26872" s="635">
        <v>89529</v>
      </c>
      <c r="B26872" s="636">
        <v>28.4</v>
      </c>
    </row>
    <row r="26873" spans="1:2" ht="13.5">
      <c r="A26873" s="635">
        <v>89530</v>
      </c>
      <c r="B26873" s="636">
        <v>9.0299999999999994</v>
      </c>
    </row>
    <row r="26874" spans="1:2" ht="13.5">
      <c r="A26874" s="635">
        <v>89531</v>
      </c>
      <c r="B26874" s="636">
        <v>23.45</v>
      </c>
    </row>
    <row r="26875" spans="1:2" ht="13.5">
      <c r="A26875" s="635">
        <v>89532</v>
      </c>
      <c r="B26875" s="636">
        <v>4.8099999999999996</v>
      </c>
    </row>
    <row r="26876" spans="1:2" ht="13.5">
      <c r="A26876" s="635">
        <v>89533</v>
      </c>
      <c r="B26876" s="636">
        <v>23.45</v>
      </c>
    </row>
    <row r="26877" spans="1:2" ht="13.5">
      <c r="A26877" s="635">
        <v>89534</v>
      </c>
      <c r="B26877" s="636">
        <v>3.48</v>
      </c>
    </row>
    <row r="26878" spans="1:2" ht="13.5">
      <c r="A26878" s="635">
        <v>89535</v>
      </c>
      <c r="B26878" s="636">
        <v>36.159999999999997</v>
      </c>
    </row>
    <row r="26879" spans="1:2" ht="13.5">
      <c r="A26879" s="635">
        <v>89536</v>
      </c>
      <c r="B26879" s="636">
        <v>8.18</v>
      </c>
    </row>
    <row r="26880" spans="1:2" ht="13.5">
      <c r="A26880" s="635">
        <v>89538</v>
      </c>
      <c r="B26880" s="636">
        <v>3</v>
      </c>
    </row>
    <row r="26881" spans="1:2" ht="13.5">
      <c r="A26881" s="635">
        <v>89540</v>
      </c>
      <c r="B26881" s="636">
        <v>6.89</v>
      </c>
    </row>
    <row r="26882" spans="1:2" ht="13.5">
      <c r="A26882" s="635">
        <v>89541</v>
      </c>
      <c r="B26882" s="636">
        <v>4.29</v>
      </c>
    </row>
    <row r="26883" spans="1:2" ht="13.5">
      <c r="A26883" s="635">
        <v>89542</v>
      </c>
      <c r="B26883" s="636">
        <v>18.829999999999998</v>
      </c>
    </row>
    <row r="26884" spans="1:2" ht="13.5">
      <c r="A26884" s="635">
        <v>89544</v>
      </c>
      <c r="B26884" s="636">
        <v>5.98</v>
      </c>
    </row>
    <row r="26885" spans="1:2" ht="13.5">
      <c r="A26885" s="635">
        <v>89545</v>
      </c>
      <c r="B26885" s="636">
        <v>8.69</v>
      </c>
    </row>
    <row r="26886" spans="1:2" ht="13.5">
      <c r="A26886" s="635">
        <v>89546</v>
      </c>
      <c r="B26886" s="636">
        <v>7.62</v>
      </c>
    </row>
    <row r="26887" spans="1:2" ht="13.5">
      <c r="A26887" s="635">
        <v>89547</v>
      </c>
      <c r="B26887" s="636">
        <v>13.11</v>
      </c>
    </row>
    <row r="26888" spans="1:2" ht="13.5">
      <c r="A26888" s="635">
        <v>89548</v>
      </c>
      <c r="B26888" s="636">
        <v>14.12</v>
      </c>
    </row>
    <row r="26889" spans="1:2" ht="13.5">
      <c r="A26889" s="635">
        <v>89549</v>
      </c>
      <c r="B26889" s="636">
        <v>10.4</v>
      </c>
    </row>
    <row r="26890" spans="1:2" ht="13.5">
      <c r="A26890" s="635">
        <v>89550</v>
      </c>
      <c r="B26890" s="636">
        <v>24.21</v>
      </c>
    </row>
    <row r="26891" spans="1:2" ht="13.5">
      <c r="A26891" s="635">
        <v>89551</v>
      </c>
      <c r="B26891" s="636">
        <v>6.5</v>
      </c>
    </row>
    <row r="26892" spans="1:2" ht="13.5">
      <c r="A26892" s="635">
        <v>89552</v>
      </c>
      <c r="B26892" s="636">
        <v>12.49</v>
      </c>
    </row>
    <row r="26893" spans="1:2" ht="13.5">
      <c r="A26893" s="635">
        <v>89553</v>
      </c>
      <c r="B26893" s="636">
        <v>4.22</v>
      </c>
    </row>
    <row r="26894" spans="1:2" ht="13.5">
      <c r="A26894" s="635">
        <v>89554</v>
      </c>
      <c r="B26894" s="636">
        <v>16.25</v>
      </c>
    </row>
    <row r="26895" spans="1:2" ht="13.5">
      <c r="A26895" s="635">
        <v>89555</v>
      </c>
      <c r="B26895" s="636">
        <v>14.99</v>
      </c>
    </row>
    <row r="26896" spans="1:2" ht="13.5">
      <c r="A26896" s="635">
        <v>89556</v>
      </c>
      <c r="B26896" s="636">
        <v>23.17</v>
      </c>
    </row>
    <row r="26897" spans="1:2" ht="13.5">
      <c r="A26897" s="635">
        <v>89557</v>
      </c>
      <c r="B26897" s="636">
        <v>18.63</v>
      </c>
    </row>
    <row r="26898" spans="1:2" ht="13.5">
      <c r="A26898" s="635">
        <v>89558</v>
      </c>
      <c r="B26898" s="636">
        <v>6.3</v>
      </c>
    </row>
    <row r="26899" spans="1:2" ht="13.5">
      <c r="A26899" s="635">
        <v>89559</v>
      </c>
      <c r="B26899" s="636">
        <v>39.659999999999997</v>
      </c>
    </row>
    <row r="26900" spans="1:2" ht="13.5">
      <c r="A26900" s="635">
        <v>89561</v>
      </c>
      <c r="B26900" s="636">
        <v>9.06</v>
      </c>
    </row>
    <row r="26901" spans="1:2" ht="13.5">
      <c r="A26901" s="635">
        <v>89562</v>
      </c>
      <c r="B26901" s="636">
        <v>6.66</v>
      </c>
    </row>
    <row r="26902" spans="1:2" ht="13.5">
      <c r="A26902" s="635">
        <v>89563</v>
      </c>
      <c r="B26902" s="636">
        <v>14.55</v>
      </c>
    </row>
    <row r="26903" spans="1:2" ht="13.5">
      <c r="A26903" s="635">
        <v>89564</v>
      </c>
      <c r="B26903" s="636">
        <v>11.4</v>
      </c>
    </row>
    <row r="26904" spans="1:2" ht="13.5">
      <c r="A26904" s="635">
        <v>89565</v>
      </c>
      <c r="B26904" s="636">
        <v>34.31</v>
      </c>
    </row>
    <row r="26905" spans="1:2" ht="13.5">
      <c r="A26905" s="635">
        <v>89566</v>
      </c>
      <c r="B26905" s="636">
        <v>29.93</v>
      </c>
    </row>
    <row r="26906" spans="1:2" ht="13.5">
      <c r="A26906" s="635">
        <v>89567</v>
      </c>
      <c r="B26906" s="636">
        <v>50.48</v>
      </c>
    </row>
    <row r="26907" spans="1:2" ht="13.5">
      <c r="A26907" s="635">
        <v>89568</v>
      </c>
      <c r="B26907" s="636">
        <v>22.17</v>
      </c>
    </row>
    <row r="26908" spans="1:2" ht="13.5">
      <c r="A26908" s="635">
        <v>89569</v>
      </c>
      <c r="B26908" s="636">
        <v>47.89</v>
      </c>
    </row>
    <row r="26909" spans="1:2" ht="13.5">
      <c r="A26909" s="635">
        <v>89570</v>
      </c>
      <c r="B26909" s="636">
        <v>8.32</v>
      </c>
    </row>
    <row r="26910" spans="1:2" ht="13.5">
      <c r="A26910" s="635">
        <v>89571</v>
      </c>
      <c r="B26910" s="636">
        <v>46.63</v>
      </c>
    </row>
    <row r="26911" spans="1:2" ht="13.5">
      <c r="A26911" s="635">
        <v>89572</v>
      </c>
      <c r="B26911" s="636">
        <v>6.01</v>
      </c>
    </row>
    <row r="26912" spans="1:2" ht="13.5">
      <c r="A26912" s="635">
        <v>89573</v>
      </c>
      <c r="B26912" s="636">
        <v>42.68</v>
      </c>
    </row>
    <row r="26913" spans="1:2" ht="13.5">
      <c r="A26913" s="635">
        <v>89574</v>
      </c>
      <c r="B26913" s="636">
        <v>82.23</v>
      </c>
    </row>
    <row r="26914" spans="1:2" ht="13.5">
      <c r="A26914" s="635">
        <v>89575</v>
      </c>
      <c r="B26914" s="636">
        <v>7.95</v>
      </c>
    </row>
    <row r="26915" spans="1:2" ht="13.5">
      <c r="A26915" s="635">
        <v>89577</v>
      </c>
      <c r="B26915" s="636">
        <v>22.9</v>
      </c>
    </row>
    <row r="26916" spans="1:2" ht="13.5">
      <c r="A26916" s="635">
        <v>89579</v>
      </c>
      <c r="B26916" s="636">
        <v>8.1199999999999992</v>
      </c>
    </row>
    <row r="26917" spans="1:2" ht="13.5">
      <c r="A26917" s="635">
        <v>89581</v>
      </c>
      <c r="B26917" s="636">
        <v>17.53</v>
      </c>
    </row>
    <row r="26918" spans="1:2" ht="13.5">
      <c r="A26918" s="635">
        <v>89582</v>
      </c>
      <c r="B26918" s="636">
        <v>15.5</v>
      </c>
    </row>
    <row r="26919" spans="1:2" ht="13.5">
      <c r="A26919" s="635">
        <v>89583</v>
      </c>
      <c r="B26919" s="636">
        <v>22.91</v>
      </c>
    </row>
    <row r="26920" spans="1:2" ht="13.5">
      <c r="A26920" s="635">
        <v>89584</v>
      </c>
      <c r="B26920" s="636">
        <v>26.67</v>
      </c>
    </row>
    <row r="26921" spans="1:2" ht="13.5">
      <c r="A26921" s="635">
        <v>89585</v>
      </c>
      <c r="B26921" s="636">
        <v>21.72</v>
      </c>
    </row>
    <row r="26922" spans="1:2" ht="13.5">
      <c r="A26922" s="635">
        <v>89586</v>
      </c>
      <c r="B26922" s="636">
        <v>21.72</v>
      </c>
    </row>
    <row r="26923" spans="1:2" ht="13.5">
      <c r="A26923" s="635">
        <v>89587</v>
      </c>
      <c r="B26923" s="636">
        <v>34.43</v>
      </c>
    </row>
    <row r="26924" spans="1:2" ht="13.5">
      <c r="A26924" s="635">
        <v>89590</v>
      </c>
      <c r="B26924" s="636">
        <v>82.19</v>
      </c>
    </row>
    <row r="26925" spans="1:2" ht="13.5">
      <c r="A26925" s="635">
        <v>89591</v>
      </c>
      <c r="B26925" s="636">
        <v>67.989999999999995</v>
      </c>
    </row>
    <row r="26926" spans="1:2" ht="13.5">
      <c r="A26926" s="635">
        <v>89592</v>
      </c>
      <c r="B26926" s="636">
        <v>109.29</v>
      </c>
    </row>
    <row r="26927" spans="1:2" ht="13.5">
      <c r="A26927" s="635">
        <v>89593</v>
      </c>
      <c r="B26927" s="636">
        <v>20.83</v>
      </c>
    </row>
    <row r="26928" spans="1:2" ht="13.5">
      <c r="A26928" s="635">
        <v>89594</v>
      </c>
      <c r="B26928" s="636">
        <v>24.9</v>
      </c>
    </row>
    <row r="26929" spans="1:2" ht="13.5">
      <c r="A26929" s="635">
        <v>89595</v>
      </c>
      <c r="B26929" s="636">
        <v>10.220000000000001</v>
      </c>
    </row>
    <row r="26930" spans="1:2" ht="13.5">
      <c r="A26930" s="635">
        <v>89596</v>
      </c>
      <c r="B26930" s="636">
        <v>7.83</v>
      </c>
    </row>
    <row r="26931" spans="1:2" ht="13.5">
      <c r="A26931" s="635">
        <v>89597</v>
      </c>
      <c r="B26931" s="636">
        <v>13.94</v>
      </c>
    </row>
    <row r="26932" spans="1:2" ht="13.5">
      <c r="A26932" s="635">
        <v>89598</v>
      </c>
      <c r="B26932" s="636">
        <v>34.18</v>
      </c>
    </row>
    <row r="26933" spans="1:2" ht="13.5">
      <c r="A26933" s="635">
        <v>89599</v>
      </c>
      <c r="B26933" s="636">
        <v>11.81</v>
      </c>
    </row>
    <row r="26934" spans="1:2" ht="13.5">
      <c r="A26934" s="635">
        <v>89600</v>
      </c>
      <c r="B26934" s="636">
        <v>12.82</v>
      </c>
    </row>
    <row r="26935" spans="1:2" ht="13.5">
      <c r="A26935" s="635">
        <v>89605</v>
      </c>
      <c r="B26935" s="636">
        <v>13.64</v>
      </c>
    </row>
    <row r="26936" spans="1:2" ht="13.5">
      <c r="A26936" s="635">
        <v>89609</v>
      </c>
      <c r="B26936" s="636">
        <v>56.34</v>
      </c>
    </row>
    <row r="26937" spans="1:2" ht="13.5">
      <c r="A26937" s="635">
        <v>89610</v>
      </c>
      <c r="B26937" s="636">
        <v>13.95</v>
      </c>
    </row>
    <row r="26938" spans="1:2" ht="13.5">
      <c r="A26938" s="635">
        <v>89611</v>
      </c>
      <c r="B26938" s="636">
        <v>22.25</v>
      </c>
    </row>
    <row r="26939" spans="1:2" ht="13.5">
      <c r="A26939" s="635">
        <v>89612</v>
      </c>
      <c r="B26939" s="636">
        <v>109.97</v>
      </c>
    </row>
    <row r="26940" spans="1:2" ht="13.5">
      <c r="A26940" s="635">
        <v>89613</v>
      </c>
      <c r="B26940" s="636">
        <v>20.059999999999999</v>
      </c>
    </row>
    <row r="26941" spans="1:2" ht="13.5">
      <c r="A26941" s="635">
        <v>89614</v>
      </c>
      <c r="B26941" s="636">
        <v>40.89</v>
      </c>
    </row>
    <row r="26942" spans="1:2" ht="13.5">
      <c r="A26942" s="635">
        <v>89615</v>
      </c>
      <c r="B26942" s="636">
        <v>165.65</v>
      </c>
    </row>
    <row r="26943" spans="1:2" ht="13.5">
      <c r="A26943" s="635">
        <v>89616</v>
      </c>
      <c r="B26943" s="636">
        <v>28.57</v>
      </c>
    </row>
    <row r="26944" spans="1:2" ht="13.5">
      <c r="A26944" s="635">
        <v>89617</v>
      </c>
      <c r="B26944" s="636">
        <v>5.35</v>
      </c>
    </row>
    <row r="26945" spans="1:2" ht="13.5">
      <c r="A26945" s="635">
        <v>89618</v>
      </c>
      <c r="B26945" s="636">
        <v>10.23</v>
      </c>
    </row>
    <row r="26946" spans="1:2" ht="13.5">
      <c r="A26946" s="635">
        <v>89619</v>
      </c>
      <c r="B26946" s="636">
        <v>6.65</v>
      </c>
    </row>
    <row r="26947" spans="1:2" ht="13.5">
      <c r="A26947" s="635">
        <v>89620</v>
      </c>
      <c r="B26947" s="636">
        <v>8.3800000000000008</v>
      </c>
    </row>
    <row r="26948" spans="1:2" ht="13.5">
      <c r="A26948" s="635">
        <v>89621</v>
      </c>
      <c r="B26948" s="636">
        <v>16.66</v>
      </c>
    </row>
    <row r="26949" spans="1:2" ht="13.5">
      <c r="A26949" s="635">
        <v>89622</v>
      </c>
      <c r="B26949" s="636">
        <v>9.67</v>
      </c>
    </row>
    <row r="26950" spans="1:2" ht="13.5">
      <c r="A26950" s="635">
        <v>89623</v>
      </c>
      <c r="B26950" s="636">
        <v>12.83</v>
      </c>
    </row>
    <row r="26951" spans="1:2" ht="13.5">
      <c r="A26951" s="635">
        <v>89624</v>
      </c>
      <c r="B26951" s="636">
        <v>13.48</v>
      </c>
    </row>
    <row r="26952" spans="1:2" ht="13.5">
      <c r="A26952" s="635">
        <v>89625</v>
      </c>
      <c r="B26952" s="636">
        <v>15.52</v>
      </c>
    </row>
    <row r="26953" spans="1:2" ht="13.5">
      <c r="A26953" s="635">
        <v>89626</v>
      </c>
      <c r="B26953" s="636">
        <v>20.54</v>
      </c>
    </row>
    <row r="26954" spans="1:2" ht="13.5">
      <c r="A26954" s="635">
        <v>89627</v>
      </c>
      <c r="B26954" s="636">
        <v>14.76</v>
      </c>
    </row>
    <row r="26955" spans="1:2" ht="13.5">
      <c r="A26955" s="635">
        <v>89628</v>
      </c>
      <c r="B26955" s="636">
        <v>30.56</v>
      </c>
    </row>
    <row r="26956" spans="1:2" ht="13.5">
      <c r="A26956" s="635">
        <v>89629</v>
      </c>
      <c r="B26956" s="636">
        <v>54.42</v>
      </c>
    </row>
    <row r="26957" spans="1:2" ht="13.5">
      <c r="A26957" s="635">
        <v>89630</v>
      </c>
      <c r="B26957" s="636">
        <v>47.58</v>
      </c>
    </row>
    <row r="26958" spans="1:2" ht="13.5">
      <c r="A26958" s="635">
        <v>89631</v>
      </c>
      <c r="B26958" s="636">
        <v>81.540000000000006</v>
      </c>
    </row>
    <row r="26959" spans="1:2" ht="13.5">
      <c r="A26959" s="635">
        <v>89632</v>
      </c>
      <c r="B26959" s="636">
        <v>67.53</v>
      </c>
    </row>
    <row r="26960" spans="1:2" ht="13.5">
      <c r="A26960" s="635">
        <v>89637</v>
      </c>
      <c r="B26960" s="636">
        <v>7.53</v>
      </c>
    </row>
    <row r="26961" spans="1:2" ht="13.5">
      <c r="A26961" s="635">
        <v>89638</v>
      </c>
      <c r="B26961" s="636">
        <v>8.1999999999999993</v>
      </c>
    </row>
    <row r="26962" spans="1:2" ht="13.5">
      <c r="A26962" s="635">
        <v>89639</v>
      </c>
      <c r="B26962" s="636">
        <v>8.4700000000000006</v>
      </c>
    </row>
    <row r="26963" spans="1:2" ht="13.5">
      <c r="A26963" s="635">
        <v>89640</v>
      </c>
      <c r="B26963" s="636">
        <v>12.5</v>
      </c>
    </row>
    <row r="26964" spans="1:2" ht="13.5">
      <c r="A26964" s="635">
        <v>89641</v>
      </c>
      <c r="B26964" s="636">
        <v>10.39</v>
      </c>
    </row>
    <row r="26965" spans="1:2" ht="13.5">
      <c r="A26965" s="635">
        <v>89642</v>
      </c>
      <c r="B26965" s="636">
        <v>11.69</v>
      </c>
    </row>
    <row r="26966" spans="1:2" ht="13.5">
      <c r="A26966" s="635">
        <v>89643</v>
      </c>
      <c r="B26966" s="636">
        <v>12.12</v>
      </c>
    </row>
    <row r="26967" spans="1:2" ht="13.5">
      <c r="A26967" s="635">
        <v>89644</v>
      </c>
      <c r="B26967" s="636">
        <v>18.260000000000002</v>
      </c>
    </row>
    <row r="26968" spans="1:2" ht="13.5">
      <c r="A26968" s="635">
        <v>89645</v>
      </c>
      <c r="B26968" s="636">
        <v>19.73</v>
      </c>
    </row>
    <row r="26969" spans="1:2" ht="13.5">
      <c r="A26969" s="635">
        <v>89646</v>
      </c>
      <c r="B26969" s="636">
        <v>15.48</v>
      </c>
    </row>
    <row r="26970" spans="1:2" ht="13.5">
      <c r="A26970" s="635">
        <v>89647</v>
      </c>
      <c r="B26970" s="636">
        <v>15.18</v>
      </c>
    </row>
    <row r="26971" spans="1:2" ht="13.5">
      <c r="A26971" s="635">
        <v>89648</v>
      </c>
      <c r="B26971" s="636">
        <v>16.57</v>
      </c>
    </row>
    <row r="26972" spans="1:2" ht="13.5">
      <c r="A26972" s="635">
        <v>89649</v>
      </c>
      <c r="B26972" s="636">
        <v>22.21</v>
      </c>
    </row>
    <row r="26973" spans="1:2" ht="13.5">
      <c r="A26973" s="635">
        <v>89650</v>
      </c>
      <c r="B26973" s="636">
        <v>22.21</v>
      </c>
    </row>
    <row r="26974" spans="1:2" ht="13.5">
      <c r="A26974" s="635">
        <v>89651</v>
      </c>
      <c r="B26974" s="636">
        <v>5.12</v>
      </c>
    </row>
    <row r="26975" spans="1:2" ht="13.5">
      <c r="A26975" s="635">
        <v>89652</v>
      </c>
      <c r="B26975" s="636">
        <v>8.09</v>
      </c>
    </row>
    <row r="26976" spans="1:2" ht="13.5">
      <c r="A26976" s="635">
        <v>89653</v>
      </c>
      <c r="B26976" s="636">
        <v>12.67</v>
      </c>
    </row>
    <row r="26977" spans="1:2" ht="13.5">
      <c r="A26977" s="635">
        <v>89654</v>
      </c>
      <c r="B26977" s="636">
        <v>12.37</v>
      </c>
    </row>
    <row r="26978" spans="1:2" ht="13.5">
      <c r="A26978" s="635">
        <v>89655</v>
      </c>
      <c r="B26978" s="636">
        <v>17.96</v>
      </c>
    </row>
    <row r="26979" spans="1:2" ht="13.5">
      <c r="A26979" s="635">
        <v>89656</v>
      </c>
      <c r="B26979" s="636">
        <v>8.56</v>
      </c>
    </row>
    <row r="26980" spans="1:2" ht="13.5">
      <c r="A26980" s="635">
        <v>89657</v>
      </c>
      <c r="B26980" s="636">
        <v>8.7100000000000009</v>
      </c>
    </row>
    <row r="26981" spans="1:2" ht="13.5">
      <c r="A26981" s="635">
        <v>89658</v>
      </c>
      <c r="B26981" s="636">
        <v>6.92</v>
      </c>
    </row>
    <row r="26982" spans="1:2" ht="13.5">
      <c r="A26982" s="635">
        <v>89659</v>
      </c>
      <c r="B26982" s="636">
        <v>11.48</v>
      </c>
    </row>
    <row r="26983" spans="1:2" ht="13.5">
      <c r="A26983" s="635">
        <v>89660</v>
      </c>
      <c r="B26983" s="636">
        <v>6.52</v>
      </c>
    </row>
    <row r="26984" spans="1:2" ht="13.5">
      <c r="A26984" s="635">
        <v>89661</v>
      </c>
      <c r="B26984" s="636">
        <v>14.94</v>
      </c>
    </row>
    <row r="26985" spans="1:2" ht="13.5">
      <c r="A26985" s="635">
        <v>89662</v>
      </c>
      <c r="B26985" s="636">
        <v>22.36</v>
      </c>
    </row>
    <row r="26986" spans="1:2" ht="13.5">
      <c r="A26986" s="635">
        <v>89663</v>
      </c>
      <c r="B26986" s="636">
        <v>9.93</v>
      </c>
    </row>
    <row r="26987" spans="1:2" ht="13.5">
      <c r="A26987" s="635">
        <v>89664</v>
      </c>
      <c r="B26987" s="636">
        <v>11.48</v>
      </c>
    </row>
    <row r="26988" spans="1:2" ht="13.5">
      <c r="A26988" s="635">
        <v>89665</v>
      </c>
      <c r="B26988" s="636">
        <v>9.1</v>
      </c>
    </row>
    <row r="26989" spans="1:2" ht="13.5">
      <c r="A26989" s="635">
        <v>89666</v>
      </c>
      <c r="B26989" s="636">
        <v>5.85</v>
      </c>
    </row>
    <row r="26990" spans="1:2" ht="13.5">
      <c r="A26990" s="635">
        <v>89667</v>
      </c>
      <c r="B26990" s="636">
        <v>22.91</v>
      </c>
    </row>
    <row r="26991" spans="1:2" ht="13.5">
      <c r="A26991" s="635">
        <v>89668</v>
      </c>
      <c r="B26991" s="636">
        <v>21.27</v>
      </c>
    </row>
    <row r="26992" spans="1:2" ht="13.5">
      <c r="A26992" s="635">
        <v>89669</v>
      </c>
      <c r="B26992" s="636">
        <v>15.17</v>
      </c>
    </row>
    <row r="26993" spans="1:2" ht="13.5">
      <c r="A26993" s="635">
        <v>89670</v>
      </c>
      <c r="B26993" s="636">
        <v>9.9</v>
      </c>
    </row>
    <row r="26994" spans="1:2" ht="13.5">
      <c r="A26994" s="635">
        <v>89671</v>
      </c>
      <c r="B26994" s="636">
        <v>22.09</v>
      </c>
    </row>
    <row r="26995" spans="1:2" ht="13.5">
      <c r="A26995" s="635">
        <v>89672</v>
      </c>
      <c r="B26995" s="636">
        <v>15.12</v>
      </c>
    </row>
    <row r="26996" spans="1:2" ht="13.5">
      <c r="A26996" s="635">
        <v>89673</v>
      </c>
      <c r="B26996" s="636">
        <v>17.55</v>
      </c>
    </row>
    <row r="26997" spans="1:2" ht="13.5">
      <c r="A26997" s="635">
        <v>89674</v>
      </c>
      <c r="B26997" s="636">
        <v>21.76</v>
      </c>
    </row>
    <row r="26998" spans="1:2" ht="13.5">
      <c r="A26998" s="635">
        <v>89675</v>
      </c>
      <c r="B26998" s="636">
        <v>38.58</v>
      </c>
    </row>
    <row r="26999" spans="1:2" ht="13.5">
      <c r="A26999" s="635">
        <v>89676</v>
      </c>
      <c r="B26999" s="636">
        <v>32.61</v>
      </c>
    </row>
    <row r="27000" spans="1:2" ht="13.5">
      <c r="A27000" s="635">
        <v>89677</v>
      </c>
      <c r="B27000" s="636">
        <v>42.58</v>
      </c>
    </row>
    <row r="27001" spans="1:2" ht="13.5">
      <c r="A27001" s="635">
        <v>89678</v>
      </c>
      <c r="B27001" s="636">
        <v>7.59</v>
      </c>
    </row>
    <row r="27002" spans="1:2" ht="13.5">
      <c r="A27002" s="635">
        <v>89679</v>
      </c>
      <c r="B27002" s="636">
        <v>67.28</v>
      </c>
    </row>
    <row r="27003" spans="1:2" ht="13.5">
      <c r="A27003" s="635">
        <v>89680</v>
      </c>
      <c r="B27003" s="636">
        <v>15.02</v>
      </c>
    </row>
    <row r="27004" spans="1:2" ht="13.5">
      <c r="A27004" s="635">
        <v>89681</v>
      </c>
      <c r="B27004" s="636">
        <v>46.96</v>
      </c>
    </row>
    <row r="27005" spans="1:2" ht="13.5">
      <c r="A27005" s="635">
        <v>89682</v>
      </c>
      <c r="B27005" s="636">
        <v>22.81</v>
      </c>
    </row>
    <row r="27006" spans="1:2" ht="13.5">
      <c r="A27006" s="635">
        <v>89684</v>
      </c>
      <c r="B27006" s="636">
        <v>31.17</v>
      </c>
    </row>
    <row r="27007" spans="1:2" ht="13.5">
      <c r="A27007" s="635">
        <v>89685</v>
      </c>
      <c r="B27007" s="636">
        <v>31.94</v>
      </c>
    </row>
    <row r="27008" spans="1:2" ht="13.5">
      <c r="A27008" s="635">
        <v>89686</v>
      </c>
      <c r="B27008" s="636">
        <v>113.87</v>
      </c>
    </row>
    <row r="27009" spans="1:2" ht="13.5">
      <c r="A27009" s="635">
        <v>89687</v>
      </c>
      <c r="B27009" s="636">
        <v>27.56</v>
      </c>
    </row>
    <row r="27010" spans="1:2" ht="13.5">
      <c r="A27010" s="635">
        <v>89689</v>
      </c>
      <c r="B27010" s="636">
        <v>24.49</v>
      </c>
    </row>
    <row r="27011" spans="1:2" ht="13.5">
      <c r="A27011" s="635">
        <v>89690</v>
      </c>
      <c r="B27011" s="636">
        <v>48.1</v>
      </c>
    </row>
    <row r="27012" spans="1:2" ht="13.5">
      <c r="A27012" s="635">
        <v>89691</v>
      </c>
      <c r="B27012" s="636">
        <v>9.75</v>
      </c>
    </row>
    <row r="27013" spans="1:2" ht="13.5">
      <c r="A27013" s="635">
        <v>89692</v>
      </c>
      <c r="B27013" s="636">
        <v>45.51</v>
      </c>
    </row>
    <row r="27014" spans="1:2" ht="13.5">
      <c r="A27014" s="635">
        <v>89693</v>
      </c>
      <c r="B27014" s="636">
        <v>44.25</v>
      </c>
    </row>
    <row r="27015" spans="1:2" ht="13.5">
      <c r="A27015" s="635">
        <v>89694</v>
      </c>
      <c r="B27015" s="636">
        <v>14.85</v>
      </c>
    </row>
    <row r="27016" spans="1:2" ht="13.5">
      <c r="A27016" s="635">
        <v>89695</v>
      </c>
      <c r="B27016" s="636">
        <v>13.89</v>
      </c>
    </row>
    <row r="27017" spans="1:2" ht="13.5">
      <c r="A27017" s="635">
        <v>89696</v>
      </c>
      <c r="B27017" s="636">
        <v>40.299999999999997</v>
      </c>
    </row>
    <row r="27018" spans="1:2" ht="13.5">
      <c r="A27018" s="635">
        <v>89697</v>
      </c>
      <c r="B27018" s="636">
        <v>11.94</v>
      </c>
    </row>
    <row r="27019" spans="1:2" ht="13.5">
      <c r="A27019" s="635">
        <v>89698</v>
      </c>
      <c r="B27019" s="636">
        <v>140.28</v>
      </c>
    </row>
    <row r="27020" spans="1:2" ht="13.5">
      <c r="A27020" s="635">
        <v>89699</v>
      </c>
      <c r="B27020" s="636">
        <v>120.42</v>
      </c>
    </row>
    <row r="27021" spans="1:2" ht="13.5">
      <c r="A27021" s="635">
        <v>89700</v>
      </c>
      <c r="B27021" s="636">
        <v>16.309999999999999</v>
      </c>
    </row>
    <row r="27022" spans="1:2" ht="13.5">
      <c r="A27022" s="635">
        <v>89701</v>
      </c>
      <c r="B27022" s="636">
        <v>94.78</v>
      </c>
    </row>
    <row r="27023" spans="1:2" ht="13.5">
      <c r="A27023" s="635">
        <v>89702</v>
      </c>
      <c r="B27023" s="636">
        <v>16.309999999999999</v>
      </c>
    </row>
    <row r="27024" spans="1:2" ht="13.5">
      <c r="A27024" s="635">
        <v>89703</v>
      </c>
      <c r="B27024" s="636">
        <v>34.049999999999997</v>
      </c>
    </row>
    <row r="27025" spans="1:2" ht="13.5">
      <c r="A27025" s="635">
        <v>89704</v>
      </c>
      <c r="B27025" s="636">
        <v>77.209999999999994</v>
      </c>
    </row>
    <row r="27026" spans="1:2" ht="13.5">
      <c r="A27026" s="635">
        <v>89705</v>
      </c>
      <c r="B27026" s="636">
        <v>18.72</v>
      </c>
    </row>
    <row r="27027" spans="1:2" ht="13.5">
      <c r="A27027" s="635">
        <v>89706</v>
      </c>
      <c r="B27027" s="636">
        <v>38.26</v>
      </c>
    </row>
    <row r="27028" spans="1:2" ht="13.5">
      <c r="A27028" s="635">
        <v>89718</v>
      </c>
      <c r="B27028" s="636">
        <v>26.77</v>
      </c>
    </row>
    <row r="27029" spans="1:2" ht="13.5">
      <c r="A27029" s="635">
        <v>89719</v>
      </c>
      <c r="B27029" s="636">
        <v>7.96</v>
      </c>
    </row>
    <row r="27030" spans="1:2" ht="13.5">
      <c r="A27030" s="635">
        <v>89720</v>
      </c>
      <c r="B27030" s="636">
        <v>9.26</v>
      </c>
    </row>
    <row r="27031" spans="1:2" ht="13.5">
      <c r="A27031" s="635">
        <v>89721</v>
      </c>
      <c r="B27031" s="636">
        <v>9.69</v>
      </c>
    </row>
    <row r="27032" spans="1:2" ht="13.5">
      <c r="A27032" s="635">
        <v>89722</v>
      </c>
      <c r="B27032" s="636">
        <v>15.83</v>
      </c>
    </row>
    <row r="27033" spans="1:2" ht="13.5">
      <c r="A27033" s="635">
        <v>89723</v>
      </c>
      <c r="B27033" s="636">
        <v>12.66</v>
      </c>
    </row>
    <row r="27034" spans="1:2" ht="13.5">
      <c r="A27034" s="635">
        <v>89724</v>
      </c>
      <c r="B27034" s="636">
        <v>7.73</v>
      </c>
    </row>
    <row r="27035" spans="1:2" ht="13.5">
      <c r="A27035" s="635">
        <v>89725</v>
      </c>
      <c r="B27035" s="636">
        <v>12.36</v>
      </c>
    </row>
    <row r="27036" spans="1:2" ht="13.5">
      <c r="A27036" s="635">
        <v>89726</v>
      </c>
      <c r="B27036" s="636">
        <v>6.13</v>
      </c>
    </row>
    <row r="27037" spans="1:2" ht="13.5">
      <c r="A27037" s="635">
        <v>89727</v>
      </c>
      <c r="B27037" s="636">
        <v>13.75</v>
      </c>
    </row>
    <row r="27038" spans="1:2" ht="13.5">
      <c r="A27038" s="635">
        <v>89728</v>
      </c>
      <c r="B27038" s="636">
        <v>8.1300000000000008</v>
      </c>
    </row>
    <row r="27039" spans="1:2" ht="13.5">
      <c r="A27039" s="635">
        <v>89729</v>
      </c>
      <c r="B27039" s="636">
        <v>18.88</v>
      </c>
    </row>
    <row r="27040" spans="1:2" ht="13.5">
      <c r="A27040" s="635">
        <v>89730</v>
      </c>
      <c r="B27040" s="636">
        <v>8.65</v>
      </c>
    </row>
    <row r="27041" spans="1:2" ht="13.5">
      <c r="A27041" s="635">
        <v>89731</v>
      </c>
      <c r="B27041" s="636">
        <v>8.86</v>
      </c>
    </row>
    <row r="27042" spans="1:2" ht="13.5">
      <c r="A27042" s="635">
        <v>89732</v>
      </c>
      <c r="B27042" s="636">
        <v>9.24</v>
      </c>
    </row>
    <row r="27043" spans="1:2" ht="13.5">
      <c r="A27043" s="635">
        <v>89733</v>
      </c>
      <c r="B27043" s="636">
        <v>13.32</v>
      </c>
    </row>
    <row r="27044" spans="1:2" ht="13.5">
      <c r="A27044" s="635">
        <v>89734</v>
      </c>
      <c r="B27044" s="636">
        <v>18.88</v>
      </c>
    </row>
    <row r="27045" spans="1:2" ht="13.5">
      <c r="A27045" s="635">
        <v>89735</v>
      </c>
      <c r="B27045" s="636">
        <v>13.95</v>
      </c>
    </row>
    <row r="27046" spans="1:2" ht="13.5">
      <c r="A27046" s="635">
        <v>89736</v>
      </c>
      <c r="B27046" s="636">
        <v>5.33</v>
      </c>
    </row>
    <row r="27047" spans="1:2" ht="13.5">
      <c r="A27047" s="635">
        <v>89737</v>
      </c>
      <c r="B27047" s="636">
        <v>14.68</v>
      </c>
    </row>
    <row r="27048" spans="1:2" ht="13.5">
      <c r="A27048" s="635">
        <v>89738</v>
      </c>
      <c r="B27048" s="636">
        <v>9.89</v>
      </c>
    </row>
    <row r="27049" spans="1:2" ht="13.5">
      <c r="A27049" s="635">
        <v>89739</v>
      </c>
      <c r="B27049" s="636">
        <v>15.22</v>
      </c>
    </row>
    <row r="27050" spans="1:2" ht="13.5">
      <c r="A27050" s="635">
        <v>89740</v>
      </c>
      <c r="B27050" s="636">
        <v>4.93</v>
      </c>
    </row>
    <row r="27051" spans="1:2" ht="13.5">
      <c r="A27051" s="635">
        <v>89741</v>
      </c>
      <c r="B27051" s="636">
        <v>13.35</v>
      </c>
    </row>
    <row r="27052" spans="1:2" ht="13.5">
      <c r="A27052" s="635">
        <v>89742</v>
      </c>
      <c r="B27052" s="636">
        <v>22.42</v>
      </c>
    </row>
    <row r="27053" spans="1:2" ht="13.5">
      <c r="A27053" s="635">
        <v>89743</v>
      </c>
      <c r="B27053" s="636">
        <v>30.17</v>
      </c>
    </row>
    <row r="27054" spans="1:2" ht="13.5">
      <c r="A27054" s="635">
        <v>89744</v>
      </c>
      <c r="B27054" s="636">
        <v>19.14</v>
      </c>
    </row>
    <row r="27055" spans="1:2" ht="13.5">
      <c r="A27055" s="635">
        <v>89745</v>
      </c>
      <c r="B27055" s="636">
        <v>20.77</v>
      </c>
    </row>
    <row r="27056" spans="1:2" ht="13.5">
      <c r="A27056" s="635">
        <v>89746</v>
      </c>
      <c r="B27056" s="636">
        <v>19.11</v>
      </c>
    </row>
    <row r="27057" spans="1:2" ht="13.5">
      <c r="A27057" s="635">
        <v>89747</v>
      </c>
      <c r="B27057" s="636">
        <v>8.34</v>
      </c>
    </row>
    <row r="27058" spans="1:2" ht="13.5">
      <c r="A27058" s="635">
        <v>89748</v>
      </c>
      <c r="B27058" s="636">
        <v>27.55</v>
      </c>
    </row>
    <row r="27059" spans="1:2" ht="13.5">
      <c r="A27059" s="635">
        <v>89749</v>
      </c>
      <c r="B27059" s="636">
        <v>9.89</v>
      </c>
    </row>
    <row r="27060" spans="1:2" ht="13.5">
      <c r="A27060" s="635">
        <v>89750</v>
      </c>
      <c r="B27060" s="636">
        <v>42.48</v>
      </c>
    </row>
    <row r="27061" spans="1:2" ht="13.5">
      <c r="A27061" s="635">
        <v>89751</v>
      </c>
      <c r="B27061" s="636">
        <v>4.26</v>
      </c>
    </row>
    <row r="27062" spans="1:2" ht="13.5">
      <c r="A27062" s="635">
        <v>89752</v>
      </c>
      <c r="B27062" s="636">
        <v>4.9800000000000004</v>
      </c>
    </row>
    <row r="27063" spans="1:2" ht="13.5">
      <c r="A27063" s="635">
        <v>89753</v>
      </c>
      <c r="B27063" s="636">
        <v>6.93</v>
      </c>
    </row>
    <row r="27064" spans="1:2" ht="13.5">
      <c r="A27064" s="635">
        <v>89754</v>
      </c>
      <c r="B27064" s="636">
        <v>11.46</v>
      </c>
    </row>
    <row r="27065" spans="1:2" ht="13.5">
      <c r="A27065" s="635">
        <v>89755</v>
      </c>
      <c r="B27065" s="636">
        <v>8.0399999999999991</v>
      </c>
    </row>
    <row r="27066" spans="1:2" ht="13.5">
      <c r="A27066" s="635">
        <v>89756</v>
      </c>
      <c r="B27066" s="636">
        <v>13.26</v>
      </c>
    </row>
    <row r="27067" spans="1:2" ht="13.5">
      <c r="A27067" s="635">
        <v>89757</v>
      </c>
      <c r="B27067" s="636">
        <v>19.899999999999999</v>
      </c>
    </row>
    <row r="27068" spans="1:2" ht="13.5">
      <c r="A27068" s="635">
        <v>89758</v>
      </c>
      <c r="B27068" s="636">
        <v>30.75</v>
      </c>
    </row>
    <row r="27069" spans="1:2" ht="13.5">
      <c r="A27069" s="635">
        <v>89759</v>
      </c>
      <c r="B27069" s="636">
        <v>5.73</v>
      </c>
    </row>
    <row r="27070" spans="1:2" ht="13.5">
      <c r="A27070" s="635">
        <v>89760</v>
      </c>
      <c r="B27070" s="636">
        <v>12.82</v>
      </c>
    </row>
    <row r="27071" spans="1:2" ht="13.5">
      <c r="A27071" s="635">
        <v>89761</v>
      </c>
      <c r="B27071" s="636">
        <v>20.61</v>
      </c>
    </row>
    <row r="27072" spans="1:2" ht="13.5">
      <c r="A27072" s="635">
        <v>89762</v>
      </c>
      <c r="B27072" s="636">
        <v>28.97</v>
      </c>
    </row>
    <row r="27073" spans="1:2" ht="13.5">
      <c r="A27073" s="635">
        <v>89763</v>
      </c>
      <c r="B27073" s="636">
        <v>111.67</v>
      </c>
    </row>
    <row r="27074" spans="1:2" ht="13.5">
      <c r="A27074" s="635">
        <v>89764</v>
      </c>
      <c r="B27074" s="636">
        <v>22.29</v>
      </c>
    </row>
    <row r="27075" spans="1:2" ht="13.5">
      <c r="A27075" s="635">
        <v>89765</v>
      </c>
      <c r="B27075" s="636">
        <v>10.3</v>
      </c>
    </row>
    <row r="27076" spans="1:2" ht="13.5">
      <c r="A27076" s="635">
        <v>89766</v>
      </c>
      <c r="B27076" s="636">
        <v>14.67</v>
      </c>
    </row>
    <row r="27077" spans="1:2" ht="13.5">
      <c r="A27077" s="635">
        <v>89767</v>
      </c>
      <c r="B27077" s="636">
        <v>14.67</v>
      </c>
    </row>
    <row r="27078" spans="1:2" ht="13.5">
      <c r="A27078" s="635">
        <v>89768</v>
      </c>
      <c r="B27078" s="636">
        <v>14.96</v>
      </c>
    </row>
    <row r="27079" spans="1:2" ht="13.5">
      <c r="A27079" s="635">
        <v>89769</v>
      </c>
      <c r="B27079" s="636">
        <v>33.81</v>
      </c>
    </row>
    <row r="27080" spans="1:2" ht="13.5">
      <c r="A27080" s="635">
        <v>89772</v>
      </c>
      <c r="B27080" s="636">
        <v>44.28</v>
      </c>
    </row>
    <row r="27081" spans="1:2" ht="13.5">
      <c r="A27081" s="635">
        <v>89774</v>
      </c>
      <c r="B27081" s="636">
        <v>11.42</v>
      </c>
    </row>
    <row r="27082" spans="1:2" ht="13.5">
      <c r="A27082" s="635">
        <v>89776</v>
      </c>
      <c r="B27082" s="636">
        <v>14.93</v>
      </c>
    </row>
    <row r="27083" spans="1:2" ht="13.5">
      <c r="A27083" s="635">
        <v>89777</v>
      </c>
      <c r="B27083" s="636">
        <v>17.37</v>
      </c>
    </row>
    <row r="27084" spans="1:2" ht="13.5">
      <c r="A27084" s="635">
        <v>89778</v>
      </c>
      <c r="B27084" s="636">
        <v>14.47</v>
      </c>
    </row>
    <row r="27085" spans="1:2" ht="13.5">
      <c r="A27085" s="635">
        <v>89779</v>
      </c>
      <c r="B27085" s="636">
        <v>20.96</v>
      </c>
    </row>
    <row r="27086" spans="1:2" ht="13.5">
      <c r="A27086" s="635">
        <v>89780</v>
      </c>
      <c r="B27086" s="636">
        <v>17.37</v>
      </c>
    </row>
    <row r="27087" spans="1:2" ht="13.5">
      <c r="A27087" s="635">
        <v>89781</v>
      </c>
      <c r="B27087" s="636">
        <v>25.66</v>
      </c>
    </row>
    <row r="27088" spans="1:2" ht="13.5">
      <c r="A27088" s="635">
        <v>89782</v>
      </c>
      <c r="B27088" s="636">
        <v>9.6</v>
      </c>
    </row>
    <row r="27089" spans="1:2" ht="13.5">
      <c r="A27089" s="635">
        <v>89783</v>
      </c>
      <c r="B27089" s="636">
        <v>9.77</v>
      </c>
    </row>
    <row r="27090" spans="1:2" ht="13.5">
      <c r="A27090" s="635">
        <v>89784</v>
      </c>
      <c r="B27090" s="636">
        <v>15.12</v>
      </c>
    </row>
    <row r="27091" spans="1:2" ht="13.5">
      <c r="A27091" s="635">
        <v>89785</v>
      </c>
      <c r="B27091" s="636">
        <v>16.2</v>
      </c>
    </row>
    <row r="27092" spans="1:2" ht="13.5">
      <c r="A27092" s="635">
        <v>89786</v>
      </c>
      <c r="B27092" s="636">
        <v>24.41</v>
      </c>
    </row>
    <row r="27093" spans="1:2" ht="13.5">
      <c r="A27093" s="635">
        <v>89787</v>
      </c>
      <c r="B27093" s="636">
        <v>25.66</v>
      </c>
    </row>
    <row r="27094" spans="1:2" ht="13.5">
      <c r="A27094" s="635">
        <v>89788</v>
      </c>
      <c r="B27094" s="636">
        <v>49.61</v>
      </c>
    </row>
    <row r="27095" spans="1:2" ht="13.5">
      <c r="A27095" s="635">
        <v>89789</v>
      </c>
      <c r="B27095" s="636">
        <v>50.38</v>
      </c>
    </row>
    <row r="27096" spans="1:2" ht="13.5">
      <c r="A27096" s="635">
        <v>89790</v>
      </c>
      <c r="B27096" s="636">
        <v>121.62</v>
      </c>
    </row>
    <row r="27097" spans="1:2" ht="13.5">
      <c r="A27097" s="635">
        <v>89791</v>
      </c>
      <c r="B27097" s="636">
        <v>124.44</v>
      </c>
    </row>
    <row r="27098" spans="1:2" ht="13.5">
      <c r="A27098" s="635">
        <v>89792</v>
      </c>
      <c r="B27098" s="636">
        <v>142.80000000000001</v>
      </c>
    </row>
    <row r="27099" spans="1:2" ht="13.5">
      <c r="A27099" s="635">
        <v>89793</v>
      </c>
      <c r="B27099" s="636">
        <v>146.6</v>
      </c>
    </row>
    <row r="27100" spans="1:2" ht="13.5">
      <c r="A27100" s="635">
        <v>89794</v>
      </c>
      <c r="B27100" s="636">
        <v>11.82</v>
      </c>
    </row>
    <row r="27101" spans="1:2" ht="13.5">
      <c r="A27101" s="635">
        <v>89795</v>
      </c>
      <c r="B27101" s="636">
        <v>25.9</v>
      </c>
    </row>
    <row r="27102" spans="1:2" ht="13.5">
      <c r="A27102" s="635">
        <v>89796</v>
      </c>
      <c r="B27102" s="636">
        <v>30.54</v>
      </c>
    </row>
    <row r="27103" spans="1:2" ht="13.5">
      <c r="A27103" s="635">
        <v>89797</v>
      </c>
      <c r="B27103" s="636">
        <v>34.020000000000003</v>
      </c>
    </row>
    <row r="27104" spans="1:2" ht="13.5">
      <c r="A27104" s="635">
        <v>89801</v>
      </c>
      <c r="B27104" s="636">
        <v>4.97</v>
      </c>
    </row>
    <row r="27105" spans="1:2" ht="13.5">
      <c r="A27105" s="635">
        <v>89802</v>
      </c>
      <c r="B27105" s="636">
        <v>5.35</v>
      </c>
    </row>
    <row r="27106" spans="1:2" ht="13.5">
      <c r="A27106" s="635">
        <v>89803</v>
      </c>
      <c r="B27106" s="636">
        <v>9.43</v>
      </c>
    </row>
    <row r="27107" spans="1:2" ht="13.5">
      <c r="A27107" s="635">
        <v>89804</v>
      </c>
      <c r="B27107" s="636">
        <v>10.06</v>
      </c>
    </row>
    <row r="27108" spans="1:2" ht="13.5">
      <c r="A27108" s="635">
        <v>89805</v>
      </c>
      <c r="B27108" s="636">
        <v>9.92</v>
      </c>
    </row>
    <row r="27109" spans="1:2" ht="13.5">
      <c r="A27109" s="635">
        <v>89806</v>
      </c>
      <c r="B27109" s="636">
        <v>10.46</v>
      </c>
    </row>
    <row r="27110" spans="1:2" ht="13.5">
      <c r="A27110" s="635">
        <v>89807</v>
      </c>
      <c r="B27110" s="636">
        <v>17.66</v>
      </c>
    </row>
    <row r="27111" spans="1:2" ht="13.5">
      <c r="A27111" s="635">
        <v>89808</v>
      </c>
      <c r="B27111" s="636">
        <v>25.41</v>
      </c>
    </row>
    <row r="27112" spans="1:2" ht="13.5">
      <c r="A27112" s="635">
        <v>89809</v>
      </c>
      <c r="B27112" s="636">
        <v>13.52</v>
      </c>
    </row>
    <row r="27113" spans="1:2" ht="13.5">
      <c r="A27113" s="635">
        <v>89810</v>
      </c>
      <c r="B27113" s="636">
        <v>13.49</v>
      </c>
    </row>
    <row r="27114" spans="1:2" ht="13.5">
      <c r="A27114" s="635">
        <v>89811</v>
      </c>
      <c r="B27114" s="636">
        <v>21.93</v>
      </c>
    </row>
    <row r="27115" spans="1:2" ht="13.5">
      <c r="A27115" s="635">
        <v>89812</v>
      </c>
      <c r="B27115" s="636">
        <v>36.86</v>
      </c>
    </row>
    <row r="27116" spans="1:2" ht="13.5">
      <c r="A27116" s="635">
        <v>89813</v>
      </c>
      <c r="B27116" s="636">
        <v>4.7699999999999996</v>
      </c>
    </row>
    <row r="27117" spans="1:2" ht="13.5">
      <c r="A27117" s="635">
        <v>89814</v>
      </c>
      <c r="B27117" s="636">
        <v>9.3000000000000007</v>
      </c>
    </row>
    <row r="27118" spans="1:2" ht="13.5">
      <c r="A27118" s="635">
        <v>89815</v>
      </c>
      <c r="B27118" s="636">
        <v>19.61</v>
      </c>
    </row>
    <row r="27119" spans="1:2" ht="13.5">
      <c r="A27119" s="635">
        <v>89816</v>
      </c>
      <c r="B27119" s="636">
        <v>27.97</v>
      </c>
    </row>
    <row r="27120" spans="1:2" ht="13.5">
      <c r="A27120" s="635">
        <v>89817</v>
      </c>
      <c r="B27120" s="636">
        <v>8.4</v>
      </c>
    </row>
    <row r="27121" spans="1:2" ht="13.5">
      <c r="A27121" s="635">
        <v>89818</v>
      </c>
      <c r="B27121" s="636">
        <v>110.67</v>
      </c>
    </row>
    <row r="27122" spans="1:2" ht="13.5">
      <c r="A27122" s="635">
        <v>89819</v>
      </c>
      <c r="B27122" s="636">
        <v>11.91</v>
      </c>
    </row>
    <row r="27123" spans="1:2" ht="13.5">
      <c r="A27123" s="635">
        <v>89820</v>
      </c>
      <c r="B27123" s="636">
        <v>21.29</v>
      </c>
    </row>
    <row r="27124" spans="1:2" ht="13.5">
      <c r="A27124" s="635">
        <v>89821</v>
      </c>
      <c r="B27124" s="636">
        <v>10.58</v>
      </c>
    </row>
    <row r="27125" spans="1:2" ht="13.5">
      <c r="A27125" s="635">
        <v>89822</v>
      </c>
      <c r="B27125" s="636">
        <v>15.47</v>
      </c>
    </row>
    <row r="27126" spans="1:2" ht="13.5">
      <c r="A27126" s="635">
        <v>89823</v>
      </c>
      <c r="B27126" s="636">
        <v>17.07</v>
      </c>
    </row>
    <row r="27127" spans="1:2" ht="13.5">
      <c r="A27127" s="635">
        <v>89824</v>
      </c>
      <c r="B27127" s="636">
        <v>26.58</v>
      </c>
    </row>
    <row r="27128" spans="1:2" ht="13.5">
      <c r="A27128" s="635">
        <v>89825</v>
      </c>
      <c r="B27128" s="636">
        <v>10.37</v>
      </c>
    </row>
    <row r="27129" spans="1:2" ht="13.5">
      <c r="A27129" s="635">
        <v>89826</v>
      </c>
      <c r="B27129" s="636">
        <v>113.06</v>
      </c>
    </row>
    <row r="27130" spans="1:2" ht="13.5">
      <c r="A27130" s="635">
        <v>89827</v>
      </c>
      <c r="B27130" s="636">
        <v>11.45</v>
      </c>
    </row>
    <row r="27131" spans="1:2" ht="13.5">
      <c r="A27131" s="635">
        <v>89828</v>
      </c>
      <c r="B27131" s="636">
        <v>40.28</v>
      </c>
    </row>
    <row r="27132" spans="1:2" ht="13.5">
      <c r="A27132" s="635">
        <v>89829</v>
      </c>
      <c r="B27132" s="636">
        <v>18.36</v>
      </c>
    </row>
    <row r="27133" spans="1:2" ht="13.5">
      <c r="A27133" s="635">
        <v>89830</v>
      </c>
      <c r="B27133" s="636">
        <v>19.850000000000001</v>
      </c>
    </row>
    <row r="27134" spans="1:2" ht="13.5">
      <c r="A27134" s="635">
        <v>89831</v>
      </c>
      <c r="B27134" s="636">
        <v>135.11000000000001</v>
      </c>
    </row>
    <row r="27135" spans="1:2" ht="13.5">
      <c r="A27135" s="635">
        <v>89832</v>
      </c>
      <c r="B27135" s="636">
        <v>27.84</v>
      </c>
    </row>
    <row r="27136" spans="1:2" ht="13.5">
      <c r="A27136" s="635">
        <v>89833</v>
      </c>
      <c r="B27136" s="636">
        <v>23.19</v>
      </c>
    </row>
    <row r="27137" spans="1:2" ht="13.5">
      <c r="A27137" s="635">
        <v>89834</v>
      </c>
      <c r="B27137" s="636">
        <v>26.67</v>
      </c>
    </row>
    <row r="27138" spans="1:2" ht="13.5">
      <c r="A27138" s="635">
        <v>89835</v>
      </c>
      <c r="B27138" s="636">
        <v>27.53</v>
      </c>
    </row>
    <row r="27139" spans="1:2" ht="13.5">
      <c r="A27139" s="635">
        <v>89836</v>
      </c>
      <c r="B27139" s="636">
        <v>182.53</v>
      </c>
    </row>
    <row r="27140" spans="1:2" ht="13.5">
      <c r="A27140" s="635">
        <v>89837</v>
      </c>
      <c r="B27140" s="636">
        <v>91.14</v>
      </c>
    </row>
    <row r="27141" spans="1:2" ht="13.5">
      <c r="A27141" s="635">
        <v>89838</v>
      </c>
      <c r="B27141" s="636">
        <v>99.74</v>
      </c>
    </row>
    <row r="27142" spans="1:2" ht="13.5">
      <c r="A27142" s="635">
        <v>89839</v>
      </c>
      <c r="B27142" s="636">
        <v>131.9</v>
      </c>
    </row>
    <row r="27143" spans="1:2" ht="13.5">
      <c r="A27143" s="635">
        <v>89840</v>
      </c>
      <c r="B27143" s="636">
        <v>114.65</v>
      </c>
    </row>
    <row r="27144" spans="1:2" ht="13.5">
      <c r="A27144" s="635">
        <v>89841</v>
      </c>
      <c r="B27144" s="636">
        <v>193.22</v>
      </c>
    </row>
    <row r="27145" spans="1:2" ht="13.5">
      <c r="A27145" s="635">
        <v>89842</v>
      </c>
      <c r="B27145" s="636">
        <v>31.81</v>
      </c>
    </row>
    <row r="27146" spans="1:2" ht="13.5">
      <c r="A27146" s="635">
        <v>89844</v>
      </c>
      <c r="B27146" s="636">
        <v>40.44</v>
      </c>
    </row>
    <row r="27147" spans="1:2" ht="13.5">
      <c r="A27147" s="635">
        <v>89845</v>
      </c>
      <c r="B27147" s="636">
        <v>62.52</v>
      </c>
    </row>
    <row r="27148" spans="1:2" ht="13.5">
      <c r="A27148" s="635">
        <v>89846</v>
      </c>
      <c r="B27148" s="636">
        <v>139.66</v>
      </c>
    </row>
    <row r="27149" spans="1:2" ht="13.5">
      <c r="A27149" s="635">
        <v>89847</v>
      </c>
      <c r="B27149" s="636">
        <v>171.25</v>
      </c>
    </row>
    <row r="27150" spans="1:2" ht="13.5">
      <c r="A27150" s="635">
        <v>89850</v>
      </c>
      <c r="B27150" s="636">
        <v>18.71</v>
      </c>
    </row>
    <row r="27151" spans="1:2" ht="13.5">
      <c r="A27151" s="635">
        <v>89851</v>
      </c>
      <c r="B27151" s="636">
        <v>18.68</v>
      </c>
    </row>
    <row r="27152" spans="1:2" ht="13.5">
      <c r="A27152" s="635">
        <v>89852</v>
      </c>
      <c r="B27152" s="636">
        <v>27.12</v>
      </c>
    </row>
    <row r="27153" spans="1:2" ht="13.5">
      <c r="A27153" s="635">
        <v>89853</v>
      </c>
      <c r="B27153" s="636">
        <v>42.05</v>
      </c>
    </row>
    <row r="27154" spans="1:2" ht="13.5">
      <c r="A27154" s="635">
        <v>89854</v>
      </c>
      <c r="B27154" s="636">
        <v>55.52</v>
      </c>
    </row>
    <row r="27155" spans="1:2" ht="13.5">
      <c r="A27155" s="635">
        <v>89855</v>
      </c>
      <c r="B27155" s="636">
        <v>58.53</v>
      </c>
    </row>
    <row r="27156" spans="1:2" ht="13.5">
      <c r="A27156" s="635">
        <v>89856</v>
      </c>
      <c r="B27156" s="636">
        <v>14.04</v>
      </c>
    </row>
    <row r="27157" spans="1:2" ht="13.5">
      <c r="A27157" s="635">
        <v>89857</v>
      </c>
      <c r="B27157" s="636">
        <v>20.53</v>
      </c>
    </row>
    <row r="27158" spans="1:2" ht="13.5">
      <c r="A27158" s="635">
        <v>89859</v>
      </c>
      <c r="B27158" s="636">
        <v>62.62</v>
      </c>
    </row>
    <row r="27159" spans="1:2" ht="13.5">
      <c r="A27159" s="635">
        <v>89860</v>
      </c>
      <c r="B27159" s="636">
        <v>30.11</v>
      </c>
    </row>
    <row r="27160" spans="1:2" ht="13.5">
      <c r="A27160" s="635">
        <v>89861</v>
      </c>
      <c r="B27160" s="636">
        <v>33.590000000000003</v>
      </c>
    </row>
    <row r="27161" spans="1:2" ht="13.5">
      <c r="A27161" s="635">
        <v>89862</v>
      </c>
      <c r="B27161" s="636">
        <v>62.52</v>
      </c>
    </row>
    <row r="27162" spans="1:2" ht="13.5">
      <c r="A27162" s="635">
        <v>89863</v>
      </c>
      <c r="B27162" s="636">
        <v>120.61</v>
      </c>
    </row>
    <row r="27163" spans="1:2" ht="13.5">
      <c r="A27163" s="635">
        <v>89866</v>
      </c>
      <c r="B27163" s="636">
        <v>4.21</v>
      </c>
    </row>
    <row r="27164" spans="1:2" ht="13.5">
      <c r="A27164" s="635">
        <v>89867</v>
      </c>
      <c r="B27164" s="636">
        <v>4.7</v>
      </c>
    </row>
    <row r="27165" spans="1:2" ht="13.5">
      <c r="A27165" s="635">
        <v>89868</v>
      </c>
      <c r="B27165" s="636">
        <v>2.94</v>
      </c>
    </row>
    <row r="27166" spans="1:2" ht="13.5">
      <c r="A27166" s="635">
        <v>89869</v>
      </c>
      <c r="B27166" s="636">
        <v>6.44</v>
      </c>
    </row>
    <row r="27167" spans="1:2" ht="13.5">
      <c r="A27167" s="635">
        <v>89979</v>
      </c>
      <c r="B27167" s="636">
        <v>18.02</v>
      </c>
    </row>
    <row r="27168" spans="1:2" ht="13.5">
      <c r="A27168" s="635">
        <v>89980</v>
      </c>
      <c r="B27168" s="636">
        <v>6.79</v>
      </c>
    </row>
    <row r="27169" spans="1:2" ht="13.5">
      <c r="A27169" s="635">
        <v>89981</v>
      </c>
      <c r="B27169" s="636">
        <v>14.92</v>
      </c>
    </row>
    <row r="27170" spans="1:2" ht="13.5">
      <c r="A27170" s="635">
        <v>90373</v>
      </c>
      <c r="B27170" s="636">
        <v>11.2</v>
      </c>
    </row>
    <row r="27171" spans="1:2" ht="13.5">
      <c r="A27171" s="635">
        <v>90374</v>
      </c>
      <c r="B27171" s="636">
        <v>16.93</v>
      </c>
    </row>
    <row r="27172" spans="1:2" ht="13.5">
      <c r="A27172" s="635">
        <v>90375</v>
      </c>
      <c r="B27172" s="636">
        <v>7.41</v>
      </c>
    </row>
    <row r="27173" spans="1:2" ht="13.5">
      <c r="A27173" s="635">
        <v>92287</v>
      </c>
      <c r="B27173" s="636">
        <v>12.75</v>
      </c>
    </row>
    <row r="27174" spans="1:2" ht="13.5">
      <c r="A27174" s="635">
        <v>92288</v>
      </c>
      <c r="B27174" s="636">
        <v>19.260000000000002</v>
      </c>
    </row>
    <row r="27175" spans="1:2" ht="13.5">
      <c r="A27175" s="635">
        <v>92289</v>
      </c>
      <c r="B27175" s="636">
        <v>32.950000000000003</v>
      </c>
    </row>
    <row r="27176" spans="1:2" ht="13.5">
      <c r="A27176" s="635">
        <v>92290</v>
      </c>
      <c r="B27176" s="636">
        <v>49.47</v>
      </c>
    </row>
    <row r="27177" spans="1:2" ht="13.5">
      <c r="A27177" s="635">
        <v>92291</v>
      </c>
      <c r="B27177" s="636">
        <v>75.16</v>
      </c>
    </row>
    <row r="27178" spans="1:2" ht="13.5">
      <c r="A27178" s="635">
        <v>92292</v>
      </c>
      <c r="B27178" s="636">
        <v>230.1</v>
      </c>
    </row>
    <row r="27179" spans="1:2" ht="13.5">
      <c r="A27179" s="635">
        <v>92293</v>
      </c>
      <c r="B27179" s="636">
        <v>7.45</v>
      </c>
    </row>
    <row r="27180" spans="1:2" ht="13.5">
      <c r="A27180" s="635">
        <v>92294</v>
      </c>
      <c r="B27180" s="636">
        <v>11.9</v>
      </c>
    </row>
    <row r="27181" spans="1:2" ht="13.5">
      <c r="A27181" s="635">
        <v>92295</v>
      </c>
      <c r="B27181" s="636">
        <v>21.48</v>
      </c>
    </row>
    <row r="27182" spans="1:2" ht="13.5">
      <c r="A27182" s="635">
        <v>92296</v>
      </c>
      <c r="B27182" s="636">
        <v>28.42</v>
      </c>
    </row>
    <row r="27183" spans="1:2" ht="13.5">
      <c r="A27183" s="635">
        <v>92297</v>
      </c>
      <c r="B27183" s="636">
        <v>43.51</v>
      </c>
    </row>
    <row r="27184" spans="1:2" ht="13.5">
      <c r="A27184" s="635">
        <v>92298</v>
      </c>
      <c r="B27184" s="636">
        <v>119.53</v>
      </c>
    </row>
    <row r="27185" spans="1:2" ht="13.5">
      <c r="A27185" s="635">
        <v>92299</v>
      </c>
      <c r="B27185" s="636">
        <v>16.850000000000001</v>
      </c>
    </row>
    <row r="27186" spans="1:2" ht="13.5">
      <c r="A27186" s="635">
        <v>92300</v>
      </c>
      <c r="B27186" s="636">
        <v>24.63</v>
      </c>
    </row>
    <row r="27187" spans="1:2" ht="13.5">
      <c r="A27187" s="635">
        <v>92301</v>
      </c>
      <c r="B27187" s="636">
        <v>46.75</v>
      </c>
    </row>
    <row r="27188" spans="1:2" ht="13.5">
      <c r="A27188" s="635">
        <v>92302</v>
      </c>
      <c r="B27188" s="636">
        <v>61.49</v>
      </c>
    </row>
    <row r="27189" spans="1:2" ht="13.5">
      <c r="A27189" s="635">
        <v>92303</v>
      </c>
      <c r="B27189" s="636">
        <v>111.06</v>
      </c>
    </row>
    <row r="27190" spans="1:2" ht="13.5">
      <c r="A27190" s="635">
        <v>92304</v>
      </c>
      <c r="B27190" s="636">
        <v>284.26</v>
      </c>
    </row>
    <row r="27191" spans="1:2" ht="13.5">
      <c r="A27191" s="635">
        <v>92311</v>
      </c>
      <c r="B27191" s="636">
        <v>9.92</v>
      </c>
    </row>
    <row r="27192" spans="1:2" ht="13.5">
      <c r="A27192" s="635">
        <v>92312</v>
      </c>
      <c r="B27192" s="636">
        <v>15.45</v>
      </c>
    </row>
    <row r="27193" spans="1:2" ht="13.5">
      <c r="A27193" s="635">
        <v>92313</v>
      </c>
      <c r="B27193" s="636">
        <v>21.95</v>
      </c>
    </row>
    <row r="27194" spans="1:2" ht="13.5">
      <c r="A27194" s="635">
        <v>92314</v>
      </c>
      <c r="B27194" s="636">
        <v>6.47</v>
      </c>
    </row>
    <row r="27195" spans="1:2" ht="13.5">
      <c r="A27195" s="635">
        <v>92315</v>
      </c>
      <c r="B27195" s="636">
        <v>9.2799999999999994</v>
      </c>
    </row>
    <row r="27196" spans="1:2" ht="13.5">
      <c r="A27196" s="635">
        <v>92316</v>
      </c>
      <c r="B27196" s="636">
        <v>13.72</v>
      </c>
    </row>
    <row r="27197" spans="1:2" ht="13.5">
      <c r="A27197" s="635">
        <v>92317</v>
      </c>
      <c r="B27197" s="636">
        <v>13.48</v>
      </c>
    </row>
    <row r="27198" spans="1:2" ht="13.5">
      <c r="A27198" s="635">
        <v>92318</v>
      </c>
      <c r="B27198" s="636">
        <v>20.46</v>
      </c>
    </row>
    <row r="27199" spans="1:2" ht="13.5">
      <c r="A27199" s="635">
        <v>92319</v>
      </c>
      <c r="B27199" s="636">
        <v>28.23</v>
      </c>
    </row>
    <row r="27200" spans="1:2" ht="13.5">
      <c r="A27200" s="635">
        <v>92326</v>
      </c>
      <c r="B27200" s="636">
        <v>10.8</v>
      </c>
    </row>
    <row r="27201" spans="1:2" ht="13.5">
      <c r="A27201" s="635">
        <v>92327</v>
      </c>
      <c r="B27201" s="636">
        <v>17.940000000000001</v>
      </c>
    </row>
    <row r="27202" spans="1:2" ht="13.5">
      <c r="A27202" s="635">
        <v>92328</v>
      </c>
      <c r="B27202" s="636">
        <v>26.36</v>
      </c>
    </row>
    <row r="27203" spans="1:2" ht="13.5">
      <c r="A27203" s="635">
        <v>92329</v>
      </c>
      <c r="B27203" s="636">
        <v>6.64</v>
      </c>
    </row>
    <row r="27204" spans="1:2" ht="13.5">
      <c r="A27204" s="635">
        <v>92330</v>
      </c>
      <c r="B27204" s="636">
        <v>10.91</v>
      </c>
    </row>
    <row r="27205" spans="1:2" ht="13.5">
      <c r="A27205" s="635">
        <v>92331</v>
      </c>
      <c r="B27205" s="636">
        <v>16.670000000000002</v>
      </c>
    </row>
    <row r="27206" spans="1:2" ht="13.5">
      <c r="A27206" s="635">
        <v>92332</v>
      </c>
      <c r="B27206" s="636">
        <v>13.73</v>
      </c>
    </row>
    <row r="27207" spans="1:2" ht="13.5">
      <c r="A27207" s="635">
        <v>92333</v>
      </c>
      <c r="B27207" s="636">
        <v>23.74</v>
      </c>
    </row>
    <row r="27208" spans="1:2" ht="13.5">
      <c r="A27208" s="635">
        <v>92334</v>
      </c>
      <c r="B27208" s="636">
        <v>34.1</v>
      </c>
    </row>
    <row r="27209" spans="1:2" ht="13.5">
      <c r="A27209" s="635">
        <v>92344</v>
      </c>
      <c r="B27209" s="636">
        <v>52.64</v>
      </c>
    </row>
    <row r="27210" spans="1:2" ht="13.5">
      <c r="A27210" s="635">
        <v>92345</v>
      </c>
      <c r="B27210" s="636">
        <v>52.63</v>
      </c>
    </row>
    <row r="27211" spans="1:2" ht="13.5">
      <c r="A27211" s="635">
        <v>92346</v>
      </c>
      <c r="B27211" s="636">
        <v>68.13</v>
      </c>
    </row>
    <row r="27212" spans="1:2" ht="13.5">
      <c r="A27212" s="635">
        <v>92347</v>
      </c>
      <c r="B27212" s="636">
        <v>75.25</v>
      </c>
    </row>
    <row r="27213" spans="1:2" ht="13.5">
      <c r="A27213" s="635">
        <v>92348</v>
      </c>
      <c r="B27213" s="636">
        <v>93.96</v>
      </c>
    </row>
    <row r="27214" spans="1:2" ht="13.5">
      <c r="A27214" s="635">
        <v>92349</v>
      </c>
      <c r="B27214" s="636">
        <v>100.3</v>
      </c>
    </row>
    <row r="27215" spans="1:2" ht="13.5">
      <c r="A27215" s="635">
        <v>92350</v>
      </c>
      <c r="B27215" s="636">
        <v>78.37</v>
      </c>
    </row>
    <row r="27216" spans="1:2" ht="13.5">
      <c r="A27216" s="635">
        <v>92351</v>
      </c>
      <c r="B27216" s="636">
        <v>76.790000000000006</v>
      </c>
    </row>
    <row r="27217" spans="1:2" ht="13.5">
      <c r="A27217" s="635">
        <v>92352</v>
      </c>
      <c r="B27217" s="636">
        <v>115.85</v>
      </c>
    </row>
    <row r="27218" spans="1:2" ht="13.5">
      <c r="A27218" s="635">
        <v>92353</v>
      </c>
      <c r="B27218" s="636">
        <v>108.88</v>
      </c>
    </row>
    <row r="27219" spans="1:2" ht="13.5">
      <c r="A27219" s="635">
        <v>92354</v>
      </c>
      <c r="B27219" s="636">
        <v>151.87</v>
      </c>
    </row>
    <row r="27220" spans="1:2" ht="13.5">
      <c r="A27220" s="635">
        <v>92355</v>
      </c>
      <c r="B27220" s="636">
        <v>138.44999999999999</v>
      </c>
    </row>
    <row r="27221" spans="1:2" ht="13.5">
      <c r="A27221" s="635">
        <v>92356</v>
      </c>
      <c r="B27221" s="636">
        <v>102.34</v>
      </c>
    </row>
    <row r="27222" spans="1:2" ht="13.5">
      <c r="A27222" s="635">
        <v>92357</v>
      </c>
      <c r="B27222" s="636">
        <v>148.69</v>
      </c>
    </row>
    <row r="27223" spans="1:2" ht="13.5">
      <c r="A27223" s="635">
        <v>92358</v>
      </c>
      <c r="B27223" s="636">
        <v>183.31</v>
      </c>
    </row>
    <row r="27224" spans="1:2" ht="13.5">
      <c r="A27224" s="635">
        <v>92369</v>
      </c>
      <c r="B27224" s="636">
        <v>29.38</v>
      </c>
    </row>
    <row r="27225" spans="1:2" ht="13.5">
      <c r="A27225" s="635">
        <v>92370</v>
      </c>
      <c r="B27225" s="636">
        <v>30.66</v>
      </c>
    </row>
    <row r="27226" spans="1:2" ht="13.5">
      <c r="A27226" s="635">
        <v>92371</v>
      </c>
      <c r="B27226" s="636">
        <v>35.1</v>
      </c>
    </row>
    <row r="27227" spans="1:2" ht="13.5">
      <c r="A27227" s="635">
        <v>92372</v>
      </c>
      <c r="B27227" s="636">
        <v>36.29</v>
      </c>
    </row>
    <row r="27228" spans="1:2" ht="13.5">
      <c r="A27228" s="635">
        <v>92373</v>
      </c>
      <c r="B27228" s="636">
        <v>41.14</v>
      </c>
    </row>
    <row r="27229" spans="1:2" ht="13.5">
      <c r="A27229" s="635">
        <v>92374</v>
      </c>
      <c r="B27229" s="636">
        <v>41.37</v>
      </c>
    </row>
    <row r="27230" spans="1:2" ht="13.5">
      <c r="A27230" s="635">
        <v>92375</v>
      </c>
      <c r="B27230" s="636">
        <v>52.59</v>
      </c>
    </row>
    <row r="27231" spans="1:2" ht="13.5">
      <c r="A27231" s="635">
        <v>92376</v>
      </c>
      <c r="B27231" s="636">
        <v>52.58</v>
      </c>
    </row>
    <row r="27232" spans="1:2" ht="13.5">
      <c r="A27232" s="635">
        <v>92377</v>
      </c>
      <c r="B27232" s="636">
        <v>69.59</v>
      </c>
    </row>
    <row r="27233" spans="1:2" ht="13.5">
      <c r="A27233" s="635">
        <v>92378</v>
      </c>
      <c r="B27233" s="636">
        <v>76.709999999999994</v>
      </c>
    </row>
    <row r="27234" spans="1:2" ht="13.5">
      <c r="A27234" s="635">
        <v>92379</v>
      </c>
      <c r="B27234" s="636">
        <v>96.99</v>
      </c>
    </row>
    <row r="27235" spans="1:2" ht="13.5">
      <c r="A27235" s="635">
        <v>92380</v>
      </c>
      <c r="B27235" s="636">
        <v>103.33</v>
      </c>
    </row>
    <row r="27236" spans="1:2" ht="13.5">
      <c r="A27236" s="635">
        <v>92381</v>
      </c>
      <c r="B27236" s="636">
        <v>44.47</v>
      </c>
    </row>
    <row r="27237" spans="1:2" ht="13.5">
      <c r="A27237" s="635">
        <v>92382</v>
      </c>
      <c r="B27237" s="636">
        <v>42.77</v>
      </c>
    </row>
    <row r="27238" spans="1:2" ht="13.5">
      <c r="A27238" s="635">
        <v>92383</v>
      </c>
      <c r="B27238" s="636">
        <v>55.12</v>
      </c>
    </row>
    <row r="27239" spans="1:2" ht="13.5">
      <c r="A27239" s="635">
        <v>92384</v>
      </c>
      <c r="B27239" s="636">
        <v>51.74</v>
      </c>
    </row>
    <row r="27240" spans="1:2" ht="13.5">
      <c r="A27240" s="635">
        <v>92385</v>
      </c>
      <c r="B27240" s="636">
        <v>62.88</v>
      </c>
    </row>
    <row r="27241" spans="1:2" ht="13.5">
      <c r="A27241" s="635">
        <v>92386</v>
      </c>
      <c r="B27241" s="636">
        <v>60.55</v>
      </c>
    </row>
    <row r="27242" spans="1:2" ht="13.5">
      <c r="A27242" s="635">
        <v>92387</v>
      </c>
      <c r="B27242" s="636">
        <v>78.28</v>
      </c>
    </row>
    <row r="27243" spans="1:2" ht="13.5">
      <c r="A27243" s="635">
        <v>92388</v>
      </c>
      <c r="B27243" s="636">
        <v>76.7</v>
      </c>
    </row>
    <row r="27244" spans="1:2" ht="13.5">
      <c r="A27244" s="635">
        <v>92389</v>
      </c>
      <c r="B27244" s="636">
        <v>118.1</v>
      </c>
    </row>
    <row r="27245" spans="1:2" ht="13.5">
      <c r="A27245" s="635">
        <v>92390</v>
      </c>
      <c r="B27245" s="636">
        <v>111.13</v>
      </c>
    </row>
    <row r="27246" spans="1:2" ht="13.5">
      <c r="A27246" s="635">
        <v>92635</v>
      </c>
      <c r="B27246" s="636">
        <v>156.41999999999999</v>
      </c>
    </row>
    <row r="27247" spans="1:2" ht="13.5">
      <c r="A27247" s="635">
        <v>92636</v>
      </c>
      <c r="B27247" s="636">
        <v>143</v>
      </c>
    </row>
    <row r="27248" spans="1:2" ht="13.5">
      <c r="A27248" s="635">
        <v>92637</v>
      </c>
      <c r="B27248" s="636">
        <v>57.67</v>
      </c>
    </row>
    <row r="27249" spans="1:2" ht="13.5">
      <c r="A27249" s="635">
        <v>92638</v>
      </c>
      <c r="B27249" s="636">
        <v>69.400000000000006</v>
      </c>
    </row>
    <row r="27250" spans="1:2" ht="13.5">
      <c r="A27250" s="635">
        <v>92639</v>
      </c>
      <c r="B27250" s="636">
        <v>79.83</v>
      </c>
    </row>
    <row r="27251" spans="1:2" ht="13.5">
      <c r="A27251" s="635">
        <v>92640</v>
      </c>
      <c r="B27251" s="636">
        <v>102.21</v>
      </c>
    </row>
    <row r="27252" spans="1:2" ht="13.5">
      <c r="A27252" s="635">
        <v>92642</v>
      </c>
      <c r="B27252" s="636">
        <v>151.62</v>
      </c>
    </row>
    <row r="27253" spans="1:2" ht="13.5">
      <c r="A27253" s="635">
        <v>92644</v>
      </c>
      <c r="B27253" s="636">
        <v>189.36</v>
      </c>
    </row>
    <row r="27254" spans="1:2" ht="13.5">
      <c r="A27254" s="635">
        <v>92657</v>
      </c>
      <c r="B27254" s="636">
        <v>21.22</v>
      </c>
    </row>
    <row r="27255" spans="1:2" ht="13.5">
      <c r="A27255" s="635">
        <v>92658</v>
      </c>
      <c r="B27255" s="636">
        <v>22.5</v>
      </c>
    </row>
    <row r="27256" spans="1:2" ht="13.5">
      <c r="A27256" s="635">
        <v>92659</v>
      </c>
      <c r="B27256" s="636">
        <v>25.81</v>
      </c>
    </row>
    <row r="27257" spans="1:2" ht="13.5">
      <c r="A27257" s="635">
        <v>92660</v>
      </c>
      <c r="B27257" s="636">
        <v>27</v>
      </c>
    </row>
    <row r="27258" spans="1:2" ht="13.5">
      <c r="A27258" s="635">
        <v>92661</v>
      </c>
      <c r="B27258" s="636">
        <v>30.55</v>
      </c>
    </row>
    <row r="27259" spans="1:2" ht="13.5">
      <c r="A27259" s="635">
        <v>92662</v>
      </c>
      <c r="B27259" s="636">
        <v>30.78</v>
      </c>
    </row>
    <row r="27260" spans="1:2" ht="13.5">
      <c r="A27260" s="635">
        <v>92663</v>
      </c>
      <c r="B27260" s="636">
        <v>40.4</v>
      </c>
    </row>
    <row r="27261" spans="1:2" ht="13.5">
      <c r="A27261" s="635">
        <v>92664</v>
      </c>
      <c r="B27261" s="636">
        <v>40.39</v>
      </c>
    </row>
    <row r="27262" spans="1:2" ht="13.5">
      <c r="A27262" s="635">
        <v>92665</v>
      </c>
      <c r="B27262" s="636">
        <v>54.97</v>
      </c>
    </row>
    <row r="27263" spans="1:2" ht="13.5">
      <c r="A27263" s="635">
        <v>92666</v>
      </c>
      <c r="B27263" s="636">
        <v>62.09</v>
      </c>
    </row>
    <row r="27264" spans="1:2" ht="13.5">
      <c r="A27264" s="635">
        <v>92667</v>
      </c>
      <c r="B27264" s="636">
        <v>80</v>
      </c>
    </row>
    <row r="27265" spans="1:2" ht="13.5">
      <c r="A27265" s="635">
        <v>92668</v>
      </c>
      <c r="B27265" s="636">
        <v>86.34</v>
      </c>
    </row>
    <row r="27266" spans="1:2" ht="13.5">
      <c r="A27266" s="635">
        <v>92669</v>
      </c>
      <c r="B27266" s="636">
        <v>32.19</v>
      </c>
    </row>
    <row r="27267" spans="1:2" ht="13.5">
      <c r="A27267" s="635">
        <v>92670</v>
      </c>
      <c r="B27267" s="636">
        <v>30.49</v>
      </c>
    </row>
    <row r="27268" spans="1:2" ht="13.5">
      <c r="A27268" s="635">
        <v>92671</v>
      </c>
      <c r="B27268" s="636">
        <v>41.2</v>
      </c>
    </row>
    <row r="27269" spans="1:2" ht="13.5">
      <c r="A27269" s="635">
        <v>92672</v>
      </c>
      <c r="B27269" s="636">
        <v>37.82</v>
      </c>
    </row>
    <row r="27270" spans="1:2" ht="13.5">
      <c r="A27270" s="635">
        <v>92673</v>
      </c>
      <c r="B27270" s="636">
        <v>47.01</v>
      </c>
    </row>
    <row r="27271" spans="1:2" ht="13.5">
      <c r="A27271" s="635">
        <v>92674</v>
      </c>
      <c r="B27271" s="636">
        <v>44.68</v>
      </c>
    </row>
    <row r="27272" spans="1:2" ht="13.5">
      <c r="A27272" s="635">
        <v>92675</v>
      </c>
      <c r="B27272" s="636">
        <v>60.03</v>
      </c>
    </row>
    <row r="27273" spans="1:2" ht="13.5">
      <c r="A27273" s="635">
        <v>92676</v>
      </c>
      <c r="B27273" s="636">
        <v>58.45</v>
      </c>
    </row>
    <row r="27274" spans="1:2" ht="13.5">
      <c r="A27274" s="635">
        <v>92677</v>
      </c>
      <c r="B27274" s="636">
        <v>96.23</v>
      </c>
    </row>
    <row r="27275" spans="1:2" ht="13.5">
      <c r="A27275" s="635">
        <v>92678</v>
      </c>
      <c r="B27275" s="636">
        <v>89.26</v>
      </c>
    </row>
    <row r="27276" spans="1:2" ht="13.5">
      <c r="A27276" s="635">
        <v>92679</v>
      </c>
      <c r="B27276" s="636">
        <v>130.94999999999999</v>
      </c>
    </row>
    <row r="27277" spans="1:2" ht="13.5">
      <c r="A27277" s="635">
        <v>92680</v>
      </c>
      <c r="B27277" s="636">
        <v>117.53</v>
      </c>
    </row>
    <row r="27278" spans="1:2" ht="13.5">
      <c r="A27278" s="635">
        <v>92681</v>
      </c>
      <c r="B27278" s="636">
        <v>41.29</v>
      </c>
    </row>
    <row r="27279" spans="1:2" ht="13.5">
      <c r="A27279" s="635">
        <v>92682</v>
      </c>
      <c r="B27279" s="636">
        <v>50.76</v>
      </c>
    </row>
    <row r="27280" spans="1:2" ht="13.5">
      <c r="A27280" s="635">
        <v>92683</v>
      </c>
      <c r="B27280" s="636">
        <v>58.68</v>
      </c>
    </row>
    <row r="27281" spans="1:2" ht="13.5">
      <c r="A27281" s="635">
        <v>92684</v>
      </c>
      <c r="B27281" s="636">
        <v>77.87</v>
      </c>
    </row>
    <row r="27282" spans="1:2" ht="13.5">
      <c r="A27282" s="635">
        <v>92685</v>
      </c>
      <c r="B27282" s="636">
        <v>122.48</v>
      </c>
    </row>
    <row r="27283" spans="1:2" ht="13.5">
      <c r="A27283" s="635">
        <v>92686</v>
      </c>
      <c r="B27283" s="636">
        <v>155.38</v>
      </c>
    </row>
    <row r="27284" spans="1:2" ht="13.5">
      <c r="A27284" s="635">
        <v>92692</v>
      </c>
      <c r="B27284" s="636">
        <v>11.52</v>
      </c>
    </row>
    <row r="27285" spans="1:2" ht="13.5">
      <c r="A27285" s="635">
        <v>92693</v>
      </c>
      <c r="B27285" s="636">
        <v>11.8</v>
      </c>
    </row>
    <row r="27286" spans="1:2" ht="13.5">
      <c r="A27286" s="635">
        <v>92694</v>
      </c>
      <c r="B27286" s="636">
        <v>18.440000000000001</v>
      </c>
    </row>
    <row r="27287" spans="1:2" ht="13.5">
      <c r="A27287" s="635">
        <v>92695</v>
      </c>
      <c r="B27287" s="636">
        <v>18.73</v>
      </c>
    </row>
    <row r="27288" spans="1:2" ht="13.5">
      <c r="A27288" s="635">
        <v>92696</v>
      </c>
      <c r="B27288" s="636">
        <v>29.04</v>
      </c>
    </row>
    <row r="27289" spans="1:2" ht="13.5">
      <c r="A27289" s="635">
        <v>92697</v>
      </c>
      <c r="B27289" s="636">
        <v>30.32</v>
      </c>
    </row>
    <row r="27290" spans="1:2" ht="13.5">
      <c r="A27290" s="635">
        <v>92698</v>
      </c>
      <c r="B27290" s="636">
        <v>17.04</v>
      </c>
    </row>
    <row r="27291" spans="1:2" ht="13.5">
      <c r="A27291" s="635">
        <v>92699</v>
      </c>
      <c r="B27291" s="636">
        <v>16.12</v>
      </c>
    </row>
    <row r="27292" spans="1:2" ht="13.5">
      <c r="A27292" s="635">
        <v>92700</v>
      </c>
      <c r="B27292" s="636">
        <v>27.98</v>
      </c>
    </row>
    <row r="27293" spans="1:2" ht="13.5">
      <c r="A27293" s="635">
        <v>92701</v>
      </c>
      <c r="B27293" s="636">
        <v>26.6</v>
      </c>
    </row>
    <row r="27294" spans="1:2" ht="13.5">
      <c r="A27294" s="635">
        <v>92702</v>
      </c>
      <c r="B27294" s="636">
        <v>44</v>
      </c>
    </row>
    <row r="27295" spans="1:2" ht="13.5">
      <c r="A27295" s="635">
        <v>92703</v>
      </c>
      <c r="B27295" s="636">
        <v>42.3</v>
      </c>
    </row>
    <row r="27296" spans="1:2" ht="13.5">
      <c r="A27296" s="635">
        <v>92704</v>
      </c>
      <c r="B27296" s="636">
        <v>21.69</v>
      </c>
    </row>
    <row r="27297" spans="1:2" ht="13.5">
      <c r="A27297" s="635">
        <v>92705</v>
      </c>
      <c r="B27297" s="636">
        <v>35.200000000000003</v>
      </c>
    </row>
    <row r="27298" spans="1:2" ht="13.5">
      <c r="A27298" s="635">
        <v>92706</v>
      </c>
      <c r="B27298" s="636">
        <v>57.03</v>
      </c>
    </row>
    <row r="27299" spans="1:2" ht="13.5">
      <c r="A27299" s="635">
        <v>92889</v>
      </c>
      <c r="B27299" s="636">
        <v>98.84</v>
      </c>
    </row>
    <row r="27300" spans="1:2" ht="13.5">
      <c r="A27300" s="635">
        <v>92890</v>
      </c>
      <c r="B27300" s="636">
        <v>147.58000000000001</v>
      </c>
    </row>
    <row r="27301" spans="1:2" ht="13.5">
      <c r="A27301" s="635">
        <v>92891</v>
      </c>
      <c r="B27301" s="636">
        <v>214.17</v>
      </c>
    </row>
    <row r="27302" spans="1:2" ht="13.5">
      <c r="A27302" s="635">
        <v>92892</v>
      </c>
      <c r="B27302" s="636">
        <v>44.42</v>
      </c>
    </row>
    <row r="27303" spans="1:2" ht="13.5">
      <c r="A27303" s="635">
        <v>92893</v>
      </c>
      <c r="B27303" s="636">
        <v>61.86</v>
      </c>
    </row>
    <row r="27304" spans="1:2" ht="13.5">
      <c r="A27304" s="635">
        <v>92894</v>
      </c>
      <c r="B27304" s="636">
        <v>73.459999999999994</v>
      </c>
    </row>
    <row r="27305" spans="1:2" ht="13.5">
      <c r="A27305" s="635">
        <v>92895</v>
      </c>
      <c r="B27305" s="636">
        <v>98.79</v>
      </c>
    </row>
    <row r="27306" spans="1:2" ht="13.5">
      <c r="A27306" s="635">
        <v>92896</v>
      </c>
      <c r="B27306" s="636">
        <v>149.04</v>
      </c>
    </row>
    <row r="27307" spans="1:2" ht="13.5">
      <c r="A27307" s="635">
        <v>92897</v>
      </c>
      <c r="B27307" s="636">
        <v>217.2</v>
      </c>
    </row>
    <row r="27308" spans="1:2" ht="13.5">
      <c r="A27308" s="635">
        <v>92898</v>
      </c>
      <c r="B27308" s="636">
        <v>36.26</v>
      </c>
    </row>
    <row r="27309" spans="1:2" ht="13.5">
      <c r="A27309" s="635">
        <v>92899</v>
      </c>
      <c r="B27309" s="636">
        <v>52.57</v>
      </c>
    </row>
    <row r="27310" spans="1:2" ht="13.5">
      <c r="A27310" s="635">
        <v>92900</v>
      </c>
      <c r="B27310" s="636">
        <v>62.87</v>
      </c>
    </row>
    <row r="27311" spans="1:2" ht="13.5">
      <c r="A27311" s="635">
        <v>92901</v>
      </c>
      <c r="B27311" s="636">
        <v>86.6</v>
      </c>
    </row>
    <row r="27312" spans="1:2" ht="13.5">
      <c r="A27312" s="635">
        <v>92902</v>
      </c>
      <c r="B27312" s="636">
        <v>134.41999999999999</v>
      </c>
    </row>
    <row r="27313" spans="1:2" ht="13.5">
      <c r="A27313" s="635">
        <v>92903</v>
      </c>
      <c r="B27313" s="636">
        <v>200.21</v>
      </c>
    </row>
    <row r="27314" spans="1:2" ht="13.5">
      <c r="A27314" s="635">
        <v>92904</v>
      </c>
      <c r="B27314" s="636">
        <v>24.43</v>
      </c>
    </row>
    <row r="27315" spans="1:2" ht="13.5">
      <c r="A27315" s="635">
        <v>92905</v>
      </c>
      <c r="B27315" s="636">
        <v>35.29</v>
      </c>
    </row>
    <row r="27316" spans="1:2" ht="13.5">
      <c r="A27316" s="635">
        <v>92906</v>
      </c>
      <c r="B27316" s="636">
        <v>44.08</v>
      </c>
    </row>
    <row r="27317" spans="1:2" ht="13.5">
      <c r="A27317" s="635">
        <v>92907</v>
      </c>
      <c r="B27317" s="636">
        <v>55.31</v>
      </c>
    </row>
    <row r="27318" spans="1:2" ht="13.5">
      <c r="A27318" s="635">
        <v>92908</v>
      </c>
      <c r="B27318" s="636">
        <v>55.31</v>
      </c>
    </row>
    <row r="27319" spans="1:2" ht="13.5">
      <c r="A27319" s="635">
        <v>92909</v>
      </c>
      <c r="B27319" s="636">
        <v>55.31</v>
      </c>
    </row>
    <row r="27320" spans="1:2" ht="13.5">
      <c r="A27320" s="635">
        <v>92910</v>
      </c>
      <c r="B27320" s="636">
        <v>78.25</v>
      </c>
    </row>
    <row r="27321" spans="1:2" ht="13.5">
      <c r="A27321" s="635">
        <v>92911</v>
      </c>
      <c r="B27321" s="636">
        <v>78.25</v>
      </c>
    </row>
    <row r="27322" spans="1:2" ht="13.5">
      <c r="A27322" s="635">
        <v>92912</v>
      </c>
      <c r="B27322" s="636">
        <v>103.07</v>
      </c>
    </row>
    <row r="27323" spans="1:2" ht="13.5">
      <c r="A27323" s="635">
        <v>92913</v>
      </c>
      <c r="B27323" s="636">
        <v>105.55</v>
      </c>
    </row>
    <row r="27324" spans="1:2" ht="13.5">
      <c r="A27324" s="635">
        <v>92914</v>
      </c>
      <c r="B27324" s="636">
        <v>105.55</v>
      </c>
    </row>
    <row r="27325" spans="1:2" ht="13.5">
      <c r="A27325" s="635">
        <v>92918</v>
      </c>
      <c r="B27325" s="636">
        <v>30.56</v>
      </c>
    </row>
    <row r="27326" spans="1:2" ht="13.5">
      <c r="A27326" s="635">
        <v>92920</v>
      </c>
      <c r="B27326" s="636">
        <v>30.73</v>
      </c>
    </row>
    <row r="27327" spans="1:2" ht="13.5">
      <c r="A27327" s="635">
        <v>92925</v>
      </c>
      <c r="B27327" s="636">
        <v>37.25</v>
      </c>
    </row>
    <row r="27328" spans="1:2" ht="13.5">
      <c r="A27328" s="635">
        <v>92926</v>
      </c>
      <c r="B27328" s="636">
        <v>37.24</v>
      </c>
    </row>
    <row r="27329" spans="1:2" ht="13.5">
      <c r="A27329" s="635">
        <v>92927</v>
      </c>
      <c r="B27329" s="636">
        <v>37.24</v>
      </c>
    </row>
    <row r="27330" spans="1:2" ht="13.5">
      <c r="A27330" s="635">
        <v>92928</v>
      </c>
      <c r="B27330" s="636">
        <v>42.36</v>
      </c>
    </row>
    <row r="27331" spans="1:2" ht="13.5">
      <c r="A27331" s="635">
        <v>92929</v>
      </c>
      <c r="B27331" s="636">
        <v>42.36</v>
      </c>
    </row>
    <row r="27332" spans="1:2" ht="13.5">
      <c r="A27332" s="635">
        <v>92930</v>
      </c>
      <c r="B27332" s="636">
        <v>42.36</v>
      </c>
    </row>
    <row r="27333" spans="1:2" ht="13.5">
      <c r="A27333" s="635">
        <v>92931</v>
      </c>
      <c r="B27333" s="636">
        <v>55.26</v>
      </c>
    </row>
    <row r="27334" spans="1:2" ht="13.5">
      <c r="A27334" s="635">
        <v>92932</v>
      </c>
      <c r="B27334" s="636">
        <v>55.26</v>
      </c>
    </row>
    <row r="27335" spans="1:2" ht="13.5">
      <c r="A27335" s="635">
        <v>92933</v>
      </c>
      <c r="B27335" s="636">
        <v>55.26</v>
      </c>
    </row>
    <row r="27336" spans="1:2" ht="13.5">
      <c r="A27336" s="635">
        <v>92934</v>
      </c>
      <c r="B27336" s="636">
        <v>79.709999999999994</v>
      </c>
    </row>
    <row r="27337" spans="1:2" ht="13.5">
      <c r="A27337" s="635">
        <v>92935</v>
      </c>
      <c r="B27337" s="636">
        <v>79.709999999999994</v>
      </c>
    </row>
    <row r="27338" spans="1:2" ht="13.5">
      <c r="A27338" s="635">
        <v>92936</v>
      </c>
      <c r="B27338" s="636">
        <v>108.58</v>
      </c>
    </row>
    <row r="27339" spans="1:2" ht="13.5">
      <c r="A27339" s="635">
        <v>92937</v>
      </c>
      <c r="B27339" s="636">
        <v>108.58</v>
      </c>
    </row>
    <row r="27340" spans="1:2" ht="13.5">
      <c r="A27340" s="635">
        <v>92938</v>
      </c>
      <c r="B27340" s="636">
        <v>22.4</v>
      </c>
    </row>
    <row r="27341" spans="1:2" ht="13.5">
      <c r="A27341" s="635">
        <v>92939</v>
      </c>
      <c r="B27341" s="636">
        <v>22.57</v>
      </c>
    </row>
    <row r="27342" spans="1:2" ht="13.5">
      <c r="A27342" s="635">
        <v>92940</v>
      </c>
      <c r="B27342" s="636">
        <v>27.96</v>
      </c>
    </row>
    <row r="27343" spans="1:2" ht="13.5">
      <c r="A27343" s="635">
        <v>92941</v>
      </c>
      <c r="B27343" s="636">
        <v>27.95</v>
      </c>
    </row>
    <row r="27344" spans="1:2" ht="13.5">
      <c r="A27344" s="635">
        <v>92942</v>
      </c>
      <c r="B27344" s="636">
        <v>27.95</v>
      </c>
    </row>
    <row r="27345" spans="1:2" ht="13.5">
      <c r="A27345" s="635">
        <v>92943</v>
      </c>
      <c r="B27345" s="636">
        <v>31.77</v>
      </c>
    </row>
    <row r="27346" spans="1:2" ht="13.5">
      <c r="A27346" s="635">
        <v>92944</v>
      </c>
      <c r="B27346" s="636">
        <v>31.77</v>
      </c>
    </row>
    <row r="27347" spans="1:2" ht="13.5">
      <c r="A27347" s="635">
        <v>92945</v>
      </c>
      <c r="B27347" s="636">
        <v>31.77</v>
      </c>
    </row>
    <row r="27348" spans="1:2" ht="13.5">
      <c r="A27348" s="635">
        <v>92946</v>
      </c>
      <c r="B27348" s="636">
        <v>43.07</v>
      </c>
    </row>
    <row r="27349" spans="1:2" ht="13.5">
      <c r="A27349" s="635">
        <v>92947</v>
      </c>
      <c r="B27349" s="636">
        <v>43.07</v>
      </c>
    </row>
    <row r="27350" spans="1:2" ht="13.5">
      <c r="A27350" s="635">
        <v>92948</v>
      </c>
      <c r="B27350" s="636">
        <v>43.07</v>
      </c>
    </row>
    <row r="27351" spans="1:2" ht="13.5">
      <c r="A27351" s="635">
        <v>92949</v>
      </c>
      <c r="B27351" s="636">
        <v>65.09</v>
      </c>
    </row>
    <row r="27352" spans="1:2" ht="13.5">
      <c r="A27352" s="635">
        <v>92950</v>
      </c>
      <c r="B27352" s="636">
        <v>65.09</v>
      </c>
    </row>
    <row r="27353" spans="1:2" ht="13.5">
      <c r="A27353" s="635">
        <v>92951</v>
      </c>
      <c r="B27353" s="636">
        <v>91.59</v>
      </c>
    </row>
    <row r="27354" spans="1:2" ht="13.5">
      <c r="A27354" s="635">
        <v>92952</v>
      </c>
      <c r="B27354" s="636">
        <v>91.59</v>
      </c>
    </row>
    <row r="27355" spans="1:2" ht="13.5">
      <c r="A27355" s="635">
        <v>92953</v>
      </c>
      <c r="B27355" s="636">
        <v>19.649999999999999</v>
      </c>
    </row>
    <row r="27356" spans="1:2" ht="13.5">
      <c r="A27356" s="635">
        <v>93050</v>
      </c>
      <c r="B27356" s="636">
        <v>8.2899999999999991</v>
      </c>
    </row>
    <row r="27357" spans="1:2" ht="13.5">
      <c r="A27357" s="635">
        <v>93051</v>
      </c>
      <c r="B27357" s="636">
        <v>7.72</v>
      </c>
    </row>
    <row r="27358" spans="1:2" ht="13.5">
      <c r="A27358" s="635">
        <v>93052</v>
      </c>
      <c r="B27358" s="636">
        <v>334.19</v>
      </c>
    </row>
    <row r="27359" spans="1:2" ht="13.5">
      <c r="A27359" s="635">
        <v>93054</v>
      </c>
      <c r="B27359" s="636">
        <v>15.09</v>
      </c>
    </row>
    <row r="27360" spans="1:2" ht="13.5">
      <c r="A27360" s="635">
        <v>93055</v>
      </c>
      <c r="B27360" s="636">
        <v>29.88</v>
      </c>
    </row>
    <row r="27361" spans="1:2" ht="13.5">
      <c r="A27361" s="635">
        <v>93056</v>
      </c>
      <c r="B27361" s="636">
        <v>11.9</v>
      </c>
    </row>
    <row r="27362" spans="1:2" ht="13.5">
      <c r="A27362" s="635">
        <v>93057</v>
      </c>
      <c r="B27362" s="636">
        <v>10.52</v>
      </c>
    </row>
    <row r="27363" spans="1:2" ht="13.5">
      <c r="A27363" s="635">
        <v>93058</v>
      </c>
      <c r="B27363" s="636">
        <v>367.58</v>
      </c>
    </row>
    <row r="27364" spans="1:2" ht="13.5">
      <c r="A27364" s="635">
        <v>93059</v>
      </c>
      <c r="B27364" s="636">
        <v>20.56</v>
      </c>
    </row>
    <row r="27365" spans="1:2" ht="13.5">
      <c r="A27365" s="635">
        <v>93060</v>
      </c>
      <c r="B27365" s="636">
        <v>51.58</v>
      </c>
    </row>
    <row r="27366" spans="1:2" ht="13.5">
      <c r="A27366" s="635">
        <v>93061</v>
      </c>
      <c r="B27366" s="636">
        <v>21.56</v>
      </c>
    </row>
    <row r="27367" spans="1:2" ht="13.5">
      <c r="A27367" s="635">
        <v>93062</v>
      </c>
      <c r="B27367" s="636">
        <v>18.88</v>
      </c>
    </row>
    <row r="27368" spans="1:2" ht="13.5">
      <c r="A27368" s="635">
        <v>93063</v>
      </c>
      <c r="B27368" s="636">
        <v>421.05</v>
      </c>
    </row>
    <row r="27369" spans="1:2" ht="13.5">
      <c r="A27369" s="635">
        <v>93064</v>
      </c>
      <c r="B27369" s="636">
        <v>32.82</v>
      </c>
    </row>
    <row r="27370" spans="1:2" ht="13.5">
      <c r="A27370" s="635">
        <v>93065</v>
      </c>
      <c r="B27370" s="636">
        <v>30.84</v>
      </c>
    </row>
    <row r="27371" spans="1:2" ht="13.5">
      <c r="A27371" s="635">
        <v>93066</v>
      </c>
      <c r="B27371" s="636">
        <v>528.42999999999995</v>
      </c>
    </row>
    <row r="27372" spans="1:2" ht="13.5">
      <c r="A27372" s="635">
        <v>93067</v>
      </c>
      <c r="B27372" s="636">
        <v>48.3</v>
      </c>
    </row>
    <row r="27373" spans="1:2" ht="13.5">
      <c r="A27373" s="635">
        <v>93068</v>
      </c>
      <c r="B27373" s="636">
        <v>42.49</v>
      </c>
    </row>
    <row r="27374" spans="1:2" ht="13.5">
      <c r="A27374" s="635">
        <v>93069</v>
      </c>
      <c r="B27374" s="636">
        <v>732.12</v>
      </c>
    </row>
    <row r="27375" spans="1:2" ht="13.5">
      <c r="A27375" s="635">
        <v>93070</v>
      </c>
      <c r="B27375" s="636">
        <v>119.53</v>
      </c>
    </row>
    <row r="27376" spans="1:2" ht="13.5">
      <c r="A27376" s="635">
        <v>93071</v>
      </c>
      <c r="B27376" s="636">
        <v>111.15</v>
      </c>
    </row>
    <row r="27377" spans="1:2" ht="13.5">
      <c r="A27377" s="635">
        <v>93072</v>
      </c>
      <c r="B27377" s="636">
        <v>965.7</v>
      </c>
    </row>
    <row r="27378" spans="1:2" ht="13.5">
      <c r="A27378" s="635">
        <v>93073</v>
      </c>
      <c r="B27378" s="636">
        <v>54.8</v>
      </c>
    </row>
    <row r="27379" spans="1:2" ht="13.5">
      <c r="A27379" s="635">
        <v>93074</v>
      </c>
      <c r="B27379" s="636">
        <v>9.9</v>
      </c>
    </row>
    <row r="27380" spans="1:2" ht="13.5">
      <c r="A27380" s="635">
        <v>93075</v>
      </c>
      <c r="B27380" s="636">
        <v>15.43</v>
      </c>
    </row>
    <row r="27381" spans="1:2" ht="13.5">
      <c r="A27381" s="635">
        <v>93076</v>
      </c>
      <c r="B27381" s="636">
        <v>15.27</v>
      </c>
    </row>
    <row r="27382" spans="1:2" ht="13.5">
      <c r="A27382" s="635">
        <v>93077</v>
      </c>
      <c r="B27382" s="636">
        <v>21.48</v>
      </c>
    </row>
    <row r="27383" spans="1:2" ht="13.5">
      <c r="A27383" s="635">
        <v>93078</v>
      </c>
      <c r="B27383" s="636">
        <v>23.11</v>
      </c>
    </row>
    <row r="27384" spans="1:2" ht="13.5">
      <c r="A27384" s="635">
        <v>93079</v>
      </c>
      <c r="B27384" s="636">
        <v>20.81</v>
      </c>
    </row>
    <row r="27385" spans="1:2" ht="13.5">
      <c r="A27385" s="635">
        <v>93080</v>
      </c>
      <c r="B27385" s="636">
        <v>6.49</v>
      </c>
    </row>
    <row r="27386" spans="1:2" ht="13.5">
      <c r="A27386" s="635">
        <v>93081</v>
      </c>
      <c r="B27386" s="636">
        <v>13.52</v>
      </c>
    </row>
    <row r="27387" spans="1:2" ht="13.5">
      <c r="A27387" s="635">
        <v>93082</v>
      </c>
      <c r="B27387" s="636">
        <v>16.309999999999999</v>
      </c>
    </row>
    <row r="27388" spans="1:2" ht="13.5">
      <c r="A27388" s="635">
        <v>93083</v>
      </c>
      <c r="B27388" s="636">
        <v>289.37</v>
      </c>
    </row>
    <row r="27389" spans="1:2" ht="13.5">
      <c r="A27389" s="635">
        <v>93084</v>
      </c>
      <c r="B27389" s="636">
        <v>10.119999999999999</v>
      </c>
    </row>
    <row r="27390" spans="1:2" ht="13.5">
      <c r="A27390" s="635">
        <v>93085</v>
      </c>
      <c r="B27390" s="636">
        <v>9.5500000000000007</v>
      </c>
    </row>
    <row r="27391" spans="1:2" ht="13.5">
      <c r="A27391" s="635">
        <v>93086</v>
      </c>
      <c r="B27391" s="636">
        <v>336.02</v>
      </c>
    </row>
    <row r="27392" spans="1:2" ht="13.5">
      <c r="A27392" s="635">
        <v>93087</v>
      </c>
      <c r="B27392" s="636">
        <v>14.75</v>
      </c>
    </row>
    <row r="27393" spans="1:2" ht="13.5">
      <c r="A27393" s="635">
        <v>93088</v>
      </c>
      <c r="B27393" s="636">
        <v>17.03</v>
      </c>
    </row>
    <row r="27394" spans="1:2" ht="13.5">
      <c r="A27394" s="635">
        <v>93089</v>
      </c>
      <c r="B27394" s="636">
        <v>31.71</v>
      </c>
    </row>
    <row r="27395" spans="1:2" ht="13.5">
      <c r="A27395" s="635">
        <v>93090</v>
      </c>
      <c r="B27395" s="636">
        <v>13.72</v>
      </c>
    </row>
    <row r="27396" spans="1:2" ht="13.5">
      <c r="A27396" s="635">
        <v>93091</v>
      </c>
      <c r="B27396" s="636">
        <v>12.34</v>
      </c>
    </row>
    <row r="27397" spans="1:2" ht="13.5">
      <c r="A27397" s="635">
        <v>93092</v>
      </c>
      <c r="B27397" s="636">
        <v>369.4</v>
      </c>
    </row>
    <row r="27398" spans="1:2" ht="13.5">
      <c r="A27398" s="635">
        <v>93093</v>
      </c>
      <c r="B27398" s="636">
        <v>22.38</v>
      </c>
    </row>
    <row r="27399" spans="1:2" ht="13.5">
      <c r="A27399" s="635">
        <v>93094</v>
      </c>
      <c r="B27399" s="636">
        <v>53.4</v>
      </c>
    </row>
    <row r="27400" spans="1:2" ht="13.5">
      <c r="A27400" s="635">
        <v>93095</v>
      </c>
      <c r="B27400" s="636">
        <v>41.41</v>
      </c>
    </row>
    <row r="27401" spans="1:2" ht="13.5">
      <c r="A27401" s="635">
        <v>93096</v>
      </c>
      <c r="B27401" s="636">
        <v>58.41</v>
      </c>
    </row>
    <row r="27402" spans="1:2" ht="13.5">
      <c r="A27402" s="635">
        <v>93097</v>
      </c>
      <c r="B27402" s="636">
        <v>10.119999999999999</v>
      </c>
    </row>
    <row r="27403" spans="1:2" ht="13.5">
      <c r="A27403" s="635">
        <v>93098</v>
      </c>
      <c r="B27403" s="636">
        <v>15.65</v>
      </c>
    </row>
    <row r="27404" spans="1:2" ht="13.5">
      <c r="A27404" s="635">
        <v>93099</v>
      </c>
      <c r="B27404" s="636">
        <v>17.760000000000002</v>
      </c>
    </row>
    <row r="27405" spans="1:2" ht="13.5">
      <c r="A27405" s="635">
        <v>93100</v>
      </c>
      <c r="B27405" s="636">
        <v>23.97</v>
      </c>
    </row>
    <row r="27406" spans="1:2" ht="13.5">
      <c r="A27406" s="635">
        <v>93101</v>
      </c>
      <c r="B27406" s="636">
        <v>25.6</v>
      </c>
    </row>
    <row r="27407" spans="1:2" ht="13.5">
      <c r="A27407" s="635">
        <v>93102</v>
      </c>
      <c r="B27407" s="636">
        <v>23.06</v>
      </c>
    </row>
    <row r="27408" spans="1:2" ht="13.5">
      <c r="A27408" s="635">
        <v>93103</v>
      </c>
      <c r="B27408" s="636">
        <v>6.66</v>
      </c>
    </row>
    <row r="27409" spans="1:2" ht="13.5">
      <c r="A27409" s="635">
        <v>93104</v>
      </c>
      <c r="B27409" s="636">
        <v>13.69</v>
      </c>
    </row>
    <row r="27410" spans="1:2" ht="13.5">
      <c r="A27410" s="635">
        <v>93105</v>
      </c>
      <c r="B27410" s="636">
        <v>16.48</v>
      </c>
    </row>
    <row r="27411" spans="1:2" ht="13.5">
      <c r="A27411" s="635">
        <v>93106</v>
      </c>
      <c r="B27411" s="636">
        <v>289.54000000000002</v>
      </c>
    </row>
    <row r="27412" spans="1:2" ht="13.5">
      <c r="A27412" s="635">
        <v>93107</v>
      </c>
      <c r="B27412" s="636">
        <v>11.75</v>
      </c>
    </row>
    <row r="27413" spans="1:2" ht="13.5">
      <c r="A27413" s="635">
        <v>93108</v>
      </c>
      <c r="B27413" s="636">
        <v>11.18</v>
      </c>
    </row>
    <row r="27414" spans="1:2" ht="13.5">
      <c r="A27414" s="635">
        <v>93109</v>
      </c>
      <c r="B27414" s="636">
        <v>337.65</v>
      </c>
    </row>
    <row r="27415" spans="1:2" ht="13.5">
      <c r="A27415" s="635">
        <v>93110</v>
      </c>
      <c r="B27415" s="636">
        <v>16.38</v>
      </c>
    </row>
    <row r="27416" spans="1:2" ht="13.5">
      <c r="A27416" s="635">
        <v>93111</v>
      </c>
      <c r="B27416" s="636">
        <v>18.55</v>
      </c>
    </row>
    <row r="27417" spans="1:2" ht="13.5">
      <c r="A27417" s="635">
        <v>93112</v>
      </c>
      <c r="B27417" s="636">
        <v>33.340000000000003</v>
      </c>
    </row>
    <row r="27418" spans="1:2" ht="13.5">
      <c r="A27418" s="635">
        <v>93113</v>
      </c>
      <c r="B27418" s="636">
        <v>16.670000000000002</v>
      </c>
    </row>
    <row r="27419" spans="1:2" ht="13.5">
      <c r="A27419" s="635">
        <v>93114</v>
      </c>
      <c r="B27419" s="636">
        <v>25.33</v>
      </c>
    </row>
    <row r="27420" spans="1:2" ht="13.5">
      <c r="A27420" s="635">
        <v>93115</v>
      </c>
      <c r="B27420" s="636">
        <v>56.35</v>
      </c>
    </row>
    <row r="27421" spans="1:2" ht="13.5">
      <c r="A27421" s="635">
        <v>93116</v>
      </c>
      <c r="B27421" s="636">
        <v>372.35</v>
      </c>
    </row>
    <row r="27422" spans="1:2" ht="13.5">
      <c r="A27422" s="635">
        <v>93117</v>
      </c>
      <c r="B27422" s="636">
        <v>41.66</v>
      </c>
    </row>
    <row r="27423" spans="1:2" ht="13.5">
      <c r="A27423" s="635">
        <v>93118</v>
      </c>
      <c r="B27423" s="636">
        <v>61.69</v>
      </c>
    </row>
    <row r="27424" spans="1:2" ht="13.5">
      <c r="A27424" s="635">
        <v>93119</v>
      </c>
      <c r="B27424" s="636">
        <v>12.57</v>
      </c>
    </row>
    <row r="27425" spans="1:2" ht="13.5">
      <c r="A27425" s="635">
        <v>93120</v>
      </c>
      <c r="B27425" s="636">
        <v>18.78</v>
      </c>
    </row>
    <row r="27426" spans="1:2" ht="13.5">
      <c r="A27426" s="635">
        <v>93121</v>
      </c>
      <c r="B27426" s="636">
        <v>20.41</v>
      </c>
    </row>
    <row r="27427" spans="1:2" ht="13.5">
      <c r="A27427" s="635">
        <v>93122</v>
      </c>
      <c r="B27427" s="636">
        <v>18.12</v>
      </c>
    </row>
    <row r="27428" spans="1:2" ht="13.5">
      <c r="A27428" s="635">
        <v>93123</v>
      </c>
      <c r="B27428" s="636">
        <v>38.520000000000003</v>
      </c>
    </row>
    <row r="27429" spans="1:2" ht="13.5">
      <c r="A27429" s="635">
        <v>93124</v>
      </c>
      <c r="B27429" s="636">
        <v>59.92</v>
      </c>
    </row>
    <row r="27430" spans="1:2" ht="13.5">
      <c r="A27430" s="635">
        <v>93125</v>
      </c>
      <c r="B27430" s="636">
        <v>86.74</v>
      </c>
    </row>
    <row r="27431" spans="1:2" ht="13.5">
      <c r="A27431" s="635">
        <v>93126</v>
      </c>
      <c r="B27431" s="636">
        <v>189.85</v>
      </c>
    </row>
    <row r="27432" spans="1:2" ht="13.5">
      <c r="A27432" s="635">
        <v>93133</v>
      </c>
      <c r="B27432" s="636">
        <v>15.29</v>
      </c>
    </row>
    <row r="27433" spans="1:2" ht="13.5">
      <c r="A27433" s="635">
        <v>94465</v>
      </c>
      <c r="B27433" s="636">
        <v>39.72</v>
      </c>
    </row>
    <row r="27434" spans="1:2" ht="13.5">
      <c r="A27434" s="635">
        <v>94466</v>
      </c>
      <c r="B27434" s="636">
        <v>39.729999999999997</v>
      </c>
    </row>
    <row r="27435" spans="1:2" ht="13.5">
      <c r="A27435" s="635">
        <v>94467</v>
      </c>
      <c r="B27435" s="636">
        <v>59.77</v>
      </c>
    </row>
    <row r="27436" spans="1:2" ht="13.5">
      <c r="A27436" s="635">
        <v>94468</v>
      </c>
      <c r="B27436" s="636">
        <v>52.65</v>
      </c>
    </row>
    <row r="27437" spans="1:2" ht="13.5">
      <c r="A27437" s="635">
        <v>94469</v>
      </c>
      <c r="B27437" s="636">
        <v>86.23</v>
      </c>
    </row>
    <row r="27438" spans="1:2" ht="13.5">
      <c r="A27438" s="635">
        <v>94470</v>
      </c>
      <c r="B27438" s="636">
        <v>79.89</v>
      </c>
    </row>
    <row r="27439" spans="1:2" ht="13.5">
      <c r="A27439" s="635">
        <v>94471</v>
      </c>
      <c r="B27439" s="636">
        <v>57.48</v>
      </c>
    </row>
    <row r="27440" spans="1:2" ht="13.5">
      <c r="A27440" s="635">
        <v>94472</v>
      </c>
      <c r="B27440" s="636">
        <v>59.06</v>
      </c>
    </row>
    <row r="27441" spans="1:2" ht="13.5">
      <c r="A27441" s="635">
        <v>94473</v>
      </c>
      <c r="B27441" s="636">
        <v>85.81</v>
      </c>
    </row>
    <row r="27442" spans="1:2" ht="13.5">
      <c r="A27442" s="635">
        <v>94474</v>
      </c>
      <c r="B27442" s="636">
        <v>92.78</v>
      </c>
    </row>
    <row r="27443" spans="1:2" ht="13.5">
      <c r="A27443" s="635">
        <v>94475</v>
      </c>
      <c r="B27443" s="636">
        <v>117.38</v>
      </c>
    </row>
    <row r="27444" spans="1:2" ht="13.5">
      <c r="A27444" s="635">
        <v>94476</v>
      </c>
      <c r="B27444" s="636">
        <v>130.80000000000001</v>
      </c>
    </row>
    <row r="27445" spans="1:2" ht="13.5">
      <c r="A27445" s="635">
        <v>94477</v>
      </c>
      <c r="B27445" s="636">
        <v>76.489999999999995</v>
      </c>
    </row>
    <row r="27446" spans="1:2" ht="13.5">
      <c r="A27446" s="635">
        <v>94478</v>
      </c>
      <c r="B27446" s="636">
        <v>117.79</v>
      </c>
    </row>
    <row r="27447" spans="1:2" ht="13.5">
      <c r="A27447" s="635">
        <v>94479</v>
      </c>
      <c r="B27447" s="636">
        <v>155.07</v>
      </c>
    </row>
    <row r="27448" spans="1:2" ht="13.5">
      <c r="A27448" s="635">
        <v>94606</v>
      </c>
      <c r="B27448" s="636">
        <v>56.24</v>
      </c>
    </row>
    <row r="27449" spans="1:2" ht="13.5">
      <c r="A27449" s="635">
        <v>94608</v>
      </c>
      <c r="B27449" s="636">
        <v>129.99</v>
      </c>
    </row>
    <row r="27450" spans="1:2" ht="13.5">
      <c r="A27450" s="635">
        <v>94610</v>
      </c>
      <c r="B27450" s="636">
        <v>190.9</v>
      </c>
    </row>
    <row r="27451" spans="1:2" ht="13.5">
      <c r="A27451" s="635">
        <v>94612</v>
      </c>
      <c r="B27451" s="636">
        <v>265.35000000000002</v>
      </c>
    </row>
    <row r="27452" spans="1:2" ht="13.5">
      <c r="A27452" s="635">
        <v>94614</v>
      </c>
      <c r="B27452" s="636">
        <v>94.06</v>
      </c>
    </row>
    <row r="27453" spans="1:2" ht="13.5">
      <c r="A27453" s="635">
        <v>94615</v>
      </c>
      <c r="B27453" s="636">
        <v>105.64</v>
      </c>
    </row>
    <row r="27454" spans="1:2" ht="13.5">
      <c r="A27454" s="635">
        <v>94616</v>
      </c>
      <c r="B27454" s="636">
        <v>246.23</v>
      </c>
    </row>
    <row r="27455" spans="1:2" ht="13.5">
      <c r="A27455" s="635">
        <v>94617</v>
      </c>
      <c r="B27455" s="636">
        <v>205.98</v>
      </c>
    </row>
    <row r="27456" spans="1:2" ht="13.5">
      <c r="A27456" s="635">
        <v>94618</v>
      </c>
      <c r="B27456" s="636">
        <v>242.72</v>
      </c>
    </row>
    <row r="27457" spans="1:2" ht="13.5">
      <c r="A27457" s="635">
        <v>94620</v>
      </c>
      <c r="B27457" s="636">
        <v>543.84</v>
      </c>
    </row>
    <row r="27458" spans="1:2" ht="13.5">
      <c r="A27458" s="635">
        <v>94622</v>
      </c>
      <c r="B27458" s="636">
        <v>136.52000000000001</v>
      </c>
    </row>
    <row r="27459" spans="1:2" ht="13.5">
      <c r="A27459" s="635">
        <v>94623</v>
      </c>
      <c r="B27459" s="636">
        <v>305.77999999999997</v>
      </c>
    </row>
    <row r="27460" spans="1:2" ht="13.5">
      <c r="A27460" s="635">
        <v>94624</v>
      </c>
      <c r="B27460" s="636">
        <v>460.41</v>
      </c>
    </row>
    <row r="27461" spans="1:2" ht="13.5">
      <c r="A27461" s="635">
        <v>94625</v>
      </c>
      <c r="B27461" s="636">
        <v>944.73</v>
      </c>
    </row>
    <row r="27462" spans="1:2" ht="13.5">
      <c r="A27462" s="635">
        <v>94656</v>
      </c>
      <c r="B27462" s="636">
        <v>5.09</v>
      </c>
    </row>
    <row r="27463" spans="1:2" ht="13.5">
      <c r="A27463" s="635">
        <v>94657</v>
      </c>
      <c r="B27463" s="636">
        <v>5.0199999999999996</v>
      </c>
    </row>
    <row r="27464" spans="1:2" ht="13.5">
      <c r="A27464" s="635">
        <v>94658</v>
      </c>
      <c r="B27464" s="636">
        <v>5.69</v>
      </c>
    </row>
    <row r="27465" spans="1:2" ht="13.5">
      <c r="A27465" s="635">
        <v>94659</v>
      </c>
      <c r="B27465" s="636">
        <v>5.76</v>
      </c>
    </row>
    <row r="27466" spans="1:2" ht="13.5">
      <c r="A27466" s="635">
        <v>94660</v>
      </c>
      <c r="B27466" s="636">
        <v>9.07</v>
      </c>
    </row>
    <row r="27467" spans="1:2" ht="13.5">
      <c r="A27467" s="635">
        <v>94661</v>
      </c>
      <c r="B27467" s="636">
        <v>9.36</v>
      </c>
    </row>
    <row r="27468" spans="1:2" ht="13.5">
      <c r="A27468" s="635">
        <v>94662</v>
      </c>
      <c r="B27468" s="636">
        <v>9.68</v>
      </c>
    </row>
    <row r="27469" spans="1:2" ht="13.5">
      <c r="A27469" s="635">
        <v>94663</v>
      </c>
      <c r="B27469" s="636">
        <v>9.8000000000000007</v>
      </c>
    </row>
    <row r="27470" spans="1:2" ht="13.5">
      <c r="A27470" s="635">
        <v>94664</v>
      </c>
      <c r="B27470" s="636">
        <v>19.940000000000001</v>
      </c>
    </row>
    <row r="27471" spans="1:2" ht="13.5">
      <c r="A27471" s="635">
        <v>94665</v>
      </c>
      <c r="B27471" s="636">
        <v>19.93</v>
      </c>
    </row>
    <row r="27472" spans="1:2" ht="13.5">
      <c r="A27472" s="635">
        <v>94666</v>
      </c>
      <c r="B27472" s="636">
        <v>23.46</v>
      </c>
    </row>
    <row r="27473" spans="1:2" ht="13.5">
      <c r="A27473" s="635">
        <v>94667</v>
      </c>
      <c r="B27473" s="636">
        <v>25.65</v>
      </c>
    </row>
    <row r="27474" spans="1:2" ht="13.5">
      <c r="A27474" s="635">
        <v>94668</v>
      </c>
      <c r="B27474" s="636">
        <v>40.4</v>
      </c>
    </row>
    <row r="27475" spans="1:2" ht="13.5">
      <c r="A27475" s="635">
        <v>94669</v>
      </c>
      <c r="B27475" s="636">
        <v>52.72</v>
      </c>
    </row>
    <row r="27476" spans="1:2" ht="13.5">
      <c r="A27476" s="635">
        <v>94670</v>
      </c>
      <c r="B27476" s="636">
        <v>51.37</v>
      </c>
    </row>
    <row r="27477" spans="1:2" ht="13.5">
      <c r="A27477" s="635">
        <v>94671</v>
      </c>
      <c r="B27477" s="636">
        <v>71.89</v>
      </c>
    </row>
    <row r="27478" spans="1:2" ht="13.5">
      <c r="A27478" s="635">
        <v>94672</v>
      </c>
      <c r="B27478" s="636">
        <v>8.4</v>
      </c>
    </row>
    <row r="27479" spans="1:2" ht="13.5">
      <c r="A27479" s="635">
        <v>94673</v>
      </c>
      <c r="B27479" s="636">
        <v>8.23</v>
      </c>
    </row>
    <row r="27480" spans="1:2" ht="13.5">
      <c r="A27480" s="635">
        <v>94674</v>
      </c>
      <c r="B27480" s="636">
        <v>7.66</v>
      </c>
    </row>
    <row r="27481" spans="1:2" ht="13.5">
      <c r="A27481" s="635">
        <v>94675</v>
      </c>
      <c r="B27481" s="636">
        <v>10.76</v>
      </c>
    </row>
    <row r="27482" spans="1:2" ht="13.5">
      <c r="A27482" s="635">
        <v>94676</v>
      </c>
      <c r="B27482" s="636">
        <v>12.66</v>
      </c>
    </row>
    <row r="27483" spans="1:2" ht="13.5">
      <c r="A27483" s="635">
        <v>94677</v>
      </c>
      <c r="B27483" s="636">
        <v>17.329999999999998</v>
      </c>
    </row>
    <row r="27484" spans="1:2" ht="13.5">
      <c r="A27484" s="635">
        <v>94678</v>
      </c>
      <c r="B27484" s="636">
        <v>12.93</v>
      </c>
    </row>
    <row r="27485" spans="1:2" ht="13.5">
      <c r="A27485" s="635">
        <v>94679</v>
      </c>
      <c r="B27485" s="636">
        <v>19.079999999999998</v>
      </c>
    </row>
    <row r="27486" spans="1:2" ht="13.5">
      <c r="A27486" s="635">
        <v>94680</v>
      </c>
      <c r="B27486" s="636">
        <v>31.93</v>
      </c>
    </row>
    <row r="27487" spans="1:2" ht="13.5">
      <c r="A27487" s="635">
        <v>94681</v>
      </c>
      <c r="B27487" s="636">
        <v>40.35</v>
      </c>
    </row>
    <row r="27488" spans="1:2" ht="13.5">
      <c r="A27488" s="635">
        <v>94682</v>
      </c>
      <c r="B27488" s="636">
        <v>75.28</v>
      </c>
    </row>
    <row r="27489" spans="1:2" ht="13.5">
      <c r="A27489" s="635">
        <v>94683</v>
      </c>
      <c r="B27489" s="636">
        <v>50.54</v>
      </c>
    </row>
    <row r="27490" spans="1:2" ht="13.5">
      <c r="A27490" s="635">
        <v>94684</v>
      </c>
      <c r="B27490" s="636">
        <v>98.87</v>
      </c>
    </row>
    <row r="27491" spans="1:2" ht="13.5">
      <c r="A27491" s="635">
        <v>94685</v>
      </c>
      <c r="B27491" s="636">
        <v>78.28</v>
      </c>
    </row>
    <row r="27492" spans="1:2" ht="13.5">
      <c r="A27492" s="635">
        <v>94686</v>
      </c>
      <c r="B27492" s="636">
        <v>176.49</v>
      </c>
    </row>
    <row r="27493" spans="1:2" ht="13.5">
      <c r="A27493" s="635">
        <v>94687</v>
      </c>
      <c r="B27493" s="636">
        <v>145.44999999999999</v>
      </c>
    </row>
    <row r="27494" spans="1:2" ht="13.5">
      <c r="A27494" s="635">
        <v>94688</v>
      </c>
      <c r="B27494" s="636">
        <v>9.25</v>
      </c>
    </row>
    <row r="27495" spans="1:2" ht="13.5">
      <c r="A27495" s="635">
        <v>94689</v>
      </c>
      <c r="B27495" s="636">
        <v>11.48</v>
      </c>
    </row>
    <row r="27496" spans="1:2" ht="13.5">
      <c r="A27496" s="635">
        <v>94690</v>
      </c>
      <c r="B27496" s="636">
        <v>11.12</v>
      </c>
    </row>
    <row r="27497" spans="1:2" ht="13.5">
      <c r="A27497" s="635">
        <v>94691</v>
      </c>
      <c r="B27497" s="636">
        <v>12.41</v>
      </c>
    </row>
    <row r="27498" spans="1:2" ht="13.5">
      <c r="A27498" s="635">
        <v>94692</v>
      </c>
      <c r="B27498" s="636">
        <v>18.559999999999999</v>
      </c>
    </row>
    <row r="27499" spans="1:2" ht="13.5">
      <c r="A27499" s="635">
        <v>94693</v>
      </c>
      <c r="B27499" s="636">
        <v>19.21</v>
      </c>
    </row>
    <row r="27500" spans="1:2" ht="13.5">
      <c r="A27500" s="635">
        <v>94694</v>
      </c>
      <c r="B27500" s="636">
        <v>19.25</v>
      </c>
    </row>
    <row r="27501" spans="1:2" ht="13.5">
      <c r="A27501" s="635">
        <v>94695</v>
      </c>
      <c r="B27501" s="636">
        <v>24.27</v>
      </c>
    </row>
    <row r="27502" spans="1:2" ht="13.5">
      <c r="A27502" s="635">
        <v>94696</v>
      </c>
      <c r="B27502" s="636">
        <v>41.8</v>
      </c>
    </row>
    <row r="27503" spans="1:2" ht="13.5">
      <c r="A27503" s="635">
        <v>94697</v>
      </c>
      <c r="B27503" s="636">
        <v>61.26</v>
      </c>
    </row>
    <row r="27504" spans="1:2" ht="13.5">
      <c r="A27504" s="635">
        <v>94698</v>
      </c>
      <c r="B27504" s="636">
        <v>54.42</v>
      </c>
    </row>
    <row r="27505" spans="1:2" ht="13.5">
      <c r="A27505" s="635">
        <v>94699</v>
      </c>
      <c r="B27505" s="636">
        <v>103.75</v>
      </c>
    </row>
    <row r="27506" spans="1:2" ht="13.5">
      <c r="A27506" s="635">
        <v>94700</v>
      </c>
      <c r="B27506" s="636">
        <v>89.74</v>
      </c>
    </row>
    <row r="27507" spans="1:2" ht="13.5">
      <c r="A27507" s="635">
        <v>94701</v>
      </c>
      <c r="B27507" s="636">
        <v>148.18</v>
      </c>
    </row>
    <row r="27508" spans="1:2" ht="13.5">
      <c r="A27508" s="635">
        <v>94702</v>
      </c>
      <c r="B27508" s="636">
        <v>141.01</v>
      </c>
    </row>
    <row r="27509" spans="1:2" ht="13.5">
      <c r="A27509" s="635">
        <v>94703</v>
      </c>
      <c r="B27509" s="636">
        <v>14.29</v>
      </c>
    </row>
    <row r="27510" spans="1:2" ht="13.5">
      <c r="A27510" s="635">
        <v>94704</v>
      </c>
      <c r="B27510" s="636">
        <v>16.440000000000001</v>
      </c>
    </row>
    <row r="27511" spans="1:2" ht="13.5">
      <c r="A27511" s="635">
        <v>94705</v>
      </c>
      <c r="B27511" s="636">
        <v>19.7</v>
      </c>
    </row>
    <row r="27512" spans="1:2" ht="13.5">
      <c r="A27512" s="635">
        <v>94706</v>
      </c>
      <c r="B27512" s="636">
        <v>28.47</v>
      </c>
    </row>
    <row r="27513" spans="1:2" ht="13.5">
      <c r="A27513" s="635">
        <v>94707</v>
      </c>
      <c r="B27513" s="636">
        <v>34.51</v>
      </c>
    </row>
    <row r="27514" spans="1:2" ht="13.5">
      <c r="A27514" s="635">
        <v>94708</v>
      </c>
      <c r="B27514" s="636">
        <v>19.309999999999999</v>
      </c>
    </row>
    <row r="27515" spans="1:2" ht="13.5">
      <c r="A27515" s="635">
        <v>94709</v>
      </c>
      <c r="B27515" s="636">
        <v>23.6</v>
      </c>
    </row>
    <row r="27516" spans="1:2" ht="13.5">
      <c r="A27516" s="635">
        <v>94710</v>
      </c>
      <c r="B27516" s="636">
        <v>34.24</v>
      </c>
    </row>
    <row r="27517" spans="1:2" ht="13.5">
      <c r="A27517" s="635">
        <v>94711</v>
      </c>
      <c r="B27517" s="636">
        <v>41.79</v>
      </c>
    </row>
    <row r="27518" spans="1:2" ht="13.5">
      <c r="A27518" s="635">
        <v>94712</v>
      </c>
      <c r="B27518" s="636">
        <v>54.01</v>
      </c>
    </row>
    <row r="27519" spans="1:2" ht="13.5">
      <c r="A27519" s="635">
        <v>94713</v>
      </c>
      <c r="B27519" s="636">
        <v>131.52000000000001</v>
      </c>
    </row>
    <row r="27520" spans="1:2" ht="13.5">
      <c r="A27520" s="635">
        <v>94714</v>
      </c>
      <c r="B27520" s="636">
        <v>176.22</v>
      </c>
    </row>
    <row r="27521" spans="1:2" ht="13.5">
      <c r="A27521" s="635">
        <v>94715</v>
      </c>
      <c r="B27521" s="636">
        <v>241.03</v>
      </c>
    </row>
    <row r="27522" spans="1:2" ht="13.5">
      <c r="A27522" s="635">
        <v>94724</v>
      </c>
      <c r="B27522" s="636">
        <v>19.82</v>
      </c>
    </row>
    <row r="27523" spans="1:2" ht="13.5">
      <c r="A27523" s="635">
        <v>94725</v>
      </c>
      <c r="B27523" s="636">
        <v>5.47</v>
      </c>
    </row>
    <row r="27524" spans="1:2" ht="13.5">
      <c r="A27524" s="635">
        <v>94726</v>
      </c>
      <c r="B27524" s="636">
        <v>30.08</v>
      </c>
    </row>
    <row r="27525" spans="1:2" ht="13.5">
      <c r="A27525" s="635">
        <v>94727</v>
      </c>
      <c r="B27525" s="636">
        <v>7.37</v>
      </c>
    </row>
    <row r="27526" spans="1:2" ht="13.5">
      <c r="A27526" s="635">
        <v>94728</v>
      </c>
      <c r="B27526" s="636">
        <v>111.45</v>
      </c>
    </row>
    <row r="27527" spans="1:2" ht="13.5">
      <c r="A27527" s="635">
        <v>94729</v>
      </c>
      <c r="B27527" s="636">
        <v>12.6</v>
      </c>
    </row>
    <row r="27528" spans="1:2" ht="13.5">
      <c r="A27528" s="635">
        <v>94730</v>
      </c>
      <c r="B27528" s="636">
        <v>135.12</v>
      </c>
    </row>
    <row r="27529" spans="1:2" ht="13.5">
      <c r="A27529" s="635">
        <v>94731</v>
      </c>
      <c r="B27529" s="636">
        <v>15.48</v>
      </c>
    </row>
    <row r="27530" spans="1:2" ht="13.5">
      <c r="A27530" s="635">
        <v>94733</v>
      </c>
      <c r="B27530" s="636">
        <v>29.74</v>
      </c>
    </row>
    <row r="27531" spans="1:2" ht="13.5">
      <c r="A27531" s="635">
        <v>94737</v>
      </c>
      <c r="B27531" s="636">
        <v>119.56</v>
      </c>
    </row>
    <row r="27532" spans="1:2" ht="13.5">
      <c r="A27532" s="635">
        <v>94740</v>
      </c>
      <c r="B27532" s="636">
        <v>8.5500000000000007</v>
      </c>
    </row>
    <row r="27533" spans="1:2" ht="13.5">
      <c r="A27533" s="635">
        <v>94741</v>
      </c>
      <c r="B27533" s="636">
        <v>10.28</v>
      </c>
    </row>
    <row r="27534" spans="1:2" ht="13.5">
      <c r="A27534" s="635">
        <v>94742</v>
      </c>
      <c r="B27534" s="636">
        <v>12.22</v>
      </c>
    </row>
    <row r="27535" spans="1:2" ht="13.5">
      <c r="A27535" s="635">
        <v>94743</v>
      </c>
      <c r="B27535" s="636">
        <v>13.31</v>
      </c>
    </row>
    <row r="27536" spans="1:2" ht="13.5">
      <c r="A27536" s="635">
        <v>94744</v>
      </c>
      <c r="B27536" s="636">
        <v>19.100000000000001</v>
      </c>
    </row>
    <row r="27537" spans="1:2" ht="13.5">
      <c r="A27537" s="635">
        <v>94746</v>
      </c>
      <c r="B27537" s="636">
        <v>26.41</v>
      </c>
    </row>
    <row r="27538" spans="1:2" ht="13.5">
      <c r="A27538" s="635">
        <v>94748</v>
      </c>
      <c r="B27538" s="636">
        <v>53.81</v>
      </c>
    </row>
    <row r="27539" spans="1:2" ht="13.5">
      <c r="A27539" s="635">
        <v>94750</v>
      </c>
      <c r="B27539" s="636">
        <v>122.91</v>
      </c>
    </row>
    <row r="27540" spans="1:2" ht="13.5">
      <c r="A27540" s="635">
        <v>94752</v>
      </c>
      <c r="B27540" s="636">
        <v>152.55000000000001</v>
      </c>
    </row>
    <row r="27541" spans="1:2" ht="13.5">
      <c r="A27541" s="635">
        <v>94756</v>
      </c>
      <c r="B27541" s="636">
        <v>10.9</v>
      </c>
    </row>
    <row r="27542" spans="1:2" ht="13.5">
      <c r="A27542" s="635">
        <v>94757</v>
      </c>
      <c r="B27542" s="636">
        <v>14.18</v>
      </c>
    </row>
    <row r="27543" spans="1:2" ht="13.5">
      <c r="A27543" s="635">
        <v>94758</v>
      </c>
      <c r="B27543" s="636">
        <v>33.840000000000003</v>
      </c>
    </row>
    <row r="27544" spans="1:2" ht="13.5">
      <c r="A27544" s="635">
        <v>94759</v>
      </c>
      <c r="B27544" s="636">
        <v>41.13</v>
      </c>
    </row>
    <row r="27545" spans="1:2" ht="13.5">
      <c r="A27545" s="635">
        <v>94760</v>
      </c>
      <c r="B27545" s="636">
        <v>67.8</v>
      </c>
    </row>
    <row r="27546" spans="1:2" ht="13.5">
      <c r="A27546" s="635">
        <v>94761</v>
      </c>
      <c r="B27546" s="636">
        <v>140.84</v>
      </c>
    </row>
    <row r="27547" spans="1:2" ht="13.5">
      <c r="A27547" s="635">
        <v>94762</v>
      </c>
      <c r="B27547" s="636">
        <v>183.51</v>
      </c>
    </row>
    <row r="27548" spans="1:2" ht="13.5">
      <c r="A27548" s="635">
        <v>94783</v>
      </c>
      <c r="B27548" s="636">
        <v>13.35</v>
      </c>
    </row>
    <row r="27549" spans="1:2" ht="13.5">
      <c r="A27549" s="635">
        <v>94785</v>
      </c>
      <c r="B27549" s="636">
        <v>23.9</v>
      </c>
    </row>
    <row r="27550" spans="1:2" ht="13.5">
      <c r="A27550" s="635">
        <v>94786</v>
      </c>
      <c r="B27550" s="636">
        <v>29.98</v>
      </c>
    </row>
    <row r="27551" spans="1:2" ht="13.5">
      <c r="A27551" s="635">
        <v>94787</v>
      </c>
      <c r="B27551" s="636">
        <v>40.18</v>
      </c>
    </row>
    <row r="27552" spans="1:2" ht="13.5">
      <c r="A27552" s="635">
        <v>94788</v>
      </c>
      <c r="B27552" s="636">
        <v>55.46</v>
      </c>
    </row>
    <row r="27553" spans="1:2" ht="13.5">
      <c r="A27553" s="635">
        <v>94789</v>
      </c>
      <c r="B27553" s="636">
        <v>161.47999999999999</v>
      </c>
    </row>
    <row r="27554" spans="1:2" ht="13.5">
      <c r="A27554" s="635">
        <v>94790</v>
      </c>
      <c r="B27554" s="636">
        <v>185.86</v>
      </c>
    </row>
    <row r="27555" spans="1:2" ht="13.5">
      <c r="A27555" s="635">
        <v>94791</v>
      </c>
      <c r="B27555" s="636">
        <v>258</v>
      </c>
    </row>
    <row r="27556" spans="1:2" ht="13.5">
      <c r="A27556" s="635">
        <v>94863</v>
      </c>
      <c r="B27556" s="636">
        <v>100.3</v>
      </c>
    </row>
    <row r="27557" spans="1:2" ht="13.5">
      <c r="A27557" s="635">
        <v>95141</v>
      </c>
      <c r="B27557" s="636">
        <v>22.58</v>
      </c>
    </row>
    <row r="27558" spans="1:2" ht="13.5">
      <c r="A27558" s="635">
        <v>95237</v>
      </c>
      <c r="B27558" s="636">
        <v>15.9</v>
      </c>
    </row>
    <row r="27559" spans="1:2" ht="13.5">
      <c r="A27559" s="635">
        <v>95693</v>
      </c>
      <c r="B27559" s="636">
        <v>36.99</v>
      </c>
    </row>
    <row r="27560" spans="1:2" ht="13.5">
      <c r="A27560" s="635">
        <v>95694</v>
      </c>
      <c r="B27560" s="636">
        <v>44.54</v>
      </c>
    </row>
    <row r="27561" spans="1:2" ht="13.5">
      <c r="A27561" s="635">
        <v>95695</v>
      </c>
      <c r="B27561" s="636">
        <v>42.81</v>
      </c>
    </row>
    <row r="27562" spans="1:2" ht="13.5">
      <c r="A27562" s="635">
        <v>95696</v>
      </c>
      <c r="B27562" s="636">
        <v>38.83</v>
      </c>
    </row>
    <row r="27563" spans="1:2" ht="13.5">
      <c r="A27563" s="635">
        <v>96637</v>
      </c>
      <c r="B27563" s="636">
        <v>12.01</v>
      </c>
    </row>
    <row r="27564" spans="1:2" ht="13.5">
      <c r="A27564" s="635">
        <v>96638</v>
      </c>
      <c r="B27564" s="636">
        <v>11.67</v>
      </c>
    </row>
    <row r="27565" spans="1:2" ht="13.5">
      <c r="A27565" s="635">
        <v>96639</v>
      </c>
      <c r="B27565" s="636">
        <v>8.2799999999999994</v>
      </c>
    </row>
    <row r="27566" spans="1:2" ht="13.5">
      <c r="A27566" s="635">
        <v>96640</v>
      </c>
      <c r="B27566" s="636">
        <v>17.63</v>
      </c>
    </row>
    <row r="27567" spans="1:2" ht="13.5">
      <c r="A27567" s="635">
        <v>96641</v>
      </c>
      <c r="B27567" s="636">
        <v>14.29</v>
      </c>
    </row>
    <row r="27568" spans="1:2" ht="13.5">
      <c r="A27568" s="635">
        <v>96642</v>
      </c>
      <c r="B27568" s="636">
        <v>15.94</v>
      </c>
    </row>
    <row r="27569" spans="1:2" ht="13.5">
      <c r="A27569" s="635">
        <v>96643</v>
      </c>
      <c r="B27569" s="636">
        <v>35.520000000000003</v>
      </c>
    </row>
    <row r="27570" spans="1:2" ht="13.5">
      <c r="A27570" s="635">
        <v>96650</v>
      </c>
      <c r="B27570" s="636">
        <v>8.73</v>
      </c>
    </row>
    <row r="27571" spans="1:2" ht="13.5">
      <c r="A27571" s="635">
        <v>96651</v>
      </c>
      <c r="B27571" s="636">
        <v>8.39</v>
      </c>
    </row>
    <row r="27572" spans="1:2" ht="13.5">
      <c r="A27572" s="635">
        <v>96652</v>
      </c>
      <c r="B27572" s="636">
        <v>16.96</v>
      </c>
    </row>
    <row r="27573" spans="1:2" ht="13.5">
      <c r="A27573" s="635">
        <v>96653</v>
      </c>
      <c r="B27573" s="636">
        <v>16.920000000000002</v>
      </c>
    </row>
    <row r="27574" spans="1:2" ht="13.5">
      <c r="A27574" s="635">
        <v>96654</v>
      </c>
      <c r="B27574" s="636">
        <v>27.77</v>
      </c>
    </row>
    <row r="27575" spans="1:2" ht="13.5">
      <c r="A27575" s="635">
        <v>96655</v>
      </c>
      <c r="B27575" s="636">
        <v>27.41</v>
      </c>
    </row>
    <row r="27576" spans="1:2" ht="13.5">
      <c r="A27576" s="635">
        <v>96656</v>
      </c>
      <c r="B27576" s="636">
        <v>6.12</v>
      </c>
    </row>
    <row r="27577" spans="1:2" ht="13.5">
      <c r="A27577" s="635">
        <v>96657</v>
      </c>
      <c r="B27577" s="636">
        <v>15.47</v>
      </c>
    </row>
    <row r="27578" spans="1:2" ht="13.5">
      <c r="A27578" s="635">
        <v>96658</v>
      </c>
      <c r="B27578" s="636">
        <v>12.13</v>
      </c>
    </row>
    <row r="27579" spans="1:2" ht="13.5">
      <c r="A27579" s="635">
        <v>96659</v>
      </c>
      <c r="B27579" s="636">
        <v>11.43</v>
      </c>
    </row>
    <row r="27580" spans="1:2" ht="13.5">
      <c r="A27580" s="635">
        <v>96660</v>
      </c>
      <c r="B27580" s="636">
        <v>27.02</v>
      </c>
    </row>
    <row r="27581" spans="1:2" ht="13.5">
      <c r="A27581" s="635">
        <v>96661</v>
      </c>
      <c r="B27581" s="636">
        <v>21.88</v>
      </c>
    </row>
    <row r="27582" spans="1:2" ht="13.5">
      <c r="A27582" s="635">
        <v>96662</v>
      </c>
      <c r="B27582" s="636">
        <v>11.6</v>
      </c>
    </row>
    <row r="27583" spans="1:2" ht="13.5">
      <c r="A27583" s="635">
        <v>96663</v>
      </c>
      <c r="B27583" s="636">
        <v>20</v>
      </c>
    </row>
    <row r="27584" spans="1:2" ht="13.5">
      <c r="A27584" s="635">
        <v>96664</v>
      </c>
      <c r="B27584" s="636">
        <v>21.1</v>
      </c>
    </row>
    <row r="27585" spans="1:2" ht="13.5">
      <c r="A27585" s="635">
        <v>96665</v>
      </c>
      <c r="B27585" s="636">
        <v>11.53</v>
      </c>
    </row>
    <row r="27586" spans="1:2" ht="13.5">
      <c r="A27586" s="635">
        <v>96666</v>
      </c>
      <c r="B27586" s="636">
        <v>22.69</v>
      </c>
    </row>
    <row r="27587" spans="1:2" ht="13.5">
      <c r="A27587" s="635">
        <v>96667</v>
      </c>
      <c r="B27587" s="636">
        <v>38.549999999999997</v>
      </c>
    </row>
    <row r="27588" spans="1:2" ht="13.5">
      <c r="A27588" s="635">
        <v>96684</v>
      </c>
      <c r="B27588" s="636">
        <v>3.8</v>
      </c>
    </row>
    <row r="27589" spans="1:2" ht="13.5">
      <c r="A27589" s="635">
        <v>96685</v>
      </c>
      <c r="B27589" s="636">
        <v>3.46</v>
      </c>
    </row>
    <row r="27590" spans="1:2" ht="13.5">
      <c r="A27590" s="635">
        <v>96686</v>
      </c>
      <c r="B27590" s="636">
        <v>5.68</v>
      </c>
    </row>
    <row r="27591" spans="1:2" ht="13.5">
      <c r="A27591" s="635">
        <v>96687</v>
      </c>
      <c r="B27591" s="636">
        <v>5.64</v>
      </c>
    </row>
    <row r="27592" spans="1:2" ht="13.5">
      <c r="A27592" s="635">
        <v>96688</v>
      </c>
      <c r="B27592" s="636">
        <v>9.52</v>
      </c>
    </row>
    <row r="27593" spans="1:2" ht="13.5">
      <c r="A27593" s="635">
        <v>96689</v>
      </c>
      <c r="B27593" s="636">
        <v>9.16</v>
      </c>
    </row>
    <row r="27594" spans="1:2" ht="13.5">
      <c r="A27594" s="635">
        <v>96690</v>
      </c>
      <c r="B27594" s="636">
        <v>17.21</v>
      </c>
    </row>
    <row r="27595" spans="1:2" ht="13.5">
      <c r="A27595" s="635">
        <v>96691</v>
      </c>
      <c r="B27595" s="636">
        <v>17.71</v>
      </c>
    </row>
    <row r="27596" spans="1:2" ht="13.5">
      <c r="A27596" s="635">
        <v>96692</v>
      </c>
      <c r="B27596" s="636">
        <v>26.08</v>
      </c>
    </row>
    <row r="27597" spans="1:2" ht="13.5">
      <c r="A27597" s="635">
        <v>96693</v>
      </c>
      <c r="B27597" s="636">
        <v>24.85</v>
      </c>
    </row>
    <row r="27598" spans="1:2" ht="13.5">
      <c r="A27598" s="635">
        <v>96694</v>
      </c>
      <c r="B27598" s="636">
        <v>54.93</v>
      </c>
    </row>
    <row r="27599" spans="1:2" ht="13.5">
      <c r="A27599" s="635">
        <v>96695</v>
      </c>
      <c r="B27599" s="636">
        <v>53.49</v>
      </c>
    </row>
    <row r="27600" spans="1:2" ht="13.5">
      <c r="A27600" s="635">
        <v>96696</v>
      </c>
      <c r="B27600" s="636">
        <v>82.38</v>
      </c>
    </row>
    <row r="27601" spans="1:2" ht="13.5">
      <c r="A27601" s="635">
        <v>96697</v>
      </c>
      <c r="B27601" s="636">
        <v>123.15</v>
      </c>
    </row>
    <row r="27602" spans="1:2" ht="13.5">
      <c r="A27602" s="635">
        <v>96698</v>
      </c>
      <c r="B27602" s="636">
        <v>2.83</v>
      </c>
    </row>
    <row r="27603" spans="1:2" ht="13.5">
      <c r="A27603" s="635">
        <v>96699</v>
      </c>
      <c r="B27603" s="636">
        <v>12.18</v>
      </c>
    </row>
    <row r="27604" spans="1:2" ht="13.5">
      <c r="A27604" s="635">
        <v>96700</v>
      </c>
      <c r="B27604" s="636">
        <v>8.84</v>
      </c>
    </row>
    <row r="27605" spans="1:2" ht="13.5">
      <c r="A27605" s="635">
        <v>96701</v>
      </c>
      <c r="B27605" s="636">
        <v>3.9</v>
      </c>
    </row>
    <row r="27606" spans="1:2" ht="13.5">
      <c r="A27606" s="635">
        <v>96702</v>
      </c>
      <c r="B27606" s="636">
        <v>4.07</v>
      </c>
    </row>
    <row r="27607" spans="1:2" ht="13.5">
      <c r="A27607" s="635">
        <v>96703</v>
      </c>
      <c r="B27607" s="636">
        <v>7.81</v>
      </c>
    </row>
    <row r="27608" spans="1:2" ht="13.5">
      <c r="A27608" s="635">
        <v>96704</v>
      </c>
      <c r="B27608" s="636">
        <v>8.91</v>
      </c>
    </row>
    <row r="27609" spans="1:2" ht="13.5">
      <c r="A27609" s="635">
        <v>96705</v>
      </c>
      <c r="B27609" s="636">
        <v>11.75</v>
      </c>
    </row>
    <row r="27610" spans="1:2" ht="13.5">
      <c r="A27610" s="635">
        <v>96706</v>
      </c>
      <c r="B27610" s="636">
        <v>17.7</v>
      </c>
    </row>
    <row r="27611" spans="1:2" ht="13.5">
      <c r="A27611" s="635">
        <v>96707</v>
      </c>
      <c r="B27611" s="636">
        <v>35.409999999999997</v>
      </c>
    </row>
    <row r="27612" spans="1:2" ht="13.5">
      <c r="A27612" s="635">
        <v>96708</v>
      </c>
      <c r="B27612" s="636">
        <v>55.43</v>
      </c>
    </row>
    <row r="27613" spans="1:2" ht="13.5">
      <c r="A27613" s="635">
        <v>96709</v>
      </c>
      <c r="B27613" s="636">
        <v>87.15</v>
      </c>
    </row>
    <row r="27614" spans="1:2" ht="13.5">
      <c r="A27614" s="635">
        <v>96710</v>
      </c>
      <c r="B27614" s="636">
        <v>5</v>
      </c>
    </row>
    <row r="27615" spans="1:2" ht="13.5">
      <c r="A27615" s="635">
        <v>96711</v>
      </c>
      <c r="B27615" s="636">
        <v>7.68</v>
      </c>
    </row>
    <row r="27616" spans="1:2" ht="13.5">
      <c r="A27616" s="635">
        <v>96712</v>
      </c>
      <c r="B27616" s="636">
        <v>14.17</v>
      </c>
    </row>
    <row r="27617" spans="1:2" ht="13.5">
      <c r="A27617" s="635">
        <v>96713</v>
      </c>
      <c r="B27617" s="636">
        <v>19.850000000000001</v>
      </c>
    </row>
    <row r="27618" spans="1:2" ht="13.5">
      <c r="A27618" s="635">
        <v>96714</v>
      </c>
      <c r="B27618" s="636">
        <v>33.090000000000003</v>
      </c>
    </row>
    <row r="27619" spans="1:2" ht="13.5">
      <c r="A27619" s="635">
        <v>96715</v>
      </c>
      <c r="B27619" s="636">
        <v>60.21</v>
      </c>
    </row>
    <row r="27620" spans="1:2" ht="13.5">
      <c r="A27620" s="635">
        <v>96716</v>
      </c>
      <c r="B27620" s="636">
        <v>89.98</v>
      </c>
    </row>
    <row r="27621" spans="1:2" ht="13.5">
      <c r="A27621" s="635">
        <v>96717</v>
      </c>
      <c r="B27621" s="636">
        <v>140.93</v>
      </c>
    </row>
    <row r="27622" spans="1:2" ht="13.5">
      <c r="A27622" s="635">
        <v>96736</v>
      </c>
      <c r="B27622" s="636">
        <v>4.7</v>
      </c>
    </row>
    <row r="27623" spans="1:2" ht="13.5">
      <c r="A27623" s="635">
        <v>96737</v>
      </c>
      <c r="B27623" s="636">
        <v>5.21</v>
      </c>
    </row>
    <row r="27624" spans="1:2" ht="13.5">
      <c r="A27624" s="635">
        <v>96738</v>
      </c>
      <c r="B27624" s="636">
        <v>14.56</v>
      </c>
    </row>
    <row r="27625" spans="1:2" ht="13.5">
      <c r="A27625" s="635">
        <v>96739</v>
      </c>
      <c r="B27625" s="636">
        <v>6.72</v>
      </c>
    </row>
    <row r="27626" spans="1:2" ht="13.5">
      <c r="A27626" s="635">
        <v>96740</v>
      </c>
      <c r="B27626" s="636">
        <v>22.31</v>
      </c>
    </row>
    <row r="27627" spans="1:2" ht="13.5">
      <c r="A27627" s="635">
        <v>96741</v>
      </c>
      <c r="B27627" s="636">
        <v>9.76</v>
      </c>
    </row>
    <row r="27628" spans="1:2" ht="13.5">
      <c r="A27628" s="635">
        <v>96742</v>
      </c>
      <c r="B27628" s="636">
        <v>14.82</v>
      </c>
    </row>
    <row r="27629" spans="1:2" ht="13.5">
      <c r="A27629" s="635">
        <v>96743</v>
      </c>
      <c r="B27629" s="636">
        <v>18.52</v>
      </c>
    </row>
    <row r="27630" spans="1:2" ht="13.5">
      <c r="A27630" s="635">
        <v>96744</v>
      </c>
      <c r="B27630" s="636">
        <v>38.43</v>
      </c>
    </row>
    <row r="27631" spans="1:2" ht="13.5">
      <c r="A27631" s="635">
        <v>96745</v>
      </c>
      <c r="B27631" s="636">
        <v>54.68</v>
      </c>
    </row>
    <row r="27632" spans="1:2" ht="13.5">
      <c r="A27632" s="635">
        <v>96746</v>
      </c>
      <c r="B27632" s="636">
        <v>87.11</v>
      </c>
    </row>
    <row r="27633" spans="1:2" ht="13.5">
      <c r="A27633" s="635">
        <v>96747</v>
      </c>
      <c r="B27633" s="636">
        <v>6.75</v>
      </c>
    </row>
    <row r="27634" spans="1:2" ht="13.5">
      <c r="A27634" s="635">
        <v>96748</v>
      </c>
      <c r="B27634" s="636">
        <v>7.39</v>
      </c>
    </row>
    <row r="27635" spans="1:2" ht="13.5">
      <c r="A27635" s="635">
        <v>96749</v>
      </c>
      <c r="B27635" s="636">
        <v>9.91</v>
      </c>
    </row>
    <row r="27636" spans="1:2" ht="13.5">
      <c r="A27636" s="635">
        <v>96750</v>
      </c>
      <c r="B27636" s="636">
        <v>12.41</v>
      </c>
    </row>
    <row r="27637" spans="1:2" ht="13.5">
      <c r="A27637" s="635">
        <v>96751</v>
      </c>
      <c r="B27637" s="636">
        <v>21.79</v>
      </c>
    </row>
    <row r="27638" spans="1:2" ht="13.5">
      <c r="A27638" s="635">
        <v>96752</v>
      </c>
      <c r="B27638" s="636">
        <v>27.28</v>
      </c>
    </row>
    <row r="27639" spans="1:2" ht="13.5">
      <c r="A27639" s="635">
        <v>96753</v>
      </c>
      <c r="B27639" s="636">
        <v>59.48</v>
      </c>
    </row>
    <row r="27640" spans="1:2" ht="13.5">
      <c r="A27640" s="635">
        <v>96754</v>
      </c>
      <c r="B27640" s="636">
        <v>81.260000000000005</v>
      </c>
    </row>
    <row r="27641" spans="1:2" ht="13.5">
      <c r="A27641" s="635">
        <v>96755</v>
      </c>
      <c r="B27641" s="636">
        <v>123.1</v>
      </c>
    </row>
    <row r="27642" spans="1:2" ht="13.5">
      <c r="A27642" s="635">
        <v>96756</v>
      </c>
      <c r="B27642" s="636">
        <v>11.42</v>
      </c>
    </row>
    <row r="27643" spans="1:2" ht="13.5">
      <c r="A27643" s="635">
        <v>96757</v>
      </c>
      <c r="B27643" s="636">
        <v>11.09</v>
      </c>
    </row>
    <row r="27644" spans="1:2" ht="13.5">
      <c r="A27644" s="635">
        <v>96758</v>
      </c>
      <c r="B27644" s="636">
        <v>13.3</v>
      </c>
    </row>
    <row r="27645" spans="1:2" ht="13.5">
      <c r="A27645" s="635">
        <v>96759</v>
      </c>
      <c r="B27645" s="636">
        <v>18.059999999999999</v>
      </c>
    </row>
    <row r="27646" spans="1:2" ht="13.5">
      <c r="A27646" s="635">
        <v>96760</v>
      </c>
      <c r="B27646" s="636">
        <v>25.96</v>
      </c>
    </row>
    <row r="27647" spans="1:2" ht="13.5">
      <c r="A27647" s="635">
        <v>96761</v>
      </c>
      <c r="B27647" s="636">
        <v>34.74</v>
      </c>
    </row>
    <row r="27648" spans="1:2" ht="13.5">
      <c r="A27648" s="635">
        <v>96762</v>
      </c>
      <c r="B27648" s="636">
        <v>66.22</v>
      </c>
    </row>
    <row r="27649" spans="1:2" ht="13.5">
      <c r="A27649" s="635">
        <v>96763</v>
      </c>
      <c r="B27649" s="636">
        <v>88.46</v>
      </c>
    </row>
    <row r="27650" spans="1:2" ht="13.5">
      <c r="A27650" s="635">
        <v>96764</v>
      </c>
      <c r="B27650" s="636">
        <v>140.84</v>
      </c>
    </row>
    <row r="27651" spans="1:2" ht="13.5">
      <c r="A27651" s="635">
        <v>96802</v>
      </c>
      <c r="B27651" s="636">
        <v>196.72</v>
      </c>
    </row>
    <row r="27652" spans="1:2" ht="13.5">
      <c r="A27652" s="635">
        <v>96803</v>
      </c>
      <c r="B27652" s="636">
        <v>101.92</v>
      </c>
    </row>
    <row r="27653" spans="1:2" ht="13.5">
      <c r="A27653" s="635">
        <v>96804</v>
      </c>
      <c r="B27653" s="636">
        <v>184.9</v>
      </c>
    </row>
    <row r="27654" spans="1:2" ht="13.5">
      <c r="A27654" s="635">
        <v>96805</v>
      </c>
      <c r="B27654" s="636">
        <v>204.86</v>
      </c>
    </row>
    <row r="27655" spans="1:2" ht="13.5">
      <c r="A27655" s="635">
        <v>96806</v>
      </c>
      <c r="B27655" s="636">
        <v>101.34</v>
      </c>
    </row>
    <row r="27656" spans="1:2" ht="13.5">
      <c r="A27656" s="635">
        <v>96807</v>
      </c>
      <c r="B27656" s="636">
        <v>170.53</v>
      </c>
    </row>
    <row r="27657" spans="1:2" ht="13.5">
      <c r="A27657" s="635">
        <v>96808</v>
      </c>
      <c r="B27657" s="636">
        <v>10.24</v>
      </c>
    </row>
    <row r="27658" spans="1:2" ht="13.5">
      <c r="A27658" s="635">
        <v>96809</v>
      </c>
      <c r="B27658" s="636">
        <v>11.55</v>
      </c>
    </row>
    <row r="27659" spans="1:2" ht="13.5">
      <c r="A27659" s="635">
        <v>96810</v>
      </c>
      <c r="B27659" s="636">
        <v>12.43</v>
      </c>
    </row>
    <row r="27660" spans="1:2" ht="13.5">
      <c r="A27660" s="635">
        <v>96811</v>
      </c>
      <c r="B27660" s="636">
        <v>13.49</v>
      </c>
    </row>
    <row r="27661" spans="1:2" ht="13.5">
      <c r="A27661" s="635">
        <v>96812</v>
      </c>
      <c r="B27661" s="636">
        <v>13.02</v>
      </c>
    </row>
    <row r="27662" spans="1:2" ht="13.5">
      <c r="A27662" s="635">
        <v>96813</v>
      </c>
      <c r="B27662" s="636">
        <v>14.78</v>
      </c>
    </row>
    <row r="27663" spans="1:2" ht="13.5">
      <c r="A27663" s="635">
        <v>96814</v>
      </c>
      <c r="B27663" s="636">
        <v>12.72</v>
      </c>
    </row>
    <row r="27664" spans="1:2" ht="13.5">
      <c r="A27664" s="635">
        <v>96815</v>
      </c>
      <c r="B27664" s="636">
        <v>20.73</v>
      </c>
    </row>
    <row r="27665" spans="1:2" ht="13.5">
      <c r="A27665" s="635">
        <v>96816</v>
      </c>
      <c r="B27665" s="636">
        <v>17.38</v>
      </c>
    </row>
    <row r="27666" spans="1:2" ht="13.5">
      <c r="A27666" s="635">
        <v>96817</v>
      </c>
      <c r="B27666" s="636">
        <v>19.52</v>
      </c>
    </row>
    <row r="27667" spans="1:2" ht="13.5">
      <c r="A27667" s="635">
        <v>96818</v>
      </c>
      <c r="B27667" s="636">
        <v>18.3</v>
      </c>
    </row>
    <row r="27668" spans="1:2" ht="13.5">
      <c r="A27668" s="635">
        <v>96819</v>
      </c>
      <c r="B27668" s="636">
        <v>18.3</v>
      </c>
    </row>
    <row r="27669" spans="1:2" ht="13.5">
      <c r="A27669" s="635">
        <v>96820</v>
      </c>
      <c r="B27669" s="636">
        <v>32.19</v>
      </c>
    </row>
    <row r="27670" spans="1:2" ht="13.5">
      <c r="A27670" s="635">
        <v>96821</v>
      </c>
      <c r="B27670" s="636">
        <v>27.76</v>
      </c>
    </row>
    <row r="27671" spans="1:2" ht="13.5">
      <c r="A27671" s="635">
        <v>96822</v>
      </c>
      <c r="B27671" s="636">
        <v>28.1</v>
      </c>
    </row>
    <row r="27672" spans="1:2" ht="13.5">
      <c r="A27672" s="635">
        <v>96823</v>
      </c>
      <c r="B27672" s="636">
        <v>11.65</v>
      </c>
    </row>
    <row r="27673" spans="1:2" ht="13.5">
      <c r="A27673" s="635">
        <v>96824</v>
      </c>
      <c r="B27673" s="636">
        <v>13.02</v>
      </c>
    </row>
    <row r="27674" spans="1:2" ht="13.5">
      <c r="A27674" s="635">
        <v>96825</v>
      </c>
      <c r="B27674" s="636">
        <v>17.28</v>
      </c>
    </row>
    <row r="27675" spans="1:2" ht="13.5">
      <c r="A27675" s="635">
        <v>96826</v>
      </c>
      <c r="B27675" s="636">
        <v>15.95</v>
      </c>
    </row>
    <row r="27676" spans="1:2" ht="13.5">
      <c r="A27676" s="635">
        <v>96827</v>
      </c>
      <c r="B27676" s="636">
        <v>16.510000000000002</v>
      </c>
    </row>
    <row r="27677" spans="1:2" ht="13.5">
      <c r="A27677" s="635">
        <v>96828</v>
      </c>
      <c r="B27677" s="636">
        <v>20.420000000000002</v>
      </c>
    </row>
    <row r="27678" spans="1:2" ht="13.5">
      <c r="A27678" s="635">
        <v>96829</v>
      </c>
      <c r="B27678" s="636">
        <v>15.93</v>
      </c>
    </row>
    <row r="27679" spans="1:2" ht="13.5">
      <c r="A27679" s="635">
        <v>96830</v>
      </c>
      <c r="B27679" s="636">
        <v>22.84</v>
      </c>
    </row>
    <row r="27680" spans="1:2" ht="13.5">
      <c r="A27680" s="635">
        <v>96831</v>
      </c>
      <c r="B27680" s="636">
        <v>18.89</v>
      </c>
    </row>
    <row r="27681" spans="1:2" ht="13.5">
      <c r="A27681" s="635">
        <v>96832</v>
      </c>
      <c r="B27681" s="636">
        <v>21.61</v>
      </c>
    </row>
    <row r="27682" spans="1:2" ht="13.5">
      <c r="A27682" s="635">
        <v>96833</v>
      </c>
      <c r="B27682" s="636">
        <v>20.329999999999998</v>
      </c>
    </row>
    <row r="27683" spans="1:2" ht="13.5">
      <c r="A27683" s="635">
        <v>96834</v>
      </c>
      <c r="B27683" s="636">
        <v>32.97</v>
      </c>
    </row>
    <row r="27684" spans="1:2" ht="13.5">
      <c r="A27684" s="635">
        <v>96835</v>
      </c>
      <c r="B27684" s="636">
        <v>28.74</v>
      </c>
    </row>
    <row r="27685" spans="1:2" ht="13.5">
      <c r="A27685" s="635">
        <v>96836</v>
      </c>
      <c r="B27685" s="636">
        <v>30.5</v>
      </c>
    </row>
    <row r="27686" spans="1:2" ht="13.5">
      <c r="A27686" s="635">
        <v>96837</v>
      </c>
      <c r="B27686" s="636">
        <v>17.55</v>
      </c>
    </row>
    <row r="27687" spans="1:2" ht="13.5">
      <c r="A27687" s="635">
        <v>96838</v>
      </c>
      <c r="B27687" s="636">
        <v>16.29</v>
      </c>
    </row>
    <row r="27688" spans="1:2" ht="13.5">
      <c r="A27688" s="635">
        <v>96839</v>
      </c>
      <c r="B27688" s="636">
        <v>16.07</v>
      </c>
    </row>
    <row r="27689" spans="1:2" ht="13.5">
      <c r="A27689" s="635">
        <v>96840</v>
      </c>
      <c r="B27689" s="636">
        <v>20.56</v>
      </c>
    </row>
    <row r="27690" spans="1:2" ht="13.5">
      <c r="A27690" s="635">
        <v>96841</v>
      </c>
      <c r="B27690" s="636">
        <v>18.29</v>
      </c>
    </row>
    <row r="27691" spans="1:2" ht="13.5">
      <c r="A27691" s="635">
        <v>96842</v>
      </c>
      <c r="B27691" s="636">
        <v>22.64</v>
      </c>
    </row>
    <row r="27692" spans="1:2" ht="13.5">
      <c r="A27692" s="635">
        <v>96843</v>
      </c>
      <c r="B27692" s="636">
        <v>21.86</v>
      </c>
    </row>
    <row r="27693" spans="1:2" ht="13.5">
      <c r="A27693" s="635">
        <v>96844</v>
      </c>
      <c r="B27693" s="636">
        <v>28.96</v>
      </c>
    </row>
    <row r="27694" spans="1:2" ht="13.5">
      <c r="A27694" s="635">
        <v>96845</v>
      </c>
      <c r="B27694" s="636">
        <v>31.29</v>
      </c>
    </row>
    <row r="27695" spans="1:2" ht="13.5">
      <c r="A27695" s="635">
        <v>96846</v>
      </c>
      <c r="B27695" s="636">
        <v>25.22</v>
      </c>
    </row>
    <row r="27696" spans="1:2" ht="13.5">
      <c r="A27696" s="635">
        <v>96847</v>
      </c>
      <c r="B27696" s="636">
        <v>27.45</v>
      </c>
    </row>
    <row r="27697" spans="1:2" ht="13.5">
      <c r="A27697" s="635">
        <v>96848</v>
      </c>
      <c r="B27697" s="636">
        <v>40.380000000000003</v>
      </c>
    </row>
    <row r="27698" spans="1:2" ht="13.5">
      <c r="A27698" s="635">
        <v>96849</v>
      </c>
      <c r="B27698" s="636">
        <v>14.92</v>
      </c>
    </row>
    <row r="27699" spans="1:2" ht="13.5">
      <c r="A27699" s="635">
        <v>96850</v>
      </c>
      <c r="B27699" s="636">
        <v>17.190000000000001</v>
      </c>
    </row>
    <row r="27700" spans="1:2" ht="13.5">
      <c r="A27700" s="635">
        <v>96851</v>
      </c>
      <c r="B27700" s="636">
        <v>22.27</v>
      </c>
    </row>
    <row r="27701" spans="1:2" ht="13.5">
      <c r="A27701" s="635">
        <v>96852</v>
      </c>
      <c r="B27701" s="636">
        <v>19.63</v>
      </c>
    </row>
    <row r="27702" spans="1:2" ht="13.5">
      <c r="A27702" s="635">
        <v>96853</v>
      </c>
      <c r="B27702" s="636">
        <v>21.85</v>
      </c>
    </row>
    <row r="27703" spans="1:2" ht="13.5">
      <c r="A27703" s="635">
        <v>96854</v>
      </c>
      <c r="B27703" s="636">
        <v>25.78</v>
      </c>
    </row>
    <row r="27704" spans="1:2" ht="13.5">
      <c r="A27704" s="635">
        <v>96855</v>
      </c>
      <c r="B27704" s="636">
        <v>24.3</v>
      </c>
    </row>
    <row r="27705" spans="1:2" ht="13.5">
      <c r="A27705" s="635">
        <v>96856</v>
      </c>
      <c r="B27705" s="636">
        <v>24.62</v>
      </c>
    </row>
    <row r="27706" spans="1:2" ht="13.5">
      <c r="A27706" s="635">
        <v>96857</v>
      </c>
      <c r="B27706" s="636">
        <v>37.909999999999997</v>
      </c>
    </row>
    <row r="27707" spans="1:2" ht="13.5">
      <c r="A27707" s="635">
        <v>96858</v>
      </c>
      <c r="B27707" s="636">
        <v>38.81</v>
      </c>
    </row>
    <row r="27708" spans="1:2" ht="13.5">
      <c r="A27708" s="635">
        <v>96859</v>
      </c>
      <c r="B27708" s="636">
        <v>47.45</v>
      </c>
    </row>
    <row r="27709" spans="1:2" ht="13.5">
      <c r="A27709" s="635">
        <v>96860</v>
      </c>
      <c r="B27709" s="636">
        <v>20.74</v>
      </c>
    </row>
    <row r="27710" spans="1:2" ht="13.5">
      <c r="A27710" s="635">
        <v>96861</v>
      </c>
      <c r="B27710" s="636">
        <v>22.17</v>
      </c>
    </row>
    <row r="27711" spans="1:2" ht="13.5">
      <c r="A27711" s="635">
        <v>96862</v>
      </c>
      <c r="B27711" s="636">
        <v>24.93</v>
      </c>
    </row>
    <row r="27712" spans="1:2" ht="13.5">
      <c r="A27712" s="635">
        <v>96863</v>
      </c>
      <c r="B27712" s="636">
        <v>24.69</v>
      </c>
    </row>
    <row r="27713" spans="1:2" ht="13.5">
      <c r="A27713" s="635">
        <v>96864</v>
      </c>
      <c r="B27713" s="636">
        <v>37.86</v>
      </c>
    </row>
    <row r="27714" spans="1:2" ht="13.5">
      <c r="A27714" s="635">
        <v>96865</v>
      </c>
      <c r="B27714" s="636">
        <v>37.159999999999997</v>
      </c>
    </row>
    <row r="27715" spans="1:2" ht="13.5">
      <c r="A27715" s="635">
        <v>96866</v>
      </c>
      <c r="B27715" s="636">
        <v>49.44</v>
      </c>
    </row>
    <row r="27716" spans="1:2" ht="13.5">
      <c r="A27716" s="635">
        <v>96867</v>
      </c>
      <c r="B27716" s="636">
        <v>56.69</v>
      </c>
    </row>
    <row r="27717" spans="1:2" ht="13.5">
      <c r="A27717" s="635">
        <v>96868</v>
      </c>
      <c r="B27717" s="636">
        <v>22.79</v>
      </c>
    </row>
    <row r="27718" spans="1:2" ht="13.5">
      <c r="A27718" s="635">
        <v>96869</v>
      </c>
      <c r="B27718" s="636">
        <v>27.21</v>
      </c>
    </row>
    <row r="27719" spans="1:2" ht="13.5">
      <c r="A27719" s="635">
        <v>96870</v>
      </c>
      <c r="B27719" s="636">
        <v>42.03</v>
      </c>
    </row>
    <row r="27720" spans="1:2" ht="13.5">
      <c r="A27720" s="635">
        <v>96871</v>
      </c>
      <c r="B27720" s="636">
        <v>60.27</v>
      </c>
    </row>
    <row r="27721" spans="1:2" ht="13.5">
      <c r="A27721" s="635">
        <v>96872</v>
      </c>
      <c r="B27721" s="636">
        <v>58.02</v>
      </c>
    </row>
    <row r="27722" spans="1:2" ht="13.5">
      <c r="A27722" s="635">
        <v>96873</v>
      </c>
      <c r="B27722" s="636">
        <v>66.010000000000005</v>
      </c>
    </row>
    <row r="27723" spans="1:2" ht="13.5">
      <c r="A27723" s="635">
        <v>96874</v>
      </c>
      <c r="B27723" s="636">
        <v>71.14</v>
      </c>
    </row>
    <row r="27724" spans="1:2" ht="13.5">
      <c r="A27724" s="635">
        <v>96875</v>
      </c>
      <c r="B27724" s="636">
        <v>84</v>
      </c>
    </row>
    <row r="27725" spans="1:2" ht="13.5">
      <c r="A27725" s="635">
        <v>96876</v>
      </c>
      <c r="B27725" s="636">
        <v>141.88</v>
      </c>
    </row>
    <row r="27726" spans="1:2" ht="13.5">
      <c r="A27726" s="635">
        <v>96877</v>
      </c>
      <c r="B27726" s="636">
        <v>151.22</v>
      </c>
    </row>
    <row r="27727" spans="1:2" ht="13.5">
      <c r="A27727" s="635">
        <v>96878</v>
      </c>
      <c r="B27727" s="636">
        <v>152.97</v>
      </c>
    </row>
    <row r="27728" spans="1:2" ht="13.5">
      <c r="A27728" s="635">
        <v>96879</v>
      </c>
      <c r="B27728" s="636">
        <v>154.93</v>
      </c>
    </row>
    <row r="27729" spans="1:2" ht="13.5">
      <c r="A27729" s="635">
        <v>96880</v>
      </c>
      <c r="B27729" s="636">
        <v>175.84</v>
      </c>
    </row>
    <row r="27730" spans="1:2" ht="13.5">
      <c r="A27730" s="635">
        <v>96881</v>
      </c>
      <c r="B27730" s="636">
        <v>185.32</v>
      </c>
    </row>
    <row r="27731" spans="1:2" ht="13.5">
      <c r="A27731" s="635">
        <v>97425</v>
      </c>
      <c r="B27731" s="636">
        <v>24.23</v>
      </c>
    </row>
    <row r="27732" spans="1:2" ht="13.5">
      <c r="A27732" s="635">
        <v>97426</v>
      </c>
      <c r="B27732" s="636">
        <v>28.9</v>
      </c>
    </row>
    <row r="27733" spans="1:2" ht="13.5">
      <c r="A27733" s="635">
        <v>97427</v>
      </c>
      <c r="B27733" s="636">
        <v>32.42</v>
      </c>
    </row>
    <row r="27734" spans="1:2" ht="13.5">
      <c r="A27734" s="635">
        <v>97428</v>
      </c>
      <c r="B27734" s="636">
        <v>40.590000000000003</v>
      </c>
    </row>
    <row r="27735" spans="1:2" ht="13.5">
      <c r="A27735" s="635">
        <v>97429</v>
      </c>
      <c r="B27735" s="636">
        <v>48.12</v>
      </c>
    </row>
    <row r="27736" spans="1:2" ht="13.5">
      <c r="A27736" s="635">
        <v>97430</v>
      </c>
      <c r="B27736" s="636">
        <v>29.24</v>
      </c>
    </row>
    <row r="27737" spans="1:2" ht="13.5">
      <c r="A27737" s="635">
        <v>97431</v>
      </c>
      <c r="B27737" s="636">
        <v>32.82</v>
      </c>
    </row>
    <row r="27738" spans="1:2" ht="13.5">
      <c r="A27738" s="635">
        <v>97432</v>
      </c>
      <c r="B27738" s="636">
        <v>37.049999999999997</v>
      </c>
    </row>
    <row r="27739" spans="1:2" ht="13.5">
      <c r="A27739" s="635">
        <v>97433</v>
      </c>
      <c r="B27739" s="636">
        <v>62.7</v>
      </c>
    </row>
    <row r="27740" spans="1:2" ht="13.5">
      <c r="A27740" s="635">
        <v>97434</v>
      </c>
      <c r="B27740" s="636">
        <v>63.73</v>
      </c>
    </row>
    <row r="27741" spans="1:2" ht="13.5">
      <c r="A27741" s="635">
        <v>97435</v>
      </c>
      <c r="B27741" s="636">
        <v>73.23</v>
      </c>
    </row>
    <row r="27742" spans="1:2" ht="13.5">
      <c r="A27742" s="635">
        <v>97436</v>
      </c>
      <c r="B27742" s="636">
        <v>75.209999999999994</v>
      </c>
    </row>
    <row r="27743" spans="1:2" ht="13.5">
      <c r="A27743" s="635">
        <v>97437</v>
      </c>
      <c r="B27743" s="636">
        <v>83.69</v>
      </c>
    </row>
    <row r="27744" spans="1:2" ht="13.5">
      <c r="A27744" s="635">
        <v>97438</v>
      </c>
      <c r="B27744" s="636">
        <v>85.81</v>
      </c>
    </row>
    <row r="27745" spans="1:2" ht="13.5">
      <c r="A27745" s="635">
        <v>97439</v>
      </c>
      <c r="B27745" s="636">
        <v>93.49</v>
      </c>
    </row>
    <row r="27746" spans="1:2" ht="13.5">
      <c r="A27746" s="635">
        <v>97440</v>
      </c>
      <c r="B27746" s="636">
        <v>111.61</v>
      </c>
    </row>
    <row r="27747" spans="1:2" ht="13.5">
      <c r="A27747" s="635">
        <v>97442</v>
      </c>
      <c r="B27747" s="636">
        <v>123.57</v>
      </c>
    </row>
    <row r="27748" spans="1:2" ht="13.5">
      <c r="A27748" s="635">
        <v>97443</v>
      </c>
      <c r="B27748" s="636">
        <v>78.5</v>
      </c>
    </row>
    <row r="27749" spans="1:2" ht="13.5">
      <c r="A27749" s="635">
        <v>97444</v>
      </c>
      <c r="B27749" s="636">
        <v>90.19</v>
      </c>
    </row>
    <row r="27750" spans="1:2" ht="13.5">
      <c r="A27750" s="635">
        <v>97446</v>
      </c>
      <c r="B27750" s="636">
        <v>148.55000000000001</v>
      </c>
    </row>
    <row r="27751" spans="1:2" ht="13.5">
      <c r="A27751" s="635">
        <v>97447</v>
      </c>
      <c r="B27751" s="636">
        <v>148.55000000000001</v>
      </c>
    </row>
    <row r="27752" spans="1:2" ht="13.5">
      <c r="A27752" s="635">
        <v>97449</v>
      </c>
      <c r="B27752" s="636">
        <v>158.88</v>
      </c>
    </row>
    <row r="27753" spans="1:2" ht="13.5">
      <c r="A27753" s="635">
        <v>97450</v>
      </c>
      <c r="B27753" s="636">
        <v>190.72</v>
      </c>
    </row>
    <row r="27754" spans="1:2" ht="13.5">
      <c r="A27754" s="635">
        <v>97452</v>
      </c>
      <c r="B27754" s="636">
        <v>127.07</v>
      </c>
    </row>
    <row r="27755" spans="1:2" ht="13.5">
      <c r="A27755" s="635">
        <v>97453</v>
      </c>
      <c r="B27755" s="636">
        <v>133.74</v>
      </c>
    </row>
    <row r="27756" spans="1:2" ht="13.5">
      <c r="A27756" s="635">
        <v>97454</v>
      </c>
      <c r="B27756" s="636">
        <v>205.55</v>
      </c>
    </row>
    <row r="27757" spans="1:2" ht="13.5">
      <c r="A27757" s="635">
        <v>97455</v>
      </c>
      <c r="B27757" s="636">
        <v>216.22</v>
      </c>
    </row>
    <row r="27758" spans="1:2" ht="13.5">
      <c r="A27758" s="635">
        <v>97456</v>
      </c>
      <c r="B27758" s="636">
        <v>441.44</v>
      </c>
    </row>
    <row r="27759" spans="1:2" ht="13.5">
      <c r="A27759" s="635">
        <v>97457</v>
      </c>
      <c r="B27759" s="636">
        <v>393.56</v>
      </c>
    </row>
    <row r="27760" spans="1:2" ht="13.5">
      <c r="A27760" s="635">
        <v>97458</v>
      </c>
      <c r="B27760" s="636">
        <v>196.35</v>
      </c>
    </row>
    <row r="27761" spans="1:2" ht="13.5">
      <c r="A27761" s="635">
        <v>97459</v>
      </c>
      <c r="B27761" s="636">
        <v>322.19</v>
      </c>
    </row>
    <row r="27762" spans="1:2" ht="13.5">
      <c r="A27762" s="635">
        <v>97460</v>
      </c>
      <c r="B27762" s="636">
        <v>483.16</v>
      </c>
    </row>
    <row r="27763" spans="1:2" ht="13.5">
      <c r="A27763" s="635">
        <v>97461</v>
      </c>
      <c r="B27763" s="636">
        <v>24.55</v>
      </c>
    </row>
    <row r="27764" spans="1:2" ht="13.5">
      <c r="A27764" s="635">
        <v>97462</v>
      </c>
      <c r="B27764" s="636">
        <v>21.13</v>
      </c>
    </row>
    <row r="27765" spans="1:2" ht="13.5">
      <c r="A27765" s="635">
        <v>97464</v>
      </c>
      <c r="B27765" s="636">
        <v>34.78</v>
      </c>
    </row>
    <row r="27766" spans="1:2" ht="13.5">
      <c r="A27766" s="635">
        <v>97465</v>
      </c>
      <c r="B27766" s="636">
        <v>40.56</v>
      </c>
    </row>
    <row r="27767" spans="1:2" ht="13.5">
      <c r="A27767" s="635">
        <v>97467</v>
      </c>
      <c r="B27767" s="636">
        <v>44.02</v>
      </c>
    </row>
    <row r="27768" spans="1:2" ht="13.5">
      <c r="A27768" s="635">
        <v>97468</v>
      </c>
      <c r="B27768" s="636">
        <v>51.42</v>
      </c>
    </row>
    <row r="27769" spans="1:2" ht="13.5">
      <c r="A27769" s="635">
        <v>97470</v>
      </c>
      <c r="B27769" s="636">
        <v>63.67</v>
      </c>
    </row>
    <row r="27770" spans="1:2" ht="13.5">
      <c r="A27770" s="635">
        <v>97471</v>
      </c>
      <c r="B27770" s="636">
        <v>75.36</v>
      </c>
    </row>
    <row r="27771" spans="1:2" ht="13.5">
      <c r="A27771" s="635">
        <v>97474</v>
      </c>
      <c r="B27771" s="636">
        <v>112.62</v>
      </c>
    </row>
    <row r="27772" spans="1:2" ht="13.5">
      <c r="A27772" s="635">
        <v>97475</v>
      </c>
      <c r="B27772" s="636">
        <v>136.25</v>
      </c>
    </row>
    <row r="27773" spans="1:2" ht="13.5">
      <c r="A27773" s="635">
        <v>97477</v>
      </c>
      <c r="B27773" s="636">
        <v>149.1</v>
      </c>
    </row>
    <row r="27774" spans="1:2" ht="13.5">
      <c r="A27774" s="635">
        <v>97478</v>
      </c>
      <c r="B27774" s="636">
        <v>180.94</v>
      </c>
    </row>
    <row r="27775" spans="1:2" ht="13.5">
      <c r="A27775" s="635">
        <v>97479</v>
      </c>
      <c r="B27775" s="636">
        <v>39.04</v>
      </c>
    </row>
    <row r="27776" spans="1:2" ht="13.5">
      <c r="A27776" s="635">
        <v>97480</v>
      </c>
      <c r="B27776" s="636">
        <v>39.04</v>
      </c>
    </row>
    <row r="27777" spans="1:2" ht="13.5">
      <c r="A27777" s="635">
        <v>97481</v>
      </c>
      <c r="B27777" s="636">
        <v>55.66</v>
      </c>
    </row>
    <row r="27778" spans="1:2" ht="13.5">
      <c r="A27778" s="635">
        <v>97482</v>
      </c>
      <c r="B27778" s="636">
        <v>55.66</v>
      </c>
    </row>
    <row r="27779" spans="1:2" ht="13.5">
      <c r="A27779" s="635">
        <v>97483</v>
      </c>
      <c r="B27779" s="636">
        <v>76.849999999999994</v>
      </c>
    </row>
    <row r="27780" spans="1:2" ht="13.5">
      <c r="A27780" s="635">
        <v>97484</v>
      </c>
      <c r="B27780" s="636">
        <v>76.849999999999994</v>
      </c>
    </row>
    <row r="27781" spans="1:2" ht="13.5">
      <c r="A27781" s="635">
        <v>97485</v>
      </c>
      <c r="B27781" s="636">
        <v>104.85</v>
      </c>
    </row>
    <row r="27782" spans="1:2" ht="13.5">
      <c r="A27782" s="635">
        <v>97486</v>
      </c>
      <c r="B27782" s="636">
        <v>111.52</v>
      </c>
    </row>
    <row r="27783" spans="1:2" ht="13.5">
      <c r="A27783" s="635">
        <v>97487</v>
      </c>
      <c r="B27783" s="636">
        <v>187.14</v>
      </c>
    </row>
    <row r="27784" spans="1:2" ht="13.5">
      <c r="A27784" s="635">
        <v>97488</v>
      </c>
      <c r="B27784" s="636">
        <v>197.81</v>
      </c>
    </row>
    <row r="27785" spans="1:2" ht="13.5">
      <c r="A27785" s="635">
        <v>97489</v>
      </c>
      <c r="B27785" s="636">
        <v>426.76</v>
      </c>
    </row>
    <row r="27786" spans="1:2" ht="13.5">
      <c r="A27786" s="635">
        <v>97490</v>
      </c>
      <c r="B27786" s="636">
        <v>378.88</v>
      </c>
    </row>
    <row r="27787" spans="1:2" ht="13.5">
      <c r="A27787" s="635">
        <v>97491</v>
      </c>
      <c r="B27787" s="636">
        <v>59.17</v>
      </c>
    </row>
    <row r="27788" spans="1:2" ht="13.5">
      <c r="A27788" s="635">
        <v>97492</v>
      </c>
      <c r="B27788" s="636">
        <v>85.46</v>
      </c>
    </row>
    <row r="27789" spans="1:2" ht="13.5">
      <c r="A27789" s="635">
        <v>97493</v>
      </c>
      <c r="B27789" s="636">
        <v>109.77</v>
      </c>
    </row>
    <row r="27790" spans="1:2" ht="13.5">
      <c r="A27790" s="635">
        <v>97494</v>
      </c>
      <c r="B27790" s="636">
        <v>166.69</v>
      </c>
    </row>
    <row r="27791" spans="1:2" ht="13.5">
      <c r="A27791" s="635">
        <v>97495</v>
      </c>
      <c r="B27791" s="636">
        <v>297.58</v>
      </c>
    </row>
    <row r="27792" spans="1:2" ht="13.5">
      <c r="A27792" s="635">
        <v>97496</v>
      </c>
      <c r="B27792" s="636">
        <v>463.61</v>
      </c>
    </row>
    <row r="27793" spans="1:2" ht="13.5">
      <c r="A27793" s="635">
        <v>97499</v>
      </c>
      <c r="B27793" s="636">
        <v>22.15</v>
      </c>
    </row>
    <row r="27794" spans="1:2" ht="13.5">
      <c r="A27794" s="635">
        <v>97500</v>
      </c>
      <c r="B27794" s="636">
        <v>18.73</v>
      </c>
    </row>
    <row r="27795" spans="1:2" ht="13.5">
      <c r="A27795" s="635">
        <v>97502</v>
      </c>
      <c r="B27795" s="636">
        <v>30.34</v>
      </c>
    </row>
    <row r="27796" spans="1:2" ht="13.5">
      <c r="A27796" s="635">
        <v>97503</v>
      </c>
      <c r="B27796" s="636">
        <v>36.340000000000003</v>
      </c>
    </row>
    <row r="27797" spans="1:2" ht="13.5">
      <c r="A27797" s="635">
        <v>97505</v>
      </c>
      <c r="B27797" s="636">
        <v>37.76</v>
      </c>
    </row>
    <row r="27798" spans="1:2" ht="13.5">
      <c r="A27798" s="635">
        <v>97506</v>
      </c>
      <c r="B27798" s="636">
        <v>45.16</v>
      </c>
    </row>
    <row r="27799" spans="1:2" ht="13.5">
      <c r="A27799" s="635">
        <v>97508</v>
      </c>
      <c r="B27799" s="636">
        <v>54.81</v>
      </c>
    </row>
    <row r="27800" spans="1:2" ht="13.5">
      <c r="A27800" s="635">
        <v>97509</v>
      </c>
      <c r="B27800" s="636">
        <v>66.5</v>
      </c>
    </row>
    <row r="27801" spans="1:2" ht="13.5">
      <c r="A27801" s="635">
        <v>97511</v>
      </c>
      <c r="B27801" s="636">
        <v>99.9</v>
      </c>
    </row>
    <row r="27802" spans="1:2" ht="13.5">
      <c r="A27802" s="635">
        <v>97512</v>
      </c>
      <c r="B27802" s="636">
        <v>123.53</v>
      </c>
    </row>
    <row r="27803" spans="1:2" ht="13.5">
      <c r="A27803" s="635">
        <v>97514</v>
      </c>
      <c r="B27803" s="636">
        <v>132.38</v>
      </c>
    </row>
    <row r="27804" spans="1:2" ht="13.5">
      <c r="A27804" s="635">
        <v>97515</v>
      </c>
      <c r="B27804" s="636">
        <v>164.22</v>
      </c>
    </row>
    <row r="27805" spans="1:2" ht="13.5">
      <c r="A27805" s="635">
        <v>97517</v>
      </c>
      <c r="B27805" s="636">
        <v>35.46</v>
      </c>
    </row>
    <row r="27806" spans="1:2" ht="13.5">
      <c r="A27806" s="635">
        <v>97518</v>
      </c>
      <c r="B27806" s="636">
        <v>35.46</v>
      </c>
    </row>
    <row r="27807" spans="1:2" ht="13.5">
      <c r="A27807" s="635">
        <v>97519</v>
      </c>
      <c r="B27807" s="636">
        <v>49.33</v>
      </c>
    </row>
    <row r="27808" spans="1:2" ht="13.5">
      <c r="A27808" s="635">
        <v>97520</v>
      </c>
      <c r="B27808" s="636">
        <v>49.33</v>
      </c>
    </row>
    <row r="27809" spans="1:2" ht="13.5">
      <c r="A27809" s="635">
        <v>97521</v>
      </c>
      <c r="B27809" s="636">
        <v>67.430000000000007</v>
      </c>
    </row>
    <row r="27810" spans="1:2" ht="13.5">
      <c r="A27810" s="635">
        <v>97522</v>
      </c>
      <c r="B27810" s="636">
        <v>67.430000000000007</v>
      </c>
    </row>
    <row r="27811" spans="1:2" ht="13.5">
      <c r="A27811" s="635">
        <v>97523</v>
      </c>
      <c r="B27811" s="636">
        <v>91.58</v>
      </c>
    </row>
    <row r="27812" spans="1:2" ht="13.5">
      <c r="A27812" s="635">
        <v>97524</v>
      </c>
      <c r="B27812" s="636">
        <v>98.25</v>
      </c>
    </row>
    <row r="27813" spans="1:2" ht="13.5">
      <c r="A27813" s="635">
        <v>97525</v>
      </c>
      <c r="B27813" s="636">
        <v>167.95</v>
      </c>
    </row>
    <row r="27814" spans="1:2" ht="13.5">
      <c r="A27814" s="635">
        <v>97526</v>
      </c>
      <c r="B27814" s="636">
        <v>178.62</v>
      </c>
    </row>
    <row r="27815" spans="1:2" ht="13.5">
      <c r="A27815" s="635">
        <v>97527</v>
      </c>
      <c r="B27815" s="636">
        <v>401.73</v>
      </c>
    </row>
    <row r="27816" spans="1:2" ht="13.5">
      <c r="A27816" s="635">
        <v>97528</v>
      </c>
      <c r="B27816" s="636">
        <v>353.85</v>
      </c>
    </row>
    <row r="27817" spans="1:2" ht="13.5">
      <c r="A27817" s="635">
        <v>97529</v>
      </c>
      <c r="B27817" s="636">
        <v>54.45</v>
      </c>
    </row>
    <row r="27818" spans="1:2" ht="13.5">
      <c r="A27818" s="635">
        <v>97530</v>
      </c>
      <c r="B27818" s="636">
        <v>77.02</v>
      </c>
    </row>
    <row r="27819" spans="1:2" ht="13.5">
      <c r="A27819" s="635">
        <v>97531</v>
      </c>
      <c r="B27819" s="636">
        <v>97.2</v>
      </c>
    </row>
    <row r="27820" spans="1:2" ht="13.5">
      <c r="A27820" s="635">
        <v>97532</v>
      </c>
      <c r="B27820" s="636">
        <v>148.96</v>
      </c>
    </row>
    <row r="27821" spans="1:2" ht="13.5">
      <c r="A27821" s="635">
        <v>97533</v>
      </c>
      <c r="B27821" s="636">
        <v>275.77999999999997</v>
      </c>
    </row>
    <row r="27822" spans="1:2" ht="13.5">
      <c r="A27822" s="635">
        <v>97534</v>
      </c>
      <c r="B27822" s="636">
        <v>430.22</v>
      </c>
    </row>
    <row r="27823" spans="1:2" ht="13.5">
      <c r="A27823" s="635">
        <v>97537</v>
      </c>
      <c r="B27823" s="636">
        <v>17.22</v>
      </c>
    </row>
    <row r="27824" spans="1:2" ht="13.5">
      <c r="A27824" s="635">
        <v>97540</v>
      </c>
      <c r="B27824" s="636">
        <v>24.17</v>
      </c>
    </row>
    <row r="27825" spans="1:2" ht="13.5">
      <c r="A27825" s="635">
        <v>97541</v>
      </c>
      <c r="B27825" s="636">
        <v>21.32</v>
      </c>
    </row>
    <row r="27826" spans="1:2" ht="13.5">
      <c r="A27826" s="635">
        <v>97543</v>
      </c>
      <c r="B27826" s="636">
        <v>40.78</v>
      </c>
    </row>
    <row r="27827" spans="1:2" ht="13.5">
      <c r="A27827" s="635">
        <v>97544</v>
      </c>
      <c r="B27827" s="636">
        <v>37.36</v>
      </c>
    </row>
    <row r="27828" spans="1:2" ht="13.5">
      <c r="A27828" s="635">
        <v>97546</v>
      </c>
      <c r="B27828" s="636">
        <v>24.35</v>
      </c>
    </row>
    <row r="27829" spans="1:2" ht="13.5">
      <c r="A27829" s="635">
        <v>97547</v>
      </c>
      <c r="B27829" s="636">
        <v>24.35</v>
      </c>
    </row>
    <row r="27830" spans="1:2" ht="13.5">
      <c r="A27830" s="635">
        <v>97548</v>
      </c>
      <c r="B27830" s="636">
        <v>37.020000000000003</v>
      </c>
    </row>
    <row r="27831" spans="1:2" ht="13.5">
      <c r="A27831" s="635">
        <v>97549</v>
      </c>
      <c r="B27831" s="636">
        <v>37.020000000000003</v>
      </c>
    </row>
    <row r="27832" spans="1:2" ht="13.5">
      <c r="A27832" s="635">
        <v>97550</v>
      </c>
      <c r="B27832" s="636">
        <v>63.44</v>
      </c>
    </row>
    <row r="27833" spans="1:2" ht="13.5">
      <c r="A27833" s="635">
        <v>97551</v>
      </c>
      <c r="B27833" s="636">
        <v>63.44</v>
      </c>
    </row>
    <row r="27834" spans="1:2" ht="13.5">
      <c r="A27834" s="635">
        <v>97552</v>
      </c>
      <c r="B27834" s="636">
        <v>34.950000000000003</v>
      </c>
    </row>
    <row r="27835" spans="1:2" ht="13.5">
      <c r="A27835" s="635">
        <v>97553</v>
      </c>
      <c r="B27835" s="636">
        <v>51.85</v>
      </c>
    </row>
    <row r="27836" spans="1:2" ht="13.5">
      <c r="A27836" s="635">
        <v>97554</v>
      </c>
      <c r="B27836" s="636">
        <v>91.78</v>
      </c>
    </row>
    <row r="27837" spans="1:2" ht="13.5">
      <c r="A27837" s="635">
        <v>98602</v>
      </c>
      <c r="B27837" s="636">
        <v>12.92</v>
      </c>
    </row>
    <row r="27838" spans="1:2" ht="13.5">
      <c r="A27838" s="635">
        <v>6171</v>
      </c>
      <c r="B27838" s="636">
        <v>24.29</v>
      </c>
    </row>
    <row r="27839" spans="1:2" ht="13.5">
      <c r="A27839" s="638" t="s">
        <v>23930</v>
      </c>
      <c r="B27839" s="636">
        <v>219.18</v>
      </c>
    </row>
    <row r="27840" spans="1:2" ht="13.5">
      <c r="A27840" s="638" t="s">
        <v>23931</v>
      </c>
      <c r="B27840" s="636">
        <v>274.10000000000002</v>
      </c>
    </row>
    <row r="27841" spans="1:2" ht="13.5">
      <c r="A27841" s="635">
        <v>88503</v>
      </c>
      <c r="B27841" s="636">
        <v>732.14</v>
      </c>
    </row>
    <row r="27842" spans="1:2" ht="13.5">
      <c r="A27842" s="635">
        <v>88504</v>
      </c>
      <c r="B27842" s="636">
        <v>613.32000000000005</v>
      </c>
    </row>
    <row r="27843" spans="1:2" ht="13.5">
      <c r="A27843" s="635">
        <v>97900</v>
      </c>
      <c r="B27843" s="636">
        <v>153.49</v>
      </c>
    </row>
    <row r="27844" spans="1:2" ht="13.5">
      <c r="A27844" s="635">
        <v>97901</v>
      </c>
      <c r="B27844" s="636">
        <v>243.48</v>
      </c>
    </row>
    <row r="27845" spans="1:2" ht="13.5">
      <c r="A27845" s="635">
        <v>97902</v>
      </c>
      <c r="B27845" s="636">
        <v>476.65</v>
      </c>
    </row>
    <row r="27846" spans="1:2" ht="13.5">
      <c r="A27846" s="635">
        <v>97903</v>
      </c>
      <c r="B27846" s="636">
        <v>657.98</v>
      </c>
    </row>
    <row r="27847" spans="1:2" ht="13.5">
      <c r="A27847" s="635">
        <v>97904</v>
      </c>
      <c r="B27847" s="636">
        <v>764.93</v>
      </c>
    </row>
    <row r="27848" spans="1:2" ht="13.5">
      <c r="A27848" s="635">
        <v>97905</v>
      </c>
      <c r="B27848" s="636">
        <v>197.64</v>
      </c>
    </row>
    <row r="27849" spans="1:2" ht="13.5">
      <c r="A27849" s="635">
        <v>97906</v>
      </c>
      <c r="B27849" s="636">
        <v>366.38</v>
      </c>
    </row>
    <row r="27850" spans="1:2" ht="13.5">
      <c r="A27850" s="635">
        <v>97907</v>
      </c>
      <c r="B27850" s="636">
        <v>517.25</v>
      </c>
    </row>
    <row r="27851" spans="1:2" ht="13.5">
      <c r="A27851" s="635">
        <v>97908</v>
      </c>
      <c r="B27851" s="636">
        <v>598.41</v>
      </c>
    </row>
    <row r="27852" spans="1:2" ht="13.5">
      <c r="A27852" s="635">
        <v>98102</v>
      </c>
      <c r="B27852" s="636">
        <v>67.099999999999994</v>
      </c>
    </row>
    <row r="27853" spans="1:2" ht="13.5">
      <c r="A27853" s="635">
        <v>98103</v>
      </c>
      <c r="B27853" s="636">
        <v>140.09</v>
      </c>
    </row>
    <row r="27854" spans="1:2" ht="13.5">
      <c r="A27854" s="635">
        <v>98104</v>
      </c>
      <c r="B27854" s="636">
        <v>322.42</v>
      </c>
    </row>
    <row r="27855" spans="1:2" ht="13.5">
      <c r="A27855" s="635">
        <v>98105</v>
      </c>
      <c r="B27855" s="636">
        <v>559.55999999999995</v>
      </c>
    </row>
    <row r="27856" spans="1:2" ht="13.5">
      <c r="A27856" s="635">
        <v>98106</v>
      </c>
      <c r="B27856" s="636">
        <v>924.15</v>
      </c>
    </row>
    <row r="27857" spans="1:2" ht="13.5">
      <c r="A27857" s="635">
        <v>98107</v>
      </c>
      <c r="B27857" s="636">
        <v>236.58</v>
      </c>
    </row>
    <row r="27858" spans="1:2" ht="13.5">
      <c r="A27858" s="635">
        <v>98108</v>
      </c>
      <c r="B27858" s="636">
        <v>421.23</v>
      </c>
    </row>
    <row r="27859" spans="1:2" ht="13.5">
      <c r="A27859" s="635">
        <v>99250</v>
      </c>
      <c r="B27859" s="636">
        <v>150.24</v>
      </c>
    </row>
    <row r="27860" spans="1:2" ht="13.5">
      <c r="A27860" s="635">
        <v>99251</v>
      </c>
      <c r="B27860" s="636">
        <v>237.91</v>
      </c>
    </row>
    <row r="27861" spans="1:2" ht="13.5">
      <c r="A27861" s="635">
        <v>99253</v>
      </c>
      <c r="B27861" s="636">
        <v>464.15</v>
      </c>
    </row>
    <row r="27862" spans="1:2" ht="13.5">
      <c r="A27862" s="635">
        <v>99255</v>
      </c>
      <c r="B27862" s="636">
        <v>640.83000000000004</v>
      </c>
    </row>
    <row r="27863" spans="1:2" ht="13.5">
      <c r="A27863" s="635">
        <v>99257</v>
      </c>
      <c r="B27863" s="636">
        <v>742.76</v>
      </c>
    </row>
    <row r="27864" spans="1:2" ht="13.5">
      <c r="A27864" s="635">
        <v>99258</v>
      </c>
      <c r="B27864" s="636">
        <v>193.05</v>
      </c>
    </row>
    <row r="27865" spans="1:2" ht="13.5">
      <c r="A27865" s="635">
        <v>99260</v>
      </c>
      <c r="B27865" s="636">
        <v>358.51</v>
      </c>
    </row>
    <row r="27866" spans="1:2" ht="13.5">
      <c r="A27866" s="635">
        <v>99262</v>
      </c>
      <c r="B27866" s="636">
        <v>506.02</v>
      </c>
    </row>
    <row r="27867" spans="1:2" ht="13.5">
      <c r="A27867" s="635">
        <v>99264</v>
      </c>
      <c r="B27867" s="636">
        <v>583.23</v>
      </c>
    </row>
    <row r="27868" spans="1:2" ht="13.5">
      <c r="A27868" s="635">
        <v>89482</v>
      </c>
      <c r="B27868" s="636">
        <v>23</v>
      </c>
    </row>
    <row r="27869" spans="1:2" ht="13.5">
      <c r="A27869" s="635">
        <v>89491</v>
      </c>
      <c r="B27869" s="636">
        <v>57.17</v>
      </c>
    </row>
    <row r="27870" spans="1:2" ht="13.5">
      <c r="A27870" s="635">
        <v>89495</v>
      </c>
      <c r="B27870" s="636">
        <v>9.2100000000000009</v>
      </c>
    </row>
    <row r="27871" spans="1:2" ht="13.5">
      <c r="A27871" s="635">
        <v>89707</v>
      </c>
      <c r="B27871" s="636">
        <v>28.17</v>
      </c>
    </row>
    <row r="27872" spans="1:2" ht="13.5">
      <c r="A27872" s="635">
        <v>89708</v>
      </c>
      <c r="B27872" s="636">
        <v>64.28</v>
      </c>
    </row>
    <row r="27873" spans="1:2" ht="13.5">
      <c r="A27873" s="635">
        <v>89709</v>
      </c>
      <c r="B27873" s="636">
        <v>10.74</v>
      </c>
    </row>
    <row r="27874" spans="1:2" ht="13.5">
      <c r="A27874" s="635">
        <v>89710</v>
      </c>
      <c r="B27874" s="636">
        <v>10.52</v>
      </c>
    </row>
    <row r="27875" spans="1:2" ht="13.5">
      <c r="A27875" s="635">
        <v>72739</v>
      </c>
      <c r="B27875" s="636">
        <v>516.73</v>
      </c>
    </row>
    <row r="27876" spans="1:2" ht="13.5">
      <c r="A27876" s="638" t="s">
        <v>23932</v>
      </c>
      <c r="B27876" s="636">
        <v>543.92999999999995</v>
      </c>
    </row>
    <row r="27877" spans="1:2" ht="13.5">
      <c r="A27877" s="635">
        <v>86872</v>
      </c>
      <c r="B27877" s="636">
        <v>709.81</v>
      </c>
    </row>
    <row r="27878" spans="1:2" ht="13.5">
      <c r="A27878" s="635">
        <v>86874</v>
      </c>
      <c r="B27878" s="636">
        <v>434.42</v>
      </c>
    </row>
    <row r="27879" spans="1:2" ht="13.5">
      <c r="A27879" s="635">
        <v>86875</v>
      </c>
      <c r="B27879" s="636">
        <v>421.72</v>
      </c>
    </row>
    <row r="27880" spans="1:2" ht="13.5">
      <c r="A27880" s="635">
        <v>86876</v>
      </c>
      <c r="B27880" s="636">
        <v>239.93</v>
      </c>
    </row>
    <row r="27881" spans="1:2" ht="13.5">
      <c r="A27881" s="635">
        <v>86877</v>
      </c>
      <c r="B27881" s="636">
        <v>24.58</v>
      </c>
    </row>
    <row r="27882" spans="1:2" ht="13.5">
      <c r="A27882" s="635">
        <v>86878</v>
      </c>
      <c r="B27882" s="636">
        <v>45.84</v>
      </c>
    </row>
    <row r="27883" spans="1:2" ht="13.5">
      <c r="A27883" s="635">
        <v>86879</v>
      </c>
      <c r="B27883" s="636">
        <v>6.93</v>
      </c>
    </row>
    <row r="27884" spans="1:2" ht="13.5">
      <c r="A27884" s="635">
        <v>86880</v>
      </c>
      <c r="B27884" s="636">
        <v>19.260000000000002</v>
      </c>
    </row>
    <row r="27885" spans="1:2" ht="13.5">
      <c r="A27885" s="635">
        <v>86881</v>
      </c>
      <c r="B27885" s="636">
        <v>127.43</v>
      </c>
    </row>
    <row r="27886" spans="1:2" ht="13.5">
      <c r="A27886" s="635">
        <v>86882</v>
      </c>
      <c r="B27886" s="636">
        <v>19.93</v>
      </c>
    </row>
    <row r="27887" spans="1:2" ht="13.5">
      <c r="A27887" s="635">
        <v>86883</v>
      </c>
      <c r="B27887" s="636">
        <v>11.35</v>
      </c>
    </row>
    <row r="27888" spans="1:2" ht="13.5">
      <c r="A27888" s="635">
        <v>86884</v>
      </c>
      <c r="B27888" s="636">
        <v>8.57</v>
      </c>
    </row>
    <row r="27889" spans="1:2" ht="13.5">
      <c r="A27889" s="635">
        <v>86885</v>
      </c>
      <c r="B27889" s="636">
        <v>9.74</v>
      </c>
    </row>
    <row r="27890" spans="1:2" ht="13.5">
      <c r="A27890" s="635">
        <v>86886</v>
      </c>
      <c r="B27890" s="636">
        <v>31.95</v>
      </c>
    </row>
    <row r="27891" spans="1:2" ht="13.5">
      <c r="A27891" s="635">
        <v>86887</v>
      </c>
      <c r="B27891" s="636">
        <v>34.53</v>
      </c>
    </row>
    <row r="27892" spans="1:2" ht="13.5">
      <c r="A27892" s="635">
        <v>86888</v>
      </c>
      <c r="B27892" s="636">
        <v>420.67</v>
      </c>
    </row>
    <row r="27893" spans="1:2" ht="13.5">
      <c r="A27893" s="635">
        <v>86889</v>
      </c>
      <c r="B27893" s="636">
        <v>598.41</v>
      </c>
    </row>
    <row r="27894" spans="1:2" ht="13.5">
      <c r="A27894" s="635">
        <v>86893</v>
      </c>
      <c r="B27894" s="636">
        <v>499.92</v>
      </c>
    </row>
    <row r="27895" spans="1:2" ht="13.5">
      <c r="A27895" s="635">
        <v>86894</v>
      </c>
      <c r="B27895" s="636">
        <v>282.49</v>
      </c>
    </row>
    <row r="27896" spans="1:2" ht="13.5">
      <c r="A27896" s="635">
        <v>86895</v>
      </c>
      <c r="B27896" s="636">
        <v>299.45999999999998</v>
      </c>
    </row>
    <row r="27897" spans="1:2" ht="13.5">
      <c r="A27897" s="635">
        <v>86899</v>
      </c>
      <c r="B27897" s="636">
        <v>262.52</v>
      </c>
    </row>
    <row r="27898" spans="1:2" ht="13.5">
      <c r="A27898" s="635">
        <v>86900</v>
      </c>
      <c r="B27898" s="636">
        <v>154.29</v>
      </c>
    </row>
    <row r="27899" spans="1:2" ht="13.5">
      <c r="A27899" s="635">
        <v>86901</v>
      </c>
      <c r="B27899" s="636">
        <v>127.2</v>
      </c>
    </row>
    <row r="27900" spans="1:2" ht="13.5">
      <c r="A27900" s="635">
        <v>86902</v>
      </c>
      <c r="B27900" s="636">
        <v>241.04</v>
      </c>
    </row>
    <row r="27901" spans="1:2" ht="13.5">
      <c r="A27901" s="635">
        <v>86903</v>
      </c>
      <c r="B27901" s="636">
        <v>320.14</v>
      </c>
    </row>
    <row r="27902" spans="1:2" ht="13.5">
      <c r="A27902" s="635">
        <v>86904</v>
      </c>
      <c r="B27902" s="636">
        <v>124.98</v>
      </c>
    </row>
    <row r="27903" spans="1:2" ht="13.5">
      <c r="A27903" s="635">
        <v>86905</v>
      </c>
      <c r="B27903" s="636">
        <v>196.98</v>
      </c>
    </row>
    <row r="27904" spans="1:2" ht="13.5">
      <c r="A27904" s="635">
        <v>86906</v>
      </c>
      <c r="B27904" s="636">
        <v>45.98</v>
      </c>
    </row>
    <row r="27905" spans="1:2" ht="13.5">
      <c r="A27905" s="635">
        <v>86908</v>
      </c>
      <c r="B27905" s="636">
        <v>233.76</v>
      </c>
    </row>
    <row r="27906" spans="1:2" ht="13.5">
      <c r="A27906" s="635">
        <v>86909</v>
      </c>
      <c r="B27906" s="636">
        <v>91.67</v>
      </c>
    </row>
    <row r="27907" spans="1:2" ht="13.5">
      <c r="A27907" s="635">
        <v>86910</v>
      </c>
      <c r="B27907" s="636">
        <v>87.75</v>
      </c>
    </row>
    <row r="27908" spans="1:2" ht="13.5">
      <c r="A27908" s="635">
        <v>86911</v>
      </c>
      <c r="B27908" s="636">
        <v>39.29</v>
      </c>
    </row>
    <row r="27909" spans="1:2" ht="13.5">
      <c r="A27909" s="635">
        <v>86912</v>
      </c>
      <c r="B27909" s="636">
        <v>39.29</v>
      </c>
    </row>
    <row r="27910" spans="1:2" ht="13.5">
      <c r="A27910" s="635">
        <v>86913</v>
      </c>
      <c r="B27910" s="636">
        <v>18.260000000000002</v>
      </c>
    </row>
    <row r="27911" spans="1:2" ht="13.5">
      <c r="A27911" s="635">
        <v>86914</v>
      </c>
      <c r="B27911" s="636">
        <v>36.03</v>
      </c>
    </row>
    <row r="27912" spans="1:2" ht="13.5">
      <c r="A27912" s="635">
        <v>86915</v>
      </c>
      <c r="B27912" s="636">
        <v>76.88</v>
      </c>
    </row>
    <row r="27913" spans="1:2" ht="13.5">
      <c r="A27913" s="635">
        <v>86916</v>
      </c>
      <c r="B27913" s="636">
        <v>27.18</v>
      </c>
    </row>
    <row r="27914" spans="1:2" ht="13.5">
      <c r="A27914" s="635">
        <v>86919</v>
      </c>
      <c r="B27914" s="636">
        <v>781.77</v>
      </c>
    </row>
    <row r="27915" spans="1:2" ht="13.5">
      <c r="A27915" s="635">
        <v>86920</v>
      </c>
      <c r="B27915" s="636">
        <v>746.35</v>
      </c>
    </row>
    <row r="27916" spans="1:2" ht="13.5">
      <c r="A27916" s="635">
        <v>86921</v>
      </c>
      <c r="B27916" s="636">
        <v>755.27</v>
      </c>
    </row>
    <row r="27917" spans="1:2" ht="13.5">
      <c r="A27917" s="635">
        <v>86922</v>
      </c>
      <c r="B27917" s="636">
        <v>622.46</v>
      </c>
    </row>
    <row r="27918" spans="1:2" ht="13.5">
      <c r="A27918" s="635">
        <v>86923</v>
      </c>
      <c r="B27918" s="636">
        <v>479.54</v>
      </c>
    </row>
    <row r="27919" spans="1:2" ht="13.5">
      <c r="A27919" s="635">
        <v>86924</v>
      </c>
      <c r="B27919" s="636">
        <v>488.46</v>
      </c>
    </row>
    <row r="27920" spans="1:2" ht="13.5">
      <c r="A27920" s="635">
        <v>86925</v>
      </c>
      <c r="B27920" s="636">
        <v>458.26</v>
      </c>
    </row>
    <row r="27921" spans="1:2" ht="13.5">
      <c r="A27921" s="635">
        <v>86926</v>
      </c>
      <c r="B27921" s="636">
        <v>467.18</v>
      </c>
    </row>
    <row r="27922" spans="1:2" ht="13.5">
      <c r="A27922" s="635">
        <v>86927</v>
      </c>
      <c r="B27922" s="636">
        <v>285.05</v>
      </c>
    </row>
    <row r="27923" spans="1:2" ht="13.5">
      <c r="A27923" s="635">
        <v>86928</v>
      </c>
      <c r="B27923" s="636">
        <v>293.97000000000003</v>
      </c>
    </row>
    <row r="27924" spans="1:2" ht="13.5">
      <c r="A27924" s="635">
        <v>86929</v>
      </c>
      <c r="B27924" s="636">
        <v>276.47000000000003</v>
      </c>
    </row>
    <row r="27925" spans="1:2" ht="13.5">
      <c r="A27925" s="635">
        <v>86930</v>
      </c>
      <c r="B27925" s="636">
        <v>285.39</v>
      </c>
    </row>
    <row r="27926" spans="1:2" ht="13.5">
      <c r="A27926" s="635">
        <v>86931</v>
      </c>
      <c r="B27926" s="636">
        <v>430.41</v>
      </c>
    </row>
    <row r="27927" spans="1:2" ht="13.5">
      <c r="A27927" s="635">
        <v>86932</v>
      </c>
      <c r="B27927" s="636">
        <v>455.2</v>
      </c>
    </row>
    <row r="27928" spans="1:2" ht="13.5">
      <c r="A27928" s="635">
        <v>86933</v>
      </c>
      <c r="B27928" s="636">
        <v>360.97</v>
      </c>
    </row>
    <row r="27929" spans="1:2" ht="13.5">
      <c r="A27929" s="635">
        <v>86934</v>
      </c>
      <c r="B27929" s="636">
        <v>352.39</v>
      </c>
    </row>
    <row r="27930" spans="1:2" ht="13.5">
      <c r="A27930" s="635">
        <v>86935</v>
      </c>
      <c r="B27930" s="636">
        <v>211.48</v>
      </c>
    </row>
    <row r="27931" spans="1:2" ht="13.5">
      <c r="A27931" s="635">
        <v>86936</v>
      </c>
      <c r="B27931" s="636">
        <v>327.56</v>
      </c>
    </row>
    <row r="27932" spans="1:2" ht="13.5">
      <c r="A27932" s="635">
        <v>86937</v>
      </c>
      <c r="B27932" s="636">
        <v>163.13</v>
      </c>
    </row>
    <row r="27933" spans="1:2" ht="13.5">
      <c r="A27933" s="635">
        <v>86938</v>
      </c>
      <c r="B27933" s="636">
        <v>279.20999999999998</v>
      </c>
    </row>
    <row r="27934" spans="1:2" ht="13.5">
      <c r="A27934" s="635">
        <v>86939</v>
      </c>
      <c r="B27934" s="636">
        <v>313.87</v>
      </c>
    </row>
    <row r="27935" spans="1:2" ht="13.5">
      <c r="A27935" s="635">
        <v>86940</v>
      </c>
      <c r="B27935" s="636">
        <v>738.19</v>
      </c>
    </row>
    <row r="27936" spans="1:2" ht="13.5">
      <c r="A27936" s="635">
        <v>86941</v>
      </c>
      <c r="B27936" s="636">
        <v>583.55999999999995</v>
      </c>
    </row>
    <row r="27937" spans="1:2" ht="13.5">
      <c r="A27937" s="635">
        <v>86942</v>
      </c>
      <c r="B27937" s="636">
        <v>206.39</v>
      </c>
    </row>
    <row r="27938" spans="1:2" ht="13.5">
      <c r="A27938" s="635">
        <v>86943</v>
      </c>
      <c r="B27938" s="636">
        <v>197.81</v>
      </c>
    </row>
    <row r="27939" spans="1:2" ht="13.5">
      <c r="A27939" s="635">
        <v>86947</v>
      </c>
      <c r="B27939" s="636">
        <v>807.77</v>
      </c>
    </row>
    <row r="27940" spans="1:2" ht="13.5">
      <c r="A27940" s="635">
        <v>88571</v>
      </c>
      <c r="B27940" s="636">
        <v>60.07</v>
      </c>
    </row>
    <row r="27941" spans="1:2" ht="13.5">
      <c r="A27941" s="635">
        <v>93396</v>
      </c>
      <c r="B27941" s="636">
        <v>517.14</v>
      </c>
    </row>
    <row r="27942" spans="1:2" ht="13.5">
      <c r="A27942" s="635">
        <v>93441</v>
      </c>
      <c r="B27942" s="636">
        <v>857.75</v>
      </c>
    </row>
    <row r="27943" spans="1:2" ht="13.5">
      <c r="A27943" s="635">
        <v>93442</v>
      </c>
      <c r="B27943" s="636">
        <v>927.72</v>
      </c>
    </row>
    <row r="27944" spans="1:2" ht="13.5">
      <c r="A27944" s="635">
        <v>95469</v>
      </c>
      <c r="B27944" s="636">
        <v>199.88</v>
      </c>
    </row>
    <row r="27945" spans="1:2" ht="13.5">
      <c r="A27945" s="635">
        <v>95470</v>
      </c>
      <c r="B27945" s="636">
        <v>206.12</v>
      </c>
    </row>
    <row r="27946" spans="1:2" ht="13.5">
      <c r="A27946" s="635">
        <v>95471</v>
      </c>
      <c r="B27946" s="636">
        <v>727.51</v>
      </c>
    </row>
    <row r="27947" spans="1:2" ht="13.5">
      <c r="A27947" s="635">
        <v>95472</v>
      </c>
      <c r="B27947" s="636">
        <v>733.75</v>
      </c>
    </row>
    <row r="27948" spans="1:2" ht="13.5">
      <c r="A27948" s="635">
        <v>95542</v>
      </c>
      <c r="B27948" s="636">
        <v>34.479999999999997</v>
      </c>
    </row>
    <row r="27949" spans="1:2" ht="13.5">
      <c r="A27949" s="635">
        <v>95543</v>
      </c>
      <c r="B27949" s="636">
        <v>55.62</v>
      </c>
    </row>
    <row r="27950" spans="1:2" ht="13.5">
      <c r="A27950" s="635">
        <v>95544</v>
      </c>
      <c r="B27950" s="636">
        <v>43.79</v>
      </c>
    </row>
    <row r="27951" spans="1:2" ht="13.5">
      <c r="A27951" s="635">
        <v>95545</v>
      </c>
      <c r="B27951" s="636">
        <v>42.8</v>
      </c>
    </row>
    <row r="27952" spans="1:2" ht="13.5">
      <c r="A27952" s="635">
        <v>95546</v>
      </c>
      <c r="B27952" s="636">
        <v>127.46</v>
      </c>
    </row>
    <row r="27953" spans="1:2" ht="13.5">
      <c r="A27953" s="635">
        <v>95547</v>
      </c>
      <c r="B27953" s="636">
        <v>46.6</v>
      </c>
    </row>
    <row r="27954" spans="1:2" ht="13.5">
      <c r="A27954" s="635">
        <v>6087</v>
      </c>
      <c r="B27954" s="636">
        <v>23.76</v>
      </c>
    </row>
    <row r="27955" spans="1:2" ht="13.5">
      <c r="A27955" s="635">
        <v>98052</v>
      </c>
      <c r="B27955" s="637">
        <v>1176.56</v>
      </c>
    </row>
    <row r="27956" spans="1:2" ht="13.5">
      <c r="A27956" s="635">
        <v>98053</v>
      </c>
      <c r="B27956" s="637">
        <v>1718.45</v>
      </c>
    </row>
    <row r="27957" spans="1:2" ht="13.5">
      <c r="A27957" s="635">
        <v>98054</v>
      </c>
      <c r="B27957" s="637">
        <v>2493.44</v>
      </c>
    </row>
    <row r="27958" spans="1:2" ht="13.5">
      <c r="A27958" s="635">
        <v>98055</v>
      </c>
      <c r="B27958" s="637">
        <v>3309.62</v>
      </c>
    </row>
    <row r="27959" spans="1:2" ht="13.5">
      <c r="A27959" s="635">
        <v>98056</v>
      </c>
      <c r="B27959" s="637">
        <v>3819.28</v>
      </c>
    </row>
    <row r="27960" spans="1:2" ht="13.5">
      <c r="A27960" s="635">
        <v>98057</v>
      </c>
      <c r="B27960" s="637">
        <v>5025.1400000000003</v>
      </c>
    </row>
    <row r="27961" spans="1:2" ht="13.5">
      <c r="A27961" s="635">
        <v>98066</v>
      </c>
      <c r="B27961" s="637">
        <v>3878.72</v>
      </c>
    </row>
    <row r="27962" spans="1:2" ht="13.5">
      <c r="A27962" s="635">
        <v>98067</v>
      </c>
      <c r="B27962" s="637">
        <v>5183.53</v>
      </c>
    </row>
    <row r="27963" spans="1:2" ht="13.5">
      <c r="A27963" s="635">
        <v>98068</v>
      </c>
      <c r="B27963" s="637">
        <v>7335.14</v>
      </c>
    </row>
    <row r="27964" spans="1:2" ht="13.5">
      <c r="A27964" s="635">
        <v>98069</v>
      </c>
      <c r="B27964" s="637">
        <v>9853.9</v>
      </c>
    </row>
    <row r="27965" spans="1:2" ht="13.5">
      <c r="A27965" s="635">
        <v>98070</v>
      </c>
      <c r="B27965" s="637">
        <v>11281.85</v>
      </c>
    </row>
    <row r="27966" spans="1:2" ht="13.5">
      <c r="A27966" s="635">
        <v>98071</v>
      </c>
      <c r="B27966" s="637">
        <v>12355.27</v>
      </c>
    </row>
    <row r="27967" spans="1:2" ht="13.5">
      <c r="A27967" s="635">
        <v>98072</v>
      </c>
      <c r="B27967" s="637">
        <v>3238.31</v>
      </c>
    </row>
    <row r="27968" spans="1:2" ht="13.5">
      <c r="A27968" s="635">
        <v>98073</v>
      </c>
      <c r="B27968" s="637">
        <v>5064.3599999999997</v>
      </c>
    </row>
    <row r="27969" spans="1:2" ht="13.5">
      <c r="A27969" s="635">
        <v>98074</v>
      </c>
      <c r="B27969" s="637">
        <v>7862.07</v>
      </c>
    </row>
    <row r="27970" spans="1:2" ht="13.5">
      <c r="A27970" s="635">
        <v>98075</v>
      </c>
      <c r="B27970" s="637">
        <v>10221.09</v>
      </c>
    </row>
    <row r="27971" spans="1:2" ht="13.5">
      <c r="A27971" s="635">
        <v>98076</v>
      </c>
      <c r="B27971" s="637">
        <v>11778.3</v>
      </c>
    </row>
    <row r="27972" spans="1:2" ht="13.5">
      <c r="A27972" s="635">
        <v>98077</v>
      </c>
      <c r="B27972" s="637">
        <v>13865.04</v>
      </c>
    </row>
    <row r="27973" spans="1:2" ht="13.5">
      <c r="A27973" s="635">
        <v>98078</v>
      </c>
      <c r="B27973" s="637">
        <v>3205.58</v>
      </c>
    </row>
    <row r="27974" spans="1:2" ht="13.5">
      <c r="A27974" s="635">
        <v>98079</v>
      </c>
      <c r="B27974" s="637">
        <v>5620</v>
      </c>
    </row>
    <row r="27975" spans="1:2" ht="13.5">
      <c r="A27975" s="635">
        <v>98080</v>
      </c>
      <c r="B27975" s="637">
        <v>7238.41</v>
      </c>
    </row>
    <row r="27976" spans="1:2" ht="13.5">
      <c r="A27976" s="635">
        <v>98081</v>
      </c>
      <c r="B27976" s="637">
        <v>10732.39</v>
      </c>
    </row>
    <row r="27977" spans="1:2" ht="13.5">
      <c r="A27977" s="635">
        <v>98082</v>
      </c>
      <c r="B27977" s="637">
        <v>3060.44</v>
      </c>
    </row>
    <row r="27978" spans="1:2" ht="13.5">
      <c r="A27978" s="635">
        <v>98083</v>
      </c>
      <c r="B27978" s="637">
        <v>4053.51</v>
      </c>
    </row>
    <row r="27979" spans="1:2" ht="13.5">
      <c r="A27979" s="635">
        <v>98084</v>
      </c>
      <c r="B27979" s="637">
        <v>5704.98</v>
      </c>
    </row>
    <row r="27980" spans="1:2" ht="13.5">
      <c r="A27980" s="635">
        <v>98085</v>
      </c>
      <c r="B27980" s="637">
        <v>7740.77</v>
      </c>
    </row>
    <row r="27981" spans="1:2" ht="13.5">
      <c r="A27981" s="635">
        <v>98086</v>
      </c>
      <c r="B27981" s="637">
        <v>8759.4599999999991</v>
      </c>
    </row>
    <row r="27982" spans="1:2" ht="13.5">
      <c r="A27982" s="635">
        <v>98087</v>
      </c>
      <c r="B27982" s="637">
        <v>9385.58</v>
      </c>
    </row>
    <row r="27983" spans="1:2" ht="13.5">
      <c r="A27983" s="635">
        <v>98088</v>
      </c>
      <c r="B27983" s="637">
        <v>2600.9299999999998</v>
      </c>
    </row>
    <row r="27984" spans="1:2" ht="13.5">
      <c r="A27984" s="635">
        <v>98089</v>
      </c>
      <c r="B27984" s="637">
        <v>4117.8900000000003</v>
      </c>
    </row>
    <row r="27985" spans="1:2" ht="13.5">
      <c r="A27985" s="635">
        <v>98090</v>
      </c>
      <c r="B27985" s="637">
        <v>6469.56</v>
      </c>
    </row>
    <row r="27986" spans="1:2" ht="13.5">
      <c r="A27986" s="635">
        <v>98091</v>
      </c>
      <c r="B27986" s="637">
        <v>8350.3700000000008</v>
      </c>
    </row>
    <row r="27987" spans="1:2" ht="13.5">
      <c r="A27987" s="635">
        <v>98092</v>
      </c>
      <c r="B27987" s="637">
        <v>9811.2999999999993</v>
      </c>
    </row>
    <row r="27988" spans="1:2" ht="13.5">
      <c r="A27988" s="635">
        <v>98093</v>
      </c>
      <c r="B27988" s="637">
        <v>11580.67</v>
      </c>
    </row>
    <row r="27989" spans="1:2" ht="13.5">
      <c r="A27989" s="635">
        <v>98094</v>
      </c>
      <c r="B27989" s="637">
        <v>2128.38</v>
      </c>
    </row>
    <row r="27990" spans="1:2" ht="13.5">
      <c r="A27990" s="635">
        <v>98099</v>
      </c>
      <c r="B27990" s="637">
        <v>3655.98</v>
      </c>
    </row>
    <row r="27991" spans="1:2" ht="13.5">
      <c r="A27991" s="635">
        <v>98100</v>
      </c>
      <c r="B27991" s="637">
        <v>4781.71</v>
      </c>
    </row>
    <row r="27992" spans="1:2" ht="13.5">
      <c r="A27992" s="635">
        <v>98101</v>
      </c>
      <c r="B27992" s="637">
        <v>7080.55</v>
      </c>
    </row>
    <row r="27993" spans="1:2" ht="13.5">
      <c r="A27993" s="635">
        <v>98109</v>
      </c>
      <c r="B27993" s="636">
        <v>685.44</v>
      </c>
    </row>
    <row r="27994" spans="1:2" ht="13.5">
      <c r="A27994" s="635">
        <v>98110</v>
      </c>
      <c r="B27994" s="636">
        <v>473.22</v>
      </c>
    </row>
    <row r="27995" spans="1:2" ht="13.5">
      <c r="A27995" s="635">
        <v>98111</v>
      </c>
      <c r="B27995" s="636">
        <v>24.71</v>
      </c>
    </row>
    <row r="27996" spans="1:2" ht="13.5">
      <c r="A27996" s="635">
        <v>98114</v>
      </c>
      <c r="B27996" s="636">
        <v>389.39</v>
      </c>
    </row>
    <row r="27997" spans="1:2" ht="13.5">
      <c r="A27997" s="635">
        <v>98115</v>
      </c>
      <c r="B27997" s="636">
        <v>101.49</v>
      </c>
    </row>
    <row r="27998" spans="1:2" ht="13.5">
      <c r="A27998" s="635">
        <v>89957</v>
      </c>
      <c r="B27998" s="636">
        <v>121.64</v>
      </c>
    </row>
    <row r="27999" spans="1:2" ht="13.5">
      <c r="A27999" s="635">
        <v>89959</v>
      </c>
      <c r="B27999" s="636">
        <v>181.29</v>
      </c>
    </row>
    <row r="28000" spans="1:2" ht="13.5">
      <c r="A28000" s="638" t="s">
        <v>23933</v>
      </c>
      <c r="B28000" s="636">
        <v>81.72</v>
      </c>
    </row>
    <row r="28001" spans="1:2" ht="13.5">
      <c r="A28001" s="638" t="s">
        <v>23934</v>
      </c>
      <c r="B28001" s="636">
        <v>278.81</v>
      </c>
    </row>
    <row r="28002" spans="1:2" ht="13.5">
      <c r="A28002" s="635">
        <v>89349</v>
      </c>
      <c r="B28002" s="636">
        <v>24.99</v>
      </c>
    </row>
    <row r="28003" spans="1:2" ht="13.5">
      <c r="A28003" s="635">
        <v>89351</v>
      </c>
      <c r="B28003" s="636">
        <v>28.13</v>
      </c>
    </row>
    <row r="28004" spans="1:2" ht="13.5">
      <c r="A28004" s="635">
        <v>89352</v>
      </c>
      <c r="B28004" s="636">
        <v>31.66</v>
      </c>
    </row>
    <row r="28005" spans="1:2" ht="13.5">
      <c r="A28005" s="635">
        <v>89353</v>
      </c>
      <c r="B28005" s="636">
        <v>32.909999999999997</v>
      </c>
    </row>
    <row r="28006" spans="1:2" ht="13.5">
      <c r="A28006" s="635">
        <v>89354</v>
      </c>
      <c r="B28006" s="636">
        <v>223.64</v>
      </c>
    </row>
    <row r="28007" spans="1:2" ht="13.5">
      <c r="A28007" s="635">
        <v>89969</v>
      </c>
      <c r="B28007" s="636">
        <v>35.92</v>
      </c>
    </row>
    <row r="28008" spans="1:2" ht="13.5">
      <c r="A28008" s="635">
        <v>89970</v>
      </c>
      <c r="B28008" s="636">
        <v>39.93</v>
      </c>
    </row>
    <row r="28009" spans="1:2" ht="13.5">
      <c r="A28009" s="635">
        <v>89971</v>
      </c>
      <c r="B28009" s="636">
        <v>41.24</v>
      </c>
    </row>
    <row r="28010" spans="1:2" ht="13.5">
      <c r="A28010" s="635">
        <v>89972</v>
      </c>
      <c r="B28010" s="636">
        <v>44.23</v>
      </c>
    </row>
    <row r="28011" spans="1:2" ht="13.5">
      <c r="A28011" s="635">
        <v>89973</v>
      </c>
      <c r="B28011" s="636">
        <v>374.07</v>
      </c>
    </row>
    <row r="28012" spans="1:2" ht="13.5">
      <c r="A28012" s="635">
        <v>89974</v>
      </c>
      <c r="B28012" s="636">
        <v>219.47</v>
      </c>
    </row>
    <row r="28013" spans="1:2" ht="13.5">
      <c r="A28013" s="635">
        <v>89984</v>
      </c>
      <c r="B28013" s="636">
        <v>65.5</v>
      </c>
    </row>
    <row r="28014" spans="1:2" ht="13.5">
      <c r="A28014" s="635">
        <v>89985</v>
      </c>
      <c r="B28014" s="636">
        <v>67.31</v>
      </c>
    </row>
    <row r="28015" spans="1:2" ht="13.5">
      <c r="A28015" s="635">
        <v>89986</v>
      </c>
      <c r="B28015" s="636">
        <v>63.97</v>
      </c>
    </row>
    <row r="28016" spans="1:2" ht="13.5">
      <c r="A28016" s="635">
        <v>89987</v>
      </c>
      <c r="B28016" s="636">
        <v>70.66</v>
      </c>
    </row>
    <row r="28017" spans="1:2" ht="13.5">
      <c r="A28017" s="635">
        <v>90371</v>
      </c>
      <c r="B28017" s="636">
        <v>31.63</v>
      </c>
    </row>
    <row r="28018" spans="1:2" ht="13.5">
      <c r="A28018" s="635">
        <v>94489</v>
      </c>
      <c r="B28018" s="636">
        <v>27.04</v>
      </c>
    </row>
    <row r="28019" spans="1:2" ht="13.5">
      <c r="A28019" s="635">
        <v>94490</v>
      </c>
      <c r="B28019" s="636">
        <v>45.25</v>
      </c>
    </row>
    <row r="28020" spans="1:2" ht="13.5">
      <c r="A28020" s="635">
        <v>94491</v>
      </c>
      <c r="B28020" s="636">
        <v>61.94</v>
      </c>
    </row>
    <row r="28021" spans="1:2" ht="13.5">
      <c r="A28021" s="635">
        <v>94492</v>
      </c>
      <c r="B28021" s="636">
        <v>63.56</v>
      </c>
    </row>
    <row r="28022" spans="1:2" ht="13.5">
      <c r="A28022" s="635">
        <v>94493</v>
      </c>
      <c r="B28022" s="636">
        <v>115.44</v>
      </c>
    </row>
    <row r="28023" spans="1:2" ht="13.5">
      <c r="A28023" s="635">
        <v>94494</v>
      </c>
      <c r="B28023" s="636">
        <v>57.72</v>
      </c>
    </row>
    <row r="28024" spans="1:2" ht="13.5">
      <c r="A28024" s="635">
        <v>94495</v>
      </c>
      <c r="B28024" s="636">
        <v>71.69</v>
      </c>
    </row>
    <row r="28025" spans="1:2" ht="13.5">
      <c r="A28025" s="635">
        <v>94496</v>
      </c>
      <c r="B28025" s="636">
        <v>86.23</v>
      </c>
    </row>
    <row r="28026" spans="1:2" ht="13.5">
      <c r="A28026" s="635">
        <v>94497</v>
      </c>
      <c r="B28026" s="636">
        <v>99.87</v>
      </c>
    </row>
    <row r="28027" spans="1:2" ht="13.5">
      <c r="A28027" s="635">
        <v>94498</v>
      </c>
      <c r="B28027" s="636">
        <v>127.09</v>
      </c>
    </row>
    <row r="28028" spans="1:2" ht="13.5">
      <c r="A28028" s="635">
        <v>94499</v>
      </c>
      <c r="B28028" s="636">
        <v>225.17</v>
      </c>
    </row>
    <row r="28029" spans="1:2" ht="13.5">
      <c r="A28029" s="635">
        <v>94500</v>
      </c>
      <c r="B28029" s="636">
        <v>266.54000000000002</v>
      </c>
    </row>
    <row r="28030" spans="1:2" ht="13.5">
      <c r="A28030" s="635">
        <v>94501</v>
      </c>
      <c r="B28030" s="636">
        <v>515.04</v>
      </c>
    </row>
    <row r="28031" spans="1:2" ht="13.5">
      <c r="A28031" s="635">
        <v>94792</v>
      </c>
      <c r="B28031" s="636">
        <v>105.68</v>
      </c>
    </row>
    <row r="28032" spans="1:2" ht="13.5">
      <c r="A28032" s="635">
        <v>94793</v>
      </c>
      <c r="B28032" s="636">
        <v>134.54</v>
      </c>
    </row>
    <row r="28033" spans="1:2" ht="13.5">
      <c r="A28033" s="635">
        <v>94794</v>
      </c>
      <c r="B28033" s="636">
        <v>139.15</v>
      </c>
    </row>
    <row r="28034" spans="1:2" ht="13.5">
      <c r="A28034" s="635">
        <v>94795</v>
      </c>
      <c r="B28034" s="636">
        <v>24.35</v>
      </c>
    </row>
    <row r="28035" spans="1:2" ht="13.5">
      <c r="A28035" s="635">
        <v>94796</v>
      </c>
      <c r="B28035" s="636">
        <v>28.77</v>
      </c>
    </row>
    <row r="28036" spans="1:2" ht="13.5">
      <c r="A28036" s="635">
        <v>94797</v>
      </c>
      <c r="B28036" s="636">
        <v>43.43</v>
      </c>
    </row>
    <row r="28037" spans="1:2" ht="13.5">
      <c r="A28037" s="635">
        <v>94798</v>
      </c>
      <c r="B28037" s="636">
        <v>91.79</v>
      </c>
    </row>
    <row r="28038" spans="1:2" ht="13.5">
      <c r="A28038" s="635">
        <v>94799</v>
      </c>
      <c r="B28038" s="636">
        <v>89.81</v>
      </c>
    </row>
    <row r="28039" spans="1:2" ht="13.5">
      <c r="A28039" s="635">
        <v>94800</v>
      </c>
      <c r="B28039" s="636">
        <v>151.49</v>
      </c>
    </row>
    <row r="28040" spans="1:2" ht="13.5">
      <c r="A28040" s="635">
        <v>95248</v>
      </c>
      <c r="B28040" s="636">
        <v>67.89</v>
      </c>
    </row>
    <row r="28041" spans="1:2" ht="13.5">
      <c r="A28041" s="635">
        <v>95249</v>
      </c>
      <c r="B28041" s="636">
        <v>73.180000000000007</v>
      </c>
    </row>
    <row r="28042" spans="1:2" ht="13.5">
      <c r="A28042" s="635">
        <v>95250</v>
      </c>
      <c r="B28042" s="636">
        <v>87.04</v>
      </c>
    </row>
    <row r="28043" spans="1:2" ht="13.5">
      <c r="A28043" s="635">
        <v>95251</v>
      </c>
      <c r="B28043" s="636">
        <v>113.99</v>
      </c>
    </row>
    <row r="28044" spans="1:2" ht="13.5">
      <c r="A28044" s="635">
        <v>95252</v>
      </c>
      <c r="B28044" s="636">
        <v>130.33000000000001</v>
      </c>
    </row>
    <row r="28045" spans="1:2" ht="13.5">
      <c r="A28045" s="635">
        <v>95253</v>
      </c>
      <c r="B28045" s="636">
        <v>183.84</v>
      </c>
    </row>
    <row r="28046" spans="1:2" ht="13.5">
      <c r="A28046" s="635">
        <v>99619</v>
      </c>
      <c r="B28046" s="636">
        <v>59.83</v>
      </c>
    </row>
    <row r="28047" spans="1:2" ht="13.5">
      <c r="A28047" s="635">
        <v>99620</v>
      </c>
      <c r="B28047" s="636">
        <v>102.98</v>
      </c>
    </row>
    <row r="28048" spans="1:2" ht="13.5">
      <c r="A28048" s="635">
        <v>99621</v>
      </c>
      <c r="B28048" s="636">
        <v>138.19999999999999</v>
      </c>
    </row>
    <row r="28049" spans="1:2" ht="13.5">
      <c r="A28049" s="635">
        <v>99622</v>
      </c>
      <c r="B28049" s="636">
        <v>150.41999999999999</v>
      </c>
    </row>
    <row r="28050" spans="1:2" ht="13.5">
      <c r="A28050" s="635">
        <v>99623</v>
      </c>
      <c r="B28050" s="636">
        <v>198.44</v>
      </c>
    </row>
    <row r="28051" spans="1:2" ht="13.5">
      <c r="A28051" s="635">
        <v>99624</v>
      </c>
      <c r="B28051" s="636">
        <v>268.39999999999998</v>
      </c>
    </row>
    <row r="28052" spans="1:2" ht="13.5">
      <c r="A28052" s="635">
        <v>99625</v>
      </c>
      <c r="B28052" s="636">
        <v>358.55</v>
      </c>
    </row>
    <row r="28053" spans="1:2" ht="13.5">
      <c r="A28053" s="635">
        <v>99626</v>
      </c>
      <c r="B28053" s="636">
        <v>535.6</v>
      </c>
    </row>
    <row r="28054" spans="1:2" ht="13.5">
      <c r="A28054" s="635">
        <v>99627</v>
      </c>
      <c r="B28054" s="636">
        <v>64.97</v>
      </c>
    </row>
    <row r="28055" spans="1:2" ht="13.5">
      <c r="A28055" s="635">
        <v>99628</v>
      </c>
      <c r="B28055" s="636">
        <v>41.5</v>
      </c>
    </row>
    <row r="28056" spans="1:2" ht="13.5">
      <c r="A28056" s="635">
        <v>99629</v>
      </c>
      <c r="B28056" s="636">
        <v>69.34</v>
      </c>
    </row>
    <row r="28057" spans="1:2" ht="13.5">
      <c r="A28057" s="635">
        <v>99630</v>
      </c>
      <c r="B28057" s="636">
        <v>87.96</v>
      </c>
    </row>
    <row r="28058" spans="1:2" ht="13.5">
      <c r="A28058" s="635">
        <v>99631</v>
      </c>
      <c r="B28058" s="636">
        <v>96.12</v>
      </c>
    </row>
    <row r="28059" spans="1:2" ht="13.5">
      <c r="A28059" s="635">
        <v>99632</v>
      </c>
      <c r="B28059" s="636">
        <v>125.83</v>
      </c>
    </row>
    <row r="28060" spans="1:2" ht="13.5">
      <c r="A28060" s="635">
        <v>99633</v>
      </c>
      <c r="B28060" s="636">
        <v>234.32</v>
      </c>
    </row>
    <row r="28061" spans="1:2" ht="13.5">
      <c r="A28061" s="635">
        <v>99634</v>
      </c>
      <c r="B28061" s="636">
        <v>379.29</v>
      </c>
    </row>
    <row r="28062" spans="1:2" ht="13.5">
      <c r="A28062" s="635">
        <v>99635</v>
      </c>
      <c r="B28062" s="636">
        <v>250.19</v>
      </c>
    </row>
    <row r="28063" spans="1:2" ht="13.5">
      <c r="A28063" s="635">
        <v>95634</v>
      </c>
      <c r="B28063" s="636">
        <v>120.76</v>
      </c>
    </row>
    <row r="28064" spans="1:2" ht="13.5">
      <c r="A28064" s="635">
        <v>95635</v>
      </c>
      <c r="B28064" s="636">
        <v>132.34</v>
      </c>
    </row>
    <row r="28065" spans="1:2" ht="13.5">
      <c r="A28065" s="635">
        <v>95637</v>
      </c>
      <c r="B28065" s="636">
        <v>453.12</v>
      </c>
    </row>
    <row r="28066" spans="1:2" ht="13.5">
      <c r="A28066" s="635">
        <v>95638</v>
      </c>
      <c r="B28066" s="636">
        <v>547.29999999999995</v>
      </c>
    </row>
    <row r="28067" spans="1:2" ht="13.5">
      <c r="A28067" s="635">
        <v>95639</v>
      </c>
      <c r="B28067" s="636">
        <v>685.9</v>
      </c>
    </row>
    <row r="28068" spans="1:2" ht="13.5">
      <c r="A28068" s="635">
        <v>95641</v>
      </c>
      <c r="B28068" s="636">
        <v>228.3</v>
      </c>
    </row>
    <row r="28069" spans="1:2" ht="13.5">
      <c r="A28069" s="635">
        <v>95642</v>
      </c>
      <c r="B28069" s="636">
        <v>337.72</v>
      </c>
    </row>
    <row r="28070" spans="1:2" ht="13.5">
      <c r="A28070" s="635">
        <v>95643</v>
      </c>
      <c r="B28070" s="636">
        <v>442.04</v>
      </c>
    </row>
    <row r="28071" spans="1:2" ht="13.5">
      <c r="A28071" s="635">
        <v>95644</v>
      </c>
      <c r="B28071" s="636">
        <v>162.88</v>
      </c>
    </row>
    <row r="28072" spans="1:2" ht="13.5">
      <c r="A28072" s="635">
        <v>95645</v>
      </c>
      <c r="B28072" s="636">
        <v>298.87</v>
      </c>
    </row>
    <row r="28073" spans="1:2" ht="13.5">
      <c r="A28073" s="635">
        <v>95646</v>
      </c>
      <c r="B28073" s="636">
        <v>445.26</v>
      </c>
    </row>
    <row r="28074" spans="1:2" ht="13.5">
      <c r="A28074" s="635">
        <v>95647</v>
      </c>
      <c r="B28074" s="636">
        <v>584.07000000000005</v>
      </c>
    </row>
    <row r="28075" spans="1:2" ht="13.5">
      <c r="A28075" s="635">
        <v>95673</v>
      </c>
      <c r="B28075" s="636">
        <v>182.52</v>
      </c>
    </row>
    <row r="28076" spans="1:2" ht="13.5">
      <c r="A28076" s="635">
        <v>95674</v>
      </c>
      <c r="B28076" s="636">
        <v>194.48</v>
      </c>
    </row>
    <row r="28077" spans="1:2" ht="13.5">
      <c r="A28077" s="635">
        <v>95675</v>
      </c>
      <c r="B28077" s="636">
        <v>238.27</v>
      </c>
    </row>
    <row r="28078" spans="1:2" ht="13.5">
      <c r="A28078" s="635">
        <v>95676</v>
      </c>
      <c r="B28078" s="636">
        <v>74.87</v>
      </c>
    </row>
    <row r="28079" spans="1:2" ht="13.5">
      <c r="A28079" s="635">
        <v>97741</v>
      </c>
      <c r="B28079" s="636">
        <v>127.27</v>
      </c>
    </row>
    <row r="28080" spans="1:2" ht="13.5">
      <c r="A28080" s="635">
        <v>72285</v>
      </c>
      <c r="B28080" s="636">
        <v>88.18</v>
      </c>
    </row>
    <row r="28081" spans="1:2" ht="13.5">
      <c r="A28081" s="635">
        <v>90436</v>
      </c>
      <c r="B28081" s="636">
        <v>13.42</v>
      </c>
    </row>
    <row r="28082" spans="1:2" ht="13.5">
      <c r="A28082" s="635">
        <v>90437</v>
      </c>
      <c r="B28082" s="636">
        <v>32.61</v>
      </c>
    </row>
    <row r="28083" spans="1:2" ht="13.5">
      <c r="A28083" s="635">
        <v>90438</v>
      </c>
      <c r="B28083" s="636">
        <v>46.74</v>
      </c>
    </row>
    <row r="28084" spans="1:2" ht="13.5">
      <c r="A28084" s="635">
        <v>90439</v>
      </c>
      <c r="B28084" s="636">
        <v>60.54</v>
      </c>
    </row>
    <row r="28085" spans="1:2" ht="13.5">
      <c r="A28085" s="635">
        <v>90440</v>
      </c>
      <c r="B28085" s="636">
        <v>96.96</v>
      </c>
    </row>
    <row r="28086" spans="1:2" ht="13.5">
      <c r="A28086" s="635">
        <v>90441</v>
      </c>
      <c r="B28086" s="636">
        <v>123.84</v>
      </c>
    </row>
    <row r="28087" spans="1:2" ht="13.5">
      <c r="A28087" s="635">
        <v>90443</v>
      </c>
      <c r="B28087" s="636">
        <v>12.2</v>
      </c>
    </row>
    <row r="28088" spans="1:2" ht="13.5">
      <c r="A28088" s="635">
        <v>90444</v>
      </c>
      <c r="B28088" s="636">
        <v>25.98</v>
      </c>
    </row>
    <row r="28089" spans="1:2" ht="13.5">
      <c r="A28089" s="635">
        <v>90445</v>
      </c>
      <c r="B28089" s="636">
        <v>27.73</v>
      </c>
    </row>
    <row r="28090" spans="1:2" ht="13.5">
      <c r="A28090" s="635">
        <v>90446</v>
      </c>
      <c r="B28090" s="636">
        <v>30.14</v>
      </c>
    </row>
    <row r="28091" spans="1:2" ht="13.5">
      <c r="A28091" s="635">
        <v>90447</v>
      </c>
      <c r="B28091" s="636">
        <v>6.03</v>
      </c>
    </row>
    <row r="28092" spans="1:2" ht="13.5">
      <c r="A28092" s="635">
        <v>90451</v>
      </c>
      <c r="B28092" s="636">
        <v>3.8</v>
      </c>
    </row>
    <row r="28093" spans="1:2" ht="13.5">
      <c r="A28093" s="635">
        <v>90452</v>
      </c>
      <c r="B28093" s="636">
        <v>13.04</v>
      </c>
    </row>
    <row r="28094" spans="1:2" ht="13.5">
      <c r="A28094" s="635">
        <v>90453</v>
      </c>
      <c r="B28094" s="636">
        <v>2.3199999999999998</v>
      </c>
    </row>
    <row r="28095" spans="1:2" ht="13.5">
      <c r="A28095" s="635">
        <v>90454</v>
      </c>
      <c r="B28095" s="636">
        <v>3.99</v>
      </c>
    </row>
    <row r="28096" spans="1:2" ht="13.5">
      <c r="A28096" s="635">
        <v>90455</v>
      </c>
      <c r="B28096" s="636">
        <v>5.4</v>
      </c>
    </row>
    <row r="28097" spans="1:2" ht="13.5">
      <c r="A28097" s="635">
        <v>90456</v>
      </c>
      <c r="B28097" s="636">
        <v>3.91</v>
      </c>
    </row>
    <row r="28098" spans="1:2" ht="13.5">
      <c r="A28098" s="635">
        <v>90457</v>
      </c>
      <c r="B28098" s="636">
        <v>8.93</v>
      </c>
    </row>
    <row r="28099" spans="1:2" ht="13.5">
      <c r="A28099" s="635">
        <v>90458</v>
      </c>
      <c r="B28099" s="636">
        <v>25.34</v>
      </c>
    </row>
    <row r="28100" spans="1:2" ht="13.5">
      <c r="A28100" s="635">
        <v>90459</v>
      </c>
      <c r="B28100" s="636">
        <v>35.729999999999997</v>
      </c>
    </row>
    <row r="28101" spans="1:2" ht="13.5">
      <c r="A28101" s="635">
        <v>90460</v>
      </c>
      <c r="B28101" s="636">
        <v>27.05</v>
      </c>
    </row>
    <row r="28102" spans="1:2" ht="13.5">
      <c r="A28102" s="635">
        <v>90461</v>
      </c>
      <c r="B28102" s="636">
        <v>14.75</v>
      </c>
    </row>
    <row r="28103" spans="1:2" ht="13.5">
      <c r="A28103" s="635">
        <v>90462</v>
      </c>
      <c r="B28103" s="636">
        <v>3.25</v>
      </c>
    </row>
    <row r="28104" spans="1:2" ht="13.5">
      <c r="A28104" s="635">
        <v>90463</v>
      </c>
      <c r="B28104" s="636">
        <v>2.6</v>
      </c>
    </row>
    <row r="28105" spans="1:2" ht="13.5">
      <c r="A28105" s="635">
        <v>90466</v>
      </c>
      <c r="B28105" s="636">
        <v>11.73</v>
      </c>
    </row>
    <row r="28106" spans="1:2" ht="13.5">
      <c r="A28106" s="635">
        <v>90467</v>
      </c>
      <c r="B28106" s="636">
        <v>18.5</v>
      </c>
    </row>
    <row r="28107" spans="1:2" ht="13.5">
      <c r="A28107" s="635">
        <v>90468</v>
      </c>
      <c r="B28107" s="636">
        <v>4.8899999999999997</v>
      </c>
    </row>
    <row r="28108" spans="1:2" ht="13.5">
      <c r="A28108" s="635">
        <v>90469</v>
      </c>
      <c r="B28108" s="636">
        <v>7.8</v>
      </c>
    </row>
    <row r="28109" spans="1:2" ht="13.5">
      <c r="A28109" s="635">
        <v>90470</v>
      </c>
      <c r="B28109" s="636">
        <v>10.55</v>
      </c>
    </row>
    <row r="28110" spans="1:2" ht="13.5">
      <c r="A28110" s="635">
        <v>91166</v>
      </c>
      <c r="B28110" s="636">
        <v>3.04</v>
      </c>
    </row>
    <row r="28111" spans="1:2" ht="13.5">
      <c r="A28111" s="635">
        <v>91167</v>
      </c>
      <c r="B28111" s="636">
        <v>9.18</v>
      </c>
    </row>
    <row r="28112" spans="1:2" ht="13.5">
      <c r="A28112" s="635">
        <v>91168</v>
      </c>
      <c r="B28112" s="636">
        <v>6.89</v>
      </c>
    </row>
    <row r="28113" spans="1:2" ht="13.5">
      <c r="A28113" s="635">
        <v>91169</v>
      </c>
      <c r="B28113" s="636">
        <v>8.19</v>
      </c>
    </row>
    <row r="28114" spans="1:2" ht="13.5">
      <c r="A28114" s="635">
        <v>91170</v>
      </c>
      <c r="B28114" s="636">
        <v>2.37</v>
      </c>
    </row>
    <row r="28115" spans="1:2" ht="13.5">
      <c r="A28115" s="635">
        <v>91171</v>
      </c>
      <c r="B28115" s="636">
        <v>2.93</v>
      </c>
    </row>
    <row r="28116" spans="1:2" ht="13.5">
      <c r="A28116" s="635">
        <v>91172</v>
      </c>
      <c r="B28116" s="636">
        <v>4.32</v>
      </c>
    </row>
    <row r="28117" spans="1:2" ht="13.5">
      <c r="A28117" s="635">
        <v>91173</v>
      </c>
      <c r="B28117" s="636">
        <v>1.19</v>
      </c>
    </row>
    <row r="28118" spans="1:2" ht="13.5">
      <c r="A28118" s="635">
        <v>91174</v>
      </c>
      <c r="B28118" s="636">
        <v>2.33</v>
      </c>
    </row>
    <row r="28119" spans="1:2" ht="13.5">
      <c r="A28119" s="635">
        <v>91175</v>
      </c>
      <c r="B28119" s="636">
        <v>3.8</v>
      </c>
    </row>
    <row r="28120" spans="1:2" ht="13.5">
      <c r="A28120" s="635">
        <v>91176</v>
      </c>
      <c r="B28120" s="636">
        <v>38.42</v>
      </c>
    </row>
    <row r="28121" spans="1:2" ht="13.5">
      <c r="A28121" s="635">
        <v>91177</v>
      </c>
      <c r="B28121" s="636">
        <v>17.39</v>
      </c>
    </row>
    <row r="28122" spans="1:2" ht="13.5">
      <c r="A28122" s="635">
        <v>91178</v>
      </c>
      <c r="B28122" s="636">
        <v>16.46</v>
      </c>
    </row>
    <row r="28123" spans="1:2" ht="13.5">
      <c r="A28123" s="635">
        <v>91179</v>
      </c>
      <c r="B28123" s="636">
        <v>9.86</v>
      </c>
    </row>
    <row r="28124" spans="1:2" ht="13.5">
      <c r="A28124" s="635">
        <v>91180</v>
      </c>
      <c r="B28124" s="636">
        <v>7.73</v>
      </c>
    </row>
    <row r="28125" spans="1:2" ht="13.5">
      <c r="A28125" s="635">
        <v>91181</v>
      </c>
      <c r="B28125" s="636">
        <v>8.32</v>
      </c>
    </row>
    <row r="28126" spans="1:2" ht="13.5">
      <c r="A28126" s="635">
        <v>91182</v>
      </c>
      <c r="B28126" s="636">
        <v>25.25</v>
      </c>
    </row>
    <row r="28127" spans="1:2" ht="13.5">
      <c r="A28127" s="635">
        <v>91183</v>
      </c>
      <c r="B28127" s="636">
        <v>12.48</v>
      </c>
    </row>
    <row r="28128" spans="1:2" ht="13.5">
      <c r="A28128" s="635">
        <v>91184</v>
      </c>
      <c r="B28128" s="636">
        <v>11.68</v>
      </c>
    </row>
    <row r="28129" spans="1:2" ht="13.5">
      <c r="A28129" s="635">
        <v>91185</v>
      </c>
      <c r="B28129" s="636">
        <v>6.49</v>
      </c>
    </row>
    <row r="28130" spans="1:2" ht="13.5">
      <c r="A28130" s="635">
        <v>91186</v>
      </c>
      <c r="B28130" s="636">
        <v>5.32</v>
      </c>
    </row>
    <row r="28131" spans="1:2" ht="13.5">
      <c r="A28131" s="635">
        <v>91187</v>
      </c>
      <c r="B28131" s="636">
        <v>6.17</v>
      </c>
    </row>
    <row r="28132" spans="1:2" ht="13.5">
      <c r="A28132" s="635">
        <v>91188</v>
      </c>
      <c r="B28132" s="636">
        <v>6.13</v>
      </c>
    </row>
    <row r="28133" spans="1:2" ht="13.5">
      <c r="A28133" s="635">
        <v>91189</v>
      </c>
      <c r="B28133" s="636">
        <v>37.81</v>
      </c>
    </row>
    <row r="28134" spans="1:2" ht="13.5">
      <c r="A28134" s="635">
        <v>91190</v>
      </c>
      <c r="B28134" s="636">
        <v>4.5599999999999996</v>
      </c>
    </row>
    <row r="28135" spans="1:2" ht="13.5">
      <c r="A28135" s="635">
        <v>91191</v>
      </c>
      <c r="B28135" s="636">
        <v>4.8499999999999996</v>
      </c>
    </row>
    <row r="28136" spans="1:2" ht="13.5">
      <c r="A28136" s="635">
        <v>91192</v>
      </c>
      <c r="B28136" s="636">
        <v>5.39</v>
      </c>
    </row>
    <row r="28137" spans="1:2" ht="13.5">
      <c r="A28137" s="635">
        <v>91222</v>
      </c>
      <c r="B28137" s="636">
        <v>13.13</v>
      </c>
    </row>
    <row r="28138" spans="1:2" ht="13.5">
      <c r="A28138" s="635">
        <v>94480</v>
      </c>
      <c r="B28138" s="637">
        <v>1996.21</v>
      </c>
    </row>
    <row r="28139" spans="1:2" ht="13.5">
      <c r="A28139" s="635">
        <v>94481</v>
      </c>
      <c r="B28139" s="637">
        <v>1443.57</v>
      </c>
    </row>
    <row r="28140" spans="1:2" ht="13.5">
      <c r="A28140" s="635">
        <v>94482</v>
      </c>
      <c r="B28140" s="637">
        <v>1161.8699999999999</v>
      </c>
    </row>
    <row r="28141" spans="1:2" ht="13.5">
      <c r="A28141" s="635">
        <v>94483</v>
      </c>
      <c r="B28141" s="636">
        <v>990.1</v>
      </c>
    </row>
    <row r="28142" spans="1:2" ht="13.5">
      <c r="A28142" s="635">
        <v>95541</v>
      </c>
      <c r="B28142" s="636">
        <v>4.3499999999999996</v>
      </c>
    </row>
    <row r="28143" spans="1:2" ht="13.5">
      <c r="A28143" s="635">
        <v>95573</v>
      </c>
      <c r="B28143" s="636">
        <v>40.700000000000003</v>
      </c>
    </row>
    <row r="28144" spans="1:2" ht="13.5">
      <c r="A28144" s="635">
        <v>95574</v>
      </c>
      <c r="B28144" s="636">
        <v>31.24</v>
      </c>
    </row>
    <row r="28145" spans="1:2" ht="13.5">
      <c r="A28145" s="635">
        <v>96559</v>
      </c>
      <c r="B28145" s="636">
        <v>76.5</v>
      </c>
    </row>
    <row r="28146" spans="1:2" ht="13.5">
      <c r="A28146" s="635">
        <v>96560</v>
      </c>
      <c r="B28146" s="636">
        <v>38.58</v>
      </c>
    </row>
    <row r="28147" spans="1:2" ht="13.5">
      <c r="A28147" s="635">
        <v>96561</v>
      </c>
      <c r="B28147" s="636">
        <v>23.34</v>
      </c>
    </row>
    <row r="28148" spans="1:2" ht="13.5">
      <c r="A28148" s="635">
        <v>96562</v>
      </c>
      <c r="B28148" s="636">
        <v>39.43</v>
      </c>
    </row>
    <row r="28149" spans="1:2" ht="13.5">
      <c r="A28149" s="635">
        <v>96563</v>
      </c>
      <c r="B28149" s="636">
        <v>41.97</v>
      </c>
    </row>
    <row r="28150" spans="1:2" ht="13.5">
      <c r="A28150" s="638" t="s">
        <v>23935</v>
      </c>
      <c r="B28150" s="636">
        <v>531.65</v>
      </c>
    </row>
    <row r="28151" spans="1:2" ht="13.5">
      <c r="A28151" s="638" t="s">
        <v>23936</v>
      </c>
      <c r="B28151" s="636">
        <v>691.14</v>
      </c>
    </row>
    <row r="28152" spans="1:2" ht="13.5">
      <c r="A28152" s="638" t="s">
        <v>23937</v>
      </c>
      <c r="B28152" s="636">
        <v>213.45</v>
      </c>
    </row>
    <row r="28153" spans="1:2" ht="13.5">
      <c r="A28153" s="638" t="s">
        <v>23938</v>
      </c>
      <c r="B28153" s="636">
        <v>341.52</v>
      </c>
    </row>
    <row r="28154" spans="1:2" ht="13.5">
      <c r="A28154" s="638" t="s">
        <v>23939</v>
      </c>
      <c r="B28154" s="636">
        <v>683.04</v>
      </c>
    </row>
    <row r="28155" spans="1:2" ht="13.5">
      <c r="A28155" s="638" t="s">
        <v>23940</v>
      </c>
      <c r="B28155" s="637">
        <v>1024.56</v>
      </c>
    </row>
    <row r="28156" spans="1:2" ht="13.5">
      <c r="A28156" s="638" t="s">
        <v>23941</v>
      </c>
      <c r="B28156" s="637">
        <v>1339.5</v>
      </c>
    </row>
    <row r="28157" spans="1:2" ht="13.5">
      <c r="A28157" s="638" t="s">
        <v>23942</v>
      </c>
      <c r="B28157" s="637">
        <v>1821.72</v>
      </c>
    </row>
    <row r="28158" spans="1:2" ht="13.5">
      <c r="A28158" s="638" t="s">
        <v>23943</v>
      </c>
      <c r="B28158" s="637">
        <v>2036.04</v>
      </c>
    </row>
    <row r="28159" spans="1:2" ht="13.5">
      <c r="A28159" s="638" t="s">
        <v>23944</v>
      </c>
      <c r="B28159" s="636">
        <v>535.79999999999995</v>
      </c>
    </row>
    <row r="28160" spans="1:2" ht="13.5">
      <c r="A28160" s="638" t="s">
        <v>23945</v>
      </c>
      <c r="B28160" s="636">
        <v>696.54</v>
      </c>
    </row>
    <row r="28161" spans="1:2" ht="13.5">
      <c r="A28161" s="638" t="s">
        <v>23946</v>
      </c>
      <c r="B28161" s="637">
        <v>1071.5999999999999</v>
      </c>
    </row>
    <row r="28162" spans="1:2" ht="13.5">
      <c r="A28162" s="638" t="s">
        <v>23947</v>
      </c>
      <c r="B28162" s="637">
        <v>1714.56</v>
      </c>
    </row>
    <row r="28163" spans="1:2" ht="13.5">
      <c r="A28163" s="638" t="s">
        <v>23948</v>
      </c>
      <c r="B28163" s="636">
        <v>213.45</v>
      </c>
    </row>
    <row r="28164" spans="1:2" ht="13.5">
      <c r="A28164" s="638" t="s">
        <v>23949</v>
      </c>
      <c r="B28164" s="636">
        <v>426.9</v>
      </c>
    </row>
    <row r="28165" spans="1:2" ht="13.5">
      <c r="A28165" s="638" t="s">
        <v>23950</v>
      </c>
      <c r="B28165" s="636">
        <v>853.8</v>
      </c>
    </row>
    <row r="28166" spans="1:2" ht="13.5">
      <c r="A28166" s="635">
        <v>73612</v>
      </c>
      <c r="B28166" s="636">
        <v>434.5</v>
      </c>
    </row>
    <row r="28167" spans="1:2" ht="13.5">
      <c r="A28167" s="635">
        <v>73660</v>
      </c>
      <c r="B28167" s="636">
        <v>77.739999999999995</v>
      </c>
    </row>
    <row r="28168" spans="1:2" ht="13.5">
      <c r="A28168" s="635">
        <v>73693</v>
      </c>
      <c r="B28168" s="636">
        <v>22.97</v>
      </c>
    </row>
    <row r="28169" spans="1:2" ht="13.5">
      <c r="A28169" s="635">
        <v>73694</v>
      </c>
      <c r="B28169" s="636">
        <v>173.77</v>
      </c>
    </row>
    <row r="28170" spans="1:2" ht="13.5">
      <c r="A28170" s="635">
        <v>73695</v>
      </c>
      <c r="B28170" s="636">
        <v>89.36</v>
      </c>
    </row>
    <row r="28171" spans="1:2" ht="13.5">
      <c r="A28171" s="638" t="s">
        <v>23951</v>
      </c>
      <c r="B28171" s="636">
        <v>434.5</v>
      </c>
    </row>
    <row r="28172" spans="1:2" ht="13.5">
      <c r="A28172" s="638" t="s">
        <v>23952</v>
      </c>
      <c r="B28172" s="636">
        <v>980.2</v>
      </c>
    </row>
    <row r="28173" spans="1:2" ht="13.5">
      <c r="A28173" s="638" t="s">
        <v>23953</v>
      </c>
      <c r="B28173" s="636">
        <v>93.8</v>
      </c>
    </row>
    <row r="28174" spans="1:2" ht="13.5">
      <c r="A28174" s="638" t="s">
        <v>23954</v>
      </c>
      <c r="B28174" s="636">
        <v>176.95</v>
      </c>
    </row>
    <row r="28175" spans="1:2" ht="13.5">
      <c r="A28175" s="638" t="s">
        <v>23955</v>
      </c>
      <c r="B28175" s="636">
        <v>93.8</v>
      </c>
    </row>
    <row r="28176" spans="1:2" ht="13.5">
      <c r="A28176" s="638" t="s">
        <v>23956</v>
      </c>
      <c r="B28176" s="636">
        <v>102.73</v>
      </c>
    </row>
    <row r="28177" spans="1:2" ht="13.5">
      <c r="A28177" s="638" t="s">
        <v>23957</v>
      </c>
      <c r="B28177" s="636">
        <v>93.8</v>
      </c>
    </row>
    <row r="28178" spans="1:2" ht="13.5">
      <c r="A28178" s="638" t="s">
        <v>23958</v>
      </c>
      <c r="B28178" s="636">
        <v>71.75</v>
      </c>
    </row>
    <row r="28179" spans="1:2" ht="13.5">
      <c r="A28179" s="638" t="s">
        <v>23959</v>
      </c>
      <c r="B28179" s="636">
        <v>68.13</v>
      </c>
    </row>
    <row r="28180" spans="1:2" ht="13.5">
      <c r="A28180" s="638" t="s">
        <v>23960</v>
      </c>
      <c r="B28180" s="636">
        <v>27.61</v>
      </c>
    </row>
    <row r="28181" spans="1:2" ht="13.5">
      <c r="A28181" s="635">
        <v>83878</v>
      </c>
      <c r="B28181" s="636">
        <v>50.9</v>
      </c>
    </row>
    <row r="28182" spans="1:2" ht="13.5">
      <c r="A28182" s="635">
        <v>83879</v>
      </c>
      <c r="B28182" s="636">
        <v>58.77</v>
      </c>
    </row>
    <row r="28183" spans="1:2" ht="13.5">
      <c r="A28183" s="635">
        <v>73658</v>
      </c>
      <c r="B28183" s="636">
        <v>586.70000000000005</v>
      </c>
    </row>
    <row r="28184" spans="1:2" ht="13.5">
      <c r="A28184" s="635">
        <v>93350</v>
      </c>
      <c r="B28184" s="636">
        <v>892.41</v>
      </c>
    </row>
    <row r="28185" spans="1:2" ht="13.5">
      <c r="A28185" s="635">
        <v>93351</v>
      </c>
      <c r="B28185" s="636">
        <v>725.76</v>
      </c>
    </row>
    <row r="28186" spans="1:2" ht="13.5">
      <c r="A28186" s="635">
        <v>93352</v>
      </c>
      <c r="B28186" s="636">
        <v>560.78</v>
      </c>
    </row>
    <row r="28187" spans="1:2" ht="13.5">
      <c r="A28187" s="635">
        <v>93353</v>
      </c>
      <c r="B28187" s="636">
        <v>399.73</v>
      </c>
    </row>
    <row r="28188" spans="1:2" ht="13.5">
      <c r="A28188" s="635">
        <v>93354</v>
      </c>
      <c r="B28188" s="636">
        <v>531.82000000000005</v>
      </c>
    </row>
    <row r="28189" spans="1:2" ht="13.5">
      <c r="A28189" s="635">
        <v>93355</v>
      </c>
      <c r="B28189" s="636">
        <v>441.51</v>
      </c>
    </row>
    <row r="28190" spans="1:2" ht="13.5">
      <c r="A28190" s="635">
        <v>93356</v>
      </c>
      <c r="B28190" s="636">
        <v>350.74</v>
      </c>
    </row>
    <row r="28191" spans="1:2" ht="13.5">
      <c r="A28191" s="635">
        <v>93357</v>
      </c>
      <c r="B28191" s="636">
        <v>261.8</v>
      </c>
    </row>
    <row r="28192" spans="1:2" ht="13.5">
      <c r="A28192" s="635">
        <v>83335</v>
      </c>
      <c r="B28192" s="636">
        <v>33.659999999999997</v>
      </c>
    </row>
    <row r="28193" spans="1:2" ht="13.5">
      <c r="A28193" s="635">
        <v>88548</v>
      </c>
      <c r="B28193" s="636">
        <v>25.24</v>
      </c>
    </row>
    <row r="28194" spans="1:2" ht="13.5">
      <c r="A28194" s="638" t="s">
        <v>23961</v>
      </c>
      <c r="B28194" s="636">
        <v>0.32</v>
      </c>
    </row>
    <row r="28195" spans="1:2" ht="13.5">
      <c r="A28195" s="638" t="s">
        <v>23962</v>
      </c>
      <c r="B28195" s="636">
        <v>2.72</v>
      </c>
    </row>
    <row r="28196" spans="1:2" ht="13.5">
      <c r="A28196" s="638" t="s">
        <v>23963</v>
      </c>
      <c r="B28196" s="636">
        <v>3.87</v>
      </c>
    </row>
    <row r="28197" spans="1:2" ht="13.5">
      <c r="A28197" s="638" t="s">
        <v>23964</v>
      </c>
      <c r="B28197" s="636">
        <v>1.31</v>
      </c>
    </row>
    <row r="28198" spans="1:2" ht="13.5">
      <c r="A28198" s="638" t="s">
        <v>23965</v>
      </c>
      <c r="B28198" s="636">
        <v>2.56</v>
      </c>
    </row>
    <row r="28199" spans="1:2" ht="13.5">
      <c r="A28199" s="638" t="s">
        <v>23966</v>
      </c>
      <c r="B28199" s="636">
        <v>1.34</v>
      </c>
    </row>
    <row r="28200" spans="1:2" ht="13.5">
      <c r="A28200" s="635">
        <v>79473</v>
      </c>
      <c r="B28200" s="636">
        <v>4.6500000000000004</v>
      </c>
    </row>
    <row r="28201" spans="1:2" ht="13.5">
      <c r="A28201" s="635">
        <v>79480</v>
      </c>
      <c r="B28201" s="636">
        <v>1.97</v>
      </c>
    </row>
    <row r="28202" spans="1:2" ht="13.5">
      <c r="A28202" s="635">
        <v>83336</v>
      </c>
      <c r="B28202" s="636">
        <v>4.2699999999999996</v>
      </c>
    </row>
    <row r="28203" spans="1:2" ht="13.5">
      <c r="A28203" s="635">
        <v>83338</v>
      </c>
      <c r="B28203" s="636">
        <v>2.29</v>
      </c>
    </row>
    <row r="28204" spans="1:2" ht="13.5">
      <c r="A28204" s="635">
        <v>89885</v>
      </c>
      <c r="B28204" s="636">
        <v>7.09</v>
      </c>
    </row>
    <row r="28205" spans="1:2" ht="13.5">
      <c r="A28205" s="635">
        <v>89886</v>
      </c>
      <c r="B28205" s="636">
        <v>7.12</v>
      </c>
    </row>
    <row r="28206" spans="1:2" ht="13.5">
      <c r="A28206" s="635">
        <v>89887</v>
      </c>
      <c r="B28206" s="636">
        <v>7.35</v>
      </c>
    </row>
    <row r="28207" spans="1:2" ht="13.5">
      <c r="A28207" s="635">
        <v>89888</v>
      </c>
      <c r="B28207" s="636">
        <v>7.27</v>
      </c>
    </row>
    <row r="28208" spans="1:2" ht="13.5">
      <c r="A28208" s="635">
        <v>89889</v>
      </c>
      <c r="B28208" s="636">
        <v>7.51</v>
      </c>
    </row>
    <row r="28209" spans="1:2" ht="13.5">
      <c r="A28209" s="635">
        <v>89890</v>
      </c>
      <c r="B28209" s="636">
        <v>10.33</v>
      </c>
    </row>
    <row r="28210" spans="1:2" ht="13.5">
      <c r="A28210" s="635">
        <v>89893</v>
      </c>
      <c r="B28210" s="636">
        <v>12.67</v>
      </c>
    </row>
    <row r="28211" spans="1:2" ht="13.5">
      <c r="A28211" s="635">
        <v>89894</v>
      </c>
      <c r="B28211" s="636">
        <v>14.13</v>
      </c>
    </row>
    <row r="28212" spans="1:2" ht="13.5">
      <c r="A28212" s="635">
        <v>89895</v>
      </c>
      <c r="B28212" s="636">
        <v>17.079999999999998</v>
      </c>
    </row>
    <row r="28213" spans="1:2" ht="13.5">
      <c r="A28213" s="635">
        <v>89903</v>
      </c>
      <c r="B28213" s="636">
        <v>6.17</v>
      </c>
    </row>
    <row r="28214" spans="1:2" ht="13.5">
      <c r="A28214" s="635">
        <v>89904</v>
      </c>
      <c r="B28214" s="636">
        <v>6.2</v>
      </c>
    </row>
    <row r="28215" spans="1:2" ht="13.5">
      <c r="A28215" s="635">
        <v>89905</v>
      </c>
      <c r="B28215" s="636">
        <v>6.39</v>
      </c>
    </row>
    <row r="28216" spans="1:2" ht="13.5">
      <c r="A28216" s="635">
        <v>89906</v>
      </c>
      <c r="B28216" s="636">
        <v>6.33</v>
      </c>
    </row>
    <row r="28217" spans="1:2" ht="13.5">
      <c r="A28217" s="635">
        <v>89907</v>
      </c>
      <c r="B28217" s="636">
        <v>7.19</v>
      </c>
    </row>
    <row r="28218" spans="1:2" ht="13.5">
      <c r="A28218" s="635">
        <v>89908</v>
      </c>
      <c r="B28218" s="636">
        <v>9.73</v>
      </c>
    </row>
    <row r="28219" spans="1:2" ht="13.5">
      <c r="A28219" s="635">
        <v>89911</v>
      </c>
      <c r="B28219" s="636">
        <v>11.83</v>
      </c>
    </row>
    <row r="28220" spans="1:2" ht="13.5">
      <c r="A28220" s="635">
        <v>89912</v>
      </c>
      <c r="B28220" s="636">
        <v>12.57</v>
      </c>
    </row>
    <row r="28221" spans="1:2" ht="13.5">
      <c r="A28221" s="635">
        <v>89913</v>
      </c>
      <c r="B28221" s="636">
        <v>15.22</v>
      </c>
    </row>
    <row r="28222" spans="1:2" ht="13.5">
      <c r="A28222" s="635">
        <v>89921</v>
      </c>
      <c r="B28222" s="636">
        <v>5.71</v>
      </c>
    </row>
    <row r="28223" spans="1:2" ht="13.5">
      <c r="A28223" s="635">
        <v>89922</v>
      </c>
      <c r="B28223" s="636">
        <v>5.74</v>
      </c>
    </row>
    <row r="28224" spans="1:2" ht="13.5">
      <c r="A28224" s="635">
        <v>89923</v>
      </c>
      <c r="B28224" s="636">
        <v>5.96</v>
      </c>
    </row>
    <row r="28225" spans="1:2" ht="13.5">
      <c r="A28225" s="635">
        <v>89924</v>
      </c>
      <c r="B28225" s="636">
        <v>5.9</v>
      </c>
    </row>
    <row r="28226" spans="1:2" ht="13.5">
      <c r="A28226" s="635">
        <v>89925</v>
      </c>
      <c r="B28226" s="636">
        <v>6.13</v>
      </c>
    </row>
    <row r="28227" spans="1:2" ht="13.5">
      <c r="A28227" s="635">
        <v>89926</v>
      </c>
      <c r="B28227" s="636">
        <v>9.23</v>
      </c>
    </row>
    <row r="28228" spans="1:2" ht="13.5">
      <c r="A28228" s="635">
        <v>89929</v>
      </c>
      <c r="B28228" s="636">
        <v>11.87</v>
      </c>
    </row>
    <row r="28229" spans="1:2" ht="13.5">
      <c r="A28229" s="635">
        <v>89930</v>
      </c>
      <c r="B28229" s="636">
        <v>12.65</v>
      </c>
    </row>
    <row r="28230" spans="1:2" ht="13.5">
      <c r="A28230" s="635">
        <v>89931</v>
      </c>
      <c r="B28230" s="636">
        <v>15.9</v>
      </c>
    </row>
    <row r="28231" spans="1:2" ht="13.5">
      <c r="A28231" s="635">
        <v>89939</v>
      </c>
      <c r="B28231" s="636">
        <v>5.35</v>
      </c>
    </row>
    <row r="28232" spans="1:2" ht="13.5">
      <c r="A28232" s="635">
        <v>89940</v>
      </c>
      <c r="B28232" s="636">
        <v>5.38</v>
      </c>
    </row>
    <row r="28233" spans="1:2" ht="13.5">
      <c r="A28233" s="635">
        <v>89941</v>
      </c>
      <c r="B28233" s="636">
        <v>5.59</v>
      </c>
    </row>
    <row r="28234" spans="1:2" ht="13.5">
      <c r="A28234" s="635">
        <v>89942</v>
      </c>
      <c r="B28234" s="636">
        <v>5.51</v>
      </c>
    </row>
    <row r="28235" spans="1:2" ht="13.5">
      <c r="A28235" s="635">
        <v>89943</v>
      </c>
      <c r="B28235" s="636">
        <v>5.72</v>
      </c>
    </row>
    <row r="28236" spans="1:2" ht="13.5">
      <c r="A28236" s="635">
        <v>89944</v>
      </c>
      <c r="B28236" s="636">
        <v>8.51</v>
      </c>
    </row>
    <row r="28237" spans="1:2" ht="13.5">
      <c r="A28237" s="635">
        <v>89947</v>
      </c>
      <c r="B28237" s="636">
        <v>10.45</v>
      </c>
    </row>
    <row r="28238" spans="1:2" ht="13.5">
      <c r="A28238" s="635">
        <v>89948</v>
      </c>
      <c r="B28238" s="636">
        <v>11.59</v>
      </c>
    </row>
    <row r="28239" spans="1:2" ht="13.5">
      <c r="A28239" s="635">
        <v>89949</v>
      </c>
      <c r="B28239" s="636">
        <v>14.05</v>
      </c>
    </row>
    <row r="28240" spans="1:2" ht="13.5">
      <c r="A28240" s="635">
        <v>96520</v>
      </c>
      <c r="B28240" s="636">
        <v>81.319999999999993</v>
      </c>
    </row>
    <row r="28241" spans="1:2" ht="13.5">
      <c r="A28241" s="635">
        <v>96521</v>
      </c>
      <c r="B28241" s="636">
        <v>31.62</v>
      </c>
    </row>
    <row r="28242" spans="1:2" ht="13.5">
      <c r="A28242" s="635">
        <v>96522</v>
      </c>
      <c r="B28242" s="636">
        <v>140.57</v>
      </c>
    </row>
    <row r="28243" spans="1:2" ht="13.5">
      <c r="A28243" s="635">
        <v>96523</v>
      </c>
      <c r="B28243" s="636">
        <v>89.75</v>
      </c>
    </row>
    <row r="28244" spans="1:2" ht="13.5">
      <c r="A28244" s="635">
        <v>96524</v>
      </c>
      <c r="B28244" s="636">
        <v>159.52000000000001</v>
      </c>
    </row>
    <row r="28245" spans="1:2" ht="13.5">
      <c r="A28245" s="635">
        <v>96525</v>
      </c>
      <c r="B28245" s="636">
        <v>29.75</v>
      </c>
    </row>
    <row r="28246" spans="1:2" ht="13.5">
      <c r="A28246" s="635">
        <v>96526</v>
      </c>
      <c r="B28246" s="636">
        <v>283.81</v>
      </c>
    </row>
    <row r="28247" spans="1:2" ht="13.5">
      <c r="A28247" s="635">
        <v>96527</v>
      </c>
      <c r="B28247" s="636">
        <v>117.83</v>
      </c>
    </row>
    <row r="28248" spans="1:2" ht="13.5">
      <c r="A28248" s="635">
        <v>96528</v>
      </c>
      <c r="B28248" s="636">
        <v>124.42</v>
      </c>
    </row>
    <row r="28249" spans="1:2" ht="13.5">
      <c r="A28249" s="635">
        <v>98116</v>
      </c>
      <c r="B28249" s="636">
        <v>10.76</v>
      </c>
    </row>
    <row r="28250" spans="1:2" ht="13.5">
      <c r="A28250" s="635">
        <v>98117</v>
      </c>
      <c r="B28250" s="636">
        <v>10.1</v>
      </c>
    </row>
    <row r="28251" spans="1:2" ht="13.5">
      <c r="A28251" s="635">
        <v>98118</v>
      </c>
      <c r="B28251" s="636">
        <v>10.119999999999999</v>
      </c>
    </row>
    <row r="28252" spans="1:2" ht="13.5">
      <c r="A28252" s="635">
        <v>98119</v>
      </c>
      <c r="B28252" s="636">
        <v>8.8800000000000008</v>
      </c>
    </row>
    <row r="28253" spans="1:2" ht="13.5">
      <c r="A28253" s="635">
        <v>72915</v>
      </c>
      <c r="B28253" s="636">
        <v>10</v>
      </c>
    </row>
    <row r="28254" spans="1:2" ht="13.5">
      <c r="A28254" s="635">
        <v>72917</v>
      </c>
      <c r="B28254" s="636">
        <v>11.42</v>
      </c>
    </row>
    <row r="28255" spans="1:2" ht="13.5">
      <c r="A28255" s="635">
        <v>72918</v>
      </c>
      <c r="B28255" s="636">
        <v>13.33</v>
      </c>
    </row>
    <row r="28256" spans="1:2" ht="13.5">
      <c r="A28256" s="638" t="s">
        <v>23967</v>
      </c>
      <c r="B28256" s="636">
        <v>196.6</v>
      </c>
    </row>
    <row r="28257" spans="1:2" ht="13.5">
      <c r="A28257" s="638" t="s">
        <v>23968</v>
      </c>
      <c r="B28257" s="636">
        <v>294.89999999999998</v>
      </c>
    </row>
    <row r="28258" spans="1:2" ht="13.5">
      <c r="A28258" s="635">
        <v>83343</v>
      </c>
      <c r="B28258" s="636">
        <v>12.69</v>
      </c>
    </row>
    <row r="28259" spans="1:2" ht="13.5">
      <c r="A28259" s="635">
        <v>90082</v>
      </c>
      <c r="B28259" s="636">
        <v>7.98</v>
      </c>
    </row>
    <row r="28260" spans="1:2" ht="13.5">
      <c r="A28260" s="635">
        <v>90084</v>
      </c>
      <c r="B28260" s="636">
        <v>7.75</v>
      </c>
    </row>
    <row r="28261" spans="1:2" ht="13.5">
      <c r="A28261" s="635">
        <v>90085</v>
      </c>
      <c r="B28261" s="636">
        <v>7.29</v>
      </c>
    </row>
    <row r="28262" spans="1:2" ht="13.5">
      <c r="A28262" s="635">
        <v>90086</v>
      </c>
      <c r="B28262" s="636">
        <v>7.37</v>
      </c>
    </row>
    <row r="28263" spans="1:2" ht="13.5">
      <c r="A28263" s="635">
        <v>90087</v>
      </c>
      <c r="B28263" s="636">
        <v>6.26</v>
      </c>
    </row>
    <row r="28264" spans="1:2" ht="13.5">
      <c r="A28264" s="635">
        <v>90088</v>
      </c>
      <c r="B28264" s="636">
        <v>6.4</v>
      </c>
    </row>
    <row r="28265" spans="1:2" ht="13.5">
      <c r="A28265" s="635">
        <v>90090</v>
      </c>
      <c r="B28265" s="636">
        <v>6.14</v>
      </c>
    </row>
    <row r="28266" spans="1:2" ht="13.5">
      <c r="A28266" s="635">
        <v>90091</v>
      </c>
      <c r="B28266" s="636">
        <v>4.7699999999999996</v>
      </c>
    </row>
    <row r="28267" spans="1:2" ht="13.5">
      <c r="A28267" s="635">
        <v>90092</v>
      </c>
      <c r="B28267" s="636">
        <v>4.62</v>
      </c>
    </row>
    <row r="28268" spans="1:2" ht="13.5">
      <c r="A28268" s="635">
        <v>90093</v>
      </c>
      <c r="B28268" s="636">
        <v>4.3499999999999996</v>
      </c>
    </row>
    <row r="28269" spans="1:2" ht="13.5">
      <c r="A28269" s="635">
        <v>90094</v>
      </c>
      <c r="B28269" s="636">
        <v>4.3899999999999997</v>
      </c>
    </row>
    <row r="28270" spans="1:2" ht="13.5">
      <c r="A28270" s="635">
        <v>90095</v>
      </c>
      <c r="B28270" s="636">
        <v>3.75</v>
      </c>
    </row>
    <row r="28271" spans="1:2" ht="13.5">
      <c r="A28271" s="635">
        <v>90096</v>
      </c>
      <c r="B28271" s="636">
        <v>3.81</v>
      </c>
    </row>
    <row r="28272" spans="1:2" ht="13.5">
      <c r="A28272" s="635">
        <v>90098</v>
      </c>
      <c r="B28272" s="636">
        <v>3.66</v>
      </c>
    </row>
    <row r="28273" spans="1:2" ht="13.5">
      <c r="A28273" s="635">
        <v>90099</v>
      </c>
      <c r="B28273" s="636">
        <v>11.12</v>
      </c>
    </row>
    <row r="28274" spans="1:2" ht="13.5">
      <c r="A28274" s="635">
        <v>90100</v>
      </c>
      <c r="B28274" s="636">
        <v>9.4600000000000009</v>
      </c>
    </row>
    <row r="28275" spans="1:2" ht="13.5">
      <c r="A28275" s="635">
        <v>90101</v>
      </c>
      <c r="B28275" s="636">
        <v>9.34</v>
      </c>
    </row>
    <row r="28276" spans="1:2" ht="13.5">
      <c r="A28276" s="635">
        <v>90102</v>
      </c>
      <c r="B28276" s="636">
        <v>8.5</v>
      </c>
    </row>
    <row r="28277" spans="1:2" ht="13.5">
      <c r="A28277" s="635">
        <v>90105</v>
      </c>
      <c r="B28277" s="636">
        <v>6.65</v>
      </c>
    </row>
    <row r="28278" spans="1:2" ht="13.5">
      <c r="A28278" s="635">
        <v>90106</v>
      </c>
      <c r="B28278" s="636">
        <v>5.64</v>
      </c>
    </row>
    <row r="28279" spans="1:2" ht="13.5">
      <c r="A28279" s="635">
        <v>90107</v>
      </c>
      <c r="B28279" s="636">
        <v>5.57</v>
      </c>
    </row>
    <row r="28280" spans="1:2" ht="13.5">
      <c r="A28280" s="635">
        <v>90108</v>
      </c>
      <c r="B28280" s="636">
        <v>5.07</v>
      </c>
    </row>
    <row r="28281" spans="1:2" ht="13.5">
      <c r="A28281" s="635">
        <v>93358</v>
      </c>
      <c r="B28281" s="636">
        <v>77.77</v>
      </c>
    </row>
    <row r="28282" spans="1:2" ht="13.5">
      <c r="A28282" s="635">
        <v>94304</v>
      </c>
      <c r="B28282" s="636">
        <v>26.64</v>
      </c>
    </row>
    <row r="28283" spans="1:2" ht="13.5">
      <c r="A28283" s="635">
        <v>94305</v>
      </c>
      <c r="B28283" s="636">
        <v>23.52</v>
      </c>
    </row>
    <row r="28284" spans="1:2" ht="13.5">
      <c r="A28284" s="635">
        <v>94306</v>
      </c>
      <c r="B28284" s="636">
        <v>19.53</v>
      </c>
    </row>
    <row r="28285" spans="1:2" ht="13.5">
      <c r="A28285" s="635">
        <v>94307</v>
      </c>
      <c r="B28285" s="636">
        <v>20.420000000000002</v>
      </c>
    </row>
    <row r="28286" spans="1:2" ht="13.5">
      <c r="A28286" s="635">
        <v>94308</v>
      </c>
      <c r="B28286" s="636">
        <v>18.13</v>
      </c>
    </row>
    <row r="28287" spans="1:2" ht="13.5">
      <c r="A28287" s="635">
        <v>94309</v>
      </c>
      <c r="B28287" s="636">
        <v>19.12</v>
      </c>
    </row>
    <row r="28288" spans="1:2" ht="13.5">
      <c r="A28288" s="635">
        <v>94310</v>
      </c>
      <c r="B28288" s="636">
        <v>17.43</v>
      </c>
    </row>
    <row r="28289" spans="1:2" ht="13.5">
      <c r="A28289" s="635">
        <v>94315</v>
      </c>
      <c r="B28289" s="636">
        <v>35.42</v>
      </c>
    </row>
    <row r="28290" spans="1:2" ht="13.5">
      <c r="A28290" s="635">
        <v>94316</v>
      </c>
      <c r="B28290" s="636">
        <v>27.5</v>
      </c>
    </row>
    <row r="28291" spans="1:2" ht="13.5">
      <c r="A28291" s="635">
        <v>94317</v>
      </c>
      <c r="B28291" s="636">
        <v>23.99</v>
      </c>
    </row>
    <row r="28292" spans="1:2" ht="13.5">
      <c r="A28292" s="635">
        <v>94318</v>
      </c>
      <c r="B28292" s="636">
        <v>19.46</v>
      </c>
    </row>
    <row r="28293" spans="1:2" ht="13.5">
      <c r="A28293" s="635">
        <v>94319</v>
      </c>
      <c r="B28293" s="636">
        <v>41.27</v>
      </c>
    </row>
    <row r="28294" spans="1:2" ht="13.5">
      <c r="A28294" s="635">
        <v>94327</v>
      </c>
      <c r="B28294" s="636">
        <v>85.39</v>
      </c>
    </row>
    <row r="28295" spans="1:2" ht="13.5">
      <c r="A28295" s="635">
        <v>94328</v>
      </c>
      <c r="B28295" s="636">
        <v>82.27</v>
      </c>
    </row>
    <row r="28296" spans="1:2" ht="13.5">
      <c r="A28296" s="635">
        <v>94329</v>
      </c>
      <c r="B28296" s="636">
        <v>78.28</v>
      </c>
    </row>
    <row r="28297" spans="1:2" ht="13.5">
      <c r="A28297" s="635">
        <v>94330</v>
      </c>
      <c r="B28297" s="636">
        <v>79.17</v>
      </c>
    </row>
    <row r="28298" spans="1:2" ht="13.5">
      <c r="A28298" s="635">
        <v>94331</v>
      </c>
      <c r="B28298" s="636">
        <v>76.88</v>
      </c>
    </row>
    <row r="28299" spans="1:2" ht="13.5">
      <c r="A28299" s="635">
        <v>94332</v>
      </c>
      <c r="B28299" s="636">
        <v>77.87</v>
      </c>
    </row>
    <row r="28300" spans="1:2" ht="13.5">
      <c r="A28300" s="635">
        <v>94333</v>
      </c>
      <c r="B28300" s="636">
        <v>76.180000000000007</v>
      </c>
    </row>
    <row r="28301" spans="1:2" ht="13.5">
      <c r="A28301" s="635">
        <v>94338</v>
      </c>
      <c r="B28301" s="636">
        <v>94.17</v>
      </c>
    </row>
    <row r="28302" spans="1:2" ht="13.5">
      <c r="A28302" s="635">
        <v>94339</v>
      </c>
      <c r="B28302" s="636">
        <v>86.25</v>
      </c>
    </row>
    <row r="28303" spans="1:2" ht="13.5">
      <c r="A28303" s="635">
        <v>94340</v>
      </c>
      <c r="B28303" s="636">
        <v>82.74</v>
      </c>
    </row>
    <row r="28304" spans="1:2" ht="13.5">
      <c r="A28304" s="635">
        <v>94341</v>
      </c>
      <c r="B28304" s="636">
        <v>78.209999999999994</v>
      </c>
    </row>
    <row r="28305" spans="1:2" ht="13.5">
      <c r="A28305" s="635">
        <v>94342</v>
      </c>
      <c r="B28305" s="636">
        <v>100.02</v>
      </c>
    </row>
    <row r="28306" spans="1:2" ht="13.5">
      <c r="A28306" s="635">
        <v>96385</v>
      </c>
      <c r="B28306" s="636">
        <v>7.54</v>
      </c>
    </row>
    <row r="28307" spans="1:2" ht="13.5">
      <c r="A28307" s="635">
        <v>96386</v>
      </c>
      <c r="B28307" s="636">
        <v>5.23</v>
      </c>
    </row>
    <row r="28308" spans="1:2" ht="13.5">
      <c r="A28308" s="635">
        <v>83346</v>
      </c>
      <c r="B28308" s="636">
        <v>0.99</v>
      </c>
    </row>
    <row r="28309" spans="1:2" ht="13.5">
      <c r="A28309" s="635">
        <v>93360</v>
      </c>
      <c r="B28309" s="636">
        <v>16</v>
      </c>
    </row>
    <row r="28310" spans="1:2" ht="13.5">
      <c r="A28310" s="635">
        <v>93361</v>
      </c>
      <c r="B28310" s="636">
        <v>12.94</v>
      </c>
    </row>
    <row r="28311" spans="1:2" ht="13.5">
      <c r="A28311" s="635">
        <v>93362</v>
      </c>
      <c r="B28311" s="636">
        <v>8.92</v>
      </c>
    </row>
    <row r="28312" spans="1:2" ht="13.5">
      <c r="A28312" s="635">
        <v>93363</v>
      </c>
      <c r="B28312" s="636">
        <v>9.7799999999999994</v>
      </c>
    </row>
    <row r="28313" spans="1:2" ht="13.5">
      <c r="A28313" s="635">
        <v>93364</v>
      </c>
      <c r="B28313" s="636">
        <v>7.48</v>
      </c>
    </row>
    <row r="28314" spans="1:2" ht="13.5">
      <c r="A28314" s="635">
        <v>93365</v>
      </c>
      <c r="B28314" s="636">
        <v>8.44</v>
      </c>
    </row>
    <row r="28315" spans="1:2" ht="13.5">
      <c r="A28315" s="635">
        <v>93366</v>
      </c>
      <c r="B28315" s="636">
        <v>6.81</v>
      </c>
    </row>
    <row r="28316" spans="1:2" ht="13.5">
      <c r="A28316" s="635">
        <v>93367</v>
      </c>
      <c r="B28316" s="636">
        <v>15.05</v>
      </c>
    </row>
    <row r="28317" spans="1:2" ht="13.5">
      <c r="A28317" s="635">
        <v>93368</v>
      </c>
      <c r="B28317" s="636">
        <v>11.95</v>
      </c>
    </row>
    <row r="28318" spans="1:2" ht="13.5">
      <c r="A28318" s="635">
        <v>93369</v>
      </c>
      <c r="B28318" s="636">
        <v>7.97</v>
      </c>
    </row>
    <row r="28319" spans="1:2" ht="13.5">
      <c r="A28319" s="635">
        <v>93370</v>
      </c>
      <c r="B28319" s="636">
        <v>8.86</v>
      </c>
    </row>
    <row r="28320" spans="1:2" ht="13.5">
      <c r="A28320" s="635">
        <v>93371</v>
      </c>
      <c r="B28320" s="636">
        <v>6.56</v>
      </c>
    </row>
    <row r="28321" spans="1:2" ht="13.5">
      <c r="A28321" s="635">
        <v>93372</v>
      </c>
      <c r="B28321" s="636">
        <v>7.56</v>
      </c>
    </row>
    <row r="28322" spans="1:2" ht="13.5">
      <c r="A28322" s="635">
        <v>93373</v>
      </c>
      <c r="B28322" s="636">
        <v>5.88</v>
      </c>
    </row>
    <row r="28323" spans="1:2" ht="13.5">
      <c r="A28323" s="635">
        <v>93374</v>
      </c>
      <c r="B28323" s="636">
        <v>21.04</v>
      </c>
    </row>
    <row r="28324" spans="1:2" ht="13.5">
      <c r="A28324" s="635">
        <v>93375</v>
      </c>
      <c r="B28324" s="636">
        <v>16.18</v>
      </c>
    </row>
    <row r="28325" spans="1:2" ht="13.5">
      <c r="A28325" s="635">
        <v>93376</v>
      </c>
      <c r="B28325" s="636">
        <v>13.09</v>
      </c>
    </row>
    <row r="28326" spans="1:2" ht="13.5">
      <c r="A28326" s="635">
        <v>93377</v>
      </c>
      <c r="B28326" s="636">
        <v>8.3800000000000008</v>
      </c>
    </row>
    <row r="28327" spans="1:2" ht="13.5">
      <c r="A28327" s="635">
        <v>93378</v>
      </c>
      <c r="B28327" s="636">
        <v>19.89</v>
      </c>
    </row>
    <row r="28328" spans="1:2" ht="13.5">
      <c r="A28328" s="635">
        <v>93379</v>
      </c>
      <c r="B28328" s="636">
        <v>15.31</v>
      </c>
    </row>
    <row r="28329" spans="1:2" ht="13.5">
      <c r="A28329" s="635">
        <v>93380</v>
      </c>
      <c r="B28329" s="636">
        <v>12.41</v>
      </c>
    </row>
    <row r="28330" spans="1:2" ht="13.5">
      <c r="A28330" s="635">
        <v>93381</v>
      </c>
      <c r="B28330" s="636">
        <v>7.89</v>
      </c>
    </row>
    <row r="28331" spans="1:2" ht="13.5">
      <c r="A28331" s="635">
        <v>93382</v>
      </c>
      <c r="B28331" s="636">
        <v>29.7</v>
      </c>
    </row>
    <row r="28332" spans="1:2" ht="13.5">
      <c r="A28332" s="635">
        <v>96995</v>
      </c>
      <c r="B28332" s="636">
        <v>47.15</v>
      </c>
    </row>
    <row r="28333" spans="1:2" ht="13.5">
      <c r="A28333" s="635">
        <v>72838</v>
      </c>
      <c r="B28333" s="636">
        <v>0.78</v>
      </c>
    </row>
    <row r="28334" spans="1:2" ht="13.5">
      <c r="A28334" s="635">
        <v>72839</v>
      </c>
      <c r="B28334" s="636">
        <v>0.63</v>
      </c>
    </row>
    <row r="28335" spans="1:2" ht="13.5">
      <c r="A28335" s="635">
        <v>72840</v>
      </c>
      <c r="B28335" s="636">
        <v>0.52</v>
      </c>
    </row>
    <row r="28336" spans="1:2" ht="13.5">
      <c r="A28336" s="635">
        <v>72844</v>
      </c>
      <c r="B28336" s="636">
        <v>0.56000000000000005</v>
      </c>
    </row>
    <row r="28337" spans="1:2" ht="13.5">
      <c r="A28337" s="635">
        <v>72845</v>
      </c>
      <c r="B28337" s="636">
        <v>3.36</v>
      </c>
    </row>
    <row r="28338" spans="1:2" ht="13.5">
      <c r="A28338" s="635">
        <v>72846</v>
      </c>
      <c r="B28338" s="636">
        <v>2.77</v>
      </c>
    </row>
    <row r="28339" spans="1:2" ht="13.5">
      <c r="A28339" s="635">
        <v>72847</v>
      </c>
      <c r="B28339" s="636">
        <v>5.98</v>
      </c>
    </row>
    <row r="28340" spans="1:2" ht="13.5">
      <c r="A28340" s="635">
        <v>72848</v>
      </c>
      <c r="B28340" s="636">
        <v>1.49</v>
      </c>
    </row>
    <row r="28341" spans="1:2" ht="13.5">
      <c r="A28341" s="635">
        <v>72849</v>
      </c>
      <c r="B28341" s="636">
        <v>1.91</v>
      </c>
    </row>
    <row r="28342" spans="1:2" ht="13.5">
      <c r="A28342" s="635">
        <v>72850</v>
      </c>
      <c r="B28342" s="636">
        <v>9.83</v>
      </c>
    </row>
    <row r="28343" spans="1:2" ht="13.5">
      <c r="A28343" s="635">
        <v>72882</v>
      </c>
      <c r="B28343" s="636">
        <v>1.1599999999999999</v>
      </c>
    </row>
    <row r="28344" spans="1:2" ht="13.5">
      <c r="A28344" s="635">
        <v>72883</v>
      </c>
      <c r="B28344" s="636">
        <v>0.93</v>
      </c>
    </row>
    <row r="28345" spans="1:2" ht="13.5">
      <c r="A28345" s="635">
        <v>72884</v>
      </c>
      <c r="B28345" s="636">
        <v>0.78</v>
      </c>
    </row>
    <row r="28346" spans="1:2" ht="13.5">
      <c r="A28346" s="635">
        <v>72888</v>
      </c>
      <c r="B28346" s="636">
        <v>0.83</v>
      </c>
    </row>
    <row r="28347" spans="1:2" ht="13.5">
      <c r="A28347" s="635">
        <v>72890</v>
      </c>
      <c r="B28347" s="636">
        <v>5.04</v>
      </c>
    </row>
    <row r="28348" spans="1:2" ht="13.5">
      <c r="A28348" s="635">
        <v>72891</v>
      </c>
      <c r="B28348" s="636">
        <v>4.16</v>
      </c>
    </row>
    <row r="28349" spans="1:2" ht="13.5">
      <c r="A28349" s="635">
        <v>72892</v>
      </c>
      <c r="B28349" s="636">
        <v>8.9700000000000006</v>
      </c>
    </row>
    <row r="28350" spans="1:2" ht="13.5">
      <c r="A28350" s="635">
        <v>72893</v>
      </c>
      <c r="B28350" s="636">
        <v>2.23</v>
      </c>
    </row>
    <row r="28351" spans="1:2" ht="13.5">
      <c r="A28351" s="635">
        <v>72894</v>
      </c>
      <c r="B28351" s="636">
        <v>2.87</v>
      </c>
    </row>
    <row r="28352" spans="1:2" ht="13.5">
      <c r="A28352" s="635">
        <v>72895</v>
      </c>
      <c r="B28352" s="636">
        <v>15.13</v>
      </c>
    </row>
    <row r="28353" spans="1:2" ht="13.5">
      <c r="A28353" s="635">
        <v>72897</v>
      </c>
      <c r="B28353" s="636">
        <v>22.94</v>
      </c>
    </row>
    <row r="28354" spans="1:2" ht="13.5">
      <c r="A28354" s="635">
        <v>72898</v>
      </c>
      <c r="B28354" s="636">
        <v>3.45</v>
      </c>
    </row>
    <row r="28355" spans="1:2" ht="13.5">
      <c r="A28355" s="635">
        <v>72899</v>
      </c>
      <c r="B28355" s="636">
        <v>3.91</v>
      </c>
    </row>
    <row r="28356" spans="1:2" ht="13.5">
      <c r="A28356" s="635">
        <v>72900</v>
      </c>
      <c r="B28356" s="636">
        <v>4.3</v>
      </c>
    </row>
    <row r="28357" spans="1:2" ht="13.5">
      <c r="A28357" s="638" t="s">
        <v>23969</v>
      </c>
      <c r="B28357" s="636">
        <v>1.51</v>
      </c>
    </row>
    <row r="28358" spans="1:2" ht="13.5">
      <c r="A28358" s="635">
        <v>83356</v>
      </c>
      <c r="B28358" s="636">
        <v>0.69</v>
      </c>
    </row>
    <row r="28359" spans="1:2" ht="13.5">
      <c r="A28359" s="635">
        <v>83358</v>
      </c>
      <c r="B28359" s="636">
        <v>1.43</v>
      </c>
    </row>
    <row r="28360" spans="1:2" ht="13.5">
      <c r="A28360" s="635">
        <v>95303</v>
      </c>
      <c r="B28360" s="636">
        <v>0.88</v>
      </c>
    </row>
    <row r="28361" spans="1:2" ht="13.5">
      <c r="A28361" s="635">
        <v>97912</v>
      </c>
      <c r="B28361" s="636">
        <v>1.66</v>
      </c>
    </row>
    <row r="28362" spans="1:2" ht="13.5">
      <c r="A28362" s="635">
        <v>97913</v>
      </c>
      <c r="B28362" s="636">
        <v>1.27</v>
      </c>
    </row>
    <row r="28363" spans="1:2" ht="13.5">
      <c r="A28363" s="635">
        <v>97914</v>
      </c>
      <c r="B28363" s="636">
        <v>1.19</v>
      </c>
    </row>
    <row r="28364" spans="1:2" ht="13.5">
      <c r="A28364" s="635">
        <v>97915</v>
      </c>
      <c r="B28364" s="636">
        <v>0.84</v>
      </c>
    </row>
    <row r="28365" spans="1:2" ht="13.5">
      <c r="A28365" s="635">
        <v>97916</v>
      </c>
      <c r="B28365" s="636">
        <v>1.1000000000000001</v>
      </c>
    </row>
    <row r="28366" spans="1:2" ht="13.5">
      <c r="A28366" s="635">
        <v>97917</v>
      </c>
      <c r="B28366" s="636">
        <v>0.84</v>
      </c>
    </row>
    <row r="28367" spans="1:2" ht="13.5">
      <c r="A28367" s="635">
        <v>97918</v>
      </c>
      <c r="B28367" s="636">
        <v>0.79</v>
      </c>
    </row>
    <row r="28368" spans="1:2" ht="13.5">
      <c r="A28368" s="635">
        <v>97919</v>
      </c>
      <c r="B28368" s="636">
        <v>0.56000000000000005</v>
      </c>
    </row>
    <row r="28369" spans="1:2" ht="13.5">
      <c r="A28369" s="635">
        <v>94097</v>
      </c>
      <c r="B28369" s="636">
        <v>5.82</v>
      </c>
    </row>
    <row r="28370" spans="1:2" ht="13.5">
      <c r="A28370" s="635">
        <v>94098</v>
      </c>
      <c r="B28370" s="636">
        <v>6.64</v>
      </c>
    </row>
    <row r="28371" spans="1:2" ht="13.5">
      <c r="A28371" s="635">
        <v>94099</v>
      </c>
      <c r="B28371" s="636">
        <v>2.94</v>
      </c>
    </row>
    <row r="28372" spans="1:2" ht="13.5">
      <c r="A28372" s="635">
        <v>94100</v>
      </c>
      <c r="B28372" s="636">
        <v>3.74</v>
      </c>
    </row>
    <row r="28373" spans="1:2" ht="13.5">
      <c r="A28373" s="635">
        <v>94102</v>
      </c>
      <c r="B28373" s="636">
        <v>173.01</v>
      </c>
    </row>
    <row r="28374" spans="1:2" ht="13.5">
      <c r="A28374" s="635">
        <v>94103</v>
      </c>
      <c r="B28374" s="636">
        <v>222.72</v>
      </c>
    </row>
    <row r="28375" spans="1:2" ht="13.5">
      <c r="A28375" s="635">
        <v>94104</v>
      </c>
      <c r="B28375" s="636">
        <v>177.61</v>
      </c>
    </row>
    <row r="28376" spans="1:2" ht="13.5">
      <c r="A28376" s="635">
        <v>94105</v>
      </c>
      <c r="B28376" s="636">
        <v>227.36</v>
      </c>
    </row>
    <row r="28377" spans="1:2" ht="13.5">
      <c r="A28377" s="635">
        <v>94106</v>
      </c>
      <c r="B28377" s="636">
        <v>149.5</v>
      </c>
    </row>
    <row r="28378" spans="1:2" ht="13.5">
      <c r="A28378" s="635">
        <v>94107</v>
      </c>
      <c r="B28378" s="636">
        <v>199.24</v>
      </c>
    </row>
    <row r="28379" spans="1:2" ht="13.5">
      <c r="A28379" s="635">
        <v>94108</v>
      </c>
      <c r="B28379" s="636">
        <v>154.13</v>
      </c>
    </row>
    <row r="28380" spans="1:2" ht="13.5">
      <c r="A28380" s="635">
        <v>94110</v>
      </c>
      <c r="B28380" s="636">
        <v>203.83</v>
      </c>
    </row>
    <row r="28381" spans="1:2" ht="13.5">
      <c r="A28381" s="635">
        <v>94111</v>
      </c>
      <c r="B28381" s="636">
        <v>134.49</v>
      </c>
    </row>
    <row r="28382" spans="1:2" ht="13.5">
      <c r="A28382" s="635">
        <v>94112</v>
      </c>
      <c r="B28382" s="636">
        <v>175.23</v>
      </c>
    </row>
    <row r="28383" spans="1:2" ht="13.5">
      <c r="A28383" s="635">
        <v>94113</v>
      </c>
      <c r="B28383" s="636">
        <v>141.22</v>
      </c>
    </row>
    <row r="28384" spans="1:2" ht="13.5">
      <c r="A28384" s="635">
        <v>94114</v>
      </c>
      <c r="B28384" s="636">
        <v>182.85</v>
      </c>
    </row>
    <row r="28385" spans="1:2" ht="13.5">
      <c r="A28385" s="635">
        <v>94115</v>
      </c>
      <c r="B28385" s="636">
        <v>102.34</v>
      </c>
    </row>
    <row r="28386" spans="1:2" ht="13.5">
      <c r="A28386" s="635">
        <v>94116</v>
      </c>
      <c r="B28386" s="636">
        <v>138.51</v>
      </c>
    </row>
    <row r="28387" spans="1:2" ht="13.5">
      <c r="A28387" s="635">
        <v>94117</v>
      </c>
      <c r="B28387" s="636">
        <v>108.63</v>
      </c>
    </row>
    <row r="28388" spans="1:2" ht="13.5">
      <c r="A28388" s="635">
        <v>94118</v>
      </c>
      <c r="B28388" s="636">
        <v>145.88999999999999</v>
      </c>
    </row>
    <row r="28389" spans="1:2" ht="13.5">
      <c r="A28389" s="635">
        <v>6514</v>
      </c>
      <c r="B28389" s="636">
        <v>104.6</v>
      </c>
    </row>
    <row r="28390" spans="1:2" ht="13.5">
      <c r="A28390" s="635">
        <v>88549</v>
      </c>
      <c r="B28390" s="636">
        <v>79.510000000000005</v>
      </c>
    </row>
    <row r="28391" spans="1:2" ht="13.5">
      <c r="A28391" s="638" t="s">
        <v>23970</v>
      </c>
      <c r="B28391" s="636">
        <v>5.91</v>
      </c>
    </row>
    <row r="28392" spans="1:2" ht="13.5">
      <c r="A28392" s="635">
        <v>95606</v>
      </c>
      <c r="B28392" s="636">
        <v>1.33</v>
      </c>
    </row>
    <row r="28393" spans="1:2" ht="13.5">
      <c r="A28393" s="635">
        <v>72131</v>
      </c>
      <c r="B28393" s="636">
        <v>121.11</v>
      </c>
    </row>
    <row r="28394" spans="1:2" ht="13.5">
      <c r="A28394" s="635">
        <v>72132</v>
      </c>
      <c r="B28394" s="636">
        <v>63.21</v>
      </c>
    </row>
    <row r="28395" spans="1:2" ht="13.5">
      <c r="A28395" s="635">
        <v>72133</v>
      </c>
      <c r="B28395" s="636">
        <v>219.98</v>
      </c>
    </row>
    <row r="28396" spans="1:2" ht="13.5">
      <c r="A28396" s="635">
        <v>87471</v>
      </c>
      <c r="B28396" s="636">
        <v>38.78</v>
      </c>
    </row>
    <row r="28397" spans="1:2" ht="13.5">
      <c r="A28397" s="635">
        <v>87472</v>
      </c>
      <c r="B28397" s="636">
        <v>40.04</v>
      </c>
    </row>
    <row r="28398" spans="1:2" ht="13.5">
      <c r="A28398" s="635">
        <v>87473</v>
      </c>
      <c r="B28398" s="636">
        <v>54.24</v>
      </c>
    </row>
    <row r="28399" spans="1:2" ht="13.5">
      <c r="A28399" s="635">
        <v>87474</v>
      </c>
      <c r="B28399" s="636">
        <v>55.66</v>
      </c>
    </row>
    <row r="28400" spans="1:2" ht="13.5">
      <c r="A28400" s="635">
        <v>87475</v>
      </c>
      <c r="B28400" s="636">
        <v>63.45</v>
      </c>
    </row>
    <row r="28401" spans="1:2" ht="13.5">
      <c r="A28401" s="635">
        <v>87476</v>
      </c>
      <c r="B28401" s="636">
        <v>65.11</v>
      </c>
    </row>
    <row r="28402" spans="1:2" ht="13.5">
      <c r="A28402" s="635">
        <v>87477</v>
      </c>
      <c r="B28402" s="636">
        <v>34.21</v>
      </c>
    </row>
    <row r="28403" spans="1:2" ht="13.5">
      <c r="A28403" s="635">
        <v>87478</v>
      </c>
      <c r="B28403" s="636">
        <v>35.47</v>
      </c>
    </row>
    <row r="28404" spans="1:2" ht="13.5">
      <c r="A28404" s="635">
        <v>87479</v>
      </c>
      <c r="B28404" s="636">
        <v>49.14</v>
      </c>
    </row>
    <row r="28405" spans="1:2" ht="13.5">
      <c r="A28405" s="635">
        <v>87480</v>
      </c>
      <c r="B28405" s="636">
        <v>50.56</v>
      </c>
    </row>
    <row r="28406" spans="1:2" ht="13.5">
      <c r="A28406" s="635">
        <v>87481</v>
      </c>
      <c r="B28406" s="636">
        <v>58.38</v>
      </c>
    </row>
    <row r="28407" spans="1:2" ht="13.5">
      <c r="A28407" s="635">
        <v>87482</v>
      </c>
      <c r="B28407" s="636">
        <v>60.04</v>
      </c>
    </row>
    <row r="28408" spans="1:2" ht="13.5">
      <c r="A28408" s="635">
        <v>87483</v>
      </c>
      <c r="B28408" s="636">
        <v>46</v>
      </c>
    </row>
    <row r="28409" spans="1:2" ht="13.5">
      <c r="A28409" s="635">
        <v>87484</v>
      </c>
      <c r="B28409" s="636">
        <v>47.26</v>
      </c>
    </row>
    <row r="28410" spans="1:2" ht="13.5">
      <c r="A28410" s="635">
        <v>87485</v>
      </c>
      <c r="B28410" s="636">
        <v>61.54</v>
      </c>
    </row>
    <row r="28411" spans="1:2" ht="13.5">
      <c r="A28411" s="635">
        <v>87487</v>
      </c>
      <c r="B28411" s="636">
        <v>70.47</v>
      </c>
    </row>
    <row r="28412" spans="1:2" ht="13.5">
      <c r="A28412" s="635">
        <v>87488</v>
      </c>
      <c r="B28412" s="636">
        <v>72.13</v>
      </c>
    </row>
    <row r="28413" spans="1:2" ht="13.5">
      <c r="A28413" s="635">
        <v>87489</v>
      </c>
      <c r="B28413" s="636">
        <v>38.29</v>
      </c>
    </row>
    <row r="28414" spans="1:2" ht="13.5">
      <c r="A28414" s="635">
        <v>87490</v>
      </c>
      <c r="B28414" s="636">
        <v>39.549999999999997</v>
      </c>
    </row>
    <row r="28415" spans="1:2" ht="13.5">
      <c r="A28415" s="635">
        <v>87491</v>
      </c>
      <c r="B28415" s="636">
        <v>53.3</v>
      </c>
    </row>
    <row r="28416" spans="1:2" ht="13.5">
      <c r="A28416" s="635">
        <v>87492</v>
      </c>
      <c r="B28416" s="636">
        <v>54.72</v>
      </c>
    </row>
    <row r="28417" spans="1:2" ht="13.5">
      <c r="A28417" s="635">
        <v>87493</v>
      </c>
      <c r="B28417" s="636">
        <v>62.61</v>
      </c>
    </row>
    <row r="28418" spans="1:2" ht="13.5">
      <c r="A28418" s="635">
        <v>87494</v>
      </c>
      <c r="B28418" s="636">
        <v>64.27</v>
      </c>
    </row>
    <row r="28419" spans="1:2" ht="13.5">
      <c r="A28419" s="635">
        <v>87495</v>
      </c>
      <c r="B28419" s="636">
        <v>75.13</v>
      </c>
    </row>
    <row r="28420" spans="1:2" ht="13.5">
      <c r="A28420" s="635">
        <v>87496</v>
      </c>
      <c r="B28420" s="636">
        <v>76.31</v>
      </c>
    </row>
    <row r="28421" spans="1:2" ht="13.5">
      <c r="A28421" s="635">
        <v>87497</v>
      </c>
      <c r="B28421" s="636">
        <v>69.92</v>
      </c>
    </row>
    <row r="28422" spans="1:2" ht="13.5">
      <c r="A28422" s="635">
        <v>87498</v>
      </c>
      <c r="B28422" s="636">
        <v>71.430000000000007</v>
      </c>
    </row>
    <row r="28423" spans="1:2" ht="13.5">
      <c r="A28423" s="635">
        <v>87499</v>
      </c>
      <c r="B28423" s="636">
        <v>83.19</v>
      </c>
    </row>
    <row r="28424" spans="1:2" ht="13.5">
      <c r="A28424" s="635">
        <v>87500</v>
      </c>
      <c r="B28424" s="636">
        <v>84.46</v>
      </c>
    </row>
    <row r="28425" spans="1:2" ht="13.5">
      <c r="A28425" s="635">
        <v>87501</v>
      </c>
      <c r="B28425" s="636">
        <v>129.56</v>
      </c>
    </row>
    <row r="28426" spans="1:2" ht="13.5">
      <c r="A28426" s="635">
        <v>87502</v>
      </c>
      <c r="B28426" s="636">
        <v>131.19</v>
      </c>
    </row>
    <row r="28427" spans="1:2" ht="13.5">
      <c r="A28427" s="635">
        <v>87503</v>
      </c>
      <c r="B28427" s="636">
        <v>63.24</v>
      </c>
    </row>
    <row r="28428" spans="1:2" ht="13.5">
      <c r="A28428" s="635">
        <v>87504</v>
      </c>
      <c r="B28428" s="636">
        <v>64.42</v>
      </c>
    </row>
    <row r="28429" spans="1:2" ht="13.5">
      <c r="A28429" s="635">
        <v>87505</v>
      </c>
      <c r="B28429" s="636">
        <v>58.18</v>
      </c>
    </row>
    <row r="28430" spans="1:2" ht="13.5">
      <c r="A28430" s="635">
        <v>87506</v>
      </c>
      <c r="B28430" s="636">
        <v>59.69</v>
      </c>
    </row>
    <row r="28431" spans="1:2" ht="13.5">
      <c r="A28431" s="635">
        <v>87507</v>
      </c>
      <c r="B28431" s="636">
        <v>67.48</v>
      </c>
    </row>
    <row r="28432" spans="1:2" ht="13.5">
      <c r="A28432" s="635">
        <v>87508</v>
      </c>
      <c r="B28432" s="636">
        <v>68.75</v>
      </c>
    </row>
    <row r="28433" spans="1:2" ht="13.5">
      <c r="A28433" s="635">
        <v>87509</v>
      </c>
      <c r="B28433" s="636">
        <v>104.32</v>
      </c>
    </row>
    <row r="28434" spans="1:2" ht="13.5">
      <c r="A28434" s="635">
        <v>87510</v>
      </c>
      <c r="B28434" s="636">
        <v>105.95</v>
      </c>
    </row>
    <row r="28435" spans="1:2" ht="13.5">
      <c r="A28435" s="635">
        <v>87511</v>
      </c>
      <c r="B28435" s="636">
        <v>85.38</v>
      </c>
    </row>
    <row r="28436" spans="1:2" ht="13.5">
      <c r="A28436" s="635">
        <v>87512</v>
      </c>
      <c r="B28436" s="636">
        <v>86.56</v>
      </c>
    </row>
    <row r="28437" spans="1:2" ht="13.5">
      <c r="A28437" s="635">
        <v>87513</v>
      </c>
      <c r="B28437" s="636">
        <v>80.56</v>
      </c>
    </row>
    <row r="28438" spans="1:2" ht="13.5">
      <c r="A28438" s="635">
        <v>87514</v>
      </c>
      <c r="B28438" s="636">
        <v>82.07</v>
      </c>
    </row>
    <row r="28439" spans="1:2" ht="13.5">
      <c r="A28439" s="635">
        <v>87515</v>
      </c>
      <c r="B28439" s="636">
        <v>97.49</v>
      </c>
    </row>
    <row r="28440" spans="1:2" ht="13.5">
      <c r="A28440" s="635">
        <v>87516</v>
      </c>
      <c r="B28440" s="636">
        <v>98.76</v>
      </c>
    </row>
    <row r="28441" spans="1:2" ht="13.5">
      <c r="A28441" s="635">
        <v>87517</v>
      </c>
      <c r="B28441" s="636">
        <v>151.84</v>
      </c>
    </row>
    <row r="28442" spans="1:2" ht="13.5">
      <c r="A28442" s="635">
        <v>87518</v>
      </c>
      <c r="B28442" s="636">
        <v>153.47</v>
      </c>
    </row>
    <row r="28443" spans="1:2" ht="13.5">
      <c r="A28443" s="635">
        <v>87519</v>
      </c>
      <c r="B28443" s="636">
        <v>69.66</v>
      </c>
    </row>
    <row r="28444" spans="1:2" ht="13.5">
      <c r="A28444" s="635">
        <v>87520</v>
      </c>
      <c r="B28444" s="636">
        <v>70.84</v>
      </c>
    </row>
    <row r="28445" spans="1:2" ht="13.5">
      <c r="A28445" s="635">
        <v>87521</v>
      </c>
      <c r="B28445" s="636">
        <v>64.64</v>
      </c>
    </row>
    <row r="28446" spans="1:2" ht="13.5">
      <c r="A28446" s="635">
        <v>87522</v>
      </c>
      <c r="B28446" s="636">
        <v>66.150000000000006</v>
      </c>
    </row>
    <row r="28447" spans="1:2" ht="13.5">
      <c r="A28447" s="635">
        <v>87523</v>
      </c>
      <c r="B28447" s="636">
        <v>76.16</v>
      </c>
    </row>
    <row r="28448" spans="1:2" ht="13.5">
      <c r="A28448" s="635">
        <v>87524</v>
      </c>
      <c r="B28448" s="636">
        <v>77.430000000000007</v>
      </c>
    </row>
    <row r="28449" spans="1:2" ht="13.5">
      <c r="A28449" s="635">
        <v>87525</v>
      </c>
      <c r="B28449" s="636">
        <v>117.77</v>
      </c>
    </row>
    <row r="28450" spans="1:2" ht="13.5">
      <c r="A28450" s="635">
        <v>87526</v>
      </c>
      <c r="B28450" s="636">
        <v>119.4</v>
      </c>
    </row>
    <row r="28451" spans="1:2" ht="13.5">
      <c r="A28451" s="635">
        <v>89043</v>
      </c>
      <c r="B28451" s="636">
        <v>71.180000000000007</v>
      </c>
    </row>
    <row r="28452" spans="1:2" ht="13.5">
      <c r="A28452" s="635">
        <v>89168</v>
      </c>
      <c r="B28452" s="636">
        <v>73.489999999999995</v>
      </c>
    </row>
    <row r="28453" spans="1:2" ht="13.5">
      <c r="A28453" s="635">
        <v>89977</v>
      </c>
      <c r="B28453" s="636">
        <v>126.18</v>
      </c>
    </row>
    <row r="28454" spans="1:2" ht="13.5">
      <c r="A28454" s="635">
        <v>90112</v>
      </c>
      <c r="B28454" s="636">
        <v>62.96</v>
      </c>
    </row>
    <row r="28455" spans="1:2" ht="13.5">
      <c r="A28455" s="635">
        <v>95474</v>
      </c>
      <c r="B28455" s="636">
        <v>610.92999999999995</v>
      </c>
    </row>
    <row r="28456" spans="1:2" ht="13.5">
      <c r="A28456" s="635">
        <v>89282</v>
      </c>
      <c r="B28456" s="636">
        <v>49.02</v>
      </c>
    </row>
    <row r="28457" spans="1:2" ht="13.5">
      <c r="A28457" s="635">
        <v>89283</v>
      </c>
      <c r="B28457" s="636">
        <v>50.44</v>
      </c>
    </row>
    <row r="28458" spans="1:2" ht="13.5">
      <c r="A28458" s="635">
        <v>89284</v>
      </c>
      <c r="B28458" s="636">
        <v>43.88</v>
      </c>
    </row>
    <row r="28459" spans="1:2" ht="13.5">
      <c r="A28459" s="635">
        <v>89285</v>
      </c>
      <c r="B28459" s="636">
        <v>45.3</v>
      </c>
    </row>
    <row r="28460" spans="1:2" ht="13.5">
      <c r="A28460" s="635">
        <v>89286</v>
      </c>
      <c r="B28460" s="636">
        <v>53.69</v>
      </c>
    </row>
    <row r="28461" spans="1:2" ht="13.5">
      <c r="A28461" s="635">
        <v>89287</v>
      </c>
      <c r="B28461" s="636">
        <v>55.11</v>
      </c>
    </row>
    <row r="28462" spans="1:2" ht="13.5">
      <c r="A28462" s="635">
        <v>89288</v>
      </c>
      <c r="B28462" s="636">
        <v>46.54</v>
      </c>
    </row>
    <row r="28463" spans="1:2" ht="13.5">
      <c r="A28463" s="635">
        <v>89289</v>
      </c>
      <c r="B28463" s="636">
        <v>47.96</v>
      </c>
    </row>
    <row r="28464" spans="1:2" ht="13.5">
      <c r="A28464" s="635">
        <v>89290</v>
      </c>
      <c r="B28464" s="636">
        <v>59.15</v>
      </c>
    </row>
    <row r="28465" spans="1:2" ht="13.5">
      <c r="A28465" s="635">
        <v>89291</v>
      </c>
      <c r="B28465" s="636">
        <v>60.73</v>
      </c>
    </row>
    <row r="28466" spans="1:2" ht="13.5">
      <c r="A28466" s="635">
        <v>89292</v>
      </c>
      <c r="B28466" s="636">
        <v>54.05</v>
      </c>
    </row>
    <row r="28467" spans="1:2" ht="13.5">
      <c r="A28467" s="635">
        <v>89293</v>
      </c>
      <c r="B28467" s="636">
        <v>55.63</v>
      </c>
    </row>
    <row r="28468" spans="1:2" ht="13.5">
      <c r="A28468" s="635">
        <v>89294</v>
      </c>
      <c r="B28468" s="636">
        <v>65.69</v>
      </c>
    </row>
    <row r="28469" spans="1:2" ht="13.5">
      <c r="A28469" s="635">
        <v>89295</v>
      </c>
      <c r="B28469" s="636">
        <v>67.27</v>
      </c>
    </row>
    <row r="28470" spans="1:2" ht="13.5">
      <c r="A28470" s="635">
        <v>89296</v>
      </c>
      <c r="B28470" s="636">
        <v>57.75</v>
      </c>
    </row>
    <row r="28471" spans="1:2" ht="13.5">
      <c r="A28471" s="635">
        <v>89297</v>
      </c>
      <c r="B28471" s="636">
        <v>59.33</v>
      </c>
    </row>
    <row r="28472" spans="1:2" ht="13.5">
      <c r="A28472" s="635">
        <v>89298</v>
      </c>
      <c r="B28472" s="636">
        <v>60.92</v>
      </c>
    </row>
    <row r="28473" spans="1:2" ht="13.5">
      <c r="A28473" s="635">
        <v>89299</v>
      </c>
      <c r="B28473" s="636">
        <v>62.94</v>
      </c>
    </row>
    <row r="28474" spans="1:2" ht="13.5">
      <c r="A28474" s="635">
        <v>89300</v>
      </c>
      <c r="B28474" s="636">
        <v>55.77</v>
      </c>
    </row>
    <row r="28475" spans="1:2" ht="13.5">
      <c r="A28475" s="635">
        <v>89301</v>
      </c>
      <c r="B28475" s="636">
        <v>57.79</v>
      </c>
    </row>
    <row r="28476" spans="1:2" ht="13.5">
      <c r="A28476" s="635">
        <v>89302</v>
      </c>
      <c r="B28476" s="636">
        <v>69.27</v>
      </c>
    </row>
    <row r="28477" spans="1:2" ht="13.5">
      <c r="A28477" s="635">
        <v>89303</v>
      </c>
      <c r="B28477" s="636">
        <v>71.290000000000006</v>
      </c>
    </row>
    <row r="28478" spans="1:2" ht="13.5">
      <c r="A28478" s="635">
        <v>89304</v>
      </c>
      <c r="B28478" s="636">
        <v>60.72</v>
      </c>
    </row>
    <row r="28479" spans="1:2" ht="13.5">
      <c r="A28479" s="635">
        <v>89305</v>
      </c>
      <c r="B28479" s="636">
        <v>62.74</v>
      </c>
    </row>
    <row r="28480" spans="1:2" ht="13.5">
      <c r="A28480" s="635">
        <v>89306</v>
      </c>
      <c r="B28480" s="636">
        <v>71.260000000000005</v>
      </c>
    </row>
    <row r="28481" spans="1:2" ht="13.5">
      <c r="A28481" s="635">
        <v>89307</v>
      </c>
      <c r="B28481" s="636">
        <v>73.5</v>
      </c>
    </row>
    <row r="28482" spans="1:2" ht="13.5">
      <c r="A28482" s="635">
        <v>89308</v>
      </c>
      <c r="B28482" s="636">
        <v>66.16</v>
      </c>
    </row>
    <row r="28483" spans="1:2" ht="13.5">
      <c r="A28483" s="635">
        <v>89309</v>
      </c>
      <c r="B28483" s="636">
        <v>68.400000000000006</v>
      </c>
    </row>
    <row r="28484" spans="1:2" ht="13.5">
      <c r="A28484" s="635">
        <v>89310</v>
      </c>
      <c r="B28484" s="636">
        <v>81.42</v>
      </c>
    </row>
    <row r="28485" spans="1:2" ht="13.5">
      <c r="A28485" s="635">
        <v>89311</v>
      </c>
      <c r="B28485" s="636">
        <v>83.66</v>
      </c>
    </row>
    <row r="28486" spans="1:2" ht="13.5">
      <c r="A28486" s="635">
        <v>89312</v>
      </c>
      <c r="B28486" s="636">
        <v>72.150000000000006</v>
      </c>
    </row>
    <row r="28487" spans="1:2" ht="13.5">
      <c r="A28487" s="635">
        <v>89313</v>
      </c>
      <c r="B28487" s="636">
        <v>74.39</v>
      </c>
    </row>
    <row r="28488" spans="1:2" ht="13.5">
      <c r="A28488" s="635">
        <v>95465</v>
      </c>
      <c r="B28488" s="636">
        <v>116.35</v>
      </c>
    </row>
    <row r="28489" spans="1:2" ht="13.5">
      <c r="A28489" s="635">
        <v>87447</v>
      </c>
      <c r="B28489" s="636">
        <v>49.37</v>
      </c>
    </row>
    <row r="28490" spans="1:2" ht="13.5">
      <c r="A28490" s="635">
        <v>87448</v>
      </c>
      <c r="B28490" s="636">
        <v>50.05</v>
      </c>
    </row>
    <row r="28491" spans="1:2" ht="13.5">
      <c r="A28491" s="635">
        <v>87449</v>
      </c>
      <c r="B28491" s="636">
        <v>63.83</v>
      </c>
    </row>
    <row r="28492" spans="1:2" ht="13.5">
      <c r="A28492" s="635">
        <v>87450</v>
      </c>
      <c r="B28492" s="636">
        <v>65.069999999999993</v>
      </c>
    </row>
    <row r="28493" spans="1:2" ht="13.5">
      <c r="A28493" s="635">
        <v>87451</v>
      </c>
      <c r="B28493" s="636">
        <v>77.22</v>
      </c>
    </row>
    <row r="28494" spans="1:2" ht="13.5">
      <c r="A28494" s="635">
        <v>87452</v>
      </c>
      <c r="B28494" s="636">
        <v>77.55</v>
      </c>
    </row>
    <row r="28495" spans="1:2" ht="13.5">
      <c r="A28495" s="635">
        <v>87453</v>
      </c>
      <c r="B28495" s="636">
        <v>45.15</v>
      </c>
    </row>
    <row r="28496" spans="1:2" ht="13.5">
      <c r="A28496" s="635">
        <v>87454</v>
      </c>
      <c r="B28496" s="636">
        <v>46.21</v>
      </c>
    </row>
    <row r="28497" spans="1:2" ht="13.5">
      <c r="A28497" s="635">
        <v>87455</v>
      </c>
      <c r="B28497" s="636">
        <v>58.81</v>
      </c>
    </row>
    <row r="28498" spans="1:2" ht="13.5">
      <c r="A28498" s="635">
        <v>87456</v>
      </c>
      <c r="B28498" s="636">
        <v>60.31</v>
      </c>
    </row>
    <row r="28499" spans="1:2" ht="13.5">
      <c r="A28499" s="635">
        <v>87457</v>
      </c>
      <c r="B28499" s="636">
        <v>70.94</v>
      </c>
    </row>
    <row r="28500" spans="1:2" ht="13.5">
      <c r="A28500" s="635">
        <v>87458</v>
      </c>
      <c r="B28500" s="636">
        <v>72.5</v>
      </c>
    </row>
    <row r="28501" spans="1:2" ht="13.5">
      <c r="A28501" s="635">
        <v>87459</v>
      </c>
      <c r="B28501" s="636">
        <v>56.49</v>
      </c>
    </row>
    <row r="28502" spans="1:2" ht="13.5">
      <c r="A28502" s="635">
        <v>87460</v>
      </c>
      <c r="B28502" s="636">
        <v>57.55</v>
      </c>
    </row>
    <row r="28503" spans="1:2" ht="13.5">
      <c r="A28503" s="635">
        <v>87461</v>
      </c>
      <c r="B28503" s="636">
        <v>70.97</v>
      </c>
    </row>
    <row r="28504" spans="1:2" ht="13.5">
      <c r="A28504" s="635">
        <v>87462</v>
      </c>
      <c r="B28504" s="636">
        <v>72.209999999999994</v>
      </c>
    </row>
    <row r="28505" spans="1:2" ht="13.5">
      <c r="A28505" s="635">
        <v>87463</v>
      </c>
      <c r="B28505" s="636">
        <v>83.18</v>
      </c>
    </row>
    <row r="28506" spans="1:2" ht="13.5">
      <c r="A28506" s="635">
        <v>87464</v>
      </c>
      <c r="B28506" s="636">
        <v>84.74</v>
      </c>
    </row>
    <row r="28507" spans="1:2" ht="13.5">
      <c r="A28507" s="635">
        <v>87465</v>
      </c>
      <c r="B28507" s="636">
        <v>49.13</v>
      </c>
    </row>
    <row r="28508" spans="1:2" ht="13.5">
      <c r="A28508" s="635">
        <v>87466</v>
      </c>
      <c r="B28508" s="636">
        <v>50.19</v>
      </c>
    </row>
    <row r="28509" spans="1:2" ht="13.5">
      <c r="A28509" s="635">
        <v>87467</v>
      </c>
      <c r="B28509" s="636">
        <v>63.09</v>
      </c>
    </row>
    <row r="28510" spans="1:2" ht="13.5">
      <c r="A28510" s="635">
        <v>87468</v>
      </c>
      <c r="B28510" s="636">
        <v>64.33</v>
      </c>
    </row>
    <row r="28511" spans="1:2" ht="13.5">
      <c r="A28511" s="635">
        <v>87469</v>
      </c>
      <c r="B28511" s="636">
        <v>75.319999999999993</v>
      </c>
    </row>
    <row r="28512" spans="1:2" ht="13.5">
      <c r="A28512" s="635">
        <v>87470</v>
      </c>
      <c r="B28512" s="636">
        <v>76.88</v>
      </c>
    </row>
    <row r="28513" spans="1:2" ht="13.5">
      <c r="A28513" s="635">
        <v>89044</v>
      </c>
      <c r="B28513" s="636">
        <v>49.25</v>
      </c>
    </row>
    <row r="28514" spans="1:2" ht="13.5">
      <c r="A28514" s="635">
        <v>89169</v>
      </c>
      <c r="B28514" s="636">
        <v>50.18</v>
      </c>
    </row>
    <row r="28515" spans="1:2" ht="13.5">
      <c r="A28515" s="635">
        <v>89978</v>
      </c>
      <c r="B28515" s="636">
        <v>64.31</v>
      </c>
    </row>
    <row r="28516" spans="1:2" ht="13.5">
      <c r="A28516" s="638" t="s">
        <v>23971</v>
      </c>
      <c r="B28516" s="636">
        <v>105.13</v>
      </c>
    </row>
    <row r="28517" spans="1:2" ht="13.5">
      <c r="A28517" s="638" t="s">
        <v>23972</v>
      </c>
      <c r="B28517" s="636">
        <v>105.31</v>
      </c>
    </row>
    <row r="28518" spans="1:2" ht="13.5">
      <c r="A28518" s="638" t="s">
        <v>23973</v>
      </c>
      <c r="B28518" s="636">
        <v>176.33</v>
      </c>
    </row>
    <row r="28519" spans="1:2" ht="13.5">
      <c r="A28519" s="635">
        <v>89453</v>
      </c>
      <c r="B28519" s="636">
        <v>53.18</v>
      </c>
    </row>
    <row r="28520" spans="1:2" ht="13.5">
      <c r="A28520" s="635">
        <v>89454</v>
      </c>
      <c r="B28520" s="636">
        <v>50.42</v>
      </c>
    </row>
    <row r="28521" spans="1:2" ht="13.5">
      <c r="A28521" s="635">
        <v>89455</v>
      </c>
      <c r="B28521" s="636">
        <v>65.25</v>
      </c>
    </row>
    <row r="28522" spans="1:2" ht="13.5">
      <c r="A28522" s="635">
        <v>89456</v>
      </c>
      <c r="B28522" s="636">
        <v>61.9</v>
      </c>
    </row>
    <row r="28523" spans="1:2" ht="13.5">
      <c r="A28523" s="635">
        <v>89457</v>
      </c>
      <c r="B28523" s="636">
        <v>57.3</v>
      </c>
    </row>
    <row r="28524" spans="1:2" ht="13.5">
      <c r="A28524" s="635">
        <v>89458</v>
      </c>
      <c r="B28524" s="636">
        <v>52.74</v>
      </c>
    </row>
    <row r="28525" spans="1:2" ht="13.5">
      <c r="A28525" s="635">
        <v>89459</v>
      </c>
      <c r="B28525" s="636">
        <v>70.66</v>
      </c>
    </row>
    <row r="28526" spans="1:2" ht="13.5">
      <c r="A28526" s="635">
        <v>89460</v>
      </c>
      <c r="B28526" s="636">
        <v>65.2</v>
      </c>
    </row>
    <row r="28527" spans="1:2" ht="13.5">
      <c r="A28527" s="635">
        <v>89462</v>
      </c>
      <c r="B28527" s="636">
        <v>61.77</v>
      </c>
    </row>
    <row r="28528" spans="1:2" ht="13.5">
      <c r="A28528" s="635">
        <v>89463</v>
      </c>
      <c r="B28528" s="636">
        <v>59.23</v>
      </c>
    </row>
    <row r="28529" spans="1:2" ht="13.5">
      <c r="A28529" s="635">
        <v>89464</v>
      </c>
      <c r="B28529" s="636">
        <v>80.39</v>
      </c>
    </row>
    <row r="28530" spans="1:2" ht="13.5">
      <c r="A28530" s="635">
        <v>89465</v>
      </c>
      <c r="B28530" s="636">
        <v>77.39</v>
      </c>
    </row>
    <row r="28531" spans="1:2" ht="13.5">
      <c r="A28531" s="635">
        <v>89466</v>
      </c>
      <c r="B28531" s="636">
        <v>66.37</v>
      </c>
    </row>
    <row r="28532" spans="1:2" ht="13.5">
      <c r="A28532" s="635">
        <v>89467</v>
      </c>
      <c r="B28532" s="636">
        <v>61.74</v>
      </c>
    </row>
    <row r="28533" spans="1:2" ht="13.5">
      <c r="A28533" s="635">
        <v>89468</v>
      </c>
      <c r="B28533" s="636">
        <v>85.84</v>
      </c>
    </row>
    <row r="28534" spans="1:2" ht="13.5">
      <c r="A28534" s="635">
        <v>89469</v>
      </c>
      <c r="B28534" s="636">
        <v>80.430000000000007</v>
      </c>
    </row>
    <row r="28535" spans="1:2" ht="13.5">
      <c r="A28535" s="635">
        <v>89470</v>
      </c>
      <c r="B28535" s="636">
        <v>67.03</v>
      </c>
    </row>
    <row r="28536" spans="1:2" ht="13.5">
      <c r="A28536" s="635">
        <v>89471</v>
      </c>
      <c r="B28536" s="636">
        <v>64.27</v>
      </c>
    </row>
    <row r="28537" spans="1:2" ht="13.5">
      <c r="A28537" s="635">
        <v>89472</v>
      </c>
      <c r="B28537" s="636">
        <v>78.78</v>
      </c>
    </row>
    <row r="28538" spans="1:2" ht="13.5">
      <c r="A28538" s="635">
        <v>89473</v>
      </c>
      <c r="B28538" s="636">
        <v>75.680000000000007</v>
      </c>
    </row>
    <row r="28539" spans="1:2" ht="13.5">
      <c r="A28539" s="635">
        <v>89474</v>
      </c>
      <c r="B28539" s="636">
        <v>75.23</v>
      </c>
    </row>
    <row r="28540" spans="1:2" ht="13.5">
      <c r="A28540" s="635">
        <v>89475</v>
      </c>
      <c r="B28540" s="636">
        <v>68.819999999999993</v>
      </c>
    </row>
    <row r="28541" spans="1:2" ht="13.5">
      <c r="A28541" s="635">
        <v>89476</v>
      </c>
      <c r="B28541" s="636">
        <v>88.52</v>
      </c>
    </row>
    <row r="28542" spans="1:2" ht="13.5">
      <c r="A28542" s="635">
        <v>89477</v>
      </c>
      <c r="B28542" s="636">
        <v>81.459999999999994</v>
      </c>
    </row>
    <row r="28543" spans="1:2" ht="13.5">
      <c r="A28543" s="635">
        <v>89478</v>
      </c>
      <c r="B28543" s="636">
        <v>75.83</v>
      </c>
    </row>
    <row r="28544" spans="1:2" ht="13.5">
      <c r="A28544" s="635">
        <v>89479</v>
      </c>
      <c r="B28544" s="636">
        <v>73.28</v>
      </c>
    </row>
    <row r="28545" spans="1:2" ht="13.5">
      <c r="A28545" s="635">
        <v>89480</v>
      </c>
      <c r="B28545" s="636">
        <v>94.13</v>
      </c>
    </row>
    <row r="28546" spans="1:2" ht="13.5">
      <c r="A28546" s="635">
        <v>89483</v>
      </c>
      <c r="B28546" s="636">
        <v>91.37</v>
      </c>
    </row>
    <row r="28547" spans="1:2" ht="13.5">
      <c r="A28547" s="635">
        <v>89484</v>
      </c>
      <c r="B28547" s="636">
        <v>84.51</v>
      </c>
    </row>
    <row r="28548" spans="1:2" ht="13.5">
      <c r="A28548" s="635">
        <v>89486</v>
      </c>
      <c r="B28548" s="636">
        <v>78.27</v>
      </c>
    </row>
    <row r="28549" spans="1:2" ht="13.5">
      <c r="A28549" s="635">
        <v>89487</v>
      </c>
      <c r="B28549" s="636">
        <v>103.9</v>
      </c>
    </row>
    <row r="28550" spans="1:2" ht="13.5">
      <c r="A28550" s="635">
        <v>89488</v>
      </c>
      <c r="B28550" s="636">
        <v>96.9</v>
      </c>
    </row>
    <row r="28551" spans="1:2" ht="13.5">
      <c r="A28551" s="635">
        <v>91815</v>
      </c>
      <c r="B28551" s="636">
        <v>53.27</v>
      </c>
    </row>
    <row r="28552" spans="1:2" ht="13.5">
      <c r="A28552" s="635">
        <v>91816</v>
      </c>
      <c r="B28552" s="636">
        <v>62.11</v>
      </c>
    </row>
    <row r="28553" spans="1:2" ht="13.5">
      <c r="A28553" s="635">
        <v>72139</v>
      </c>
      <c r="B28553" s="636">
        <v>484.84</v>
      </c>
    </row>
    <row r="28554" spans="1:2" ht="13.5">
      <c r="A28554" s="635">
        <v>72175</v>
      </c>
      <c r="B28554" s="636">
        <v>488.1</v>
      </c>
    </row>
    <row r="28555" spans="1:2" ht="13.5">
      <c r="A28555" s="635">
        <v>72176</v>
      </c>
      <c r="B28555" s="636">
        <v>491.1</v>
      </c>
    </row>
    <row r="28556" spans="1:2" ht="13.5">
      <c r="A28556" s="635">
        <v>72178</v>
      </c>
      <c r="B28556" s="636">
        <v>31.15</v>
      </c>
    </row>
    <row r="28557" spans="1:2" ht="13.5">
      <c r="A28557" s="635">
        <v>72179</v>
      </c>
      <c r="B28557" s="636">
        <v>62.52</v>
      </c>
    </row>
    <row r="28558" spans="1:2" ht="13.5">
      <c r="A28558" s="635">
        <v>72180</v>
      </c>
      <c r="B28558" s="636">
        <v>19.11</v>
      </c>
    </row>
    <row r="28559" spans="1:2" ht="13.5">
      <c r="A28559" s="635">
        <v>72181</v>
      </c>
      <c r="B28559" s="636">
        <v>38.659999999999997</v>
      </c>
    </row>
    <row r="28560" spans="1:2" ht="13.5">
      <c r="A28560" s="638" t="s">
        <v>23974</v>
      </c>
      <c r="B28560" s="636">
        <v>316.64999999999998</v>
      </c>
    </row>
    <row r="28561" spans="1:2" ht="13.5">
      <c r="A28561" s="638" t="s">
        <v>23975</v>
      </c>
      <c r="B28561" s="636">
        <v>249</v>
      </c>
    </row>
    <row r="28562" spans="1:2" ht="13.5">
      <c r="A28562" s="638" t="s">
        <v>23976</v>
      </c>
      <c r="B28562" s="636">
        <v>603.92999999999995</v>
      </c>
    </row>
    <row r="28563" spans="1:2" ht="13.5">
      <c r="A28563" s="635">
        <v>79627</v>
      </c>
      <c r="B28563" s="636">
        <v>656.15</v>
      </c>
    </row>
    <row r="28564" spans="1:2" ht="13.5">
      <c r="A28564" s="635">
        <v>96358</v>
      </c>
      <c r="B28564" s="636">
        <v>83.57</v>
      </c>
    </row>
    <row r="28565" spans="1:2" ht="13.5">
      <c r="A28565" s="635">
        <v>96359</v>
      </c>
      <c r="B28565" s="636">
        <v>91.66</v>
      </c>
    </row>
    <row r="28566" spans="1:2" ht="13.5">
      <c r="A28566" s="635">
        <v>96360</v>
      </c>
      <c r="B28566" s="636">
        <v>104.78</v>
      </c>
    </row>
    <row r="28567" spans="1:2" ht="13.5">
      <c r="A28567" s="635">
        <v>96361</v>
      </c>
      <c r="B28567" s="636">
        <v>120.35</v>
      </c>
    </row>
    <row r="28568" spans="1:2" ht="13.5">
      <c r="A28568" s="635">
        <v>96362</v>
      </c>
      <c r="B28568" s="636">
        <v>110.23</v>
      </c>
    </row>
    <row r="28569" spans="1:2" ht="13.5">
      <c r="A28569" s="635">
        <v>96363</v>
      </c>
      <c r="B28569" s="636">
        <v>118.71</v>
      </c>
    </row>
    <row r="28570" spans="1:2" ht="13.5">
      <c r="A28570" s="635">
        <v>96364</v>
      </c>
      <c r="B28570" s="636">
        <v>131.43</v>
      </c>
    </row>
    <row r="28571" spans="1:2" ht="13.5">
      <c r="A28571" s="635">
        <v>96365</v>
      </c>
      <c r="B28571" s="636">
        <v>147.38</v>
      </c>
    </row>
    <row r="28572" spans="1:2" ht="13.5">
      <c r="A28572" s="635">
        <v>96366</v>
      </c>
      <c r="B28572" s="636">
        <v>136.9</v>
      </c>
    </row>
    <row r="28573" spans="1:2" ht="13.5">
      <c r="A28573" s="635">
        <v>96367</v>
      </c>
      <c r="B28573" s="636">
        <v>145.75</v>
      </c>
    </row>
    <row r="28574" spans="1:2" ht="13.5">
      <c r="A28574" s="635">
        <v>96368</v>
      </c>
      <c r="B28574" s="636">
        <v>158.1</v>
      </c>
    </row>
    <row r="28575" spans="1:2" ht="13.5">
      <c r="A28575" s="635">
        <v>96369</v>
      </c>
      <c r="B28575" s="636">
        <v>174.43</v>
      </c>
    </row>
    <row r="28576" spans="1:2" ht="13.5">
      <c r="A28576" s="635">
        <v>96370</v>
      </c>
      <c r="B28576" s="636">
        <v>52.95</v>
      </c>
    </row>
    <row r="28577" spans="1:2" ht="13.5">
      <c r="A28577" s="635">
        <v>96371</v>
      </c>
      <c r="B28577" s="636">
        <v>60.81</v>
      </c>
    </row>
    <row r="28578" spans="1:2" ht="13.5">
      <c r="A28578" s="635">
        <v>96372</v>
      </c>
      <c r="B28578" s="636">
        <v>20.079999999999998</v>
      </c>
    </row>
    <row r="28579" spans="1:2" ht="13.5">
      <c r="A28579" s="635">
        <v>96373</v>
      </c>
      <c r="B28579" s="636">
        <v>7.63</v>
      </c>
    </row>
    <row r="28580" spans="1:2" ht="13.5">
      <c r="A28580" s="635">
        <v>96374</v>
      </c>
      <c r="B28580" s="636">
        <v>22.09</v>
      </c>
    </row>
    <row r="28581" spans="1:2" ht="13.5">
      <c r="A28581" s="638" t="s">
        <v>23977</v>
      </c>
      <c r="B28581" s="636">
        <v>65.92</v>
      </c>
    </row>
    <row r="28582" spans="1:2" ht="13.5">
      <c r="A28582" s="638" t="s">
        <v>23978</v>
      </c>
      <c r="B28582" s="636">
        <v>134.66</v>
      </c>
    </row>
    <row r="28583" spans="1:2" ht="13.5">
      <c r="A28583" s="638" t="s">
        <v>23979</v>
      </c>
      <c r="B28583" s="636">
        <v>58.61</v>
      </c>
    </row>
    <row r="28584" spans="1:2" ht="13.5">
      <c r="A28584" s="638" t="s">
        <v>23980</v>
      </c>
      <c r="B28584" s="636">
        <v>47.43</v>
      </c>
    </row>
    <row r="28585" spans="1:2" ht="13.5">
      <c r="A28585" s="635">
        <v>83694</v>
      </c>
      <c r="B28585" s="636">
        <v>18.36</v>
      </c>
    </row>
    <row r="28586" spans="1:2" ht="13.5">
      <c r="A28586" s="638" t="s">
        <v>23981</v>
      </c>
      <c r="B28586" s="636">
        <v>27.5</v>
      </c>
    </row>
    <row r="28587" spans="1:2" ht="13.5">
      <c r="A28587" s="635">
        <v>83771</v>
      </c>
      <c r="B28587" s="636">
        <v>7.66</v>
      </c>
    </row>
    <row r="28588" spans="1:2" ht="13.5">
      <c r="A28588" s="635">
        <v>92970</v>
      </c>
      <c r="B28588" s="636">
        <v>14.08</v>
      </c>
    </row>
    <row r="28589" spans="1:2" ht="13.5">
      <c r="A28589" s="635">
        <v>100576</v>
      </c>
      <c r="B28589" s="636">
        <v>1.63</v>
      </c>
    </row>
    <row r="28590" spans="1:2" ht="13.5">
      <c r="A28590" s="635">
        <v>100577</v>
      </c>
      <c r="B28590" s="636">
        <v>0.71</v>
      </c>
    </row>
    <row r="28591" spans="1:2" ht="13.5">
      <c r="A28591" s="635">
        <v>96387</v>
      </c>
      <c r="B28591" s="636">
        <v>7.44</v>
      </c>
    </row>
    <row r="28592" spans="1:2" ht="13.5">
      <c r="A28592" s="635">
        <v>96388</v>
      </c>
      <c r="B28592" s="636">
        <v>7.47</v>
      </c>
    </row>
    <row r="28593" spans="1:2" ht="13.5">
      <c r="A28593" s="635">
        <v>96389</v>
      </c>
      <c r="B28593" s="636">
        <v>29.44</v>
      </c>
    </row>
    <row r="28594" spans="1:2" ht="13.5">
      <c r="A28594" s="635">
        <v>96390</v>
      </c>
      <c r="B28594" s="636">
        <v>45.34</v>
      </c>
    </row>
    <row r="28595" spans="1:2" ht="13.5">
      <c r="A28595" s="635">
        <v>96391</v>
      </c>
      <c r="B28595" s="636">
        <v>62.54</v>
      </c>
    </row>
    <row r="28596" spans="1:2" ht="13.5">
      <c r="A28596" s="635">
        <v>96392</v>
      </c>
      <c r="B28596" s="636">
        <v>78.900000000000006</v>
      </c>
    </row>
    <row r="28597" spans="1:2" ht="13.5">
      <c r="A28597" s="635">
        <v>96396</v>
      </c>
      <c r="B28597" s="636">
        <v>103.67</v>
      </c>
    </row>
    <row r="28598" spans="1:2" ht="13.5">
      <c r="A28598" s="635">
        <v>96397</v>
      </c>
      <c r="B28598" s="636">
        <v>134.6</v>
      </c>
    </row>
    <row r="28599" spans="1:2" ht="13.5">
      <c r="A28599" s="635">
        <v>96398</v>
      </c>
      <c r="B28599" s="636">
        <v>146.31</v>
      </c>
    </row>
    <row r="28600" spans="1:2" ht="13.5">
      <c r="A28600" s="635">
        <v>96399</v>
      </c>
      <c r="B28600" s="636">
        <v>75.37</v>
      </c>
    </row>
    <row r="28601" spans="1:2" ht="13.5">
      <c r="A28601" s="635">
        <v>96400</v>
      </c>
      <c r="B28601" s="636">
        <v>96.18</v>
      </c>
    </row>
    <row r="28602" spans="1:2" ht="13.5">
      <c r="A28602" s="635">
        <v>96401</v>
      </c>
      <c r="B28602" s="636">
        <v>6.86</v>
      </c>
    </row>
    <row r="28603" spans="1:2" ht="13.5">
      <c r="A28603" s="635">
        <v>96402</v>
      </c>
      <c r="B28603" s="636">
        <v>1.82</v>
      </c>
    </row>
    <row r="28604" spans="1:2" ht="13.5">
      <c r="A28604" s="635">
        <v>100564</v>
      </c>
      <c r="B28604" s="636">
        <v>62.42</v>
      </c>
    </row>
    <row r="28605" spans="1:2" ht="13.5">
      <c r="A28605" s="635">
        <v>100565</v>
      </c>
      <c r="B28605" s="636">
        <v>54.61</v>
      </c>
    </row>
    <row r="28606" spans="1:2" ht="13.5">
      <c r="A28606" s="635">
        <v>100566</v>
      </c>
      <c r="B28606" s="636">
        <v>95.88</v>
      </c>
    </row>
    <row r="28607" spans="1:2" ht="13.5">
      <c r="A28607" s="635">
        <v>100567</v>
      </c>
      <c r="B28607" s="636">
        <v>111.56</v>
      </c>
    </row>
    <row r="28608" spans="1:2" ht="13.5">
      <c r="A28608" s="635">
        <v>100568</v>
      </c>
      <c r="B28608" s="636">
        <v>126.95</v>
      </c>
    </row>
    <row r="28609" spans="1:2" ht="13.5">
      <c r="A28609" s="635">
        <v>100569</v>
      </c>
      <c r="B28609" s="636">
        <v>88.36</v>
      </c>
    </row>
    <row r="28610" spans="1:2" ht="13.5">
      <c r="A28610" s="635">
        <v>100570</v>
      </c>
      <c r="B28610" s="636">
        <v>105.57</v>
      </c>
    </row>
    <row r="28611" spans="1:2" ht="13.5">
      <c r="A28611" s="635">
        <v>100571</v>
      </c>
      <c r="B28611" s="636">
        <v>119.77</v>
      </c>
    </row>
    <row r="28612" spans="1:2" ht="13.5">
      <c r="A28612" s="635">
        <v>100572</v>
      </c>
      <c r="B28612" s="636">
        <v>66.430000000000007</v>
      </c>
    </row>
    <row r="28613" spans="1:2" ht="13.5">
      <c r="A28613" s="635">
        <v>100573</v>
      </c>
      <c r="B28613" s="636">
        <v>58.62</v>
      </c>
    </row>
    <row r="28614" spans="1:2" ht="13.5">
      <c r="A28614" s="635">
        <v>100574</v>
      </c>
      <c r="B28614" s="636">
        <v>0.91</v>
      </c>
    </row>
    <row r="28615" spans="1:2" ht="13.5">
      <c r="A28615" s="635">
        <v>100575</v>
      </c>
      <c r="B28615" s="636">
        <v>0.08</v>
      </c>
    </row>
    <row r="28616" spans="1:2" ht="13.5">
      <c r="A28616" s="635">
        <v>72799</v>
      </c>
      <c r="B28616" s="636">
        <v>85.51</v>
      </c>
    </row>
    <row r="28617" spans="1:2" ht="13.5">
      <c r="A28617" s="635">
        <v>72942</v>
      </c>
      <c r="B28617" s="636">
        <v>1.74</v>
      </c>
    </row>
    <row r="28618" spans="1:2" ht="13.5">
      <c r="A28618" s="635">
        <v>72943</v>
      </c>
      <c r="B28618" s="636">
        <v>1.91</v>
      </c>
    </row>
    <row r="28619" spans="1:2" ht="13.5">
      <c r="A28619" s="635">
        <v>72972</v>
      </c>
      <c r="B28619" s="636">
        <v>1.04</v>
      </c>
    </row>
    <row r="28620" spans="1:2" ht="13.5">
      <c r="A28620" s="635">
        <v>72973</v>
      </c>
      <c r="B28620" s="636">
        <v>1.96</v>
      </c>
    </row>
    <row r="28621" spans="1:2" ht="13.5">
      <c r="A28621" s="635">
        <v>72974</v>
      </c>
      <c r="B28621" s="636">
        <v>6.55</v>
      </c>
    </row>
    <row r="28622" spans="1:2" ht="13.5">
      <c r="A28622" s="635">
        <v>72975</v>
      </c>
      <c r="B28622" s="636">
        <v>0.73</v>
      </c>
    </row>
    <row r="28623" spans="1:2" ht="13.5">
      <c r="A28623" s="635">
        <v>72978</v>
      </c>
      <c r="B28623" s="636">
        <v>6.54</v>
      </c>
    </row>
    <row r="28624" spans="1:2" ht="13.5">
      <c r="A28624" s="635">
        <v>72979</v>
      </c>
      <c r="B28624" s="636">
        <v>12.52</v>
      </c>
    </row>
    <row r="28625" spans="1:2" ht="13.5">
      <c r="A28625" s="638" t="s">
        <v>23982</v>
      </c>
      <c r="B28625" s="636">
        <v>4.12</v>
      </c>
    </row>
    <row r="28626" spans="1:2" ht="13.5">
      <c r="A28626" s="638" t="s">
        <v>23983</v>
      </c>
      <c r="B28626" s="636">
        <v>802.59</v>
      </c>
    </row>
    <row r="28627" spans="1:2" ht="13.5">
      <c r="A28627" s="638" t="s">
        <v>23984</v>
      </c>
      <c r="B28627" s="636">
        <v>611.04</v>
      </c>
    </row>
    <row r="28628" spans="1:2" ht="13.5">
      <c r="A28628" s="635">
        <v>92391</v>
      </c>
      <c r="B28628" s="636">
        <v>48.58</v>
      </c>
    </row>
    <row r="28629" spans="1:2" ht="13.5">
      <c r="A28629" s="635">
        <v>92392</v>
      </c>
      <c r="B28629" s="636">
        <v>51.12</v>
      </c>
    </row>
    <row r="28630" spans="1:2" ht="13.5">
      <c r="A28630" s="635">
        <v>92393</v>
      </c>
      <c r="B28630" s="636">
        <v>44.33</v>
      </c>
    </row>
    <row r="28631" spans="1:2" ht="13.5">
      <c r="A28631" s="635">
        <v>92394</v>
      </c>
      <c r="B28631" s="636">
        <v>48.51</v>
      </c>
    </row>
    <row r="28632" spans="1:2" ht="13.5">
      <c r="A28632" s="635">
        <v>92395</v>
      </c>
      <c r="B28632" s="636">
        <v>62.14</v>
      </c>
    </row>
    <row r="28633" spans="1:2" ht="13.5">
      <c r="A28633" s="635">
        <v>92396</v>
      </c>
      <c r="B28633" s="636">
        <v>57.3</v>
      </c>
    </row>
    <row r="28634" spans="1:2" ht="13.5">
      <c r="A28634" s="635">
        <v>92397</v>
      </c>
      <c r="B28634" s="636">
        <v>44.24</v>
      </c>
    </row>
    <row r="28635" spans="1:2" ht="13.5">
      <c r="A28635" s="635">
        <v>92398</v>
      </c>
      <c r="B28635" s="636">
        <v>51</v>
      </c>
    </row>
    <row r="28636" spans="1:2" ht="13.5">
      <c r="A28636" s="635">
        <v>92399</v>
      </c>
      <c r="B28636" s="636">
        <v>52.31</v>
      </c>
    </row>
    <row r="28637" spans="1:2" ht="13.5">
      <c r="A28637" s="635">
        <v>92400</v>
      </c>
      <c r="B28637" s="636">
        <v>63.16</v>
      </c>
    </row>
    <row r="28638" spans="1:2" ht="13.5">
      <c r="A28638" s="635">
        <v>92401</v>
      </c>
      <c r="B28638" s="636">
        <v>64.55</v>
      </c>
    </row>
    <row r="28639" spans="1:2" ht="13.5">
      <c r="A28639" s="635">
        <v>92402</v>
      </c>
      <c r="B28639" s="636">
        <v>59.16</v>
      </c>
    </row>
    <row r="28640" spans="1:2" ht="13.5">
      <c r="A28640" s="635">
        <v>92403</v>
      </c>
      <c r="B28640" s="636">
        <v>46</v>
      </c>
    </row>
    <row r="28641" spans="1:2" ht="13.5">
      <c r="A28641" s="635">
        <v>92404</v>
      </c>
      <c r="B28641" s="636">
        <v>52.76</v>
      </c>
    </row>
    <row r="28642" spans="1:2" ht="13.5">
      <c r="A28642" s="635">
        <v>92405</v>
      </c>
      <c r="B28642" s="636">
        <v>54.05</v>
      </c>
    </row>
    <row r="28643" spans="1:2" ht="13.5">
      <c r="A28643" s="635">
        <v>92406</v>
      </c>
      <c r="B28643" s="636">
        <v>64.92</v>
      </c>
    </row>
    <row r="28644" spans="1:2" ht="13.5">
      <c r="A28644" s="635">
        <v>92407</v>
      </c>
      <c r="B28644" s="636">
        <v>66.3</v>
      </c>
    </row>
    <row r="28645" spans="1:2" ht="13.5">
      <c r="A28645" s="635">
        <v>93679</v>
      </c>
      <c r="B28645" s="636">
        <v>61.84</v>
      </c>
    </row>
    <row r="28646" spans="1:2" ht="13.5">
      <c r="A28646" s="635">
        <v>93680</v>
      </c>
      <c r="B28646" s="636">
        <v>48.58</v>
      </c>
    </row>
    <row r="28647" spans="1:2" ht="13.5">
      <c r="A28647" s="635">
        <v>93681</v>
      </c>
      <c r="B28647" s="636">
        <v>59.67</v>
      </c>
    </row>
    <row r="28648" spans="1:2" ht="13.5">
      <c r="A28648" s="635">
        <v>93682</v>
      </c>
      <c r="B28648" s="636">
        <v>61.07</v>
      </c>
    </row>
    <row r="28649" spans="1:2" ht="13.5">
      <c r="A28649" s="635">
        <v>97114</v>
      </c>
      <c r="B28649" s="636">
        <v>0.45</v>
      </c>
    </row>
    <row r="28650" spans="1:2" ht="13.5">
      <c r="A28650" s="635">
        <v>97115</v>
      </c>
      <c r="B28650" s="636">
        <v>38.14</v>
      </c>
    </row>
    <row r="28651" spans="1:2" ht="13.5">
      <c r="A28651" s="635">
        <v>97120</v>
      </c>
      <c r="B28651" s="636">
        <v>7.14</v>
      </c>
    </row>
    <row r="28652" spans="1:2" ht="13.5">
      <c r="A28652" s="635">
        <v>97802</v>
      </c>
      <c r="B28652" s="636">
        <v>3.7</v>
      </c>
    </row>
    <row r="28653" spans="1:2" ht="13.5">
      <c r="A28653" s="635">
        <v>97803</v>
      </c>
      <c r="B28653" s="636">
        <v>4.47</v>
      </c>
    </row>
    <row r="28654" spans="1:2" ht="13.5">
      <c r="A28654" s="635">
        <v>97805</v>
      </c>
      <c r="B28654" s="636">
        <v>7.98</v>
      </c>
    </row>
    <row r="28655" spans="1:2" ht="13.5">
      <c r="A28655" s="635">
        <v>97806</v>
      </c>
      <c r="B28655" s="636">
        <v>9.7799999999999994</v>
      </c>
    </row>
    <row r="28656" spans="1:2" ht="13.5">
      <c r="A28656" s="635">
        <v>97807</v>
      </c>
      <c r="B28656" s="636">
        <v>11.33</v>
      </c>
    </row>
    <row r="28657" spans="1:2" ht="13.5">
      <c r="A28657" s="635">
        <v>97809</v>
      </c>
      <c r="B28657" s="636">
        <v>14.24</v>
      </c>
    </row>
    <row r="28658" spans="1:2" ht="13.5">
      <c r="A28658" s="635">
        <v>97810</v>
      </c>
      <c r="B28658" s="636">
        <v>16.03</v>
      </c>
    </row>
    <row r="28659" spans="1:2" ht="13.5">
      <c r="A28659" s="635">
        <v>97811</v>
      </c>
      <c r="B28659" s="636">
        <v>17.62</v>
      </c>
    </row>
    <row r="28660" spans="1:2" ht="13.5">
      <c r="A28660" s="635">
        <v>97813</v>
      </c>
      <c r="B28660" s="636">
        <v>3.86</v>
      </c>
    </row>
    <row r="28661" spans="1:2" ht="13.5">
      <c r="A28661" s="635">
        <v>97814</v>
      </c>
      <c r="B28661" s="636">
        <v>4.63</v>
      </c>
    </row>
    <row r="28662" spans="1:2" ht="13.5">
      <c r="A28662" s="635">
        <v>97816</v>
      </c>
      <c r="B28662" s="636">
        <v>8.48</v>
      </c>
    </row>
    <row r="28663" spans="1:2" ht="13.5">
      <c r="A28663" s="635">
        <v>97817</v>
      </c>
      <c r="B28663" s="636">
        <v>10.29</v>
      </c>
    </row>
    <row r="28664" spans="1:2" ht="13.5">
      <c r="A28664" s="635">
        <v>97818</v>
      </c>
      <c r="B28664" s="636">
        <v>12</v>
      </c>
    </row>
    <row r="28665" spans="1:2" ht="13.5">
      <c r="A28665" s="635">
        <v>97820</v>
      </c>
      <c r="B28665" s="636">
        <v>15.24</v>
      </c>
    </row>
    <row r="28666" spans="1:2" ht="13.5">
      <c r="A28666" s="635">
        <v>97821</v>
      </c>
      <c r="B28666" s="636">
        <v>17.03</v>
      </c>
    </row>
    <row r="28667" spans="1:2" ht="13.5">
      <c r="A28667" s="635">
        <v>97822</v>
      </c>
      <c r="B28667" s="636">
        <v>18.78</v>
      </c>
    </row>
    <row r="28668" spans="1:2" ht="13.5">
      <c r="A28668" s="635">
        <v>72947</v>
      </c>
      <c r="B28668" s="636">
        <v>14.52</v>
      </c>
    </row>
    <row r="28669" spans="1:2" ht="13.5">
      <c r="A28669" s="635">
        <v>83693</v>
      </c>
      <c r="B28669" s="636">
        <v>4.37</v>
      </c>
    </row>
    <row r="28670" spans="1:2" ht="13.5">
      <c r="A28670" s="638" t="s">
        <v>23985</v>
      </c>
      <c r="B28670" s="636">
        <v>534.29999999999995</v>
      </c>
    </row>
    <row r="28671" spans="1:2" ht="13.5">
      <c r="A28671" s="638" t="s">
        <v>23986</v>
      </c>
      <c r="B28671" s="636">
        <v>460.86</v>
      </c>
    </row>
    <row r="28672" spans="1:2" ht="13.5">
      <c r="A28672" s="638" t="s">
        <v>23987</v>
      </c>
      <c r="B28672" s="636">
        <v>6.46</v>
      </c>
    </row>
    <row r="28673" spans="1:2" ht="13.5">
      <c r="A28673" s="635">
        <v>72962</v>
      </c>
      <c r="B28673" s="636">
        <v>280.45</v>
      </c>
    </row>
    <row r="28674" spans="1:2" ht="13.5">
      <c r="A28674" s="635">
        <v>72963</v>
      </c>
      <c r="B28674" s="636">
        <v>236.19</v>
      </c>
    </row>
    <row r="28675" spans="1:2" ht="13.5">
      <c r="A28675" s="638" t="s">
        <v>23988</v>
      </c>
      <c r="B28675" s="636">
        <v>454.96</v>
      </c>
    </row>
    <row r="28676" spans="1:2" ht="13.5">
      <c r="A28676" s="635">
        <v>95995</v>
      </c>
      <c r="B28676" s="636">
        <v>991.27</v>
      </c>
    </row>
    <row r="28677" spans="1:2" ht="13.5">
      <c r="A28677" s="635">
        <v>95996</v>
      </c>
      <c r="B28677" s="636">
        <v>939.66</v>
      </c>
    </row>
    <row r="28678" spans="1:2" ht="13.5">
      <c r="A28678" s="635">
        <v>96001</v>
      </c>
      <c r="B28678" s="636">
        <v>5.32</v>
      </c>
    </row>
    <row r="28679" spans="1:2" ht="13.5">
      <c r="A28679" s="635">
        <v>96393</v>
      </c>
      <c r="B28679" s="636">
        <v>95.34</v>
      </c>
    </row>
    <row r="28680" spans="1:2" ht="13.5">
      <c r="A28680" s="635">
        <v>96394</v>
      </c>
      <c r="B28680" s="636">
        <v>125.12</v>
      </c>
    </row>
    <row r="28681" spans="1:2" ht="13.5">
      <c r="A28681" s="635">
        <v>96395</v>
      </c>
      <c r="B28681" s="636">
        <v>137.97999999999999</v>
      </c>
    </row>
    <row r="28682" spans="1:2" ht="13.5">
      <c r="A28682" s="635">
        <v>73445</v>
      </c>
      <c r="B28682" s="636">
        <v>10.56</v>
      </c>
    </row>
    <row r="28683" spans="1:2" ht="13.5">
      <c r="A28683" s="635">
        <v>73446</v>
      </c>
      <c r="B28683" s="636">
        <v>23.52</v>
      </c>
    </row>
    <row r="28684" spans="1:2" ht="13.5">
      <c r="A28684" s="638" t="s">
        <v>23989</v>
      </c>
      <c r="B28684" s="636">
        <v>18.940000000000001</v>
      </c>
    </row>
    <row r="28685" spans="1:2" ht="13.5">
      <c r="A28685" s="638" t="s">
        <v>23990</v>
      </c>
      <c r="B28685" s="636">
        <v>23.61</v>
      </c>
    </row>
    <row r="28686" spans="1:2" ht="13.5">
      <c r="A28686" s="635">
        <v>79462</v>
      </c>
      <c r="B28686" s="636">
        <v>57.69</v>
      </c>
    </row>
    <row r="28687" spans="1:2" ht="13.5">
      <c r="A28687" s="638" t="s">
        <v>23991</v>
      </c>
      <c r="B28687" s="636">
        <v>14.09</v>
      </c>
    </row>
    <row r="28688" spans="1:2" ht="13.5">
      <c r="A28688" s="635">
        <v>84651</v>
      </c>
      <c r="B28688" s="636">
        <v>11.58</v>
      </c>
    </row>
    <row r="28689" spans="1:2" ht="13.5">
      <c r="A28689" s="635">
        <v>88411</v>
      </c>
      <c r="B28689" s="636">
        <v>2.66</v>
      </c>
    </row>
    <row r="28690" spans="1:2" ht="13.5">
      <c r="A28690" s="635">
        <v>88412</v>
      </c>
      <c r="B28690" s="636">
        <v>1.98</v>
      </c>
    </row>
    <row r="28691" spans="1:2" ht="13.5">
      <c r="A28691" s="635">
        <v>88413</v>
      </c>
      <c r="B28691" s="636">
        <v>4.04</v>
      </c>
    </row>
    <row r="28692" spans="1:2" ht="13.5">
      <c r="A28692" s="635">
        <v>88414</v>
      </c>
      <c r="B28692" s="636">
        <v>4.4800000000000004</v>
      </c>
    </row>
    <row r="28693" spans="1:2" ht="13.5">
      <c r="A28693" s="635">
        <v>88415</v>
      </c>
      <c r="B28693" s="636">
        <v>2.88</v>
      </c>
    </row>
    <row r="28694" spans="1:2" ht="13.5">
      <c r="A28694" s="635">
        <v>88416</v>
      </c>
      <c r="B28694" s="636">
        <v>16.46</v>
      </c>
    </row>
    <row r="28695" spans="1:2" ht="13.5">
      <c r="A28695" s="635">
        <v>88417</v>
      </c>
      <c r="B28695" s="636">
        <v>14.04</v>
      </c>
    </row>
    <row r="28696" spans="1:2" ht="13.5">
      <c r="A28696" s="635">
        <v>88420</v>
      </c>
      <c r="B28696" s="636">
        <v>21.37</v>
      </c>
    </row>
    <row r="28697" spans="1:2" ht="13.5">
      <c r="A28697" s="635">
        <v>88421</v>
      </c>
      <c r="B28697" s="636">
        <v>22.91</v>
      </c>
    </row>
    <row r="28698" spans="1:2" ht="13.5">
      <c r="A28698" s="635">
        <v>88423</v>
      </c>
      <c r="B28698" s="636">
        <v>17.23</v>
      </c>
    </row>
    <row r="28699" spans="1:2" ht="13.5">
      <c r="A28699" s="635">
        <v>88424</v>
      </c>
      <c r="B28699" s="636">
        <v>19.8</v>
      </c>
    </row>
    <row r="28700" spans="1:2" ht="13.5">
      <c r="A28700" s="635">
        <v>88426</v>
      </c>
      <c r="B28700" s="636">
        <v>15.6</v>
      </c>
    </row>
    <row r="28701" spans="1:2" ht="13.5">
      <c r="A28701" s="635">
        <v>88428</v>
      </c>
      <c r="B28701" s="636">
        <v>28.24</v>
      </c>
    </row>
    <row r="28702" spans="1:2" ht="13.5">
      <c r="A28702" s="635">
        <v>88429</v>
      </c>
      <c r="B28702" s="636">
        <v>30.93</v>
      </c>
    </row>
    <row r="28703" spans="1:2" ht="13.5">
      <c r="A28703" s="635">
        <v>88431</v>
      </c>
      <c r="B28703" s="636">
        <v>21.12</v>
      </c>
    </row>
    <row r="28704" spans="1:2" ht="13.5">
      <c r="A28704" s="635">
        <v>88432</v>
      </c>
      <c r="B28704" s="636">
        <v>16.21</v>
      </c>
    </row>
    <row r="28705" spans="1:2" ht="13.5">
      <c r="A28705" s="635">
        <v>88482</v>
      </c>
      <c r="B28705" s="636">
        <v>3.52</v>
      </c>
    </row>
    <row r="28706" spans="1:2" ht="13.5">
      <c r="A28706" s="635">
        <v>88483</v>
      </c>
      <c r="B28706" s="636">
        <v>3.23</v>
      </c>
    </row>
    <row r="28707" spans="1:2" ht="13.5">
      <c r="A28707" s="635">
        <v>88484</v>
      </c>
      <c r="B28707" s="636">
        <v>2.91</v>
      </c>
    </row>
    <row r="28708" spans="1:2" ht="13.5">
      <c r="A28708" s="635">
        <v>88485</v>
      </c>
      <c r="B28708" s="636">
        <v>2.5</v>
      </c>
    </row>
    <row r="28709" spans="1:2" ht="13.5">
      <c r="A28709" s="635">
        <v>88486</v>
      </c>
      <c r="B28709" s="636">
        <v>11.24</v>
      </c>
    </row>
    <row r="28710" spans="1:2" ht="13.5">
      <c r="A28710" s="635">
        <v>88487</v>
      </c>
      <c r="B28710" s="636">
        <v>9.94</v>
      </c>
    </row>
    <row r="28711" spans="1:2" ht="13.5">
      <c r="A28711" s="635">
        <v>88488</v>
      </c>
      <c r="B28711" s="636">
        <v>14.57</v>
      </c>
    </row>
    <row r="28712" spans="1:2" ht="13.5">
      <c r="A28712" s="635">
        <v>88489</v>
      </c>
      <c r="B28712" s="636">
        <v>12.71</v>
      </c>
    </row>
    <row r="28713" spans="1:2" ht="13.5">
      <c r="A28713" s="635">
        <v>88490</v>
      </c>
      <c r="B28713" s="636">
        <v>7.69</v>
      </c>
    </row>
    <row r="28714" spans="1:2" ht="13.5">
      <c r="A28714" s="635">
        <v>88491</v>
      </c>
      <c r="B28714" s="636">
        <v>7.38</v>
      </c>
    </row>
    <row r="28715" spans="1:2" ht="13.5">
      <c r="A28715" s="635">
        <v>88492</v>
      </c>
      <c r="B28715" s="636">
        <v>9.2899999999999991</v>
      </c>
    </row>
    <row r="28716" spans="1:2" ht="13.5">
      <c r="A28716" s="635">
        <v>88493</v>
      </c>
      <c r="B28716" s="636">
        <v>8.84</v>
      </c>
    </row>
    <row r="28717" spans="1:2" ht="13.5">
      <c r="A28717" s="635">
        <v>88494</v>
      </c>
      <c r="B28717" s="636">
        <v>19.16</v>
      </c>
    </row>
    <row r="28718" spans="1:2" ht="13.5">
      <c r="A28718" s="635">
        <v>88495</v>
      </c>
      <c r="B28718" s="636">
        <v>10.27</v>
      </c>
    </row>
    <row r="28719" spans="1:2" ht="13.5">
      <c r="A28719" s="635">
        <v>88496</v>
      </c>
      <c r="B28719" s="636">
        <v>25.96</v>
      </c>
    </row>
    <row r="28720" spans="1:2" ht="13.5">
      <c r="A28720" s="635">
        <v>88497</v>
      </c>
      <c r="B28720" s="636">
        <v>14.09</v>
      </c>
    </row>
    <row r="28721" spans="1:2" ht="13.5">
      <c r="A28721" s="635">
        <v>95305</v>
      </c>
      <c r="B28721" s="636">
        <v>13.14</v>
      </c>
    </row>
    <row r="28722" spans="1:2" ht="13.5">
      <c r="A28722" s="635">
        <v>95306</v>
      </c>
      <c r="B28722" s="636">
        <v>15.5</v>
      </c>
    </row>
    <row r="28723" spans="1:2" ht="13.5">
      <c r="A28723" s="635">
        <v>95622</v>
      </c>
      <c r="B28723" s="636">
        <v>13.43</v>
      </c>
    </row>
    <row r="28724" spans="1:2" ht="13.5">
      <c r="A28724" s="635">
        <v>95623</v>
      </c>
      <c r="B28724" s="636">
        <v>10.119999999999999</v>
      </c>
    </row>
    <row r="28725" spans="1:2" ht="13.5">
      <c r="A28725" s="635">
        <v>95624</v>
      </c>
      <c r="B28725" s="636">
        <v>20.170000000000002</v>
      </c>
    </row>
    <row r="28726" spans="1:2" ht="13.5">
      <c r="A28726" s="635">
        <v>95625</v>
      </c>
      <c r="B28726" s="636">
        <v>22.3</v>
      </c>
    </row>
    <row r="28727" spans="1:2" ht="13.5">
      <c r="A28727" s="635">
        <v>95626</v>
      </c>
      <c r="B28727" s="636">
        <v>14.51</v>
      </c>
    </row>
    <row r="28728" spans="1:2" ht="13.5">
      <c r="A28728" s="635">
        <v>96126</v>
      </c>
      <c r="B28728" s="636">
        <v>16.920000000000002</v>
      </c>
    </row>
    <row r="28729" spans="1:2" ht="13.5">
      <c r="A28729" s="635">
        <v>96127</v>
      </c>
      <c r="B28729" s="636">
        <v>12.78</v>
      </c>
    </row>
    <row r="28730" spans="1:2" ht="13.5">
      <c r="A28730" s="635">
        <v>96128</v>
      </c>
      <c r="B28730" s="636">
        <v>25.31</v>
      </c>
    </row>
    <row r="28731" spans="1:2" ht="13.5">
      <c r="A28731" s="635">
        <v>96129</v>
      </c>
      <c r="B28731" s="636">
        <v>27.98</v>
      </c>
    </row>
    <row r="28732" spans="1:2" ht="13.5">
      <c r="A28732" s="635">
        <v>96130</v>
      </c>
      <c r="B28732" s="636">
        <v>18.23</v>
      </c>
    </row>
    <row r="28733" spans="1:2" ht="13.5">
      <c r="A28733" s="635">
        <v>96131</v>
      </c>
      <c r="B28733" s="636">
        <v>23.31</v>
      </c>
    </row>
    <row r="28734" spans="1:2" ht="13.5">
      <c r="A28734" s="635">
        <v>96132</v>
      </c>
      <c r="B28734" s="636">
        <v>17.79</v>
      </c>
    </row>
    <row r="28735" spans="1:2" ht="13.5">
      <c r="A28735" s="635">
        <v>96133</v>
      </c>
      <c r="B28735" s="636">
        <v>34.46</v>
      </c>
    </row>
    <row r="28736" spans="1:2" ht="13.5">
      <c r="A28736" s="635">
        <v>96134</v>
      </c>
      <c r="B28736" s="636">
        <v>38.020000000000003</v>
      </c>
    </row>
    <row r="28737" spans="1:2" ht="13.5">
      <c r="A28737" s="635">
        <v>96135</v>
      </c>
      <c r="B28737" s="636">
        <v>25.07</v>
      </c>
    </row>
    <row r="28738" spans="1:2" ht="13.5">
      <c r="A28738" s="635">
        <v>79460</v>
      </c>
      <c r="B28738" s="636">
        <v>50.6</v>
      </c>
    </row>
    <row r="28739" spans="1:2" ht="13.5">
      <c r="A28739" s="635">
        <v>79465</v>
      </c>
      <c r="B28739" s="636">
        <v>43.92</v>
      </c>
    </row>
    <row r="28740" spans="1:2" ht="13.5">
      <c r="A28740" s="638" t="s">
        <v>23992</v>
      </c>
      <c r="B28740" s="636">
        <v>70.69</v>
      </c>
    </row>
    <row r="28741" spans="1:2" ht="13.5">
      <c r="A28741" s="635">
        <v>84647</v>
      </c>
      <c r="B28741" s="636">
        <v>155.78</v>
      </c>
    </row>
    <row r="28742" spans="1:2" ht="13.5">
      <c r="A28742" s="635">
        <v>84656</v>
      </c>
      <c r="B28742" s="636">
        <v>38.56</v>
      </c>
    </row>
    <row r="28743" spans="1:2" ht="13.5">
      <c r="A28743" s="635">
        <v>6082</v>
      </c>
      <c r="B28743" s="636">
        <v>19.329999999999998</v>
      </c>
    </row>
    <row r="28744" spans="1:2" ht="13.5">
      <c r="A28744" s="635">
        <v>40905</v>
      </c>
      <c r="B28744" s="636">
        <v>23.57</v>
      </c>
    </row>
    <row r="28745" spans="1:2" ht="13.5">
      <c r="A28745" s="638" t="s">
        <v>23993</v>
      </c>
      <c r="B28745" s="636">
        <v>19.52</v>
      </c>
    </row>
    <row r="28746" spans="1:2" ht="13.5">
      <c r="A28746" s="638" t="s">
        <v>23994</v>
      </c>
      <c r="B28746" s="636">
        <v>27.17</v>
      </c>
    </row>
    <row r="28747" spans="1:2" ht="13.5">
      <c r="A28747" s="638" t="s">
        <v>23995</v>
      </c>
      <c r="B28747" s="636">
        <v>26.72</v>
      </c>
    </row>
    <row r="28748" spans="1:2" ht="13.5">
      <c r="A28748" s="638" t="s">
        <v>23996</v>
      </c>
      <c r="B28748" s="636">
        <v>26.59</v>
      </c>
    </row>
    <row r="28749" spans="1:2" ht="13.5">
      <c r="A28749" s="635">
        <v>79463</v>
      </c>
      <c r="B28749" s="636">
        <v>16.579999999999998</v>
      </c>
    </row>
    <row r="28750" spans="1:2" ht="13.5">
      <c r="A28750" s="635">
        <v>79464</v>
      </c>
      <c r="B28750" s="636">
        <v>22.18</v>
      </c>
    </row>
    <row r="28751" spans="1:2" ht="13.5">
      <c r="A28751" s="635">
        <v>79466</v>
      </c>
      <c r="B28751" s="636">
        <v>20.27</v>
      </c>
    </row>
    <row r="28752" spans="1:2" ht="13.5">
      <c r="A28752" s="638" t="s">
        <v>23997</v>
      </c>
      <c r="B28752" s="636">
        <v>27.5</v>
      </c>
    </row>
    <row r="28753" spans="1:2" ht="13.5">
      <c r="A28753" s="635">
        <v>84645</v>
      </c>
      <c r="B28753" s="636">
        <v>20.04</v>
      </c>
    </row>
    <row r="28754" spans="1:2" ht="13.5">
      <c r="A28754" s="635">
        <v>84657</v>
      </c>
      <c r="B28754" s="636">
        <v>10.6</v>
      </c>
    </row>
    <row r="28755" spans="1:2" ht="13.5">
      <c r="A28755" s="635">
        <v>84659</v>
      </c>
      <c r="B28755" s="636">
        <v>18.12</v>
      </c>
    </row>
    <row r="28756" spans="1:2" ht="13.5">
      <c r="A28756" s="635">
        <v>84679</v>
      </c>
      <c r="B28756" s="636">
        <v>21.8</v>
      </c>
    </row>
    <row r="28757" spans="1:2" ht="13.5">
      <c r="A28757" s="635">
        <v>95464</v>
      </c>
      <c r="B28757" s="636">
        <v>23.66</v>
      </c>
    </row>
    <row r="28758" spans="1:2" ht="13.5">
      <c r="A28758" s="638" t="s">
        <v>23998</v>
      </c>
      <c r="B28758" s="636">
        <v>41.3</v>
      </c>
    </row>
    <row r="28759" spans="1:2" ht="13.5">
      <c r="A28759" s="638" t="s">
        <v>23999</v>
      </c>
      <c r="B28759" s="636">
        <v>9.73</v>
      </c>
    </row>
    <row r="28760" spans="1:2" ht="13.5">
      <c r="A28760" s="638" t="s">
        <v>24000</v>
      </c>
      <c r="B28760" s="636">
        <v>29.68</v>
      </c>
    </row>
    <row r="28761" spans="1:2" ht="13.5">
      <c r="A28761" s="638" t="s">
        <v>24001</v>
      </c>
      <c r="B28761" s="636">
        <v>29.81</v>
      </c>
    </row>
    <row r="28762" spans="1:2" ht="13.5">
      <c r="A28762" s="638" t="s">
        <v>24002</v>
      </c>
      <c r="B28762" s="636">
        <v>30.26</v>
      </c>
    </row>
    <row r="28763" spans="1:2" ht="13.5">
      <c r="A28763" s="638" t="s">
        <v>24003</v>
      </c>
      <c r="B28763" s="636">
        <v>23.06</v>
      </c>
    </row>
    <row r="28764" spans="1:2" ht="13.5">
      <c r="A28764" s="638" t="s">
        <v>24004</v>
      </c>
      <c r="B28764" s="636">
        <v>15.09</v>
      </c>
    </row>
    <row r="28765" spans="1:2" ht="13.5">
      <c r="A28765" s="638" t="s">
        <v>24005</v>
      </c>
      <c r="B28765" s="636">
        <v>19.87</v>
      </c>
    </row>
    <row r="28766" spans="1:2" ht="13.5">
      <c r="A28766" s="638" t="s">
        <v>24006</v>
      </c>
      <c r="B28766" s="636">
        <v>18.760000000000002</v>
      </c>
    </row>
    <row r="28767" spans="1:2" ht="13.5">
      <c r="A28767" s="638" t="s">
        <v>24007</v>
      </c>
      <c r="B28767" s="636">
        <v>38.22</v>
      </c>
    </row>
    <row r="28768" spans="1:2" ht="13.5">
      <c r="A28768" s="635">
        <v>84660</v>
      </c>
      <c r="B28768" s="636">
        <v>7.01</v>
      </c>
    </row>
    <row r="28769" spans="1:2" ht="13.5">
      <c r="A28769" s="635">
        <v>84661</v>
      </c>
      <c r="B28769" s="636">
        <v>19.2</v>
      </c>
    </row>
    <row r="28770" spans="1:2" ht="13.5">
      <c r="A28770" s="635">
        <v>84662</v>
      </c>
      <c r="B28770" s="636">
        <v>30.48</v>
      </c>
    </row>
    <row r="28771" spans="1:2" ht="13.5">
      <c r="A28771" s="635">
        <v>95468</v>
      </c>
      <c r="B28771" s="636">
        <v>44.93</v>
      </c>
    </row>
    <row r="28772" spans="1:2" ht="13.5">
      <c r="A28772" s="635">
        <v>41595</v>
      </c>
      <c r="B28772" s="636">
        <v>12.92</v>
      </c>
    </row>
    <row r="28773" spans="1:2" ht="13.5">
      <c r="A28773" s="638" t="s">
        <v>24008</v>
      </c>
      <c r="B28773" s="636">
        <v>19.559999999999999</v>
      </c>
    </row>
    <row r="28774" spans="1:2" ht="13.5">
      <c r="A28774" s="638" t="s">
        <v>24009</v>
      </c>
      <c r="B28774" s="636">
        <v>16.16</v>
      </c>
    </row>
    <row r="28775" spans="1:2" ht="13.5">
      <c r="A28775" s="635">
        <v>79467</v>
      </c>
      <c r="B28775" s="636">
        <v>15.36</v>
      </c>
    </row>
    <row r="28776" spans="1:2" ht="13.5">
      <c r="A28776" s="638" t="s">
        <v>23747</v>
      </c>
      <c r="B28776" s="636">
        <v>22.45</v>
      </c>
    </row>
    <row r="28777" spans="1:2" ht="13.5">
      <c r="A28777" s="635">
        <v>84663</v>
      </c>
      <c r="B28777" s="636">
        <v>24.2</v>
      </c>
    </row>
    <row r="28778" spans="1:2" ht="13.5">
      <c r="A28778" s="635">
        <v>84665</v>
      </c>
      <c r="B28778" s="636">
        <v>24.29</v>
      </c>
    </row>
    <row r="28779" spans="1:2" ht="13.5">
      <c r="A28779" s="635">
        <v>84666</v>
      </c>
      <c r="B28779" s="636">
        <v>24.49</v>
      </c>
    </row>
    <row r="28780" spans="1:2" ht="13.5">
      <c r="A28780" s="635">
        <v>75889</v>
      </c>
      <c r="B28780" s="636">
        <v>21.59</v>
      </c>
    </row>
    <row r="28781" spans="1:2" ht="13.5">
      <c r="A28781" s="635">
        <v>72191</v>
      </c>
      <c r="B28781" s="636">
        <v>90.67</v>
      </c>
    </row>
    <row r="28782" spans="1:2" ht="13.5">
      <c r="A28782" s="638" t="s">
        <v>24010</v>
      </c>
      <c r="B28782" s="636">
        <v>166.94</v>
      </c>
    </row>
    <row r="28783" spans="1:2" ht="13.5">
      <c r="A28783" s="635">
        <v>84181</v>
      </c>
      <c r="B28783" s="636">
        <v>135.94</v>
      </c>
    </row>
    <row r="28784" spans="1:2" ht="13.5">
      <c r="A28784" s="635">
        <v>87246</v>
      </c>
      <c r="B28784" s="636">
        <v>46.62</v>
      </c>
    </row>
    <row r="28785" spans="1:2" ht="13.5">
      <c r="A28785" s="635">
        <v>87247</v>
      </c>
      <c r="B28785" s="636">
        <v>39.51</v>
      </c>
    </row>
    <row r="28786" spans="1:2" ht="13.5">
      <c r="A28786" s="635">
        <v>87248</v>
      </c>
      <c r="B28786" s="636">
        <v>33.53</v>
      </c>
    </row>
    <row r="28787" spans="1:2" ht="13.5">
      <c r="A28787" s="635">
        <v>87249</v>
      </c>
      <c r="B28787" s="636">
        <v>53.21</v>
      </c>
    </row>
    <row r="28788" spans="1:2" ht="13.5">
      <c r="A28788" s="635">
        <v>87250</v>
      </c>
      <c r="B28788" s="636">
        <v>41.96</v>
      </c>
    </row>
    <row r="28789" spans="1:2" ht="13.5">
      <c r="A28789" s="635">
        <v>87251</v>
      </c>
      <c r="B28789" s="636">
        <v>34.53</v>
      </c>
    </row>
    <row r="28790" spans="1:2" ht="13.5">
      <c r="A28790" s="635">
        <v>87255</v>
      </c>
      <c r="B28790" s="636">
        <v>81.3</v>
      </c>
    </row>
    <row r="28791" spans="1:2" ht="13.5">
      <c r="A28791" s="635">
        <v>87256</v>
      </c>
      <c r="B28791" s="636">
        <v>68.25</v>
      </c>
    </row>
    <row r="28792" spans="1:2" ht="13.5">
      <c r="A28792" s="635">
        <v>87257</v>
      </c>
      <c r="B28792" s="636">
        <v>59.63</v>
      </c>
    </row>
    <row r="28793" spans="1:2" ht="13.5">
      <c r="A28793" s="635">
        <v>87258</v>
      </c>
      <c r="B28793" s="636">
        <v>104.98</v>
      </c>
    </row>
    <row r="28794" spans="1:2" ht="13.5">
      <c r="A28794" s="635">
        <v>87259</v>
      </c>
      <c r="B28794" s="636">
        <v>92.65</v>
      </c>
    </row>
    <row r="28795" spans="1:2" ht="13.5">
      <c r="A28795" s="635">
        <v>87260</v>
      </c>
      <c r="B28795" s="636">
        <v>85.14</v>
      </c>
    </row>
    <row r="28796" spans="1:2" ht="13.5">
      <c r="A28796" s="635">
        <v>87261</v>
      </c>
      <c r="B28796" s="636">
        <v>120.19</v>
      </c>
    </row>
    <row r="28797" spans="1:2" ht="13.5">
      <c r="A28797" s="635">
        <v>87262</v>
      </c>
      <c r="B28797" s="636">
        <v>106.2</v>
      </c>
    </row>
    <row r="28798" spans="1:2" ht="13.5">
      <c r="A28798" s="635">
        <v>87263</v>
      </c>
      <c r="B28798" s="636">
        <v>97.35</v>
      </c>
    </row>
    <row r="28799" spans="1:2" ht="13.5">
      <c r="A28799" s="635">
        <v>89046</v>
      </c>
      <c r="B28799" s="636">
        <v>39.130000000000003</v>
      </c>
    </row>
    <row r="28800" spans="1:2" ht="13.5">
      <c r="A28800" s="635">
        <v>89171</v>
      </c>
      <c r="B28800" s="636">
        <v>36.24</v>
      </c>
    </row>
    <row r="28801" spans="1:2" ht="13.5">
      <c r="A28801" s="635">
        <v>93389</v>
      </c>
      <c r="B28801" s="636">
        <v>42.95</v>
      </c>
    </row>
    <row r="28802" spans="1:2" ht="13.5">
      <c r="A28802" s="635">
        <v>93390</v>
      </c>
      <c r="B28802" s="636">
        <v>35.909999999999997</v>
      </c>
    </row>
    <row r="28803" spans="1:2" ht="13.5">
      <c r="A28803" s="635">
        <v>93391</v>
      </c>
      <c r="B28803" s="636">
        <v>29.93</v>
      </c>
    </row>
    <row r="28804" spans="1:2" ht="13.5">
      <c r="A28804" s="638" t="s">
        <v>24011</v>
      </c>
      <c r="B28804" s="636">
        <v>153.79</v>
      </c>
    </row>
    <row r="28805" spans="1:2" ht="13.5">
      <c r="A28805" s="638" t="s">
        <v>24012</v>
      </c>
      <c r="B28805" s="636">
        <v>34.74</v>
      </c>
    </row>
    <row r="28806" spans="1:2" ht="13.5">
      <c r="A28806" s="635">
        <v>84183</v>
      </c>
      <c r="B28806" s="636">
        <v>118.96</v>
      </c>
    </row>
    <row r="28807" spans="1:2" ht="13.5">
      <c r="A28807" s="635">
        <v>98670</v>
      </c>
      <c r="B28807" s="636">
        <v>144.32</v>
      </c>
    </row>
    <row r="28808" spans="1:2" ht="13.5">
      <c r="A28808" s="635">
        <v>98671</v>
      </c>
      <c r="B28808" s="636">
        <v>314.10000000000002</v>
      </c>
    </row>
    <row r="28809" spans="1:2" ht="13.5">
      <c r="A28809" s="635">
        <v>98672</v>
      </c>
      <c r="B28809" s="636">
        <v>393.67</v>
      </c>
    </row>
    <row r="28810" spans="1:2" ht="13.5">
      <c r="A28810" s="635">
        <v>98673</v>
      </c>
      <c r="B28810" s="636">
        <v>132.91999999999999</v>
      </c>
    </row>
    <row r="28811" spans="1:2" ht="13.5">
      <c r="A28811" s="635">
        <v>98679</v>
      </c>
      <c r="B28811" s="636">
        <v>25.58</v>
      </c>
    </row>
    <row r="28812" spans="1:2" ht="13.5">
      <c r="A28812" s="635">
        <v>98680</v>
      </c>
      <c r="B28812" s="636">
        <v>31.35</v>
      </c>
    </row>
    <row r="28813" spans="1:2" ht="13.5">
      <c r="A28813" s="635">
        <v>98681</v>
      </c>
      <c r="B28813" s="636">
        <v>23.44</v>
      </c>
    </row>
    <row r="28814" spans="1:2" ht="13.5">
      <c r="A28814" s="635">
        <v>98682</v>
      </c>
      <c r="B28814" s="636">
        <v>29.21</v>
      </c>
    </row>
    <row r="28815" spans="1:2" ht="13.5">
      <c r="A28815" s="635">
        <v>98685</v>
      </c>
      <c r="B28815" s="636">
        <v>57.62</v>
      </c>
    </row>
    <row r="28816" spans="1:2" ht="13.5">
      <c r="A28816" s="635">
        <v>98686</v>
      </c>
      <c r="B28816" s="636">
        <v>37.200000000000003</v>
      </c>
    </row>
    <row r="28817" spans="1:2" ht="13.5">
      <c r="A28817" s="635">
        <v>98688</v>
      </c>
      <c r="B28817" s="636">
        <v>41.6</v>
      </c>
    </row>
    <row r="28818" spans="1:2" ht="13.5">
      <c r="A28818" s="635">
        <v>98689</v>
      </c>
      <c r="B28818" s="636">
        <v>82.63</v>
      </c>
    </row>
    <row r="28819" spans="1:2" ht="13.5">
      <c r="A28819" s="635">
        <v>72187</v>
      </c>
      <c r="B28819" s="636">
        <v>173.41</v>
      </c>
    </row>
    <row r="28820" spans="1:2" ht="13.5">
      <c r="A28820" s="635">
        <v>72188</v>
      </c>
      <c r="B28820" s="636">
        <v>173.41</v>
      </c>
    </row>
    <row r="28821" spans="1:2" ht="13.5">
      <c r="A28821" s="638" t="s">
        <v>24013</v>
      </c>
      <c r="B28821" s="636">
        <v>158.28</v>
      </c>
    </row>
    <row r="28822" spans="1:2" ht="13.5">
      <c r="A28822" s="635">
        <v>84186</v>
      </c>
      <c r="B28822" s="636">
        <v>71.239999999999995</v>
      </c>
    </row>
    <row r="28823" spans="1:2" ht="13.5">
      <c r="A28823" s="635">
        <v>84187</v>
      </c>
      <c r="B28823" s="636">
        <v>17.54</v>
      </c>
    </row>
    <row r="28824" spans="1:2" ht="13.5">
      <c r="A28824" s="635">
        <v>72137</v>
      </c>
      <c r="B28824" s="636">
        <v>107.62</v>
      </c>
    </row>
    <row r="28825" spans="1:2" ht="13.5">
      <c r="A28825" s="635">
        <v>72815</v>
      </c>
      <c r="B28825" s="636">
        <v>56.82</v>
      </c>
    </row>
    <row r="28826" spans="1:2" ht="13.5">
      <c r="A28826" s="635">
        <v>84191</v>
      </c>
      <c r="B28826" s="636">
        <v>106.89</v>
      </c>
    </row>
    <row r="28827" spans="1:2" ht="13.5">
      <c r="A28827" s="638" t="s">
        <v>24014</v>
      </c>
      <c r="B28827" s="636">
        <v>34.47</v>
      </c>
    </row>
    <row r="28828" spans="1:2" ht="13.5">
      <c r="A28828" s="635">
        <v>98695</v>
      </c>
      <c r="B28828" s="636">
        <v>71.849999999999994</v>
      </c>
    </row>
    <row r="28829" spans="1:2" ht="13.5">
      <c r="A28829" s="635">
        <v>98697</v>
      </c>
      <c r="B28829" s="636">
        <v>47.22</v>
      </c>
    </row>
    <row r="28830" spans="1:2" ht="13.5">
      <c r="A28830" s="638" t="s">
        <v>24015</v>
      </c>
      <c r="B28830" s="636">
        <v>17.63</v>
      </c>
    </row>
    <row r="28831" spans="1:2" ht="13.5">
      <c r="A28831" s="635">
        <v>84162</v>
      </c>
      <c r="B28831" s="636">
        <v>18.53</v>
      </c>
    </row>
    <row r="28832" spans="1:2" ht="13.5">
      <c r="A28832" s="635">
        <v>88648</v>
      </c>
      <c r="B28832" s="636">
        <v>5.45</v>
      </c>
    </row>
    <row r="28833" spans="1:2" ht="13.5">
      <c r="A28833" s="635">
        <v>88649</v>
      </c>
      <c r="B28833" s="636">
        <v>6.08</v>
      </c>
    </row>
    <row r="28834" spans="1:2" ht="13.5">
      <c r="A28834" s="635">
        <v>88650</v>
      </c>
      <c r="B28834" s="636">
        <v>11.01</v>
      </c>
    </row>
    <row r="28835" spans="1:2" ht="13.5">
      <c r="A28835" s="635">
        <v>96467</v>
      </c>
      <c r="B28835" s="636">
        <v>5.03</v>
      </c>
    </row>
    <row r="28836" spans="1:2" ht="13.5">
      <c r="A28836" s="638" t="s">
        <v>24016</v>
      </c>
      <c r="B28836" s="636">
        <v>28.7</v>
      </c>
    </row>
    <row r="28837" spans="1:2" ht="13.5">
      <c r="A28837" s="635">
        <v>84168</v>
      </c>
      <c r="B28837" s="636">
        <v>16.989999999999998</v>
      </c>
    </row>
    <row r="28838" spans="1:2" ht="13.5">
      <c r="A28838" s="635">
        <v>68325</v>
      </c>
      <c r="B28838" s="636">
        <v>45.62</v>
      </c>
    </row>
    <row r="28839" spans="1:2" ht="13.5">
      <c r="A28839" s="635">
        <v>68333</v>
      </c>
      <c r="B28839" s="636">
        <v>47.35</v>
      </c>
    </row>
    <row r="28840" spans="1:2" ht="13.5">
      <c r="A28840" s="635">
        <v>72183</v>
      </c>
      <c r="B28840" s="636">
        <v>84.05</v>
      </c>
    </row>
    <row r="28841" spans="1:2" ht="13.5">
      <c r="A28841" s="635">
        <v>94990</v>
      </c>
      <c r="B28841" s="636">
        <v>546.41</v>
      </c>
    </row>
    <row r="28842" spans="1:2" ht="13.5">
      <c r="A28842" s="635">
        <v>94991</v>
      </c>
      <c r="B28842" s="636">
        <v>429.07</v>
      </c>
    </row>
    <row r="28843" spans="1:2" ht="13.5">
      <c r="A28843" s="635">
        <v>94992</v>
      </c>
      <c r="B28843" s="636">
        <v>59.28</v>
      </c>
    </row>
    <row r="28844" spans="1:2" ht="13.5">
      <c r="A28844" s="635">
        <v>94993</v>
      </c>
      <c r="B28844" s="636">
        <v>52.24</v>
      </c>
    </row>
    <row r="28845" spans="1:2" ht="13.5">
      <c r="A28845" s="635">
        <v>94994</v>
      </c>
      <c r="B28845" s="636">
        <v>71.88</v>
      </c>
    </row>
    <row r="28846" spans="1:2" ht="13.5">
      <c r="A28846" s="635">
        <v>94995</v>
      </c>
      <c r="B28846" s="636">
        <v>62.49</v>
      </c>
    </row>
    <row r="28847" spans="1:2" ht="13.5">
      <c r="A28847" s="635">
        <v>94996</v>
      </c>
      <c r="B28847" s="636">
        <v>83.09</v>
      </c>
    </row>
    <row r="28848" spans="1:2" ht="13.5">
      <c r="A28848" s="635">
        <v>94997</v>
      </c>
      <c r="B28848" s="636">
        <v>71.349999999999994</v>
      </c>
    </row>
    <row r="28849" spans="1:2" ht="13.5">
      <c r="A28849" s="635">
        <v>94998</v>
      </c>
      <c r="B28849" s="636">
        <v>93.96</v>
      </c>
    </row>
    <row r="28850" spans="1:2" ht="13.5">
      <c r="A28850" s="635">
        <v>94999</v>
      </c>
      <c r="B28850" s="636">
        <v>79.88</v>
      </c>
    </row>
    <row r="28851" spans="1:2" ht="13.5">
      <c r="A28851" s="635">
        <v>87620</v>
      </c>
      <c r="B28851" s="636">
        <v>25.47</v>
      </c>
    </row>
    <row r="28852" spans="1:2" ht="13.5">
      <c r="A28852" s="635">
        <v>87622</v>
      </c>
      <c r="B28852" s="636">
        <v>29</v>
      </c>
    </row>
    <row r="28853" spans="1:2" ht="13.5">
      <c r="A28853" s="635">
        <v>87623</v>
      </c>
      <c r="B28853" s="636">
        <v>54.86</v>
      </c>
    </row>
    <row r="28854" spans="1:2" ht="13.5">
      <c r="A28854" s="635">
        <v>87624</v>
      </c>
      <c r="B28854" s="636">
        <v>60.97</v>
      </c>
    </row>
    <row r="28855" spans="1:2" ht="13.5">
      <c r="A28855" s="635">
        <v>87630</v>
      </c>
      <c r="B28855" s="636">
        <v>31.04</v>
      </c>
    </row>
    <row r="28856" spans="1:2" ht="13.5">
      <c r="A28856" s="635">
        <v>87632</v>
      </c>
      <c r="B28856" s="636">
        <v>35.94</v>
      </c>
    </row>
    <row r="28857" spans="1:2" ht="13.5">
      <c r="A28857" s="635">
        <v>87633</v>
      </c>
      <c r="B28857" s="636">
        <v>71.89</v>
      </c>
    </row>
    <row r="28858" spans="1:2" ht="13.5">
      <c r="A28858" s="635">
        <v>87634</v>
      </c>
      <c r="B28858" s="636">
        <v>80.400000000000006</v>
      </c>
    </row>
    <row r="28859" spans="1:2" ht="13.5">
      <c r="A28859" s="635">
        <v>87640</v>
      </c>
      <c r="B28859" s="636">
        <v>35.5</v>
      </c>
    </row>
    <row r="28860" spans="1:2" ht="13.5">
      <c r="A28860" s="635">
        <v>87642</v>
      </c>
      <c r="B28860" s="636">
        <v>41.52</v>
      </c>
    </row>
    <row r="28861" spans="1:2" ht="13.5">
      <c r="A28861" s="635">
        <v>87643</v>
      </c>
      <c r="B28861" s="636">
        <v>85.73</v>
      </c>
    </row>
    <row r="28862" spans="1:2" ht="13.5">
      <c r="A28862" s="635">
        <v>87644</v>
      </c>
      <c r="B28862" s="636">
        <v>96.19</v>
      </c>
    </row>
    <row r="28863" spans="1:2" ht="13.5">
      <c r="A28863" s="635">
        <v>87680</v>
      </c>
      <c r="B28863" s="636">
        <v>28.39</v>
      </c>
    </row>
    <row r="28864" spans="1:2" ht="13.5">
      <c r="A28864" s="635">
        <v>87682</v>
      </c>
      <c r="B28864" s="636">
        <v>34.409999999999997</v>
      </c>
    </row>
    <row r="28865" spans="1:2" ht="13.5">
      <c r="A28865" s="635">
        <v>87683</v>
      </c>
      <c r="B28865" s="636">
        <v>78.62</v>
      </c>
    </row>
    <row r="28866" spans="1:2" ht="13.5">
      <c r="A28866" s="635">
        <v>87684</v>
      </c>
      <c r="B28866" s="636">
        <v>89.08</v>
      </c>
    </row>
    <row r="28867" spans="1:2" ht="13.5">
      <c r="A28867" s="635">
        <v>87690</v>
      </c>
      <c r="B28867" s="636">
        <v>33.130000000000003</v>
      </c>
    </row>
    <row r="28868" spans="1:2" ht="13.5">
      <c r="A28868" s="635">
        <v>87692</v>
      </c>
      <c r="B28868" s="636">
        <v>40.04</v>
      </c>
    </row>
    <row r="28869" spans="1:2" ht="13.5">
      <c r="A28869" s="635">
        <v>87693</v>
      </c>
      <c r="B28869" s="636">
        <v>90.67</v>
      </c>
    </row>
    <row r="28870" spans="1:2" ht="13.5">
      <c r="A28870" s="635">
        <v>87694</v>
      </c>
      <c r="B28870" s="636">
        <v>102.65</v>
      </c>
    </row>
    <row r="28871" spans="1:2" ht="13.5">
      <c r="A28871" s="635">
        <v>87700</v>
      </c>
      <c r="B28871" s="636">
        <v>35.69</v>
      </c>
    </row>
    <row r="28872" spans="1:2" ht="13.5">
      <c r="A28872" s="635">
        <v>87702</v>
      </c>
      <c r="B28872" s="636">
        <v>43.2</v>
      </c>
    </row>
    <row r="28873" spans="1:2" ht="13.5">
      <c r="A28873" s="635">
        <v>87703</v>
      </c>
      <c r="B28873" s="636">
        <v>98.34</v>
      </c>
    </row>
    <row r="28874" spans="1:2" ht="13.5">
      <c r="A28874" s="635">
        <v>87704</v>
      </c>
      <c r="B28874" s="636">
        <v>111.38</v>
      </c>
    </row>
    <row r="28875" spans="1:2" ht="13.5">
      <c r="A28875" s="635">
        <v>87735</v>
      </c>
      <c r="B28875" s="636">
        <v>35.909999999999997</v>
      </c>
    </row>
    <row r="28876" spans="1:2" ht="13.5">
      <c r="A28876" s="635">
        <v>87737</v>
      </c>
      <c r="B28876" s="636">
        <v>39.44</v>
      </c>
    </row>
    <row r="28877" spans="1:2" ht="13.5">
      <c r="A28877" s="635">
        <v>87738</v>
      </c>
      <c r="B28877" s="636">
        <v>65.3</v>
      </c>
    </row>
    <row r="28878" spans="1:2" ht="13.5">
      <c r="A28878" s="635">
        <v>87739</v>
      </c>
      <c r="B28878" s="636">
        <v>71.41</v>
      </c>
    </row>
    <row r="28879" spans="1:2" ht="13.5">
      <c r="A28879" s="635">
        <v>87745</v>
      </c>
      <c r="B28879" s="636">
        <v>41.49</v>
      </c>
    </row>
    <row r="28880" spans="1:2" ht="13.5">
      <c r="A28880" s="635">
        <v>87747</v>
      </c>
      <c r="B28880" s="636">
        <v>46.39</v>
      </c>
    </row>
    <row r="28881" spans="1:2" ht="13.5">
      <c r="A28881" s="635">
        <v>87748</v>
      </c>
      <c r="B28881" s="636">
        <v>82.34</v>
      </c>
    </row>
    <row r="28882" spans="1:2" ht="13.5">
      <c r="A28882" s="635">
        <v>87749</v>
      </c>
      <c r="B28882" s="636">
        <v>90.85</v>
      </c>
    </row>
    <row r="28883" spans="1:2" ht="13.5">
      <c r="A28883" s="635">
        <v>87755</v>
      </c>
      <c r="B28883" s="636">
        <v>38.04</v>
      </c>
    </row>
    <row r="28884" spans="1:2" ht="13.5">
      <c r="A28884" s="635">
        <v>87757</v>
      </c>
      <c r="B28884" s="636">
        <v>42.94</v>
      </c>
    </row>
    <row r="28885" spans="1:2" ht="13.5">
      <c r="A28885" s="635">
        <v>87758</v>
      </c>
      <c r="B28885" s="636">
        <v>78.89</v>
      </c>
    </row>
    <row r="28886" spans="1:2" ht="13.5">
      <c r="A28886" s="635">
        <v>87759</v>
      </c>
      <c r="B28886" s="636">
        <v>87.4</v>
      </c>
    </row>
    <row r="28887" spans="1:2" ht="13.5">
      <c r="A28887" s="635">
        <v>87765</v>
      </c>
      <c r="B28887" s="636">
        <v>42.51</v>
      </c>
    </row>
    <row r="28888" spans="1:2" ht="13.5">
      <c r="A28888" s="635">
        <v>87767</v>
      </c>
      <c r="B28888" s="636">
        <v>48.53</v>
      </c>
    </row>
    <row r="28889" spans="1:2" ht="13.5">
      <c r="A28889" s="635">
        <v>87768</v>
      </c>
      <c r="B28889" s="636">
        <v>92.74</v>
      </c>
    </row>
    <row r="28890" spans="1:2" ht="13.5">
      <c r="A28890" s="635">
        <v>87769</v>
      </c>
      <c r="B28890" s="636">
        <v>103.2</v>
      </c>
    </row>
    <row r="28891" spans="1:2" ht="13.5">
      <c r="A28891" s="635">
        <v>88470</v>
      </c>
      <c r="B28891" s="636">
        <v>19.399999999999999</v>
      </c>
    </row>
    <row r="28892" spans="1:2" ht="13.5">
      <c r="A28892" s="635">
        <v>88471</v>
      </c>
      <c r="B28892" s="636">
        <v>24.03</v>
      </c>
    </row>
    <row r="28893" spans="1:2" ht="13.5">
      <c r="A28893" s="635">
        <v>88472</v>
      </c>
      <c r="B28893" s="636">
        <v>27.66</v>
      </c>
    </row>
    <row r="28894" spans="1:2" ht="13.5">
      <c r="A28894" s="635">
        <v>88476</v>
      </c>
      <c r="B28894" s="636">
        <v>16.09</v>
      </c>
    </row>
    <row r="28895" spans="1:2" ht="13.5">
      <c r="A28895" s="635">
        <v>88477</v>
      </c>
      <c r="B28895" s="636">
        <v>22.14</v>
      </c>
    </row>
    <row r="28896" spans="1:2" ht="13.5">
      <c r="A28896" s="635">
        <v>88478</v>
      </c>
      <c r="B28896" s="636">
        <v>27.02</v>
      </c>
    </row>
    <row r="28897" spans="1:2" ht="13.5">
      <c r="A28897" s="635">
        <v>90900</v>
      </c>
      <c r="B28897" s="636">
        <v>61.87</v>
      </c>
    </row>
    <row r="28898" spans="1:2" ht="13.5">
      <c r="A28898" s="635">
        <v>90902</v>
      </c>
      <c r="B28898" s="636">
        <v>68.78</v>
      </c>
    </row>
    <row r="28899" spans="1:2" ht="13.5">
      <c r="A28899" s="635">
        <v>90903</v>
      </c>
      <c r="B28899" s="636">
        <v>119.41</v>
      </c>
    </row>
    <row r="28900" spans="1:2" ht="13.5">
      <c r="A28900" s="635">
        <v>90904</v>
      </c>
      <c r="B28900" s="636">
        <v>131.38999999999999</v>
      </c>
    </row>
    <row r="28901" spans="1:2" ht="13.5">
      <c r="A28901" s="635">
        <v>90910</v>
      </c>
      <c r="B28901" s="636">
        <v>65.37</v>
      </c>
    </row>
    <row r="28902" spans="1:2" ht="13.5">
      <c r="A28902" s="635">
        <v>90912</v>
      </c>
      <c r="B28902" s="636">
        <v>72.88</v>
      </c>
    </row>
    <row r="28903" spans="1:2" ht="13.5">
      <c r="A28903" s="635">
        <v>90913</v>
      </c>
      <c r="B28903" s="636">
        <v>128.02000000000001</v>
      </c>
    </row>
    <row r="28904" spans="1:2" ht="13.5">
      <c r="A28904" s="635">
        <v>90914</v>
      </c>
      <c r="B28904" s="636">
        <v>141.06</v>
      </c>
    </row>
    <row r="28905" spans="1:2" ht="13.5">
      <c r="A28905" s="635">
        <v>90920</v>
      </c>
      <c r="B28905" s="636">
        <v>71.849999999999994</v>
      </c>
    </row>
    <row r="28906" spans="1:2" ht="13.5">
      <c r="A28906" s="635">
        <v>90922</v>
      </c>
      <c r="B28906" s="636">
        <v>80.5</v>
      </c>
    </row>
    <row r="28907" spans="1:2" ht="13.5">
      <c r="A28907" s="635">
        <v>90923</v>
      </c>
      <c r="B28907" s="636">
        <v>143.88999999999999</v>
      </c>
    </row>
    <row r="28908" spans="1:2" ht="13.5">
      <c r="A28908" s="635">
        <v>90924</v>
      </c>
      <c r="B28908" s="636">
        <v>158.88999999999999</v>
      </c>
    </row>
    <row r="28909" spans="1:2" ht="13.5">
      <c r="A28909" s="635">
        <v>90930</v>
      </c>
      <c r="B28909" s="636">
        <v>55.3</v>
      </c>
    </row>
    <row r="28910" spans="1:2" ht="13.5">
      <c r="A28910" s="635">
        <v>90932</v>
      </c>
      <c r="B28910" s="636">
        <v>62.21</v>
      </c>
    </row>
    <row r="28911" spans="1:2" ht="13.5">
      <c r="A28911" s="635">
        <v>90933</v>
      </c>
      <c r="B28911" s="636">
        <v>112.84</v>
      </c>
    </row>
    <row r="28912" spans="1:2" ht="13.5">
      <c r="A28912" s="635">
        <v>90934</v>
      </c>
      <c r="B28912" s="636">
        <v>124.82</v>
      </c>
    </row>
    <row r="28913" spans="1:2" ht="13.5">
      <c r="A28913" s="635">
        <v>90940</v>
      </c>
      <c r="B28913" s="636">
        <v>58.84</v>
      </c>
    </row>
    <row r="28914" spans="1:2" ht="13.5">
      <c r="A28914" s="635">
        <v>90942</v>
      </c>
      <c r="B28914" s="636">
        <v>66.349999999999994</v>
      </c>
    </row>
    <row r="28915" spans="1:2" ht="13.5">
      <c r="A28915" s="635">
        <v>90943</v>
      </c>
      <c r="B28915" s="636">
        <v>121.49</v>
      </c>
    </row>
    <row r="28916" spans="1:2" ht="13.5">
      <c r="A28916" s="635">
        <v>90944</v>
      </c>
      <c r="B28916" s="636">
        <v>134.53</v>
      </c>
    </row>
    <row r="28917" spans="1:2" ht="13.5">
      <c r="A28917" s="635">
        <v>90950</v>
      </c>
      <c r="B28917" s="636">
        <v>65.28</v>
      </c>
    </row>
    <row r="28918" spans="1:2" ht="13.5">
      <c r="A28918" s="635">
        <v>90952</v>
      </c>
      <c r="B28918" s="636">
        <v>73.930000000000007</v>
      </c>
    </row>
    <row r="28919" spans="1:2" ht="13.5">
      <c r="A28919" s="635">
        <v>90953</v>
      </c>
      <c r="B28919" s="636">
        <v>137.32</v>
      </c>
    </row>
    <row r="28920" spans="1:2" ht="13.5">
      <c r="A28920" s="635">
        <v>90954</v>
      </c>
      <c r="B28920" s="636">
        <v>152.32</v>
      </c>
    </row>
    <row r="28921" spans="1:2" ht="13.5">
      <c r="A28921" s="635">
        <v>94438</v>
      </c>
      <c r="B28921" s="636">
        <v>34.25</v>
      </c>
    </row>
    <row r="28922" spans="1:2" ht="13.5">
      <c r="A28922" s="635">
        <v>94439</v>
      </c>
      <c r="B28922" s="636">
        <v>37.82</v>
      </c>
    </row>
    <row r="28923" spans="1:2" ht="13.5">
      <c r="A28923" s="635">
        <v>94779</v>
      </c>
      <c r="B28923" s="636">
        <v>32.99</v>
      </c>
    </row>
    <row r="28924" spans="1:2" ht="13.5">
      <c r="A28924" s="635">
        <v>94782</v>
      </c>
      <c r="B28924" s="636">
        <v>36.96</v>
      </c>
    </row>
    <row r="28925" spans="1:2" ht="13.5">
      <c r="A28925" s="635">
        <v>72190</v>
      </c>
      <c r="B28925" s="636">
        <v>31.45</v>
      </c>
    </row>
    <row r="28926" spans="1:2" ht="13.5">
      <c r="A28926" s="635">
        <v>87871</v>
      </c>
      <c r="B28926" s="636">
        <v>15.57</v>
      </c>
    </row>
    <row r="28927" spans="1:2" ht="13.5">
      <c r="A28927" s="635">
        <v>87872</v>
      </c>
      <c r="B28927" s="636">
        <v>14.83</v>
      </c>
    </row>
    <row r="28928" spans="1:2" ht="13.5">
      <c r="A28928" s="635">
        <v>87873</v>
      </c>
      <c r="B28928" s="636">
        <v>4.6100000000000003</v>
      </c>
    </row>
    <row r="28929" spans="1:2" ht="13.5">
      <c r="A28929" s="635">
        <v>87874</v>
      </c>
      <c r="B28929" s="636">
        <v>4.45</v>
      </c>
    </row>
    <row r="28930" spans="1:2" ht="13.5">
      <c r="A28930" s="635">
        <v>87876</v>
      </c>
      <c r="B28930" s="636">
        <v>8.08</v>
      </c>
    </row>
    <row r="28931" spans="1:2" ht="13.5">
      <c r="A28931" s="635">
        <v>87877</v>
      </c>
      <c r="B28931" s="636">
        <v>7.73</v>
      </c>
    </row>
    <row r="28932" spans="1:2" ht="13.5">
      <c r="A28932" s="635">
        <v>87878</v>
      </c>
      <c r="B28932" s="636">
        <v>3.76</v>
      </c>
    </row>
    <row r="28933" spans="1:2" ht="13.5">
      <c r="A28933" s="635">
        <v>87879</v>
      </c>
      <c r="B28933" s="636">
        <v>3.23</v>
      </c>
    </row>
    <row r="28934" spans="1:2" ht="13.5">
      <c r="A28934" s="635">
        <v>87881</v>
      </c>
      <c r="B28934" s="636">
        <v>4.5</v>
      </c>
    </row>
    <row r="28935" spans="1:2" ht="13.5">
      <c r="A28935" s="635">
        <v>87882</v>
      </c>
      <c r="B28935" s="636">
        <v>4.34</v>
      </c>
    </row>
    <row r="28936" spans="1:2" ht="13.5">
      <c r="A28936" s="635">
        <v>87884</v>
      </c>
      <c r="B28936" s="636">
        <v>7.97</v>
      </c>
    </row>
    <row r="28937" spans="1:2" ht="13.5">
      <c r="A28937" s="635">
        <v>87885</v>
      </c>
      <c r="B28937" s="636">
        <v>7.62</v>
      </c>
    </row>
    <row r="28938" spans="1:2" ht="13.5">
      <c r="A28938" s="635">
        <v>87886</v>
      </c>
      <c r="B28938" s="636">
        <v>22.13</v>
      </c>
    </row>
    <row r="28939" spans="1:2" ht="13.5">
      <c r="A28939" s="635">
        <v>87887</v>
      </c>
      <c r="B28939" s="636">
        <v>21.39</v>
      </c>
    </row>
    <row r="28940" spans="1:2" ht="13.5">
      <c r="A28940" s="635">
        <v>87888</v>
      </c>
      <c r="B28940" s="636">
        <v>6</v>
      </c>
    </row>
    <row r="28941" spans="1:2" ht="13.5">
      <c r="A28941" s="635">
        <v>87889</v>
      </c>
      <c r="B28941" s="636">
        <v>5.84</v>
      </c>
    </row>
    <row r="28942" spans="1:2" ht="13.5">
      <c r="A28942" s="635">
        <v>87891</v>
      </c>
      <c r="B28942" s="636">
        <v>9.4700000000000006</v>
      </c>
    </row>
    <row r="28943" spans="1:2" ht="13.5">
      <c r="A28943" s="635">
        <v>87892</v>
      </c>
      <c r="B28943" s="636">
        <v>9.1199999999999992</v>
      </c>
    </row>
    <row r="28944" spans="1:2" ht="13.5">
      <c r="A28944" s="635">
        <v>87893</v>
      </c>
      <c r="B28944" s="636">
        <v>6.19</v>
      </c>
    </row>
    <row r="28945" spans="1:2" ht="13.5">
      <c r="A28945" s="635">
        <v>87894</v>
      </c>
      <c r="B28945" s="636">
        <v>5.66</v>
      </c>
    </row>
    <row r="28946" spans="1:2" ht="13.5">
      <c r="A28946" s="635">
        <v>87896</v>
      </c>
      <c r="B28946" s="636">
        <v>5.44</v>
      </c>
    </row>
    <row r="28947" spans="1:2" ht="13.5">
      <c r="A28947" s="635">
        <v>87897</v>
      </c>
      <c r="B28947" s="636">
        <v>4.91</v>
      </c>
    </row>
    <row r="28948" spans="1:2" ht="13.5">
      <c r="A28948" s="635">
        <v>87899</v>
      </c>
      <c r="B28948" s="636">
        <v>7.24</v>
      </c>
    </row>
    <row r="28949" spans="1:2" ht="13.5">
      <c r="A28949" s="635">
        <v>87900</v>
      </c>
      <c r="B28949" s="636">
        <v>7.08</v>
      </c>
    </row>
    <row r="28950" spans="1:2" ht="13.5">
      <c r="A28950" s="635">
        <v>87902</v>
      </c>
      <c r="B28950" s="636">
        <v>10.71</v>
      </c>
    </row>
    <row r="28951" spans="1:2" ht="13.5">
      <c r="A28951" s="635">
        <v>87903</v>
      </c>
      <c r="B28951" s="636">
        <v>10.36</v>
      </c>
    </row>
    <row r="28952" spans="1:2" ht="13.5">
      <c r="A28952" s="635">
        <v>87904</v>
      </c>
      <c r="B28952" s="636">
        <v>8.23</v>
      </c>
    </row>
    <row r="28953" spans="1:2" ht="13.5">
      <c r="A28953" s="635">
        <v>87905</v>
      </c>
      <c r="B28953" s="636">
        <v>7.7</v>
      </c>
    </row>
    <row r="28954" spans="1:2" ht="13.5">
      <c r="A28954" s="635">
        <v>87907</v>
      </c>
      <c r="B28954" s="636">
        <v>7.15</v>
      </c>
    </row>
    <row r="28955" spans="1:2" ht="13.5">
      <c r="A28955" s="635">
        <v>87908</v>
      </c>
      <c r="B28955" s="636">
        <v>6.62</v>
      </c>
    </row>
    <row r="28956" spans="1:2" ht="13.5">
      <c r="A28956" s="635">
        <v>87910</v>
      </c>
      <c r="B28956" s="636">
        <v>21.95</v>
      </c>
    </row>
    <row r="28957" spans="1:2" ht="13.5">
      <c r="A28957" s="635">
        <v>87911</v>
      </c>
      <c r="B28957" s="636">
        <v>21.21</v>
      </c>
    </row>
    <row r="28958" spans="1:2" ht="13.5">
      <c r="A28958" s="635">
        <v>5991</v>
      </c>
      <c r="B28958" s="636">
        <v>49.23</v>
      </c>
    </row>
    <row r="28959" spans="1:2" ht="13.5">
      <c r="A28959" s="635">
        <v>84023</v>
      </c>
      <c r="B28959" s="636">
        <v>46.67</v>
      </c>
    </row>
    <row r="28960" spans="1:2" ht="13.5">
      <c r="A28960" s="635">
        <v>84024</v>
      </c>
      <c r="B28960" s="636">
        <v>44.64</v>
      </c>
    </row>
    <row r="28961" spans="1:2" ht="13.5">
      <c r="A28961" s="635">
        <v>84026</v>
      </c>
      <c r="B28961" s="636">
        <v>54.22</v>
      </c>
    </row>
    <row r="28962" spans="1:2" ht="13.5">
      <c r="A28962" s="635">
        <v>84027</v>
      </c>
      <c r="B28962" s="636">
        <v>38.130000000000003</v>
      </c>
    </row>
    <row r="28963" spans="1:2" ht="13.5">
      <c r="A28963" s="635">
        <v>84028</v>
      </c>
      <c r="B28963" s="636">
        <v>60.24</v>
      </c>
    </row>
    <row r="28964" spans="1:2" ht="13.5">
      <c r="A28964" s="635">
        <v>84072</v>
      </c>
      <c r="B28964" s="636">
        <v>38.67</v>
      </c>
    </row>
    <row r="28965" spans="1:2" ht="13.5">
      <c r="A28965" s="635">
        <v>87411</v>
      </c>
      <c r="B28965" s="636">
        <v>14.51</v>
      </c>
    </row>
    <row r="28966" spans="1:2" ht="13.5">
      <c r="A28966" s="635">
        <v>87412</v>
      </c>
      <c r="B28966" s="636">
        <v>21.23</v>
      </c>
    </row>
    <row r="28967" spans="1:2" ht="13.5">
      <c r="A28967" s="635">
        <v>87413</v>
      </c>
      <c r="B28967" s="636">
        <v>25.05</v>
      </c>
    </row>
    <row r="28968" spans="1:2" ht="13.5">
      <c r="A28968" s="635">
        <v>87414</v>
      </c>
      <c r="B28968" s="636">
        <v>21.21</v>
      </c>
    </row>
    <row r="28969" spans="1:2" ht="13.5">
      <c r="A28969" s="635">
        <v>87415</v>
      </c>
      <c r="B28969" s="636">
        <v>27.72</v>
      </c>
    </row>
    <row r="28970" spans="1:2" ht="13.5">
      <c r="A28970" s="635">
        <v>87416</v>
      </c>
      <c r="B28970" s="636">
        <v>31.79</v>
      </c>
    </row>
    <row r="28971" spans="1:2" ht="13.5">
      <c r="A28971" s="635">
        <v>87417</v>
      </c>
      <c r="B28971" s="636">
        <v>15.46</v>
      </c>
    </row>
    <row r="28972" spans="1:2" ht="13.5">
      <c r="A28972" s="635">
        <v>87418</v>
      </c>
      <c r="B28972" s="636">
        <v>15.96</v>
      </c>
    </row>
    <row r="28973" spans="1:2" ht="13.5">
      <c r="A28973" s="635">
        <v>87419</v>
      </c>
      <c r="B28973" s="636">
        <v>17.399999999999999</v>
      </c>
    </row>
    <row r="28974" spans="1:2" ht="13.5">
      <c r="A28974" s="635">
        <v>87420</v>
      </c>
      <c r="B28974" s="636">
        <v>22.9</v>
      </c>
    </row>
    <row r="28975" spans="1:2" ht="13.5">
      <c r="A28975" s="635">
        <v>87421</v>
      </c>
      <c r="B28975" s="636">
        <v>23.4</v>
      </c>
    </row>
    <row r="28976" spans="1:2" ht="13.5">
      <c r="A28976" s="635">
        <v>87422</v>
      </c>
      <c r="B28976" s="636">
        <v>24.84</v>
      </c>
    </row>
    <row r="28977" spans="1:2" ht="13.5">
      <c r="A28977" s="635">
        <v>87423</v>
      </c>
      <c r="B28977" s="636">
        <v>31.05</v>
      </c>
    </row>
    <row r="28978" spans="1:2" ht="13.5">
      <c r="A28978" s="635">
        <v>87424</v>
      </c>
      <c r="B28978" s="636">
        <v>31.79</v>
      </c>
    </row>
    <row r="28979" spans="1:2" ht="13.5">
      <c r="A28979" s="635">
        <v>87425</v>
      </c>
      <c r="B28979" s="636">
        <v>32.99</v>
      </c>
    </row>
    <row r="28980" spans="1:2" ht="13.5">
      <c r="A28980" s="635">
        <v>87426</v>
      </c>
      <c r="B28980" s="636">
        <v>36.229999999999997</v>
      </c>
    </row>
    <row r="28981" spans="1:2" ht="13.5">
      <c r="A28981" s="635">
        <v>87427</v>
      </c>
      <c r="B28981" s="636">
        <v>36.979999999999997</v>
      </c>
    </row>
    <row r="28982" spans="1:2" ht="13.5">
      <c r="A28982" s="635">
        <v>87428</v>
      </c>
      <c r="B28982" s="636">
        <v>38.17</v>
      </c>
    </row>
    <row r="28983" spans="1:2" ht="13.5">
      <c r="A28983" s="635">
        <v>87429</v>
      </c>
      <c r="B28983" s="636">
        <v>17.53</v>
      </c>
    </row>
    <row r="28984" spans="1:2" ht="13.5">
      <c r="A28984" s="635">
        <v>87430</v>
      </c>
      <c r="B28984" s="636">
        <v>18.03</v>
      </c>
    </row>
    <row r="28985" spans="1:2" ht="13.5">
      <c r="A28985" s="635">
        <v>87431</v>
      </c>
      <c r="B28985" s="636">
        <v>18.28</v>
      </c>
    </row>
    <row r="28986" spans="1:2" ht="13.5">
      <c r="A28986" s="635">
        <v>87432</v>
      </c>
      <c r="B28986" s="636">
        <v>24.88</v>
      </c>
    </row>
    <row r="28987" spans="1:2" ht="13.5">
      <c r="A28987" s="635">
        <v>87433</v>
      </c>
      <c r="B28987" s="636">
        <v>25.88</v>
      </c>
    </row>
    <row r="28988" spans="1:2" ht="13.5">
      <c r="A28988" s="635">
        <v>87434</v>
      </c>
      <c r="B28988" s="636">
        <v>26.57</v>
      </c>
    </row>
    <row r="28989" spans="1:2" ht="13.5">
      <c r="A28989" s="635">
        <v>87435</v>
      </c>
      <c r="B28989" s="636">
        <v>28.01</v>
      </c>
    </row>
    <row r="28990" spans="1:2" ht="13.5">
      <c r="A28990" s="635">
        <v>87436</v>
      </c>
      <c r="B28990" s="636">
        <v>29.71</v>
      </c>
    </row>
    <row r="28991" spans="1:2" ht="13.5">
      <c r="A28991" s="635">
        <v>87437</v>
      </c>
      <c r="B28991" s="636">
        <v>30.89</v>
      </c>
    </row>
    <row r="28992" spans="1:2" ht="13.5">
      <c r="A28992" s="635">
        <v>87438</v>
      </c>
      <c r="B28992" s="636">
        <v>34.380000000000003</v>
      </c>
    </row>
    <row r="28993" spans="1:2" ht="13.5">
      <c r="A28993" s="635">
        <v>87439</v>
      </c>
      <c r="B28993" s="636">
        <v>36.520000000000003</v>
      </c>
    </row>
    <row r="28994" spans="1:2" ht="13.5">
      <c r="A28994" s="635">
        <v>87440</v>
      </c>
      <c r="B28994" s="636">
        <v>37.51</v>
      </c>
    </row>
    <row r="28995" spans="1:2" ht="13.5">
      <c r="A28995" s="635">
        <v>87527</v>
      </c>
      <c r="B28995" s="636">
        <v>32.159999999999997</v>
      </c>
    </row>
    <row r="28996" spans="1:2" ht="13.5">
      <c r="A28996" s="635">
        <v>87528</v>
      </c>
      <c r="B28996" s="636">
        <v>36.68</v>
      </c>
    </row>
    <row r="28997" spans="1:2" ht="13.5">
      <c r="A28997" s="635">
        <v>87529</v>
      </c>
      <c r="B28997" s="636">
        <v>28.63</v>
      </c>
    </row>
    <row r="28998" spans="1:2" ht="13.5">
      <c r="A28998" s="635">
        <v>87530</v>
      </c>
      <c r="B28998" s="636">
        <v>33.15</v>
      </c>
    </row>
    <row r="28999" spans="1:2" ht="13.5">
      <c r="A28999" s="635">
        <v>87531</v>
      </c>
      <c r="B28999" s="636">
        <v>27.37</v>
      </c>
    </row>
    <row r="29000" spans="1:2" ht="13.5">
      <c r="A29000" s="635">
        <v>87532</v>
      </c>
      <c r="B29000" s="636">
        <v>31.89</v>
      </c>
    </row>
    <row r="29001" spans="1:2" ht="13.5">
      <c r="A29001" s="635">
        <v>87535</v>
      </c>
      <c r="B29001" s="636">
        <v>23.83</v>
      </c>
    </row>
    <row r="29002" spans="1:2" ht="13.5">
      <c r="A29002" s="635">
        <v>87536</v>
      </c>
      <c r="B29002" s="636">
        <v>28.35</v>
      </c>
    </row>
    <row r="29003" spans="1:2" ht="13.5">
      <c r="A29003" s="635">
        <v>87537</v>
      </c>
      <c r="B29003" s="636">
        <v>50.4</v>
      </c>
    </row>
    <row r="29004" spans="1:2" ht="13.5">
      <c r="A29004" s="635">
        <v>87538</v>
      </c>
      <c r="B29004" s="636">
        <v>47.38</v>
      </c>
    </row>
    <row r="29005" spans="1:2" ht="13.5">
      <c r="A29005" s="635">
        <v>87539</v>
      </c>
      <c r="B29005" s="636">
        <v>46.3</v>
      </c>
    </row>
    <row r="29006" spans="1:2" ht="13.5">
      <c r="A29006" s="635">
        <v>87541</v>
      </c>
      <c r="B29006" s="636">
        <v>43.27</v>
      </c>
    </row>
    <row r="29007" spans="1:2" ht="13.5">
      <c r="A29007" s="635">
        <v>87543</v>
      </c>
      <c r="B29007" s="636">
        <v>16.18</v>
      </c>
    </row>
    <row r="29008" spans="1:2" ht="13.5">
      <c r="A29008" s="635">
        <v>87545</v>
      </c>
      <c r="B29008" s="636">
        <v>22.43</v>
      </c>
    </row>
    <row r="29009" spans="1:2" ht="13.5">
      <c r="A29009" s="635">
        <v>87546</v>
      </c>
      <c r="B29009" s="636">
        <v>25</v>
      </c>
    </row>
    <row r="29010" spans="1:2" ht="13.5">
      <c r="A29010" s="635">
        <v>87547</v>
      </c>
      <c r="B29010" s="636">
        <v>18.91</v>
      </c>
    </row>
    <row r="29011" spans="1:2" ht="13.5">
      <c r="A29011" s="635">
        <v>87548</v>
      </c>
      <c r="B29011" s="636">
        <v>21.48</v>
      </c>
    </row>
    <row r="29012" spans="1:2" ht="13.5">
      <c r="A29012" s="635">
        <v>87549</v>
      </c>
      <c r="B29012" s="636">
        <v>17.64</v>
      </c>
    </row>
    <row r="29013" spans="1:2" ht="13.5">
      <c r="A29013" s="635">
        <v>87550</v>
      </c>
      <c r="B29013" s="636">
        <v>20.21</v>
      </c>
    </row>
    <row r="29014" spans="1:2" ht="13.5">
      <c r="A29014" s="635">
        <v>87553</v>
      </c>
      <c r="B29014" s="636">
        <v>14.1</v>
      </c>
    </row>
    <row r="29015" spans="1:2" ht="13.5">
      <c r="A29015" s="635">
        <v>87554</v>
      </c>
      <c r="B29015" s="636">
        <v>16.670000000000002</v>
      </c>
    </row>
    <row r="29016" spans="1:2" ht="13.5">
      <c r="A29016" s="635">
        <v>87555</v>
      </c>
      <c r="B29016" s="636">
        <v>31.68</v>
      </c>
    </row>
    <row r="29017" spans="1:2" ht="13.5">
      <c r="A29017" s="635">
        <v>87556</v>
      </c>
      <c r="B29017" s="636">
        <v>28.67</v>
      </c>
    </row>
    <row r="29018" spans="1:2" ht="13.5">
      <c r="A29018" s="635">
        <v>87557</v>
      </c>
      <c r="B29018" s="636">
        <v>27.57</v>
      </c>
    </row>
    <row r="29019" spans="1:2" ht="13.5">
      <c r="A29019" s="635">
        <v>87559</v>
      </c>
      <c r="B29019" s="636">
        <v>24.55</v>
      </c>
    </row>
    <row r="29020" spans="1:2" ht="13.5">
      <c r="A29020" s="635">
        <v>87561</v>
      </c>
      <c r="B29020" s="636">
        <v>27.84</v>
      </c>
    </row>
    <row r="29021" spans="1:2" ht="13.5">
      <c r="A29021" s="635">
        <v>87775</v>
      </c>
      <c r="B29021" s="636">
        <v>47.84</v>
      </c>
    </row>
    <row r="29022" spans="1:2" ht="13.5">
      <c r="A29022" s="635">
        <v>87777</v>
      </c>
      <c r="B29022" s="636">
        <v>51.62</v>
      </c>
    </row>
    <row r="29023" spans="1:2" ht="13.5">
      <c r="A29023" s="635">
        <v>87778</v>
      </c>
      <c r="B29023" s="636">
        <v>60.46</v>
      </c>
    </row>
    <row r="29024" spans="1:2" ht="13.5">
      <c r="A29024" s="635">
        <v>87779</v>
      </c>
      <c r="B29024" s="636">
        <v>55.25</v>
      </c>
    </row>
    <row r="29025" spans="1:2" ht="13.5">
      <c r="A29025" s="635">
        <v>87781</v>
      </c>
      <c r="B29025" s="636">
        <v>60.33</v>
      </c>
    </row>
    <row r="29026" spans="1:2" ht="13.5">
      <c r="A29026" s="635">
        <v>87783</v>
      </c>
      <c r="B29026" s="636">
        <v>74.17</v>
      </c>
    </row>
    <row r="29027" spans="1:2" ht="13.5">
      <c r="A29027" s="635">
        <v>87784</v>
      </c>
      <c r="B29027" s="636">
        <v>62.68</v>
      </c>
    </row>
    <row r="29028" spans="1:2" ht="13.5">
      <c r="A29028" s="635">
        <v>87786</v>
      </c>
      <c r="B29028" s="636">
        <v>69.040000000000006</v>
      </c>
    </row>
    <row r="29029" spans="1:2" ht="13.5">
      <c r="A29029" s="635">
        <v>87787</v>
      </c>
      <c r="B29029" s="636">
        <v>87.87</v>
      </c>
    </row>
    <row r="29030" spans="1:2" ht="13.5">
      <c r="A29030" s="635">
        <v>87788</v>
      </c>
      <c r="B29030" s="636">
        <v>82.01</v>
      </c>
    </row>
    <row r="29031" spans="1:2" ht="13.5">
      <c r="A29031" s="635">
        <v>87790</v>
      </c>
      <c r="B29031" s="636">
        <v>89.01</v>
      </c>
    </row>
    <row r="29032" spans="1:2" ht="13.5">
      <c r="A29032" s="635">
        <v>87791</v>
      </c>
      <c r="B29032" s="636">
        <v>106.29</v>
      </c>
    </row>
    <row r="29033" spans="1:2" ht="13.5">
      <c r="A29033" s="635">
        <v>87792</v>
      </c>
      <c r="B29033" s="636">
        <v>30.35</v>
      </c>
    </row>
    <row r="29034" spans="1:2" ht="13.5">
      <c r="A29034" s="635">
        <v>87794</v>
      </c>
      <c r="B29034" s="636">
        <v>33.880000000000003</v>
      </c>
    </row>
    <row r="29035" spans="1:2" ht="13.5">
      <c r="A29035" s="635">
        <v>87795</v>
      </c>
      <c r="B29035" s="636">
        <v>41.74</v>
      </c>
    </row>
    <row r="29036" spans="1:2" ht="13.5">
      <c r="A29036" s="635">
        <v>87797</v>
      </c>
      <c r="B29036" s="636">
        <v>37.520000000000003</v>
      </c>
    </row>
    <row r="29037" spans="1:2" ht="13.5">
      <c r="A29037" s="635">
        <v>87799</v>
      </c>
      <c r="B29037" s="636">
        <v>42.25</v>
      </c>
    </row>
    <row r="29038" spans="1:2" ht="13.5">
      <c r="A29038" s="635">
        <v>87800</v>
      </c>
      <c r="B29038" s="636">
        <v>54.79</v>
      </c>
    </row>
    <row r="29039" spans="1:2" ht="13.5">
      <c r="A29039" s="635">
        <v>87801</v>
      </c>
      <c r="B29039" s="636">
        <v>44.68</v>
      </c>
    </row>
    <row r="29040" spans="1:2" ht="13.5">
      <c r="A29040" s="635">
        <v>87803</v>
      </c>
      <c r="B29040" s="636">
        <v>50.62</v>
      </c>
    </row>
    <row r="29041" spans="1:2" ht="13.5">
      <c r="A29041" s="635">
        <v>87804</v>
      </c>
      <c r="B29041" s="636">
        <v>67.819999999999993</v>
      </c>
    </row>
    <row r="29042" spans="1:2" ht="13.5">
      <c r="A29042" s="635">
        <v>87805</v>
      </c>
      <c r="B29042" s="636">
        <v>51.84</v>
      </c>
    </row>
    <row r="29043" spans="1:2" ht="13.5">
      <c r="A29043" s="635">
        <v>87807</v>
      </c>
      <c r="B29043" s="636">
        <v>58.38</v>
      </c>
    </row>
    <row r="29044" spans="1:2" ht="13.5">
      <c r="A29044" s="635">
        <v>87808</v>
      </c>
      <c r="B29044" s="636">
        <v>73.900000000000006</v>
      </c>
    </row>
    <row r="29045" spans="1:2" ht="13.5">
      <c r="A29045" s="635">
        <v>87809</v>
      </c>
      <c r="B29045" s="636">
        <v>79.760000000000005</v>
      </c>
    </row>
    <row r="29046" spans="1:2" ht="13.5">
      <c r="A29046" s="635">
        <v>87811</v>
      </c>
      <c r="B29046" s="636">
        <v>83.29</v>
      </c>
    </row>
    <row r="29047" spans="1:2" ht="13.5">
      <c r="A29047" s="635">
        <v>87812</v>
      </c>
      <c r="B29047" s="636">
        <v>90.71</v>
      </c>
    </row>
    <row r="29048" spans="1:2" ht="13.5">
      <c r="A29048" s="635">
        <v>87813</v>
      </c>
      <c r="B29048" s="636">
        <v>86.93</v>
      </c>
    </row>
    <row r="29049" spans="1:2" ht="13.5">
      <c r="A29049" s="635">
        <v>87815</v>
      </c>
      <c r="B29049" s="636">
        <v>91.66</v>
      </c>
    </row>
    <row r="29050" spans="1:2" ht="13.5">
      <c r="A29050" s="635">
        <v>87816</v>
      </c>
      <c r="B29050" s="636">
        <v>103.75</v>
      </c>
    </row>
    <row r="29051" spans="1:2" ht="13.5">
      <c r="A29051" s="635">
        <v>87817</v>
      </c>
      <c r="B29051" s="636">
        <v>93.65</v>
      </c>
    </row>
    <row r="29052" spans="1:2" ht="13.5">
      <c r="A29052" s="635">
        <v>87819</v>
      </c>
      <c r="B29052" s="636">
        <v>99.59</v>
      </c>
    </row>
    <row r="29053" spans="1:2" ht="13.5">
      <c r="A29053" s="635">
        <v>87820</v>
      </c>
      <c r="B29053" s="636">
        <v>116.78</v>
      </c>
    </row>
    <row r="29054" spans="1:2" ht="13.5">
      <c r="A29054" s="635">
        <v>87821</v>
      </c>
      <c r="B29054" s="636">
        <v>136.99</v>
      </c>
    </row>
    <row r="29055" spans="1:2" ht="13.5">
      <c r="A29055" s="635">
        <v>87823</v>
      </c>
      <c r="B29055" s="636">
        <v>143.53</v>
      </c>
    </row>
    <row r="29056" spans="1:2" ht="13.5">
      <c r="A29056" s="635">
        <v>87824</v>
      </c>
      <c r="B29056" s="636">
        <v>158.6</v>
      </c>
    </row>
    <row r="29057" spans="1:2" ht="13.5">
      <c r="A29057" s="635">
        <v>87825</v>
      </c>
      <c r="B29057" s="636">
        <v>61.58</v>
      </c>
    </row>
    <row r="29058" spans="1:2" ht="13.5">
      <c r="A29058" s="635">
        <v>87827</v>
      </c>
      <c r="B29058" s="636">
        <v>65.91</v>
      </c>
    </row>
    <row r="29059" spans="1:2" ht="13.5">
      <c r="A29059" s="635">
        <v>87828</v>
      </c>
      <c r="B29059" s="636">
        <v>76.849999999999994</v>
      </c>
    </row>
    <row r="29060" spans="1:2" ht="13.5">
      <c r="A29060" s="635">
        <v>87829</v>
      </c>
      <c r="B29060" s="636">
        <v>69.55</v>
      </c>
    </row>
    <row r="29061" spans="1:2" ht="13.5">
      <c r="A29061" s="635">
        <v>87831</v>
      </c>
      <c r="B29061" s="636">
        <v>75.349999999999994</v>
      </c>
    </row>
    <row r="29062" spans="1:2" ht="13.5">
      <c r="A29062" s="635">
        <v>87832</v>
      </c>
      <c r="B29062" s="636">
        <v>91.98</v>
      </c>
    </row>
    <row r="29063" spans="1:2" ht="13.5">
      <c r="A29063" s="635">
        <v>87834</v>
      </c>
      <c r="B29063" s="636">
        <v>131.74</v>
      </c>
    </row>
    <row r="29064" spans="1:2" ht="13.5">
      <c r="A29064" s="635">
        <v>87835</v>
      </c>
      <c r="B29064" s="636">
        <v>91.03</v>
      </c>
    </row>
    <row r="29065" spans="1:2" ht="13.5">
      <c r="A29065" s="635">
        <v>87836</v>
      </c>
      <c r="B29065" s="636">
        <v>124.5</v>
      </c>
    </row>
    <row r="29066" spans="1:2" ht="13.5">
      <c r="A29066" s="635">
        <v>87837</v>
      </c>
      <c r="B29066" s="636">
        <v>84.5</v>
      </c>
    </row>
    <row r="29067" spans="1:2" ht="13.5">
      <c r="A29067" s="635">
        <v>87838</v>
      </c>
      <c r="B29067" s="636">
        <v>138.99</v>
      </c>
    </row>
    <row r="29068" spans="1:2" ht="13.5">
      <c r="A29068" s="635">
        <v>87839</v>
      </c>
      <c r="B29068" s="636">
        <v>96.47</v>
      </c>
    </row>
    <row r="29069" spans="1:2" ht="13.5">
      <c r="A29069" s="635">
        <v>87840</v>
      </c>
      <c r="B29069" s="636">
        <v>129.94</v>
      </c>
    </row>
    <row r="29070" spans="1:2" ht="13.5">
      <c r="A29070" s="635">
        <v>87841</v>
      </c>
      <c r="B29070" s="636">
        <v>88.1</v>
      </c>
    </row>
    <row r="29071" spans="1:2" ht="13.5">
      <c r="A29071" s="635">
        <v>87842</v>
      </c>
      <c r="B29071" s="636">
        <v>141.34</v>
      </c>
    </row>
    <row r="29072" spans="1:2" ht="13.5">
      <c r="A29072" s="635">
        <v>87843</v>
      </c>
      <c r="B29072" s="636">
        <v>106.47</v>
      </c>
    </row>
    <row r="29073" spans="1:2" ht="13.5">
      <c r="A29073" s="635">
        <v>87844</v>
      </c>
      <c r="B29073" s="636">
        <v>127.5</v>
      </c>
    </row>
    <row r="29074" spans="1:2" ht="13.5">
      <c r="A29074" s="635">
        <v>87845</v>
      </c>
      <c r="B29074" s="636">
        <v>93.37</v>
      </c>
    </row>
    <row r="29075" spans="1:2" ht="13.5">
      <c r="A29075" s="635">
        <v>87846</v>
      </c>
      <c r="B29075" s="636">
        <v>143.65</v>
      </c>
    </row>
    <row r="29076" spans="1:2" ht="13.5">
      <c r="A29076" s="635">
        <v>87847</v>
      </c>
      <c r="B29076" s="636">
        <v>102.93</v>
      </c>
    </row>
    <row r="29077" spans="1:2" ht="13.5">
      <c r="A29077" s="635">
        <v>87848</v>
      </c>
      <c r="B29077" s="636">
        <v>135.02000000000001</v>
      </c>
    </row>
    <row r="29078" spans="1:2" ht="13.5">
      <c r="A29078" s="635">
        <v>87849</v>
      </c>
      <c r="B29078" s="636">
        <v>95.02</v>
      </c>
    </row>
    <row r="29079" spans="1:2" ht="13.5">
      <c r="A29079" s="635">
        <v>87850</v>
      </c>
      <c r="B29079" s="636">
        <v>150.91999999999999</v>
      </c>
    </row>
    <row r="29080" spans="1:2" ht="13.5">
      <c r="A29080" s="635">
        <v>87851</v>
      </c>
      <c r="B29080" s="636">
        <v>108.39</v>
      </c>
    </row>
    <row r="29081" spans="1:2" ht="13.5">
      <c r="A29081" s="635">
        <v>87852</v>
      </c>
      <c r="B29081" s="636">
        <v>140.43</v>
      </c>
    </row>
    <row r="29082" spans="1:2" ht="13.5">
      <c r="A29082" s="635">
        <v>87853</v>
      </c>
      <c r="B29082" s="636">
        <v>98.6</v>
      </c>
    </row>
    <row r="29083" spans="1:2" ht="13.5">
      <c r="A29083" s="635">
        <v>87854</v>
      </c>
      <c r="B29083" s="636">
        <v>153.25</v>
      </c>
    </row>
    <row r="29084" spans="1:2" ht="13.5">
      <c r="A29084" s="635">
        <v>87855</v>
      </c>
      <c r="B29084" s="636">
        <v>118.39</v>
      </c>
    </row>
    <row r="29085" spans="1:2" ht="13.5">
      <c r="A29085" s="635">
        <v>87856</v>
      </c>
      <c r="B29085" s="636">
        <v>138.02000000000001</v>
      </c>
    </row>
    <row r="29086" spans="1:2" ht="13.5">
      <c r="A29086" s="635">
        <v>87857</v>
      </c>
      <c r="B29086" s="636">
        <v>103.86</v>
      </c>
    </row>
    <row r="29087" spans="1:2" ht="13.5">
      <c r="A29087" s="635">
        <v>87858</v>
      </c>
      <c r="B29087" s="636">
        <v>101.08</v>
      </c>
    </row>
    <row r="29088" spans="1:2" ht="13.5">
      <c r="A29088" s="635">
        <v>87859</v>
      </c>
      <c r="B29088" s="636">
        <v>118.81</v>
      </c>
    </row>
    <row r="29089" spans="1:2" ht="13.5">
      <c r="A29089" s="635">
        <v>89048</v>
      </c>
      <c r="B29089" s="636">
        <v>29.39</v>
      </c>
    </row>
    <row r="29090" spans="1:2" ht="13.5">
      <c r="A29090" s="635">
        <v>89049</v>
      </c>
      <c r="B29090" s="636">
        <v>20.65</v>
      </c>
    </row>
    <row r="29091" spans="1:2" ht="13.5">
      <c r="A29091" s="635">
        <v>89173</v>
      </c>
      <c r="B29091" s="636">
        <v>28.82</v>
      </c>
    </row>
    <row r="29092" spans="1:2" ht="13.5">
      <c r="A29092" s="635">
        <v>90406</v>
      </c>
      <c r="B29092" s="636">
        <v>38.950000000000003</v>
      </c>
    </row>
    <row r="29093" spans="1:2" ht="13.5">
      <c r="A29093" s="635">
        <v>90407</v>
      </c>
      <c r="B29093" s="636">
        <v>43.47</v>
      </c>
    </row>
    <row r="29094" spans="1:2" ht="13.5">
      <c r="A29094" s="635">
        <v>90408</v>
      </c>
      <c r="B29094" s="636">
        <v>28.92</v>
      </c>
    </row>
    <row r="29095" spans="1:2" ht="13.5">
      <c r="A29095" s="635">
        <v>90409</v>
      </c>
      <c r="B29095" s="636">
        <v>31.49</v>
      </c>
    </row>
    <row r="29096" spans="1:2" ht="13.5">
      <c r="A29096" s="635">
        <v>84084</v>
      </c>
      <c r="B29096" s="636">
        <v>7.86</v>
      </c>
    </row>
    <row r="29097" spans="1:2" ht="13.5">
      <c r="A29097" s="635">
        <v>87242</v>
      </c>
      <c r="B29097" s="636">
        <v>169.78</v>
      </c>
    </row>
    <row r="29098" spans="1:2" ht="13.5">
      <c r="A29098" s="635">
        <v>87243</v>
      </c>
      <c r="B29098" s="636">
        <v>153.81</v>
      </c>
    </row>
    <row r="29099" spans="1:2" ht="13.5">
      <c r="A29099" s="635">
        <v>87244</v>
      </c>
      <c r="B29099" s="636">
        <v>166.56</v>
      </c>
    </row>
    <row r="29100" spans="1:2" ht="13.5">
      <c r="A29100" s="635">
        <v>87245</v>
      </c>
      <c r="B29100" s="636">
        <v>200</v>
      </c>
    </row>
    <row r="29101" spans="1:2" ht="13.5">
      <c r="A29101" s="635">
        <v>87264</v>
      </c>
      <c r="B29101" s="636">
        <v>50.1</v>
      </c>
    </row>
    <row r="29102" spans="1:2" ht="13.5">
      <c r="A29102" s="635">
        <v>87265</v>
      </c>
      <c r="B29102" s="636">
        <v>42.1</v>
      </c>
    </row>
    <row r="29103" spans="1:2" ht="13.5">
      <c r="A29103" s="635">
        <v>87266</v>
      </c>
      <c r="B29103" s="636">
        <v>52.99</v>
      </c>
    </row>
    <row r="29104" spans="1:2" ht="13.5">
      <c r="A29104" s="635">
        <v>87267</v>
      </c>
      <c r="B29104" s="636">
        <v>49.38</v>
      </c>
    </row>
    <row r="29105" spans="1:2" ht="13.5">
      <c r="A29105" s="635">
        <v>87268</v>
      </c>
      <c r="B29105" s="636">
        <v>54.93</v>
      </c>
    </row>
    <row r="29106" spans="1:2" ht="13.5">
      <c r="A29106" s="635">
        <v>87269</v>
      </c>
      <c r="B29106" s="636">
        <v>46.2</v>
      </c>
    </row>
    <row r="29107" spans="1:2" ht="13.5">
      <c r="A29107" s="635">
        <v>87270</v>
      </c>
      <c r="B29107" s="636">
        <v>57.36</v>
      </c>
    </row>
    <row r="29108" spans="1:2" ht="13.5">
      <c r="A29108" s="635">
        <v>87271</v>
      </c>
      <c r="B29108" s="636">
        <v>53.29</v>
      </c>
    </row>
    <row r="29109" spans="1:2" ht="13.5">
      <c r="A29109" s="635">
        <v>87272</v>
      </c>
      <c r="B29109" s="636">
        <v>59.21</v>
      </c>
    </row>
    <row r="29110" spans="1:2" ht="13.5">
      <c r="A29110" s="635">
        <v>87273</v>
      </c>
      <c r="B29110" s="636">
        <v>48.5</v>
      </c>
    </row>
    <row r="29111" spans="1:2" ht="13.5">
      <c r="A29111" s="635">
        <v>87274</v>
      </c>
      <c r="B29111" s="636">
        <v>60.92</v>
      </c>
    </row>
    <row r="29112" spans="1:2" ht="13.5">
      <c r="A29112" s="635">
        <v>87275</v>
      </c>
      <c r="B29112" s="636">
        <v>57.24</v>
      </c>
    </row>
    <row r="29113" spans="1:2" ht="13.5">
      <c r="A29113" s="635">
        <v>88786</v>
      </c>
      <c r="B29113" s="636">
        <v>187.24</v>
      </c>
    </row>
    <row r="29114" spans="1:2" ht="13.5">
      <c r="A29114" s="635">
        <v>88787</v>
      </c>
      <c r="B29114" s="636">
        <v>170.51</v>
      </c>
    </row>
    <row r="29115" spans="1:2" ht="13.5">
      <c r="A29115" s="635">
        <v>88788</v>
      </c>
      <c r="B29115" s="636">
        <v>183.26</v>
      </c>
    </row>
    <row r="29116" spans="1:2" ht="13.5">
      <c r="A29116" s="635">
        <v>88789</v>
      </c>
      <c r="B29116" s="636">
        <v>219.31</v>
      </c>
    </row>
    <row r="29117" spans="1:2" ht="13.5">
      <c r="A29117" s="635">
        <v>89045</v>
      </c>
      <c r="B29117" s="636">
        <v>49.9</v>
      </c>
    </row>
    <row r="29118" spans="1:2" ht="13.5">
      <c r="A29118" s="635">
        <v>89170</v>
      </c>
      <c r="B29118" s="636">
        <v>47.88</v>
      </c>
    </row>
    <row r="29119" spans="1:2" ht="13.5">
      <c r="A29119" s="635">
        <v>93392</v>
      </c>
      <c r="B29119" s="636">
        <v>41.92</v>
      </c>
    </row>
    <row r="29120" spans="1:2" ht="13.5">
      <c r="A29120" s="635">
        <v>93393</v>
      </c>
      <c r="B29120" s="636">
        <v>33.99</v>
      </c>
    </row>
    <row r="29121" spans="1:2" ht="13.5">
      <c r="A29121" s="635">
        <v>93394</v>
      </c>
      <c r="B29121" s="636">
        <v>44.81</v>
      </c>
    </row>
    <row r="29122" spans="1:2" ht="13.5">
      <c r="A29122" s="635">
        <v>93395</v>
      </c>
      <c r="B29122" s="636">
        <v>41.2</v>
      </c>
    </row>
    <row r="29123" spans="1:2" ht="13.5">
      <c r="A29123" s="635">
        <v>99194</v>
      </c>
      <c r="B29123" s="636">
        <v>46.87</v>
      </c>
    </row>
    <row r="29124" spans="1:2" ht="13.5">
      <c r="A29124" s="635">
        <v>99195</v>
      </c>
      <c r="B29124" s="636">
        <v>38.94</v>
      </c>
    </row>
    <row r="29125" spans="1:2" ht="13.5">
      <c r="A29125" s="635">
        <v>99196</v>
      </c>
      <c r="B29125" s="636">
        <v>49.76</v>
      </c>
    </row>
    <row r="29126" spans="1:2" ht="13.5">
      <c r="A29126" s="635">
        <v>99198</v>
      </c>
      <c r="B29126" s="636">
        <v>46.15</v>
      </c>
    </row>
    <row r="29127" spans="1:2" ht="13.5">
      <c r="A29127" s="635">
        <v>84088</v>
      </c>
      <c r="B29127" s="636">
        <v>92.72</v>
      </c>
    </row>
    <row r="29128" spans="1:2" ht="13.5">
      <c r="A29128" s="635">
        <v>84089</v>
      </c>
      <c r="B29128" s="636">
        <v>130.97999999999999</v>
      </c>
    </row>
    <row r="29129" spans="1:2" ht="13.5">
      <c r="A29129" s="635">
        <v>40675</v>
      </c>
      <c r="B29129" s="636">
        <v>5.25</v>
      </c>
    </row>
    <row r="29130" spans="1:2" ht="13.5">
      <c r="A29130" s="635">
        <v>84093</v>
      </c>
      <c r="B29130" s="636">
        <v>33.39</v>
      </c>
    </row>
    <row r="29131" spans="1:2" ht="13.5">
      <c r="A29131" s="635">
        <v>96112</v>
      </c>
      <c r="B29131" s="636">
        <v>105.95</v>
      </c>
    </row>
    <row r="29132" spans="1:2" ht="13.5">
      <c r="A29132" s="635">
        <v>96117</v>
      </c>
      <c r="B29132" s="636">
        <v>120.05</v>
      </c>
    </row>
    <row r="29133" spans="1:2" ht="13.5">
      <c r="A29133" s="635">
        <v>96122</v>
      </c>
      <c r="B29133" s="636">
        <v>27.99</v>
      </c>
    </row>
    <row r="29134" spans="1:2" ht="13.5">
      <c r="A29134" s="635">
        <v>96109</v>
      </c>
      <c r="B29134" s="636">
        <v>43.69</v>
      </c>
    </row>
    <row r="29135" spans="1:2" ht="13.5">
      <c r="A29135" s="635">
        <v>96110</v>
      </c>
      <c r="B29135" s="636">
        <v>61.48</v>
      </c>
    </row>
    <row r="29136" spans="1:2" ht="13.5">
      <c r="A29136" s="635">
        <v>96113</v>
      </c>
      <c r="B29136" s="636">
        <v>38.549999999999997</v>
      </c>
    </row>
    <row r="29137" spans="1:2" ht="13.5">
      <c r="A29137" s="635">
        <v>96114</v>
      </c>
      <c r="B29137" s="636">
        <v>61.7</v>
      </c>
    </row>
    <row r="29138" spans="1:2" ht="13.5">
      <c r="A29138" s="635">
        <v>96120</v>
      </c>
      <c r="B29138" s="636">
        <v>2.95</v>
      </c>
    </row>
    <row r="29139" spans="1:2" ht="13.5">
      <c r="A29139" s="635">
        <v>96123</v>
      </c>
      <c r="B29139" s="636">
        <v>25.31</v>
      </c>
    </row>
    <row r="29140" spans="1:2" ht="13.5">
      <c r="A29140" s="635">
        <v>99054</v>
      </c>
      <c r="B29140" s="636">
        <v>53.97</v>
      </c>
    </row>
    <row r="29141" spans="1:2" ht="13.5">
      <c r="A29141" s="635">
        <v>72200</v>
      </c>
      <c r="B29141" s="636">
        <v>97.82</v>
      </c>
    </row>
    <row r="29142" spans="1:2" ht="13.5">
      <c r="A29142" s="638" t="s">
        <v>24017</v>
      </c>
      <c r="B29142" s="636">
        <v>107.68</v>
      </c>
    </row>
    <row r="29143" spans="1:2" ht="13.5">
      <c r="A29143" s="635">
        <v>72201</v>
      </c>
      <c r="B29143" s="636">
        <v>13.67</v>
      </c>
    </row>
    <row r="29144" spans="1:2" ht="13.5">
      <c r="A29144" s="635">
        <v>96111</v>
      </c>
      <c r="B29144" s="636">
        <v>43.36</v>
      </c>
    </row>
    <row r="29145" spans="1:2" ht="13.5">
      <c r="A29145" s="635">
        <v>96116</v>
      </c>
      <c r="B29145" s="636">
        <v>46.4</v>
      </c>
    </row>
    <row r="29146" spans="1:2" ht="13.5">
      <c r="A29146" s="635">
        <v>96121</v>
      </c>
      <c r="B29146" s="636">
        <v>9.1</v>
      </c>
    </row>
    <row r="29147" spans="1:2" ht="13.5">
      <c r="A29147" s="635">
        <v>96485</v>
      </c>
      <c r="B29147" s="636">
        <v>50.1</v>
      </c>
    </row>
    <row r="29148" spans="1:2" ht="13.5">
      <c r="A29148" s="635">
        <v>96486</v>
      </c>
      <c r="B29148" s="636">
        <v>53.56</v>
      </c>
    </row>
    <row r="29149" spans="1:2" ht="13.5">
      <c r="A29149" s="635">
        <v>72198</v>
      </c>
      <c r="B29149" s="636">
        <v>112.9</v>
      </c>
    </row>
    <row r="29150" spans="1:2" ht="13.5">
      <c r="A29150" s="638" t="s">
        <v>24018</v>
      </c>
      <c r="B29150" s="636">
        <v>66.92</v>
      </c>
    </row>
    <row r="29151" spans="1:2" ht="13.5">
      <c r="A29151" s="635">
        <v>83730</v>
      </c>
      <c r="B29151" s="636">
        <v>210.6</v>
      </c>
    </row>
    <row r="29152" spans="1:2" ht="13.5">
      <c r="A29152" s="635">
        <v>83736</v>
      </c>
      <c r="B29152" s="636">
        <v>196.82</v>
      </c>
    </row>
    <row r="29153" spans="1:2" ht="13.5">
      <c r="A29153" s="635">
        <v>91514</v>
      </c>
      <c r="B29153" s="636">
        <v>6.52</v>
      </c>
    </row>
    <row r="29154" spans="1:2" ht="13.5">
      <c r="A29154" s="635">
        <v>91515</v>
      </c>
      <c r="B29154" s="636">
        <v>8.6300000000000008</v>
      </c>
    </row>
    <row r="29155" spans="1:2" ht="13.5">
      <c r="A29155" s="635">
        <v>91516</v>
      </c>
      <c r="B29155" s="636">
        <v>12.62</v>
      </c>
    </row>
    <row r="29156" spans="1:2" ht="13.5">
      <c r="A29156" s="635">
        <v>91517</v>
      </c>
      <c r="B29156" s="636">
        <v>14.07</v>
      </c>
    </row>
    <row r="29157" spans="1:2" ht="13.5">
      <c r="A29157" s="635">
        <v>91519</v>
      </c>
      <c r="B29157" s="636">
        <v>16.16</v>
      </c>
    </row>
    <row r="29158" spans="1:2" ht="13.5">
      <c r="A29158" s="635">
        <v>91520</v>
      </c>
      <c r="B29158" s="636">
        <v>2.34</v>
      </c>
    </row>
    <row r="29159" spans="1:2" ht="13.5">
      <c r="A29159" s="635">
        <v>91522</v>
      </c>
      <c r="B29159" s="636">
        <v>2.82</v>
      </c>
    </row>
    <row r="29160" spans="1:2" ht="13.5">
      <c r="A29160" s="635">
        <v>91525</v>
      </c>
      <c r="B29160" s="636">
        <v>5.04</v>
      </c>
    </row>
    <row r="29161" spans="1:2" ht="13.5">
      <c r="A29161" s="635">
        <v>87280</v>
      </c>
      <c r="B29161" s="636">
        <v>267.52</v>
      </c>
    </row>
    <row r="29162" spans="1:2" ht="13.5">
      <c r="A29162" s="635">
        <v>87281</v>
      </c>
      <c r="B29162" s="636">
        <v>259.83</v>
      </c>
    </row>
    <row r="29163" spans="1:2" ht="13.5">
      <c r="A29163" s="635">
        <v>87283</v>
      </c>
      <c r="B29163" s="636">
        <v>272</v>
      </c>
    </row>
    <row r="29164" spans="1:2" ht="13.5">
      <c r="A29164" s="635">
        <v>87284</v>
      </c>
      <c r="B29164" s="636">
        <v>263.81</v>
      </c>
    </row>
    <row r="29165" spans="1:2" ht="13.5">
      <c r="A29165" s="635">
        <v>87286</v>
      </c>
      <c r="B29165" s="636">
        <v>356.33</v>
      </c>
    </row>
    <row r="29166" spans="1:2" ht="13.5">
      <c r="A29166" s="635">
        <v>87287</v>
      </c>
      <c r="B29166" s="636">
        <v>336.55</v>
      </c>
    </row>
    <row r="29167" spans="1:2" ht="13.5">
      <c r="A29167" s="635">
        <v>87289</v>
      </c>
      <c r="B29167" s="636">
        <v>349.16</v>
      </c>
    </row>
    <row r="29168" spans="1:2" ht="13.5">
      <c r="A29168" s="635">
        <v>87290</v>
      </c>
      <c r="B29168" s="636">
        <v>338.76</v>
      </c>
    </row>
    <row r="29169" spans="1:2" ht="13.5">
      <c r="A29169" s="635">
        <v>87292</v>
      </c>
      <c r="B29169" s="636">
        <v>359.58</v>
      </c>
    </row>
    <row r="29170" spans="1:2" ht="13.5">
      <c r="A29170" s="635">
        <v>87294</v>
      </c>
      <c r="B29170" s="636">
        <v>343.22</v>
      </c>
    </row>
    <row r="29171" spans="1:2" ht="13.5">
      <c r="A29171" s="635">
        <v>87295</v>
      </c>
      <c r="B29171" s="636">
        <v>364.01</v>
      </c>
    </row>
    <row r="29172" spans="1:2" ht="13.5">
      <c r="A29172" s="635">
        <v>87296</v>
      </c>
      <c r="B29172" s="636">
        <v>336.04</v>
      </c>
    </row>
    <row r="29173" spans="1:2" ht="13.5">
      <c r="A29173" s="635">
        <v>87298</v>
      </c>
      <c r="B29173" s="636">
        <v>374.82</v>
      </c>
    </row>
    <row r="29174" spans="1:2" ht="13.5">
      <c r="A29174" s="635">
        <v>87299</v>
      </c>
      <c r="B29174" s="636">
        <v>257.13</v>
      </c>
    </row>
    <row r="29175" spans="1:2" ht="13.5">
      <c r="A29175" s="635">
        <v>87301</v>
      </c>
      <c r="B29175" s="636">
        <v>345.12</v>
      </c>
    </row>
    <row r="29176" spans="1:2" ht="13.5">
      <c r="A29176" s="635">
        <v>87302</v>
      </c>
      <c r="B29176" s="636">
        <v>334.43</v>
      </c>
    </row>
    <row r="29177" spans="1:2" ht="13.5">
      <c r="A29177" s="635">
        <v>87304</v>
      </c>
      <c r="B29177" s="636">
        <v>311.8</v>
      </c>
    </row>
    <row r="29178" spans="1:2" ht="13.5">
      <c r="A29178" s="635">
        <v>87305</v>
      </c>
      <c r="B29178" s="636">
        <v>312.58999999999997</v>
      </c>
    </row>
    <row r="29179" spans="1:2" ht="13.5">
      <c r="A29179" s="635">
        <v>87307</v>
      </c>
      <c r="B29179" s="636">
        <v>302.85000000000002</v>
      </c>
    </row>
    <row r="29180" spans="1:2" ht="13.5">
      <c r="A29180" s="635">
        <v>87308</v>
      </c>
      <c r="B29180" s="636">
        <v>293.04000000000002</v>
      </c>
    </row>
    <row r="29181" spans="1:2" ht="13.5">
      <c r="A29181" s="635">
        <v>87310</v>
      </c>
      <c r="B29181" s="636">
        <v>279.24</v>
      </c>
    </row>
    <row r="29182" spans="1:2" ht="13.5">
      <c r="A29182" s="635">
        <v>87311</v>
      </c>
      <c r="B29182" s="636">
        <v>269.19</v>
      </c>
    </row>
    <row r="29183" spans="1:2" ht="13.5">
      <c r="A29183" s="635">
        <v>87313</v>
      </c>
      <c r="B29183" s="636">
        <v>322.77999999999997</v>
      </c>
    </row>
    <row r="29184" spans="1:2" ht="13.5">
      <c r="A29184" s="635">
        <v>87314</v>
      </c>
      <c r="B29184" s="636">
        <v>313.63</v>
      </c>
    </row>
    <row r="29185" spans="1:2" ht="13.5">
      <c r="A29185" s="635">
        <v>87316</v>
      </c>
      <c r="B29185" s="636">
        <v>303.12</v>
      </c>
    </row>
    <row r="29186" spans="1:2" ht="13.5">
      <c r="A29186" s="635">
        <v>87317</v>
      </c>
      <c r="B29186" s="636">
        <v>287.45999999999998</v>
      </c>
    </row>
    <row r="29187" spans="1:2" ht="13.5">
      <c r="A29187" s="635">
        <v>87319</v>
      </c>
      <c r="B29187" s="637">
        <v>2199.06</v>
      </c>
    </row>
    <row r="29188" spans="1:2" ht="13.5">
      <c r="A29188" s="635">
        <v>87320</v>
      </c>
      <c r="B29188" s="637">
        <v>2198.7399999999998</v>
      </c>
    </row>
    <row r="29189" spans="1:2" ht="13.5">
      <c r="A29189" s="635">
        <v>87322</v>
      </c>
      <c r="B29189" s="637">
        <v>2257.7199999999998</v>
      </c>
    </row>
    <row r="29190" spans="1:2" ht="13.5">
      <c r="A29190" s="635">
        <v>87323</v>
      </c>
      <c r="B29190" s="637">
        <v>2250.71</v>
      </c>
    </row>
    <row r="29191" spans="1:2" ht="13.5">
      <c r="A29191" s="635">
        <v>87325</v>
      </c>
      <c r="B29191" s="637">
        <v>2214.4899999999998</v>
      </c>
    </row>
    <row r="29192" spans="1:2" ht="13.5">
      <c r="A29192" s="635">
        <v>87326</v>
      </c>
      <c r="B29192" s="637">
        <v>2211.4</v>
      </c>
    </row>
    <row r="29193" spans="1:2" ht="13.5">
      <c r="A29193" s="635">
        <v>87327</v>
      </c>
      <c r="B29193" s="636">
        <v>289.95</v>
      </c>
    </row>
    <row r="29194" spans="1:2" ht="13.5">
      <c r="A29194" s="635">
        <v>87328</v>
      </c>
      <c r="B29194" s="636">
        <v>235.46</v>
      </c>
    </row>
    <row r="29195" spans="1:2" ht="13.5">
      <c r="A29195" s="635">
        <v>87329</v>
      </c>
      <c r="B29195" s="636">
        <v>312.37</v>
      </c>
    </row>
    <row r="29196" spans="1:2" ht="13.5">
      <c r="A29196" s="635">
        <v>87330</v>
      </c>
      <c r="B29196" s="636">
        <v>250.79</v>
      </c>
    </row>
    <row r="29197" spans="1:2" ht="13.5">
      <c r="A29197" s="635">
        <v>87331</v>
      </c>
      <c r="B29197" s="636">
        <v>378.04</v>
      </c>
    </row>
    <row r="29198" spans="1:2" ht="13.5">
      <c r="A29198" s="635">
        <v>87332</v>
      </c>
      <c r="B29198" s="636">
        <v>321.07</v>
      </c>
    </row>
    <row r="29199" spans="1:2" ht="13.5">
      <c r="A29199" s="635">
        <v>87333</v>
      </c>
      <c r="B29199" s="636">
        <v>356.45</v>
      </c>
    </row>
    <row r="29200" spans="1:2" ht="13.5">
      <c r="A29200" s="635">
        <v>87334</v>
      </c>
      <c r="B29200" s="636">
        <v>321.76</v>
      </c>
    </row>
    <row r="29201" spans="1:2" ht="13.5">
      <c r="A29201" s="635">
        <v>87335</v>
      </c>
      <c r="B29201" s="636">
        <v>349.12</v>
      </c>
    </row>
    <row r="29202" spans="1:2" ht="13.5">
      <c r="A29202" s="635">
        <v>87336</v>
      </c>
      <c r="B29202" s="636">
        <v>336.38</v>
      </c>
    </row>
    <row r="29203" spans="1:2" ht="13.5">
      <c r="A29203" s="635">
        <v>87337</v>
      </c>
      <c r="B29203" s="636">
        <v>348.29</v>
      </c>
    </row>
    <row r="29204" spans="1:2" ht="13.5">
      <c r="A29204" s="635">
        <v>87338</v>
      </c>
      <c r="B29204" s="636">
        <v>338.07</v>
      </c>
    </row>
    <row r="29205" spans="1:2" ht="13.5">
      <c r="A29205" s="635">
        <v>87339</v>
      </c>
      <c r="B29205" s="636">
        <v>493.24</v>
      </c>
    </row>
    <row r="29206" spans="1:2" ht="13.5">
      <c r="A29206" s="635">
        <v>87340</v>
      </c>
      <c r="B29206" s="636">
        <v>378.39</v>
      </c>
    </row>
    <row r="29207" spans="1:2" ht="13.5">
      <c r="A29207" s="635">
        <v>87341</v>
      </c>
      <c r="B29207" s="636">
        <v>349.12</v>
      </c>
    </row>
    <row r="29208" spans="1:2" ht="13.5">
      <c r="A29208" s="635">
        <v>87342</v>
      </c>
      <c r="B29208" s="636">
        <v>415.15</v>
      </c>
    </row>
    <row r="29209" spans="1:2" ht="13.5">
      <c r="A29209" s="635">
        <v>87343</v>
      </c>
      <c r="B29209" s="636">
        <v>350.08</v>
      </c>
    </row>
    <row r="29210" spans="1:2" ht="13.5">
      <c r="A29210" s="635">
        <v>87344</v>
      </c>
      <c r="B29210" s="636">
        <v>313.07</v>
      </c>
    </row>
    <row r="29211" spans="1:2" ht="13.5">
      <c r="A29211" s="635">
        <v>87345</v>
      </c>
      <c r="B29211" s="636">
        <v>371.67</v>
      </c>
    </row>
    <row r="29212" spans="1:2" ht="13.5">
      <c r="A29212" s="635">
        <v>87346</v>
      </c>
      <c r="B29212" s="636">
        <v>317.68</v>
      </c>
    </row>
    <row r="29213" spans="1:2" ht="13.5">
      <c r="A29213" s="635">
        <v>87347</v>
      </c>
      <c r="B29213" s="636">
        <v>288.54000000000002</v>
      </c>
    </row>
    <row r="29214" spans="1:2" ht="13.5">
      <c r="A29214" s="635">
        <v>87348</v>
      </c>
      <c r="B29214" s="636">
        <v>338.65</v>
      </c>
    </row>
    <row r="29215" spans="1:2" ht="13.5">
      <c r="A29215" s="635">
        <v>87349</v>
      </c>
      <c r="B29215" s="636">
        <v>267.08999999999997</v>
      </c>
    </row>
    <row r="29216" spans="1:2" ht="13.5">
      <c r="A29216" s="635">
        <v>87350</v>
      </c>
      <c r="B29216" s="636">
        <v>322.74</v>
      </c>
    </row>
    <row r="29217" spans="1:2" ht="13.5">
      <c r="A29217" s="635">
        <v>87351</v>
      </c>
      <c r="B29217" s="636">
        <v>256.97000000000003</v>
      </c>
    </row>
    <row r="29218" spans="1:2" ht="13.5">
      <c r="A29218" s="635">
        <v>87352</v>
      </c>
      <c r="B29218" s="636">
        <v>399.9</v>
      </c>
    </row>
    <row r="29219" spans="1:2" ht="13.5">
      <c r="A29219" s="635">
        <v>87353</v>
      </c>
      <c r="B29219" s="636">
        <v>329.6</v>
      </c>
    </row>
    <row r="29220" spans="1:2" ht="13.5">
      <c r="A29220" s="635">
        <v>87354</v>
      </c>
      <c r="B29220" s="636">
        <v>296.87</v>
      </c>
    </row>
    <row r="29221" spans="1:2" ht="13.5">
      <c r="A29221" s="635">
        <v>87355</v>
      </c>
      <c r="B29221" s="636">
        <v>340.81</v>
      </c>
    </row>
    <row r="29222" spans="1:2" ht="13.5">
      <c r="A29222" s="635">
        <v>87356</v>
      </c>
      <c r="B29222" s="636">
        <v>292.75</v>
      </c>
    </row>
    <row r="29223" spans="1:2" ht="13.5">
      <c r="A29223" s="635">
        <v>87357</v>
      </c>
      <c r="B29223" s="636">
        <v>269.18</v>
      </c>
    </row>
    <row r="29224" spans="1:2" ht="13.5">
      <c r="A29224" s="635">
        <v>87358</v>
      </c>
      <c r="B29224" s="637">
        <v>2182.7800000000002</v>
      </c>
    </row>
    <row r="29225" spans="1:2" ht="13.5">
      <c r="A29225" s="635">
        <v>87359</v>
      </c>
      <c r="B29225" s="637">
        <v>2153.21</v>
      </c>
    </row>
    <row r="29226" spans="1:2" ht="13.5">
      <c r="A29226" s="635">
        <v>87360</v>
      </c>
      <c r="B29226" s="637">
        <v>2248.17</v>
      </c>
    </row>
    <row r="29227" spans="1:2" ht="13.5">
      <c r="A29227" s="635">
        <v>87361</v>
      </c>
      <c r="B29227" s="637">
        <v>2202.56</v>
      </c>
    </row>
    <row r="29228" spans="1:2" ht="13.5">
      <c r="A29228" s="635">
        <v>87362</v>
      </c>
      <c r="B29228" s="637">
        <v>2194.35</v>
      </c>
    </row>
    <row r="29229" spans="1:2" ht="13.5">
      <c r="A29229" s="635">
        <v>87363</v>
      </c>
      <c r="B29229" s="637">
        <v>2204.9299999999998</v>
      </c>
    </row>
    <row r="29230" spans="1:2" ht="13.5">
      <c r="A29230" s="635">
        <v>87364</v>
      </c>
      <c r="B29230" s="637">
        <v>2169.62</v>
      </c>
    </row>
    <row r="29231" spans="1:2" ht="13.5">
      <c r="A29231" s="635">
        <v>87365</v>
      </c>
      <c r="B29231" s="636">
        <v>378.89</v>
      </c>
    </row>
    <row r="29232" spans="1:2" ht="13.5">
      <c r="A29232" s="635">
        <v>87366</v>
      </c>
      <c r="B29232" s="636">
        <v>397.99</v>
      </c>
    </row>
    <row r="29233" spans="1:2" ht="13.5">
      <c r="A29233" s="635">
        <v>87367</v>
      </c>
      <c r="B29233" s="636">
        <v>468.4</v>
      </c>
    </row>
    <row r="29234" spans="1:2" ht="13.5">
      <c r="A29234" s="635">
        <v>87368</v>
      </c>
      <c r="B29234" s="636">
        <v>466.62</v>
      </c>
    </row>
    <row r="29235" spans="1:2" ht="13.5">
      <c r="A29235" s="635">
        <v>87369</v>
      </c>
      <c r="B29235" s="636">
        <v>480.05</v>
      </c>
    </row>
    <row r="29236" spans="1:2" ht="13.5">
      <c r="A29236" s="635">
        <v>87370</v>
      </c>
      <c r="B29236" s="636">
        <v>464.84</v>
      </c>
    </row>
    <row r="29237" spans="1:2" ht="13.5">
      <c r="A29237" s="635">
        <v>87371</v>
      </c>
      <c r="B29237" s="636">
        <v>461.01</v>
      </c>
    </row>
    <row r="29238" spans="1:2" ht="13.5">
      <c r="A29238" s="635">
        <v>87372</v>
      </c>
      <c r="B29238" s="636">
        <v>507.47</v>
      </c>
    </row>
    <row r="29239" spans="1:2" ht="13.5">
      <c r="A29239" s="635">
        <v>87373</v>
      </c>
      <c r="B29239" s="636">
        <v>458.82</v>
      </c>
    </row>
    <row r="29240" spans="1:2" ht="13.5">
      <c r="A29240" s="635">
        <v>87374</v>
      </c>
      <c r="B29240" s="636">
        <v>435.47</v>
      </c>
    </row>
    <row r="29241" spans="1:2" ht="13.5">
      <c r="A29241" s="635">
        <v>87375</v>
      </c>
      <c r="B29241" s="636">
        <v>421.98</v>
      </c>
    </row>
    <row r="29242" spans="1:2" ht="13.5">
      <c r="A29242" s="635">
        <v>87376</v>
      </c>
      <c r="B29242" s="636">
        <v>400.1</v>
      </c>
    </row>
    <row r="29243" spans="1:2" ht="13.5">
      <c r="A29243" s="635">
        <v>87377</v>
      </c>
      <c r="B29243" s="636">
        <v>447.74</v>
      </c>
    </row>
    <row r="29244" spans="1:2" ht="13.5">
      <c r="A29244" s="635">
        <v>87378</v>
      </c>
      <c r="B29244" s="636">
        <v>414.67</v>
      </c>
    </row>
    <row r="29245" spans="1:2" ht="13.5">
      <c r="A29245" s="635">
        <v>87379</v>
      </c>
      <c r="B29245" s="637">
        <v>2305.37</v>
      </c>
    </row>
    <row r="29246" spans="1:2" ht="13.5">
      <c r="A29246" s="635">
        <v>87380</v>
      </c>
      <c r="B29246" s="637">
        <v>2354.58</v>
      </c>
    </row>
    <row r="29247" spans="1:2" ht="13.5">
      <c r="A29247" s="635">
        <v>87381</v>
      </c>
      <c r="B29247" s="637">
        <v>2320.4</v>
      </c>
    </row>
    <row r="29248" spans="1:2" ht="13.5">
      <c r="A29248" s="635">
        <v>87382</v>
      </c>
      <c r="B29248" s="636">
        <v>923.09</v>
      </c>
    </row>
    <row r="29249" spans="1:2" ht="13.5">
      <c r="A29249" s="635">
        <v>87383</v>
      </c>
      <c r="B29249" s="636">
        <v>911.7</v>
      </c>
    </row>
    <row r="29250" spans="1:2" ht="13.5">
      <c r="A29250" s="635">
        <v>87384</v>
      </c>
      <c r="B29250" s="636">
        <v>899.22</v>
      </c>
    </row>
    <row r="29251" spans="1:2" ht="13.5">
      <c r="A29251" s="635">
        <v>87385</v>
      </c>
      <c r="B29251" s="637">
        <v>1307.82</v>
      </c>
    </row>
    <row r="29252" spans="1:2" ht="13.5">
      <c r="A29252" s="635">
        <v>87386</v>
      </c>
      <c r="B29252" s="637">
        <v>1292.97</v>
      </c>
    </row>
    <row r="29253" spans="1:2" ht="13.5">
      <c r="A29253" s="635">
        <v>87387</v>
      </c>
      <c r="B29253" s="637">
        <v>1282.74</v>
      </c>
    </row>
    <row r="29254" spans="1:2" ht="13.5">
      <c r="A29254" s="635">
        <v>87388</v>
      </c>
      <c r="B29254" s="637">
        <v>3014.8</v>
      </c>
    </row>
    <row r="29255" spans="1:2" ht="13.5">
      <c r="A29255" s="635">
        <v>87389</v>
      </c>
      <c r="B29255" s="637">
        <v>3018.38</v>
      </c>
    </row>
    <row r="29256" spans="1:2" ht="13.5">
      <c r="A29256" s="635">
        <v>87390</v>
      </c>
      <c r="B29256" s="637">
        <v>3027.12</v>
      </c>
    </row>
    <row r="29257" spans="1:2" ht="13.5">
      <c r="A29257" s="635">
        <v>87391</v>
      </c>
      <c r="B29257" s="637">
        <v>4366.6000000000004</v>
      </c>
    </row>
    <row r="29258" spans="1:2" ht="13.5">
      <c r="A29258" s="635">
        <v>87393</v>
      </c>
      <c r="B29258" s="637">
        <v>4401.03</v>
      </c>
    </row>
    <row r="29259" spans="1:2" ht="13.5">
      <c r="A29259" s="635">
        <v>87394</v>
      </c>
      <c r="B29259" s="637">
        <v>4436.1499999999996</v>
      </c>
    </row>
    <row r="29260" spans="1:2" ht="13.5">
      <c r="A29260" s="635">
        <v>87395</v>
      </c>
      <c r="B29260" s="637">
        <v>3428.21</v>
      </c>
    </row>
    <row r="29261" spans="1:2" ht="13.5">
      <c r="A29261" s="635">
        <v>87396</v>
      </c>
      <c r="B29261" s="637">
        <v>3450.04</v>
      </c>
    </row>
    <row r="29262" spans="1:2" ht="13.5">
      <c r="A29262" s="635">
        <v>87397</v>
      </c>
      <c r="B29262" s="637">
        <v>3473.12</v>
      </c>
    </row>
    <row r="29263" spans="1:2" ht="13.5">
      <c r="A29263" s="635">
        <v>87398</v>
      </c>
      <c r="B29263" s="637">
        <v>1098.01</v>
      </c>
    </row>
    <row r="29264" spans="1:2" ht="13.5">
      <c r="A29264" s="635">
        <v>87399</v>
      </c>
      <c r="B29264" s="637">
        <v>1490.29</v>
      </c>
    </row>
    <row r="29265" spans="1:2" ht="13.5">
      <c r="A29265" s="635">
        <v>87401</v>
      </c>
      <c r="B29265" s="637">
        <v>4639.38</v>
      </c>
    </row>
    <row r="29266" spans="1:2" ht="13.5">
      <c r="A29266" s="635">
        <v>87402</v>
      </c>
      <c r="B29266" s="637">
        <v>3681.78</v>
      </c>
    </row>
    <row r="29267" spans="1:2" ht="13.5">
      <c r="A29267" s="635">
        <v>87404</v>
      </c>
      <c r="B29267" s="637">
        <v>3152.49</v>
      </c>
    </row>
    <row r="29268" spans="1:2" ht="13.5">
      <c r="A29268" s="635">
        <v>87405</v>
      </c>
      <c r="B29268" s="637">
        <v>3147.65</v>
      </c>
    </row>
    <row r="29269" spans="1:2" ht="13.5">
      <c r="A29269" s="635">
        <v>87407</v>
      </c>
      <c r="B29269" s="636">
        <v>946.61</v>
      </c>
    </row>
    <row r="29270" spans="1:2" ht="13.5">
      <c r="A29270" s="635">
        <v>87408</v>
      </c>
      <c r="B29270" s="636">
        <v>929.94</v>
      </c>
    </row>
    <row r="29271" spans="1:2" ht="13.5">
      <c r="A29271" s="635">
        <v>87410</v>
      </c>
      <c r="B29271" s="636">
        <v>820.54</v>
      </c>
    </row>
    <row r="29272" spans="1:2" ht="13.5">
      <c r="A29272" s="635">
        <v>88626</v>
      </c>
      <c r="B29272" s="636">
        <v>324.85000000000002</v>
      </c>
    </row>
    <row r="29273" spans="1:2" ht="13.5">
      <c r="A29273" s="635">
        <v>88627</v>
      </c>
      <c r="B29273" s="636">
        <v>417.12</v>
      </c>
    </row>
    <row r="29274" spans="1:2" ht="13.5">
      <c r="A29274" s="635">
        <v>88628</v>
      </c>
      <c r="B29274" s="636">
        <v>309.64999999999998</v>
      </c>
    </row>
    <row r="29275" spans="1:2" ht="13.5">
      <c r="A29275" s="635">
        <v>88629</v>
      </c>
      <c r="B29275" s="636">
        <v>407.03</v>
      </c>
    </row>
    <row r="29276" spans="1:2" ht="13.5">
      <c r="A29276" s="635">
        <v>88630</v>
      </c>
      <c r="B29276" s="636">
        <v>267.74</v>
      </c>
    </row>
    <row r="29277" spans="1:2" ht="13.5">
      <c r="A29277" s="635">
        <v>88631</v>
      </c>
      <c r="B29277" s="636">
        <v>370.14</v>
      </c>
    </row>
    <row r="29278" spans="1:2" ht="13.5">
      <c r="A29278" s="635">
        <v>88715</v>
      </c>
      <c r="B29278" s="636">
        <v>338.16</v>
      </c>
    </row>
    <row r="29279" spans="1:2" ht="13.5">
      <c r="A29279" s="635">
        <v>95563</v>
      </c>
      <c r="B29279" s="636">
        <v>496.49</v>
      </c>
    </row>
    <row r="29280" spans="1:2" ht="13.5">
      <c r="A29280" s="635">
        <v>100464</v>
      </c>
      <c r="B29280" s="636">
        <v>351.78</v>
      </c>
    </row>
    <row r="29281" spans="1:2" ht="13.5">
      <c r="A29281" s="635">
        <v>100465</v>
      </c>
      <c r="B29281" s="636">
        <v>315.63</v>
      </c>
    </row>
    <row r="29282" spans="1:2" ht="13.5">
      <c r="A29282" s="635">
        <v>100466</v>
      </c>
      <c r="B29282" s="636">
        <v>297.47000000000003</v>
      </c>
    </row>
    <row r="29283" spans="1:2" ht="13.5">
      <c r="A29283" s="635">
        <v>100468</v>
      </c>
      <c r="B29283" s="636">
        <v>411.57</v>
      </c>
    </row>
    <row r="29284" spans="1:2" ht="13.5">
      <c r="A29284" s="635">
        <v>100469</v>
      </c>
      <c r="B29284" s="636">
        <v>304</v>
      </c>
    </row>
    <row r="29285" spans="1:2" ht="13.5">
      <c r="A29285" s="635">
        <v>100470</v>
      </c>
      <c r="B29285" s="636">
        <v>274.27999999999997</v>
      </c>
    </row>
    <row r="29286" spans="1:2" ht="13.5">
      <c r="A29286" s="635">
        <v>100472</v>
      </c>
      <c r="B29286" s="636">
        <v>324.20999999999998</v>
      </c>
    </row>
    <row r="29287" spans="1:2" ht="13.5">
      <c r="A29287" s="635">
        <v>100473</v>
      </c>
      <c r="B29287" s="636">
        <v>278.92</v>
      </c>
    </row>
    <row r="29288" spans="1:2" ht="13.5">
      <c r="A29288" s="635">
        <v>100474</v>
      </c>
      <c r="B29288" s="636">
        <v>258.20999999999998</v>
      </c>
    </row>
    <row r="29289" spans="1:2" ht="13.5">
      <c r="A29289" s="635">
        <v>100475</v>
      </c>
      <c r="B29289" s="636">
        <v>417.8</v>
      </c>
    </row>
    <row r="29290" spans="1:2" ht="13.5">
      <c r="A29290" s="635">
        <v>100477</v>
      </c>
      <c r="B29290" s="636">
        <v>480.68</v>
      </c>
    </row>
    <row r="29291" spans="1:2" ht="13.5">
      <c r="A29291" s="635">
        <v>100478</v>
      </c>
      <c r="B29291" s="636">
        <v>409.74</v>
      </c>
    </row>
    <row r="29292" spans="1:2" ht="13.5">
      <c r="A29292" s="635">
        <v>100479</v>
      </c>
      <c r="B29292" s="636">
        <v>394.18</v>
      </c>
    </row>
    <row r="29293" spans="1:2" ht="13.5">
      <c r="A29293" s="635">
        <v>100480</v>
      </c>
      <c r="B29293" s="636">
        <v>514.34</v>
      </c>
    </row>
    <row r="29294" spans="1:2" ht="13.5">
      <c r="A29294" s="635">
        <v>100481</v>
      </c>
      <c r="B29294" s="636">
        <v>361.01</v>
      </c>
    </row>
    <row r="29295" spans="1:2" ht="13.5">
      <c r="A29295" s="635">
        <v>100483</v>
      </c>
      <c r="B29295" s="636">
        <v>408.08</v>
      </c>
    </row>
    <row r="29296" spans="1:2" ht="13.5">
      <c r="A29296" s="635">
        <v>100484</v>
      </c>
      <c r="B29296" s="636">
        <v>363.46</v>
      </c>
    </row>
    <row r="29297" spans="1:2" ht="13.5">
      <c r="A29297" s="635">
        <v>100485</v>
      </c>
      <c r="B29297" s="636">
        <v>344.18</v>
      </c>
    </row>
    <row r="29298" spans="1:2" ht="13.5">
      <c r="A29298" s="635">
        <v>100486</v>
      </c>
      <c r="B29298" s="636">
        <v>459.42</v>
      </c>
    </row>
    <row r="29299" spans="1:2" ht="13.5">
      <c r="A29299" s="635">
        <v>100487</v>
      </c>
      <c r="B29299" s="636">
        <v>317.43</v>
      </c>
    </row>
    <row r="29300" spans="1:2" ht="13.5">
      <c r="A29300" s="635">
        <v>100488</v>
      </c>
      <c r="B29300" s="636">
        <v>315.35000000000002</v>
      </c>
    </row>
    <row r="29301" spans="1:2" ht="13.5">
      <c r="A29301" s="635">
        <v>100489</v>
      </c>
      <c r="B29301" s="636">
        <v>307.11</v>
      </c>
    </row>
    <row r="29302" spans="1:2" ht="13.5">
      <c r="A29302" s="635">
        <v>100490</v>
      </c>
      <c r="B29302" s="636">
        <v>272.31</v>
      </c>
    </row>
    <row r="29303" spans="1:2" ht="13.5">
      <c r="A29303" s="635">
        <v>100491</v>
      </c>
      <c r="B29303" s="636">
        <v>416.22</v>
      </c>
    </row>
    <row r="29304" spans="1:2" ht="13.5">
      <c r="A29304" s="635">
        <v>100492</v>
      </c>
      <c r="B29304" s="636">
        <v>359.53</v>
      </c>
    </row>
    <row r="29305" spans="1:2" ht="13.5">
      <c r="A29305" s="635">
        <v>92121</v>
      </c>
      <c r="B29305" s="636">
        <v>27.57</v>
      </c>
    </row>
    <row r="29306" spans="1:2" ht="13.5">
      <c r="A29306" s="635">
        <v>92122</v>
      </c>
      <c r="B29306" s="636">
        <v>47.14</v>
      </c>
    </row>
    <row r="29307" spans="1:2" ht="13.5">
      <c r="A29307" s="635">
        <v>92123</v>
      </c>
      <c r="B29307" s="636">
        <v>43.77</v>
      </c>
    </row>
    <row r="29308" spans="1:2" ht="13.5">
      <c r="A29308" s="635">
        <v>100195</v>
      </c>
      <c r="B29308" s="636">
        <v>0.72</v>
      </c>
    </row>
    <row r="29309" spans="1:2" ht="13.5">
      <c r="A29309" s="635">
        <v>100196</v>
      </c>
      <c r="B29309" s="636">
        <v>1.2</v>
      </c>
    </row>
    <row r="29310" spans="1:2" ht="13.5">
      <c r="A29310" s="635">
        <v>100197</v>
      </c>
      <c r="B29310" s="636">
        <v>1.8</v>
      </c>
    </row>
    <row r="29311" spans="1:2" ht="13.5">
      <c r="A29311" s="635">
        <v>100198</v>
      </c>
      <c r="B29311" s="636">
        <v>0.25</v>
      </c>
    </row>
    <row r="29312" spans="1:2" ht="13.5">
      <c r="A29312" s="635">
        <v>100199</v>
      </c>
      <c r="B29312" s="636">
        <v>0.3</v>
      </c>
    </row>
    <row r="29313" spans="1:2" ht="13.5">
      <c r="A29313" s="635">
        <v>100200</v>
      </c>
      <c r="B29313" s="636">
        <v>0.36</v>
      </c>
    </row>
    <row r="29314" spans="1:2" ht="13.5">
      <c r="A29314" s="635">
        <v>100201</v>
      </c>
      <c r="B29314" s="636">
        <v>0.73</v>
      </c>
    </row>
    <row r="29315" spans="1:2" ht="13.5">
      <c r="A29315" s="635">
        <v>100202</v>
      </c>
      <c r="B29315" s="636">
        <v>0.85</v>
      </c>
    </row>
    <row r="29316" spans="1:2" ht="13.5">
      <c r="A29316" s="635">
        <v>100203</v>
      </c>
      <c r="B29316" s="636">
        <v>1.01</v>
      </c>
    </row>
    <row r="29317" spans="1:2" ht="13.5">
      <c r="A29317" s="635">
        <v>100204</v>
      </c>
      <c r="B29317" s="636">
        <v>0.08</v>
      </c>
    </row>
    <row r="29318" spans="1:2" ht="13.5">
      <c r="A29318" s="635">
        <v>100205</v>
      </c>
      <c r="B29318" s="637">
        <v>1342.9</v>
      </c>
    </row>
    <row r="29319" spans="1:2" ht="13.5">
      <c r="A29319" s="635">
        <v>100206</v>
      </c>
      <c r="B29319" s="636">
        <v>970.69</v>
      </c>
    </row>
    <row r="29320" spans="1:2" ht="13.5">
      <c r="A29320" s="635">
        <v>100207</v>
      </c>
      <c r="B29320" s="636">
        <v>334.75</v>
      </c>
    </row>
    <row r="29321" spans="1:2" ht="13.5">
      <c r="A29321" s="635">
        <v>100208</v>
      </c>
      <c r="B29321" s="636">
        <v>17.760000000000002</v>
      </c>
    </row>
    <row r="29322" spans="1:2" ht="13.5">
      <c r="A29322" s="635">
        <v>100209</v>
      </c>
      <c r="B29322" s="636">
        <v>8.8800000000000008</v>
      </c>
    </row>
    <row r="29323" spans="1:2" ht="13.5">
      <c r="A29323" s="635">
        <v>100210</v>
      </c>
      <c r="B29323" s="636">
        <v>16.36</v>
      </c>
    </row>
    <row r="29324" spans="1:2" ht="13.5">
      <c r="A29324" s="635">
        <v>100211</v>
      </c>
      <c r="B29324" s="636">
        <v>6.31</v>
      </c>
    </row>
    <row r="29325" spans="1:2" ht="13.5">
      <c r="A29325" s="635">
        <v>100212</v>
      </c>
      <c r="B29325" s="636">
        <v>6.97</v>
      </c>
    </row>
    <row r="29326" spans="1:2" ht="13.5">
      <c r="A29326" s="635">
        <v>100213</v>
      </c>
      <c r="B29326" s="636">
        <v>2.5</v>
      </c>
    </row>
    <row r="29327" spans="1:2" ht="13.5">
      <c r="A29327" s="635">
        <v>100214</v>
      </c>
      <c r="B29327" s="636">
        <v>3.84</v>
      </c>
    </row>
    <row r="29328" spans="1:2" ht="13.5">
      <c r="A29328" s="635">
        <v>100215</v>
      </c>
      <c r="B29328" s="636">
        <v>3.29</v>
      </c>
    </row>
    <row r="29329" spans="1:2" ht="13.5">
      <c r="A29329" s="635">
        <v>100216</v>
      </c>
      <c r="B29329" s="636">
        <v>0.88</v>
      </c>
    </row>
    <row r="29330" spans="1:2" ht="13.5">
      <c r="A29330" s="635">
        <v>100217</v>
      </c>
      <c r="B29330" s="636">
        <v>2.33</v>
      </c>
    </row>
    <row r="29331" spans="1:2" ht="13.5">
      <c r="A29331" s="635">
        <v>100218</v>
      </c>
      <c r="B29331" s="636">
        <v>1.59</v>
      </c>
    </row>
    <row r="29332" spans="1:2" ht="13.5">
      <c r="A29332" s="635">
        <v>100219</v>
      </c>
      <c r="B29332" s="636">
        <v>0.34</v>
      </c>
    </row>
    <row r="29333" spans="1:2" ht="13.5">
      <c r="A29333" s="635">
        <v>100220</v>
      </c>
      <c r="B29333" s="636">
        <v>25.52</v>
      </c>
    </row>
    <row r="29334" spans="1:2" ht="13.5">
      <c r="A29334" s="635">
        <v>100221</v>
      </c>
      <c r="B29334" s="636">
        <v>28.93</v>
      </c>
    </row>
    <row r="29335" spans="1:2" ht="13.5">
      <c r="A29335" s="635">
        <v>100222</v>
      </c>
      <c r="B29335" s="636">
        <v>10.96</v>
      </c>
    </row>
    <row r="29336" spans="1:2" ht="13.5">
      <c r="A29336" s="635">
        <v>100223</v>
      </c>
      <c r="B29336" s="636">
        <v>5.12</v>
      </c>
    </row>
    <row r="29337" spans="1:2" ht="13.5">
      <c r="A29337" s="635">
        <v>100224</v>
      </c>
      <c r="B29337" s="636">
        <v>2.33</v>
      </c>
    </row>
    <row r="29338" spans="1:2" ht="13.5">
      <c r="A29338" s="635">
        <v>100225</v>
      </c>
      <c r="B29338" s="636">
        <v>2</v>
      </c>
    </row>
    <row r="29339" spans="1:2" ht="13.5">
      <c r="A29339" s="635">
        <v>100226</v>
      </c>
      <c r="B29339" s="636">
        <v>0.63</v>
      </c>
    </row>
    <row r="29340" spans="1:2" ht="13.5">
      <c r="A29340" s="635">
        <v>100227</v>
      </c>
      <c r="B29340" s="636">
        <v>0.93</v>
      </c>
    </row>
    <row r="29341" spans="1:2" ht="13.5">
      <c r="A29341" s="635">
        <v>100228</v>
      </c>
      <c r="B29341" s="636">
        <v>0.22</v>
      </c>
    </row>
    <row r="29342" spans="1:2" ht="13.5">
      <c r="A29342" s="635">
        <v>100229</v>
      </c>
      <c r="B29342" s="636">
        <v>0.01</v>
      </c>
    </row>
    <row r="29343" spans="1:2" ht="13.5">
      <c r="A29343" s="635">
        <v>100230</v>
      </c>
      <c r="B29343" s="636">
        <v>0.02</v>
      </c>
    </row>
    <row r="29344" spans="1:2" ht="13.5">
      <c r="A29344" s="635">
        <v>100231</v>
      </c>
      <c r="B29344" s="636">
        <v>0.03</v>
      </c>
    </row>
    <row r="29345" spans="1:2" ht="13.5">
      <c r="A29345" s="635">
        <v>100232</v>
      </c>
      <c r="B29345" s="636">
        <v>0.33</v>
      </c>
    </row>
    <row r="29346" spans="1:2" ht="13.5">
      <c r="A29346" s="635">
        <v>100233</v>
      </c>
      <c r="B29346" s="636">
        <v>0.16</v>
      </c>
    </row>
    <row r="29347" spans="1:2" ht="13.5">
      <c r="A29347" s="635">
        <v>100234</v>
      </c>
      <c r="B29347" s="636">
        <v>0.5</v>
      </c>
    </row>
    <row r="29348" spans="1:2" ht="13.5">
      <c r="A29348" s="635">
        <v>100235</v>
      </c>
      <c r="B29348" s="636">
        <v>0.03</v>
      </c>
    </row>
    <row r="29349" spans="1:2" ht="13.5">
      <c r="A29349" s="635">
        <v>100236</v>
      </c>
      <c r="B29349" s="636">
        <v>2.54</v>
      </c>
    </row>
    <row r="29350" spans="1:2" ht="13.5">
      <c r="A29350" s="635">
        <v>100237</v>
      </c>
      <c r="B29350" s="636">
        <v>3.05</v>
      </c>
    </row>
    <row r="29351" spans="1:2" ht="13.5">
      <c r="A29351" s="635">
        <v>100238</v>
      </c>
      <c r="B29351" s="636">
        <v>4.88</v>
      </c>
    </row>
    <row r="29352" spans="1:2" ht="13.5">
      <c r="A29352" s="635">
        <v>100239</v>
      </c>
      <c r="B29352" s="636">
        <v>6.1</v>
      </c>
    </row>
    <row r="29353" spans="1:2" ht="13.5">
      <c r="A29353" s="635">
        <v>100240</v>
      </c>
      <c r="B29353" s="636">
        <v>3.66</v>
      </c>
    </row>
    <row r="29354" spans="1:2" ht="13.5">
      <c r="A29354" s="635">
        <v>100241</v>
      </c>
      <c r="B29354" s="636">
        <v>6.1</v>
      </c>
    </row>
    <row r="29355" spans="1:2" ht="13.5">
      <c r="A29355" s="635">
        <v>100242</v>
      </c>
      <c r="B29355" s="636">
        <v>18.04</v>
      </c>
    </row>
    <row r="29356" spans="1:2" ht="13.5">
      <c r="A29356" s="635">
        <v>100243</v>
      </c>
      <c r="B29356" s="636">
        <v>2.93</v>
      </c>
    </row>
    <row r="29357" spans="1:2" ht="13.5">
      <c r="A29357" s="635">
        <v>100244</v>
      </c>
      <c r="B29357" s="636">
        <v>3.66</v>
      </c>
    </row>
    <row r="29358" spans="1:2" ht="13.5">
      <c r="A29358" s="635">
        <v>100245</v>
      </c>
      <c r="B29358" s="636">
        <v>7.32</v>
      </c>
    </row>
    <row r="29359" spans="1:2" ht="13.5">
      <c r="A29359" s="635">
        <v>100246</v>
      </c>
      <c r="B29359" s="636">
        <v>2.44</v>
      </c>
    </row>
    <row r="29360" spans="1:2" ht="13.5">
      <c r="A29360" s="635">
        <v>100247</v>
      </c>
      <c r="B29360" s="636">
        <v>3.05</v>
      </c>
    </row>
    <row r="29361" spans="1:2" ht="13.5">
      <c r="A29361" s="635">
        <v>100248</v>
      </c>
      <c r="B29361" s="636">
        <v>12.02</v>
      </c>
    </row>
    <row r="29362" spans="1:2" ht="13.5">
      <c r="A29362" s="635">
        <v>100249</v>
      </c>
      <c r="B29362" s="636">
        <v>2.44</v>
      </c>
    </row>
    <row r="29363" spans="1:2" ht="13.5">
      <c r="A29363" s="635">
        <v>100250</v>
      </c>
      <c r="B29363" s="636">
        <v>4.0599999999999996</v>
      </c>
    </row>
    <row r="29364" spans="1:2" ht="13.5">
      <c r="A29364" s="635">
        <v>100251</v>
      </c>
      <c r="B29364" s="636">
        <v>12.02</v>
      </c>
    </row>
    <row r="29365" spans="1:2" ht="13.5">
      <c r="A29365" s="635">
        <v>100252</v>
      </c>
      <c r="B29365" s="636">
        <v>18.04</v>
      </c>
    </row>
    <row r="29366" spans="1:2" ht="13.5">
      <c r="A29366" s="635">
        <v>100253</v>
      </c>
      <c r="B29366" s="636">
        <v>24.05</v>
      </c>
    </row>
    <row r="29367" spans="1:2" ht="13.5">
      <c r="A29367" s="635">
        <v>100254</v>
      </c>
      <c r="B29367" s="636">
        <v>36.08</v>
      </c>
    </row>
    <row r="29368" spans="1:2" ht="13.5">
      <c r="A29368" s="635">
        <v>100255</v>
      </c>
      <c r="B29368" s="636">
        <v>12.21</v>
      </c>
    </row>
    <row r="29369" spans="1:2" ht="13.5">
      <c r="A29369" s="635">
        <v>100256</v>
      </c>
      <c r="B29369" s="636">
        <v>8.14</v>
      </c>
    </row>
    <row r="29370" spans="1:2" ht="13.5">
      <c r="A29370" s="635">
        <v>100257</v>
      </c>
      <c r="B29370" s="636">
        <v>4.88</v>
      </c>
    </row>
    <row r="29371" spans="1:2" ht="13.5">
      <c r="A29371" s="635">
        <v>100258</v>
      </c>
      <c r="B29371" s="636">
        <v>12.21</v>
      </c>
    </row>
    <row r="29372" spans="1:2" ht="13.5">
      <c r="A29372" s="635">
        <v>100259</v>
      </c>
      <c r="B29372" s="636">
        <v>24.05</v>
      </c>
    </row>
    <row r="29373" spans="1:2" ht="13.5">
      <c r="A29373" s="635">
        <v>100260</v>
      </c>
      <c r="B29373" s="636">
        <v>7.92</v>
      </c>
    </row>
    <row r="29374" spans="1:2" ht="13.5">
      <c r="A29374" s="635">
        <v>100261</v>
      </c>
      <c r="B29374" s="636">
        <v>4.9800000000000004</v>
      </c>
    </row>
    <row r="29375" spans="1:2" ht="13.5">
      <c r="A29375" s="635">
        <v>100262</v>
      </c>
      <c r="B29375" s="636">
        <v>3.09</v>
      </c>
    </row>
    <row r="29376" spans="1:2" ht="13.5">
      <c r="A29376" s="635">
        <v>100263</v>
      </c>
      <c r="B29376" s="636">
        <v>1.97</v>
      </c>
    </row>
    <row r="29377" spans="1:2" ht="13.5">
      <c r="A29377" s="635">
        <v>100264</v>
      </c>
      <c r="B29377" s="636">
        <v>36.020000000000003</v>
      </c>
    </row>
    <row r="29378" spans="1:2" ht="13.5">
      <c r="A29378" s="635">
        <v>100265</v>
      </c>
      <c r="B29378" s="636">
        <v>0.75</v>
      </c>
    </row>
    <row r="29379" spans="1:2" ht="13.5">
      <c r="A29379" s="635">
        <v>100266</v>
      </c>
      <c r="B29379" s="636">
        <v>76.56</v>
      </c>
    </row>
    <row r="29380" spans="1:2" ht="13.5">
      <c r="A29380" s="635">
        <v>100267</v>
      </c>
      <c r="B29380" s="636">
        <v>1.51</v>
      </c>
    </row>
    <row r="29381" spans="1:2" ht="13.5">
      <c r="A29381" s="635">
        <v>100268</v>
      </c>
      <c r="B29381" s="636">
        <v>76.56</v>
      </c>
    </row>
    <row r="29382" spans="1:2" ht="13.5">
      <c r="A29382" s="635">
        <v>100269</v>
      </c>
      <c r="B29382" s="636">
        <v>1.51</v>
      </c>
    </row>
    <row r="29383" spans="1:2" ht="13.5">
      <c r="A29383" s="635">
        <v>100270</v>
      </c>
      <c r="B29383" s="636">
        <v>57.39</v>
      </c>
    </row>
    <row r="29384" spans="1:2" ht="13.5">
      <c r="A29384" s="635">
        <v>100271</v>
      </c>
      <c r="B29384" s="636">
        <v>57.42</v>
      </c>
    </row>
    <row r="29385" spans="1:2" ht="13.5">
      <c r="A29385" s="635">
        <v>100272</v>
      </c>
      <c r="B29385" s="636">
        <v>1.1299999999999999</v>
      </c>
    </row>
    <row r="29386" spans="1:2" ht="13.5">
      <c r="A29386" s="635">
        <v>100273</v>
      </c>
      <c r="B29386" s="636">
        <v>2.99</v>
      </c>
    </row>
    <row r="29387" spans="1:2" ht="13.5">
      <c r="A29387" s="635">
        <v>100274</v>
      </c>
      <c r="B29387" s="636">
        <v>25.53</v>
      </c>
    </row>
    <row r="29388" spans="1:2" ht="13.5">
      <c r="A29388" s="635">
        <v>100275</v>
      </c>
      <c r="B29388" s="636">
        <v>16.510000000000002</v>
      </c>
    </row>
    <row r="29389" spans="1:2" ht="13.5">
      <c r="A29389" s="635">
        <v>100276</v>
      </c>
      <c r="B29389" s="636">
        <v>30.12</v>
      </c>
    </row>
    <row r="29390" spans="1:2" ht="13.5">
      <c r="A29390" s="635">
        <v>100277</v>
      </c>
      <c r="B29390" s="636">
        <v>1.49</v>
      </c>
    </row>
    <row r="29391" spans="1:2" ht="13.5">
      <c r="A29391" s="635">
        <v>100278</v>
      </c>
      <c r="B29391" s="636">
        <v>36.630000000000003</v>
      </c>
    </row>
    <row r="29392" spans="1:2" ht="13.5">
      <c r="A29392" s="635">
        <v>100279</v>
      </c>
      <c r="B29392" s="636">
        <v>0.7</v>
      </c>
    </row>
    <row r="29393" spans="1:2" ht="13.5">
      <c r="A29393" s="635">
        <v>100280</v>
      </c>
      <c r="B29393" s="636">
        <v>16.82</v>
      </c>
    </row>
    <row r="29394" spans="1:2" ht="13.5">
      <c r="A29394" s="635">
        <v>100281</v>
      </c>
      <c r="B29394" s="636">
        <v>2.85</v>
      </c>
    </row>
    <row r="29395" spans="1:2" ht="13.5">
      <c r="A29395" s="635">
        <v>100282</v>
      </c>
      <c r="B29395" s="636">
        <v>143.44999999999999</v>
      </c>
    </row>
    <row r="29396" spans="1:2" ht="13.5">
      <c r="A29396" s="635">
        <v>100283</v>
      </c>
      <c r="B29396" s="636">
        <v>23.17</v>
      </c>
    </row>
    <row r="29397" spans="1:2" ht="13.5">
      <c r="A29397" s="635">
        <v>100284</v>
      </c>
      <c r="B29397" s="636">
        <v>8.36</v>
      </c>
    </row>
    <row r="29398" spans="1:2" ht="13.5">
      <c r="A29398" s="635">
        <v>100285</v>
      </c>
      <c r="B29398" s="636">
        <v>38.54</v>
      </c>
    </row>
    <row r="29399" spans="1:2" ht="13.5">
      <c r="A29399" s="635">
        <v>100286</v>
      </c>
      <c r="B29399" s="636">
        <v>12.56</v>
      </c>
    </row>
    <row r="29400" spans="1:2" ht="13.5">
      <c r="A29400" s="635">
        <v>100287</v>
      </c>
      <c r="B29400" s="636">
        <v>12.02</v>
      </c>
    </row>
    <row r="29401" spans="1:2" ht="13.5">
      <c r="A29401" s="635">
        <v>84117</v>
      </c>
      <c r="B29401" s="636">
        <v>23.95</v>
      </c>
    </row>
    <row r="29402" spans="1:2" ht="13.5">
      <c r="A29402" s="635">
        <v>84120</v>
      </c>
      <c r="B29402" s="636">
        <v>14.97</v>
      </c>
    </row>
    <row r="29403" spans="1:2" ht="13.5">
      <c r="A29403" s="635">
        <v>99802</v>
      </c>
      <c r="B29403" s="636">
        <v>0.49</v>
      </c>
    </row>
    <row r="29404" spans="1:2" ht="13.5">
      <c r="A29404" s="635">
        <v>99803</v>
      </c>
      <c r="B29404" s="636">
        <v>1.9</v>
      </c>
    </row>
    <row r="29405" spans="1:2" ht="13.5">
      <c r="A29405" s="635">
        <v>99805</v>
      </c>
      <c r="B29405" s="636">
        <v>9.91</v>
      </c>
    </row>
    <row r="29406" spans="1:2" ht="13.5">
      <c r="A29406" s="635">
        <v>99806</v>
      </c>
      <c r="B29406" s="636">
        <v>0.78</v>
      </c>
    </row>
    <row r="29407" spans="1:2" ht="13.5">
      <c r="A29407" s="635">
        <v>99808</v>
      </c>
      <c r="B29407" s="636">
        <v>3.22</v>
      </c>
    </row>
    <row r="29408" spans="1:2" ht="13.5">
      <c r="A29408" s="635">
        <v>99809</v>
      </c>
      <c r="B29408" s="636">
        <v>5.42</v>
      </c>
    </row>
    <row r="29409" spans="1:2" ht="13.5">
      <c r="A29409" s="635">
        <v>99811</v>
      </c>
      <c r="B29409" s="636">
        <v>3.24</v>
      </c>
    </row>
    <row r="29410" spans="1:2" ht="13.5">
      <c r="A29410" s="635">
        <v>99812</v>
      </c>
      <c r="B29410" s="636">
        <v>1.04</v>
      </c>
    </row>
    <row r="29411" spans="1:2" ht="13.5">
      <c r="A29411" s="635">
        <v>99814</v>
      </c>
      <c r="B29411" s="636">
        <v>1.75</v>
      </c>
    </row>
    <row r="29412" spans="1:2" ht="13.5">
      <c r="A29412" s="635">
        <v>99822</v>
      </c>
      <c r="B29412" s="636">
        <v>0.92</v>
      </c>
    </row>
    <row r="29413" spans="1:2" ht="13.5">
      <c r="A29413" s="635">
        <v>99826</v>
      </c>
      <c r="B29413" s="636">
        <v>1.41</v>
      </c>
    </row>
    <row r="29414" spans="1:2" ht="13.5">
      <c r="A29414" s="638" t="s">
        <v>24019</v>
      </c>
      <c r="B29414" s="636">
        <v>48.64</v>
      </c>
    </row>
    <row r="29415" spans="1:2" ht="13.5">
      <c r="A29415" s="638" t="s">
        <v>24020</v>
      </c>
      <c r="B29415" s="636">
        <v>95.28</v>
      </c>
    </row>
    <row r="29416" spans="1:2" ht="13.5">
      <c r="A29416" s="635">
        <v>84127</v>
      </c>
      <c r="B29416" s="636">
        <v>340.27</v>
      </c>
    </row>
    <row r="29417" spans="1:2" ht="13.5">
      <c r="A29417" s="635">
        <v>40841</v>
      </c>
      <c r="B29417" s="636">
        <v>133.18</v>
      </c>
    </row>
    <row r="29418" spans="1:2" ht="13.5">
      <c r="A29418" s="635">
        <v>71516</v>
      </c>
      <c r="B29418" s="636">
        <v>478</v>
      </c>
    </row>
    <row r="29419" spans="1:2" ht="13.5">
      <c r="A29419" s="635">
        <v>73361</v>
      </c>
      <c r="B29419" s="636">
        <v>384.37</v>
      </c>
    </row>
    <row r="29420" spans="1:2" ht="13.5">
      <c r="A29420" s="635">
        <v>73714</v>
      </c>
      <c r="B29420" s="637">
        <v>1391.85</v>
      </c>
    </row>
    <row r="29421" spans="1:2" ht="13.5">
      <c r="A29421" s="635">
        <v>86957</v>
      </c>
      <c r="B29421" s="636">
        <v>23.09</v>
      </c>
    </row>
    <row r="29422" spans="1:2" ht="13.5">
      <c r="A29422" s="635">
        <v>86958</v>
      </c>
      <c r="B29422" s="636">
        <v>19.3</v>
      </c>
    </row>
    <row r="29423" spans="1:2" ht="13.5">
      <c r="A29423" s="635">
        <v>97010</v>
      </c>
      <c r="B29423" s="636">
        <v>43.8</v>
      </c>
    </row>
    <row r="29424" spans="1:2" ht="13.5">
      <c r="A29424" s="635">
        <v>97011</v>
      </c>
      <c r="B29424" s="636">
        <v>35.06</v>
      </c>
    </row>
    <row r="29425" spans="1:2" ht="13.5">
      <c r="A29425" s="635">
        <v>97012</v>
      </c>
      <c r="B29425" s="636">
        <v>30.68</v>
      </c>
    </row>
    <row r="29426" spans="1:2" ht="13.5">
      <c r="A29426" s="635">
        <v>97013</v>
      </c>
      <c r="B29426" s="636">
        <v>51.81</v>
      </c>
    </row>
    <row r="29427" spans="1:2" ht="13.5">
      <c r="A29427" s="635">
        <v>97014</v>
      </c>
      <c r="B29427" s="636">
        <v>40.68</v>
      </c>
    </row>
    <row r="29428" spans="1:2" ht="13.5">
      <c r="A29428" s="635">
        <v>97015</v>
      </c>
      <c r="B29428" s="636">
        <v>35.03</v>
      </c>
    </row>
    <row r="29429" spans="1:2" ht="13.5">
      <c r="A29429" s="635">
        <v>97016</v>
      </c>
      <c r="B29429" s="636">
        <v>37.159999999999997</v>
      </c>
    </row>
    <row r="29430" spans="1:2" ht="13.5">
      <c r="A29430" s="635">
        <v>97017</v>
      </c>
      <c r="B29430" s="636">
        <v>28.87</v>
      </c>
    </row>
    <row r="29431" spans="1:2" ht="13.5">
      <c r="A29431" s="635">
        <v>97018</v>
      </c>
      <c r="B29431" s="636">
        <v>24.54</v>
      </c>
    </row>
    <row r="29432" spans="1:2" ht="13.5">
      <c r="A29432" s="635">
        <v>97031</v>
      </c>
      <c r="B29432" s="636">
        <v>61.61</v>
      </c>
    </row>
    <row r="29433" spans="1:2" ht="13.5">
      <c r="A29433" s="635">
        <v>97032</v>
      </c>
      <c r="B29433" s="636">
        <v>40.11</v>
      </c>
    </row>
    <row r="29434" spans="1:2" ht="13.5">
      <c r="A29434" s="635">
        <v>97033</v>
      </c>
      <c r="B29434" s="636">
        <v>72.56</v>
      </c>
    </row>
    <row r="29435" spans="1:2" ht="13.5">
      <c r="A29435" s="635">
        <v>97034</v>
      </c>
      <c r="B29435" s="636">
        <v>44.77</v>
      </c>
    </row>
    <row r="29436" spans="1:2" ht="13.5">
      <c r="A29436" s="635">
        <v>97039</v>
      </c>
      <c r="B29436" s="636">
        <v>33.049999999999997</v>
      </c>
    </row>
    <row r="29437" spans="1:2" ht="13.5">
      <c r="A29437" s="635">
        <v>97040</v>
      </c>
      <c r="B29437" s="636">
        <v>12.96</v>
      </c>
    </row>
    <row r="29438" spans="1:2" ht="13.5">
      <c r="A29438" s="635">
        <v>97041</v>
      </c>
      <c r="B29438" s="636">
        <v>126.87</v>
      </c>
    </row>
    <row r="29439" spans="1:2" ht="13.5">
      <c r="A29439" s="635">
        <v>97046</v>
      </c>
      <c r="B29439" s="636">
        <v>0.41</v>
      </c>
    </row>
    <row r="29440" spans="1:2" ht="13.5">
      <c r="A29440" s="635">
        <v>97047</v>
      </c>
      <c r="B29440" s="636">
        <v>0.16</v>
      </c>
    </row>
    <row r="29441" spans="1:2" ht="13.5">
      <c r="A29441" s="635">
        <v>97048</v>
      </c>
      <c r="B29441" s="636">
        <v>0.12</v>
      </c>
    </row>
    <row r="29442" spans="1:2" ht="13.5">
      <c r="A29442" s="635">
        <v>97051</v>
      </c>
      <c r="B29442" s="636">
        <v>0.57999999999999996</v>
      </c>
    </row>
    <row r="29443" spans="1:2" ht="13.5">
      <c r="A29443" s="635">
        <v>97053</v>
      </c>
      <c r="B29443" s="636">
        <v>25.63</v>
      </c>
    </row>
    <row r="29444" spans="1:2" ht="13.5">
      <c r="A29444" s="635">
        <v>97062</v>
      </c>
      <c r="B29444" s="636">
        <v>5.4</v>
      </c>
    </row>
    <row r="29445" spans="1:2" ht="13.5">
      <c r="A29445" s="635">
        <v>97063</v>
      </c>
      <c r="B29445" s="636">
        <v>9.9600000000000009</v>
      </c>
    </row>
    <row r="29446" spans="1:2" ht="13.5">
      <c r="A29446" s="635">
        <v>97064</v>
      </c>
      <c r="B29446" s="636">
        <v>18.309999999999999</v>
      </c>
    </row>
    <row r="29447" spans="1:2" ht="13.5">
      <c r="A29447" s="635">
        <v>97065</v>
      </c>
      <c r="B29447" s="636">
        <v>6.3</v>
      </c>
    </row>
    <row r="29448" spans="1:2" ht="13.5">
      <c r="A29448" s="635">
        <v>97066</v>
      </c>
      <c r="B29448" s="636">
        <v>55.03</v>
      </c>
    </row>
    <row r="29449" spans="1:2" ht="13.5">
      <c r="A29449" s="635">
        <v>97067</v>
      </c>
      <c r="B29449" s="636">
        <v>543.85</v>
      </c>
    </row>
    <row r="29450" spans="1:2" ht="13.5">
      <c r="A29450" s="638" t="s">
        <v>24021</v>
      </c>
      <c r="B29450" s="636">
        <v>107.82</v>
      </c>
    </row>
    <row r="29451" spans="1:2" ht="13.5">
      <c r="A29451" s="635">
        <v>73672</v>
      </c>
      <c r="B29451" s="636">
        <v>0.32</v>
      </c>
    </row>
    <row r="29452" spans="1:2" ht="13.5">
      <c r="A29452" s="638" t="s">
        <v>24022</v>
      </c>
      <c r="B29452" s="636">
        <v>0.51</v>
      </c>
    </row>
    <row r="29453" spans="1:2" ht="13.5">
      <c r="A29453" s="638" t="s">
        <v>24023</v>
      </c>
      <c r="B29453" s="636">
        <v>0.13</v>
      </c>
    </row>
    <row r="29454" spans="1:2" ht="13.5">
      <c r="A29454" s="638" t="s">
        <v>24024</v>
      </c>
      <c r="B29454" s="636">
        <v>1.57</v>
      </c>
    </row>
    <row r="29455" spans="1:2" ht="13.5">
      <c r="A29455" s="635">
        <v>85331</v>
      </c>
      <c r="B29455" s="636">
        <v>1.52</v>
      </c>
    </row>
    <row r="29456" spans="1:2" ht="13.5">
      <c r="A29456" s="635">
        <v>85422</v>
      </c>
      <c r="B29456" s="636">
        <v>7.86</v>
      </c>
    </row>
    <row r="29457" spans="1:2" ht="13.5">
      <c r="A29457" s="638" t="s">
        <v>24025</v>
      </c>
      <c r="B29457" s="636">
        <v>60.86</v>
      </c>
    </row>
    <row r="29458" spans="1:2" ht="13.5">
      <c r="A29458" s="638" t="s">
        <v>24026</v>
      </c>
      <c r="B29458" s="636">
        <v>2.9</v>
      </c>
    </row>
    <row r="29459" spans="1:2" ht="13.5">
      <c r="A29459" s="638" t="s">
        <v>24027</v>
      </c>
      <c r="B29459" s="636">
        <v>64.430000000000007</v>
      </c>
    </row>
    <row r="29460" spans="1:2" ht="13.5">
      <c r="A29460" s="638" t="s">
        <v>24028</v>
      </c>
      <c r="B29460" s="636">
        <v>58.15</v>
      </c>
    </row>
    <row r="29461" spans="1:2" ht="13.5">
      <c r="A29461" s="635">
        <v>84126</v>
      </c>
      <c r="B29461" s="636">
        <v>41.49</v>
      </c>
    </row>
    <row r="29462" spans="1:2" ht="13.5">
      <c r="A29462" s="635">
        <v>85421</v>
      </c>
      <c r="B29462" s="636">
        <v>15.93</v>
      </c>
    </row>
    <row r="29463" spans="1:2" ht="13.5">
      <c r="A29463" s="635">
        <v>97621</v>
      </c>
      <c r="B29463" s="636">
        <v>105.31</v>
      </c>
    </row>
    <row r="29464" spans="1:2" ht="13.5">
      <c r="A29464" s="635">
        <v>97622</v>
      </c>
      <c r="B29464" s="636">
        <v>51.32</v>
      </c>
    </row>
    <row r="29465" spans="1:2" ht="13.5">
      <c r="A29465" s="635">
        <v>97623</v>
      </c>
      <c r="B29465" s="636">
        <v>157.22999999999999</v>
      </c>
    </row>
    <row r="29466" spans="1:2" ht="13.5">
      <c r="A29466" s="635">
        <v>97624</v>
      </c>
      <c r="B29466" s="636">
        <v>96.49</v>
      </c>
    </row>
    <row r="29467" spans="1:2" ht="13.5">
      <c r="A29467" s="635">
        <v>97625</v>
      </c>
      <c r="B29467" s="636">
        <v>37.47</v>
      </c>
    </row>
    <row r="29468" spans="1:2" ht="13.5">
      <c r="A29468" s="635">
        <v>97626</v>
      </c>
      <c r="B29468" s="636">
        <v>532.16999999999996</v>
      </c>
    </row>
    <row r="29469" spans="1:2" ht="13.5">
      <c r="A29469" s="635">
        <v>97627</v>
      </c>
      <c r="B29469" s="636">
        <v>252.38</v>
      </c>
    </row>
    <row r="29470" spans="1:2" ht="13.5">
      <c r="A29470" s="635">
        <v>97628</v>
      </c>
      <c r="B29470" s="636">
        <v>253.65</v>
      </c>
    </row>
    <row r="29471" spans="1:2" ht="13.5">
      <c r="A29471" s="635">
        <v>97629</v>
      </c>
      <c r="B29471" s="636">
        <v>119.54</v>
      </c>
    </row>
    <row r="29472" spans="1:2" ht="13.5">
      <c r="A29472" s="635">
        <v>97631</v>
      </c>
      <c r="B29472" s="636">
        <v>3</v>
      </c>
    </row>
    <row r="29473" spans="1:2" ht="13.5">
      <c r="A29473" s="635">
        <v>97632</v>
      </c>
      <c r="B29473" s="636">
        <v>2.39</v>
      </c>
    </row>
    <row r="29474" spans="1:2" ht="13.5">
      <c r="A29474" s="635">
        <v>97633</v>
      </c>
      <c r="B29474" s="636">
        <v>20.85</v>
      </c>
    </row>
    <row r="29475" spans="1:2" ht="13.5">
      <c r="A29475" s="635">
        <v>97634</v>
      </c>
      <c r="B29475" s="636">
        <v>11.53</v>
      </c>
    </row>
    <row r="29476" spans="1:2" ht="13.5">
      <c r="A29476" s="635">
        <v>97635</v>
      </c>
      <c r="B29476" s="636">
        <v>14.53</v>
      </c>
    </row>
    <row r="29477" spans="1:2" ht="13.5">
      <c r="A29477" s="635">
        <v>97636</v>
      </c>
      <c r="B29477" s="636">
        <v>9.94</v>
      </c>
    </row>
    <row r="29478" spans="1:2" ht="13.5">
      <c r="A29478" s="635">
        <v>97637</v>
      </c>
      <c r="B29478" s="636">
        <v>2.5099999999999998</v>
      </c>
    </row>
    <row r="29479" spans="1:2" ht="13.5">
      <c r="A29479" s="635">
        <v>97638</v>
      </c>
      <c r="B29479" s="636">
        <v>7.3</v>
      </c>
    </row>
    <row r="29480" spans="1:2" ht="13.5">
      <c r="A29480" s="635">
        <v>97639</v>
      </c>
      <c r="B29480" s="636">
        <v>18.09</v>
      </c>
    </row>
    <row r="29481" spans="1:2" ht="13.5">
      <c r="A29481" s="635">
        <v>97640</v>
      </c>
      <c r="B29481" s="636">
        <v>1.58</v>
      </c>
    </row>
    <row r="29482" spans="1:2" ht="13.5">
      <c r="A29482" s="635">
        <v>97641</v>
      </c>
      <c r="B29482" s="636">
        <v>4.5199999999999996</v>
      </c>
    </row>
    <row r="29483" spans="1:2" ht="13.5">
      <c r="A29483" s="635">
        <v>97642</v>
      </c>
      <c r="B29483" s="636">
        <v>2.83</v>
      </c>
    </row>
    <row r="29484" spans="1:2" ht="13.5">
      <c r="A29484" s="635">
        <v>97643</v>
      </c>
      <c r="B29484" s="636">
        <v>22.12</v>
      </c>
    </row>
    <row r="29485" spans="1:2" ht="13.5">
      <c r="A29485" s="635">
        <v>97644</v>
      </c>
      <c r="B29485" s="636">
        <v>8.35</v>
      </c>
    </row>
    <row r="29486" spans="1:2" ht="13.5">
      <c r="A29486" s="635">
        <v>97645</v>
      </c>
      <c r="B29486" s="636">
        <v>24.19</v>
      </c>
    </row>
    <row r="29487" spans="1:2" ht="13.5">
      <c r="A29487" s="635">
        <v>97647</v>
      </c>
      <c r="B29487" s="636">
        <v>3</v>
      </c>
    </row>
    <row r="29488" spans="1:2" ht="13.5">
      <c r="A29488" s="635">
        <v>97648</v>
      </c>
      <c r="B29488" s="636">
        <v>1.73</v>
      </c>
    </row>
    <row r="29489" spans="1:2" ht="13.5">
      <c r="A29489" s="635">
        <v>97649</v>
      </c>
      <c r="B29489" s="636">
        <v>3.63</v>
      </c>
    </row>
    <row r="29490" spans="1:2" ht="13.5">
      <c r="A29490" s="635">
        <v>97650</v>
      </c>
      <c r="B29490" s="636">
        <v>6.48</v>
      </c>
    </row>
    <row r="29491" spans="1:2" ht="13.5">
      <c r="A29491" s="635">
        <v>97651</v>
      </c>
      <c r="B29491" s="636">
        <v>71.72</v>
      </c>
    </row>
    <row r="29492" spans="1:2" ht="13.5">
      <c r="A29492" s="635">
        <v>97652</v>
      </c>
      <c r="B29492" s="636">
        <v>162.6</v>
      </c>
    </row>
    <row r="29493" spans="1:2" ht="13.5">
      <c r="A29493" s="635">
        <v>97653</v>
      </c>
      <c r="B29493" s="636">
        <v>87.6</v>
      </c>
    </row>
    <row r="29494" spans="1:2" ht="13.5">
      <c r="A29494" s="635">
        <v>97654</v>
      </c>
      <c r="B29494" s="636">
        <v>112.48</v>
      </c>
    </row>
    <row r="29495" spans="1:2" ht="13.5">
      <c r="A29495" s="635">
        <v>97655</v>
      </c>
      <c r="B29495" s="636">
        <v>17.39</v>
      </c>
    </row>
    <row r="29496" spans="1:2" ht="13.5">
      <c r="A29496" s="635">
        <v>97656</v>
      </c>
      <c r="B29496" s="636">
        <v>177.13</v>
      </c>
    </row>
    <row r="29497" spans="1:2" ht="13.5">
      <c r="A29497" s="635">
        <v>97657</v>
      </c>
      <c r="B29497" s="636">
        <v>351.1</v>
      </c>
    </row>
    <row r="29498" spans="1:2" ht="13.5">
      <c r="A29498" s="635">
        <v>97658</v>
      </c>
      <c r="B29498" s="636">
        <v>130.5</v>
      </c>
    </row>
    <row r="29499" spans="1:2" ht="13.5">
      <c r="A29499" s="635">
        <v>97659</v>
      </c>
      <c r="B29499" s="636">
        <v>181.23</v>
      </c>
    </row>
    <row r="29500" spans="1:2" ht="13.5">
      <c r="A29500" s="635">
        <v>97660</v>
      </c>
      <c r="B29500" s="636">
        <v>0.59</v>
      </c>
    </row>
    <row r="29501" spans="1:2" ht="13.5">
      <c r="A29501" s="635">
        <v>97661</v>
      </c>
      <c r="B29501" s="636">
        <v>0.59</v>
      </c>
    </row>
    <row r="29502" spans="1:2" ht="13.5">
      <c r="A29502" s="635">
        <v>97662</v>
      </c>
      <c r="B29502" s="636">
        <v>0.44</v>
      </c>
    </row>
    <row r="29503" spans="1:2" ht="13.5">
      <c r="A29503" s="635">
        <v>97663</v>
      </c>
      <c r="B29503" s="636">
        <v>11.02</v>
      </c>
    </row>
    <row r="29504" spans="1:2" ht="13.5">
      <c r="A29504" s="635">
        <v>97664</v>
      </c>
      <c r="B29504" s="636">
        <v>1.37</v>
      </c>
    </row>
    <row r="29505" spans="1:2" ht="13.5">
      <c r="A29505" s="635">
        <v>97665</v>
      </c>
      <c r="B29505" s="636">
        <v>1.1499999999999999</v>
      </c>
    </row>
    <row r="29506" spans="1:2" ht="13.5">
      <c r="A29506" s="635">
        <v>97666</v>
      </c>
      <c r="B29506" s="636">
        <v>8.0399999999999991</v>
      </c>
    </row>
    <row r="29507" spans="1:2" ht="13.5">
      <c r="A29507" s="635">
        <v>85423</v>
      </c>
      <c r="B29507" s="636">
        <v>7.63</v>
      </c>
    </row>
    <row r="29508" spans="1:2" ht="13.5">
      <c r="A29508" s="635">
        <v>85424</v>
      </c>
      <c r="B29508" s="636">
        <v>24.51</v>
      </c>
    </row>
    <row r="29509" spans="1:2" ht="13.5">
      <c r="A29509" s="635">
        <v>95967</v>
      </c>
      <c r="B29509" s="636">
        <v>120.56</v>
      </c>
    </row>
    <row r="29510" spans="1:2" ht="13.5">
      <c r="A29510" s="635">
        <v>99058</v>
      </c>
      <c r="B29510" s="636">
        <v>7.69</v>
      </c>
    </row>
    <row r="29511" spans="1:2" ht="13.5">
      <c r="A29511" s="635">
        <v>99059</v>
      </c>
      <c r="B29511" s="636">
        <v>41.83</v>
      </c>
    </row>
    <row r="29512" spans="1:2" ht="13.5">
      <c r="A29512" s="635">
        <v>99060</v>
      </c>
      <c r="B29512" s="636">
        <v>109.64</v>
      </c>
    </row>
    <row r="29513" spans="1:2" ht="13.5">
      <c r="A29513" s="635">
        <v>99061</v>
      </c>
      <c r="B29513" s="636">
        <v>75.12</v>
      </c>
    </row>
    <row r="29514" spans="1:2" ht="13.5">
      <c r="A29514" s="635">
        <v>99062</v>
      </c>
      <c r="B29514" s="636">
        <v>2.2799999999999998</v>
      </c>
    </row>
    <row r="29515" spans="1:2" ht="13.5">
      <c r="A29515" s="635">
        <v>99063</v>
      </c>
      <c r="B29515" s="636">
        <v>3.75</v>
      </c>
    </row>
    <row r="29516" spans="1:2" ht="13.5">
      <c r="A29516" s="635">
        <v>99064</v>
      </c>
      <c r="B29516" s="636">
        <v>0.38</v>
      </c>
    </row>
    <row r="29517" spans="1:2" ht="13.5">
      <c r="A29517" s="635">
        <v>78472</v>
      </c>
      <c r="B29517" s="636">
        <v>0.32</v>
      </c>
    </row>
    <row r="29518" spans="1:2" ht="13.5">
      <c r="A29518" s="635">
        <v>93588</v>
      </c>
      <c r="B29518" s="636">
        <v>1.38</v>
      </c>
    </row>
    <row r="29519" spans="1:2" ht="13.5">
      <c r="A29519" s="635">
        <v>93589</v>
      </c>
      <c r="B29519" s="636">
        <v>1.05</v>
      </c>
    </row>
    <row r="29520" spans="1:2" ht="13.5">
      <c r="A29520" s="635">
        <v>93590</v>
      </c>
      <c r="B29520" s="636">
        <v>0.7</v>
      </c>
    </row>
    <row r="29521" spans="1:2" ht="13.5">
      <c r="A29521" s="635">
        <v>93591</v>
      </c>
      <c r="B29521" s="636">
        <v>1.23</v>
      </c>
    </row>
    <row r="29522" spans="1:2" ht="13.5">
      <c r="A29522" s="635">
        <v>93592</v>
      </c>
      <c r="B29522" s="636">
        <v>0.94</v>
      </c>
    </row>
    <row r="29523" spans="1:2" ht="13.5">
      <c r="A29523" s="635">
        <v>93593</v>
      </c>
      <c r="B29523" s="636">
        <v>0.62</v>
      </c>
    </row>
    <row r="29524" spans="1:2" ht="13.5">
      <c r="A29524" s="635">
        <v>93594</v>
      </c>
      <c r="B29524" s="636">
        <v>0.91</v>
      </c>
    </row>
    <row r="29525" spans="1:2" ht="13.5">
      <c r="A29525" s="635">
        <v>93595</v>
      </c>
      <c r="B29525" s="636">
        <v>0.7</v>
      </c>
    </row>
    <row r="29526" spans="1:2" ht="13.5">
      <c r="A29526" s="635">
        <v>93596</v>
      </c>
      <c r="B29526" s="636">
        <v>0.46</v>
      </c>
    </row>
    <row r="29527" spans="1:2" ht="13.5">
      <c r="A29527" s="635">
        <v>93597</v>
      </c>
      <c r="B29527" s="636">
        <v>0.81</v>
      </c>
    </row>
    <row r="29528" spans="1:2" ht="13.5">
      <c r="A29528" s="635">
        <v>93598</v>
      </c>
      <c r="B29528" s="636">
        <v>0.62</v>
      </c>
    </row>
    <row r="29529" spans="1:2" ht="13.5">
      <c r="A29529" s="635">
        <v>93599</v>
      </c>
      <c r="B29529" s="636">
        <v>0.41</v>
      </c>
    </row>
    <row r="29530" spans="1:2" ht="13.5">
      <c r="A29530" s="635">
        <v>95425</v>
      </c>
      <c r="B29530" s="636">
        <v>1.05</v>
      </c>
    </row>
    <row r="29531" spans="1:2" ht="13.5">
      <c r="A29531" s="635">
        <v>95426</v>
      </c>
      <c r="B29531" s="636">
        <v>0.8</v>
      </c>
    </row>
    <row r="29532" spans="1:2" ht="13.5">
      <c r="A29532" s="635">
        <v>95427</v>
      </c>
      <c r="B29532" s="636">
        <v>0.53</v>
      </c>
    </row>
    <row r="29533" spans="1:2" ht="13.5">
      <c r="A29533" s="635">
        <v>95428</v>
      </c>
      <c r="B29533" s="636">
        <v>0.69</v>
      </c>
    </row>
    <row r="29534" spans="1:2" ht="13.5">
      <c r="A29534" s="635">
        <v>95429</v>
      </c>
      <c r="B29534" s="636">
        <v>0.53</v>
      </c>
    </row>
    <row r="29535" spans="1:2" ht="13.5">
      <c r="A29535" s="635">
        <v>95430</v>
      </c>
      <c r="B29535" s="636">
        <v>0.35</v>
      </c>
    </row>
    <row r="29536" spans="1:2" ht="13.5">
      <c r="A29536" s="635">
        <v>95875</v>
      </c>
      <c r="B29536" s="636">
        <v>0.99</v>
      </c>
    </row>
    <row r="29537" spans="1:2" ht="13.5">
      <c r="A29537" s="635">
        <v>95876</v>
      </c>
      <c r="B29537" s="636">
        <v>0.88</v>
      </c>
    </row>
    <row r="29538" spans="1:2" ht="13.5">
      <c r="A29538" s="635">
        <v>95877</v>
      </c>
      <c r="B29538" s="636">
        <v>0.76</v>
      </c>
    </row>
    <row r="29539" spans="1:2" ht="13.5">
      <c r="A29539" s="635">
        <v>95878</v>
      </c>
      <c r="B29539" s="636">
        <v>0.66</v>
      </c>
    </row>
    <row r="29540" spans="1:2" ht="13.5">
      <c r="A29540" s="635">
        <v>95879</v>
      </c>
      <c r="B29540" s="636">
        <v>0.57999999999999996</v>
      </c>
    </row>
    <row r="29541" spans="1:2" ht="13.5">
      <c r="A29541" s="635">
        <v>95880</v>
      </c>
      <c r="B29541" s="636">
        <v>0.49</v>
      </c>
    </row>
    <row r="29542" spans="1:2" ht="13.5">
      <c r="A29542" s="635">
        <v>93176</v>
      </c>
      <c r="B29542" s="636">
        <v>0.49</v>
      </c>
    </row>
    <row r="29543" spans="1:2" ht="13.5">
      <c r="A29543" s="635">
        <v>93177</v>
      </c>
      <c r="B29543" s="636">
        <v>1.73</v>
      </c>
    </row>
    <row r="29544" spans="1:2" ht="13.5">
      <c r="A29544" s="635">
        <v>93178</v>
      </c>
      <c r="B29544" s="636">
        <v>0.55000000000000004</v>
      </c>
    </row>
    <row r="29545" spans="1:2" ht="13.5">
      <c r="A29545" s="635">
        <v>93179</v>
      </c>
      <c r="B29545" s="636">
        <v>1.92</v>
      </c>
    </row>
    <row r="29546" spans="1:2" ht="13.5">
      <c r="A29546" s="638" t="s">
        <v>24029</v>
      </c>
      <c r="B29546" s="636">
        <v>32.94</v>
      </c>
    </row>
    <row r="29547" spans="1:2" ht="13.5">
      <c r="A29547" s="638" t="s">
        <v>24030</v>
      </c>
      <c r="B29547" s="636">
        <v>32.94</v>
      </c>
    </row>
    <row r="29548" spans="1:2" ht="13.5">
      <c r="A29548" s="638" t="s">
        <v>24031</v>
      </c>
      <c r="B29548" s="636">
        <v>58.02</v>
      </c>
    </row>
    <row r="29549" spans="1:2" ht="13.5">
      <c r="A29549" s="638" t="s">
        <v>24032</v>
      </c>
      <c r="B29549" s="636">
        <v>23.25</v>
      </c>
    </row>
    <row r="29550" spans="1:2" ht="13.5">
      <c r="A29550" s="638" t="s">
        <v>24033</v>
      </c>
      <c r="B29550" s="636">
        <v>37.200000000000003</v>
      </c>
    </row>
    <row r="29551" spans="1:2" ht="13.5">
      <c r="A29551" s="638" t="s">
        <v>24034</v>
      </c>
      <c r="B29551" s="636">
        <v>71.650000000000006</v>
      </c>
    </row>
    <row r="29552" spans="1:2" ht="13.5">
      <c r="A29552" s="638" t="s">
        <v>24035</v>
      </c>
      <c r="B29552" s="636">
        <v>70.989999999999995</v>
      </c>
    </row>
    <row r="29553" spans="1:2" ht="13.5">
      <c r="A29553" s="638" t="s">
        <v>24036</v>
      </c>
      <c r="B29553" s="636">
        <v>68.58</v>
      </c>
    </row>
    <row r="29554" spans="1:2" ht="13.5">
      <c r="A29554" s="635">
        <v>85171</v>
      </c>
      <c r="B29554" s="636">
        <v>4.58</v>
      </c>
    </row>
    <row r="29555" spans="1:2" ht="13.5">
      <c r="A29555" s="638" t="s">
        <v>24037</v>
      </c>
      <c r="B29555" s="636">
        <v>235.44</v>
      </c>
    </row>
    <row r="29556" spans="1:2" ht="13.5">
      <c r="A29556" s="638" t="s">
        <v>24038</v>
      </c>
      <c r="B29556" s="636">
        <v>154</v>
      </c>
    </row>
    <row r="29557" spans="1:2" ht="13.5">
      <c r="A29557" s="638" t="s">
        <v>24039</v>
      </c>
      <c r="B29557" s="636">
        <v>125.29</v>
      </c>
    </row>
    <row r="29558" spans="1:2" ht="13.5">
      <c r="A29558" s="635">
        <v>98509</v>
      </c>
      <c r="B29558" s="636">
        <v>15.61</v>
      </c>
    </row>
    <row r="29559" spans="1:2" ht="13.5">
      <c r="A29559" s="635">
        <v>98510</v>
      </c>
      <c r="B29559" s="636">
        <v>34.21</v>
      </c>
    </row>
    <row r="29560" spans="1:2" ht="13.5">
      <c r="A29560" s="635">
        <v>98511</v>
      </c>
      <c r="B29560" s="636">
        <v>58.61</v>
      </c>
    </row>
    <row r="29561" spans="1:2" ht="13.5">
      <c r="A29561" s="635">
        <v>98516</v>
      </c>
      <c r="B29561" s="636">
        <v>217.27</v>
      </c>
    </row>
    <row r="29562" spans="1:2" ht="13.5">
      <c r="A29562" s="635">
        <v>98519</v>
      </c>
      <c r="B29562" s="636">
        <v>1.95</v>
      </c>
    </row>
    <row r="29563" spans="1:2" ht="13.5">
      <c r="A29563" s="635">
        <v>98520</v>
      </c>
      <c r="B29563" s="636">
        <v>3.7</v>
      </c>
    </row>
    <row r="29564" spans="1:2" ht="13.5">
      <c r="A29564" s="635">
        <v>98521</v>
      </c>
      <c r="B29564" s="636">
        <v>0.34</v>
      </c>
    </row>
    <row r="29565" spans="1:2" ht="13.5">
      <c r="A29565" s="635">
        <v>98522</v>
      </c>
      <c r="B29565" s="636">
        <v>142.59</v>
      </c>
    </row>
    <row r="29566" spans="1:2" ht="13.5">
      <c r="A29566" s="635">
        <v>98524</v>
      </c>
      <c r="B29566" s="636">
        <v>3.14</v>
      </c>
    </row>
    <row r="29567" spans="1:2" ht="13.5">
      <c r="A29567" s="635">
        <v>85179</v>
      </c>
      <c r="B29567" s="636">
        <v>14.09</v>
      </c>
    </row>
    <row r="29568" spans="1:2" ht="13.5">
      <c r="A29568" s="635">
        <v>85180</v>
      </c>
      <c r="B29568" s="636">
        <v>14.09</v>
      </c>
    </row>
    <row r="29569" spans="1:2" ht="13.5">
      <c r="A29569" s="635">
        <v>98503</v>
      </c>
      <c r="B29569" s="636">
        <v>13.37</v>
      </c>
    </row>
    <row r="29570" spans="1:2" ht="13.5">
      <c r="A29570" s="635">
        <v>98504</v>
      </c>
      <c r="B29570" s="636">
        <v>9.18</v>
      </c>
    </row>
    <row r="29571" spans="1:2" ht="13.5">
      <c r="A29571" s="635">
        <v>98505</v>
      </c>
      <c r="B29571" s="636">
        <v>23.66</v>
      </c>
    </row>
    <row r="29572" spans="1:2" ht="13.5">
      <c r="A29572" s="635">
        <v>85184</v>
      </c>
      <c r="B29572" s="636">
        <v>4.91</v>
      </c>
    </row>
    <row r="29573" spans="1:2" ht="13.5">
      <c r="A29573" s="635">
        <v>85185</v>
      </c>
      <c r="B29573" s="636">
        <v>6.05</v>
      </c>
    </row>
    <row r="29574" spans="1:2" ht="13.5">
      <c r="A29574" s="635">
        <v>98525</v>
      </c>
      <c r="B29574" s="636">
        <v>0.28999999999999998</v>
      </c>
    </row>
    <row r="29575" spans="1:2" ht="13.5">
      <c r="A29575" s="635">
        <v>98526</v>
      </c>
      <c r="B29575" s="636">
        <v>64.48</v>
      </c>
    </row>
    <row r="29576" spans="1:2" ht="13.5">
      <c r="A29576" s="635">
        <v>98527</v>
      </c>
      <c r="B29576" s="636">
        <v>138.84</v>
      </c>
    </row>
    <row r="29577" spans="1:2" ht="13.5">
      <c r="A29577" s="635">
        <v>98528</v>
      </c>
      <c r="B29577" s="636">
        <v>203.04</v>
      </c>
    </row>
    <row r="29578" spans="1:2" ht="13.5">
      <c r="A29578" s="635">
        <v>98529</v>
      </c>
      <c r="B29578" s="636">
        <v>67.78</v>
      </c>
    </row>
    <row r="29579" spans="1:2" ht="13.5">
      <c r="A29579" s="635">
        <v>98530</v>
      </c>
      <c r="B29579" s="636">
        <v>120.73</v>
      </c>
    </row>
    <row r="29580" spans="1:2" ht="13.5">
      <c r="A29580" s="635">
        <v>98531</v>
      </c>
      <c r="B29580" s="636">
        <v>231.31</v>
      </c>
    </row>
    <row r="29581" spans="1:2" ht="13.5">
      <c r="A29581" s="635">
        <v>98532</v>
      </c>
      <c r="B29581" s="636">
        <v>74.489999999999995</v>
      </c>
    </row>
    <row r="29582" spans="1:2" ht="13.5">
      <c r="A29582" s="635">
        <v>98533</v>
      </c>
      <c r="B29582" s="636">
        <v>206.47</v>
      </c>
    </row>
    <row r="29583" spans="1:2" ht="13.5">
      <c r="A29583" s="635">
        <v>98534</v>
      </c>
      <c r="B29583" s="636">
        <v>526.05999999999995</v>
      </c>
    </row>
    <row r="29584" spans="1:2" ht="13.5">
      <c r="A29584" s="635">
        <v>98535</v>
      </c>
      <c r="B29584" s="636">
        <v>837.56</v>
      </c>
    </row>
    <row r="29585" spans="1:2" ht="13.5">
      <c r="A29585" s="635">
        <v>88238</v>
      </c>
      <c r="B29585" s="636">
        <v>19.41</v>
      </c>
    </row>
    <row r="29586" spans="1:2" ht="13.5">
      <c r="A29586" s="635">
        <v>88239</v>
      </c>
      <c r="B29586" s="636">
        <v>20.82</v>
      </c>
    </row>
    <row r="29587" spans="1:2" ht="13.5">
      <c r="A29587" s="635">
        <v>88240</v>
      </c>
      <c r="B29587" s="636">
        <v>18.32</v>
      </c>
    </row>
    <row r="29588" spans="1:2" ht="13.5">
      <c r="A29588" s="635">
        <v>88241</v>
      </c>
      <c r="B29588" s="636">
        <v>19.850000000000001</v>
      </c>
    </row>
    <row r="29589" spans="1:2" ht="13.5">
      <c r="A29589" s="635">
        <v>88242</v>
      </c>
      <c r="B29589" s="636">
        <v>19.920000000000002</v>
      </c>
    </row>
    <row r="29590" spans="1:2" ht="13.5">
      <c r="A29590" s="635">
        <v>88243</v>
      </c>
      <c r="B29590" s="636">
        <v>23.4</v>
      </c>
    </row>
    <row r="29591" spans="1:2" ht="13.5">
      <c r="A29591" s="635">
        <v>88245</v>
      </c>
      <c r="B29591" s="636">
        <v>24.89</v>
      </c>
    </row>
    <row r="29592" spans="1:2" ht="13.5">
      <c r="A29592" s="635">
        <v>88246</v>
      </c>
      <c r="B29592" s="636">
        <v>23.79</v>
      </c>
    </row>
    <row r="29593" spans="1:2" ht="13.5">
      <c r="A29593" s="635">
        <v>88247</v>
      </c>
      <c r="B29593" s="636">
        <v>19.5</v>
      </c>
    </row>
    <row r="29594" spans="1:2" ht="13.5">
      <c r="A29594" s="635">
        <v>88248</v>
      </c>
      <c r="B29594" s="636">
        <v>19.02</v>
      </c>
    </row>
    <row r="29595" spans="1:2" ht="13.5">
      <c r="A29595" s="635">
        <v>88249</v>
      </c>
      <c r="B29595" s="636">
        <v>27.83</v>
      </c>
    </row>
    <row r="29596" spans="1:2" ht="13.5">
      <c r="A29596" s="635">
        <v>88250</v>
      </c>
      <c r="B29596" s="636">
        <v>18.93</v>
      </c>
    </row>
    <row r="29597" spans="1:2" ht="13.5">
      <c r="A29597" s="635">
        <v>88251</v>
      </c>
      <c r="B29597" s="636">
        <v>20.32</v>
      </c>
    </row>
    <row r="29598" spans="1:2" ht="13.5">
      <c r="A29598" s="635">
        <v>88252</v>
      </c>
      <c r="B29598" s="636">
        <v>20.55</v>
      </c>
    </row>
    <row r="29599" spans="1:2" ht="13.5">
      <c r="A29599" s="635">
        <v>88253</v>
      </c>
      <c r="B29599" s="636">
        <v>12.94</v>
      </c>
    </row>
    <row r="29600" spans="1:2" ht="13.5">
      <c r="A29600" s="635">
        <v>88255</v>
      </c>
      <c r="B29600" s="636">
        <v>28.08</v>
      </c>
    </row>
    <row r="29601" spans="1:2" ht="13.5">
      <c r="A29601" s="635">
        <v>88256</v>
      </c>
      <c r="B29601" s="636">
        <v>26.3</v>
      </c>
    </row>
    <row r="29602" spans="1:2" ht="13.5">
      <c r="A29602" s="635">
        <v>88257</v>
      </c>
      <c r="B29602" s="636">
        <v>22.61</v>
      </c>
    </row>
    <row r="29603" spans="1:2" ht="13.5">
      <c r="A29603" s="635">
        <v>88258</v>
      </c>
      <c r="B29603" s="636">
        <v>18.510000000000002</v>
      </c>
    </row>
    <row r="29604" spans="1:2" ht="13.5">
      <c r="A29604" s="635">
        <v>88259</v>
      </c>
      <c r="B29604" s="636">
        <v>28.87</v>
      </c>
    </row>
    <row r="29605" spans="1:2" ht="13.5">
      <c r="A29605" s="635">
        <v>88260</v>
      </c>
      <c r="B29605" s="636">
        <v>24.89</v>
      </c>
    </row>
    <row r="29606" spans="1:2" ht="13.5">
      <c r="A29606" s="635">
        <v>88261</v>
      </c>
      <c r="B29606" s="636">
        <v>25.96</v>
      </c>
    </row>
    <row r="29607" spans="1:2" ht="13.5">
      <c r="A29607" s="635">
        <v>88262</v>
      </c>
      <c r="B29607" s="636">
        <v>24.56</v>
      </c>
    </row>
    <row r="29608" spans="1:2" ht="13.5">
      <c r="A29608" s="635">
        <v>88263</v>
      </c>
      <c r="B29608" s="636">
        <v>16.989999999999998</v>
      </c>
    </row>
    <row r="29609" spans="1:2" ht="13.5">
      <c r="A29609" s="635">
        <v>88264</v>
      </c>
      <c r="B29609" s="636">
        <v>24.87</v>
      </c>
    </row>
    <row r="29610" spans="1:2" ht="13.5">
      <c r="A29610" s="635">
        <v>88265</v>
      </c>
      <c r="B29610" s="636">
        <v>22.4</v>
      </c>
    </row>
    <row r="29611" spans="1:2" ht="13.5">
      <c r="A29611" s="635">
        <v>88266</v>
      </c>
      <c r="B29611" s="636">
        <v>27.28</v>
      </c>
    </row>
    <row r="29612" spans="1:2" ht="13.5">
      <c r="A29612" s="635">
        <v>88267</v>
      </c>
      <c r="B29612" s="636">
        <v>24.22</v>
      </c>
    </row>
    <row r="29613" spans="1:2" ht="13.5">
      <c r="A29613" s="635">
        <v>88268</v>
      </c>
      <c r="B29613" s="636">
        <v>25.77</v>
      </c>
    </row>
    <row r="29614" spans="1:2" ht="13.5">
      <c r="A29614" s="635">
        <v>88269</v>
      </c>
      <c r="B29614" s="636">
        <v>24.89</v>
      </c>
    </row>
    <row r="29615" spans="1:2" ht="13.5">
      <c r="A29615" s="635">
        <v>88270</v>
      </c>
      <c r="B29615" s="636">
        <v>25.01</v>
      </c>
    </row>
    <row r="29616" spans="1:2" ht="13.5">
      <c r="A29616" s="635">
        <v>88272</v>
      </c>
      <c r="B29616" s="636">
        <v>26.2</v>
      </c>
    </row>
    <row r="29617" spans="1:2" ht="13.5">
      <c r="A29617" s="635">
        <v>88273</v>
      </c>
      <c r="B29617" s="636">
        <v>24.98</v>
      </c>
    </row>
    <row r="29618" spans="1:2" ht="13.5">
      <c r="A29618" s="635">
        <v>88274</v>
      </c>
      <c r="B29618" s="636">
        <v>22.14</v>
      </c>
    </row>
    <row r="29619" spans="1:2" ht="13.5">
      <c r="A29619" s="635">
        <v>88275</v>
      </c>
      <c r="B29619" s="636">
        <v>28.54</v>
      </c>
    </row>
    <row r="29620" spans="1:2" ht="13.5">
      <c r="A29620" s="635">
        <v>88277</v>
      </c>
      <c r="B29620" s="636">
        <v>21.78</v>
      </c>
    </row>
    <row r="29621" spans="1:2" ht="13.5">
      <c r="A29621" s="635">
        <v>88278</v>
      </c>
      <c r="B29621" s="636">
        <v>23.05</v>
      </c>
    </row>
    <row r="29622" spans="1:2" ht="13.5">
      <c r="A29622" s="635">
        <v>88279</v>
      </c>
      <c r="B29622" s="636">
        <v>29.99</v>
      </c>
    </row>
    <row r="29623" spans="1:2" ht="13.5">
      <c r="A29623" s="635">
        <v>88281</v>
      </c>
      <c r="B29623" s="636">
        <v>21.4</v>
      </c>
    </row>
    <row r="29624" spans="1:2" ht="13.5">
      <c r="A29624" s="635">
        <v>88282</v>
      </c>
      <c r="B29624" s="636">
        <v>22.31</v>
      </c>
    </row>
    <row r="29625" spans="1:2" ht="13.5">
      <c r="A29625" s="635">
        <v>88283</v>
      </c>
      <c r="B29625" s="636">
        <v>27.8</v>
      </c>
    </row>
    <row r="29626" spans="1:2" ht="13.5">
      <c r="A29626" s="635">
        <v>88284</v>
      </c>
      <c r="B29626" s="636">
        <v>17.22</v>
      </c>
    </row>
    <row r="29627" spans="1:2" ht="13.5">
      <c r="A29627" s="635">
        <v>88285</v>
      </c>
      <c r="B29627" s="636">
        <v>24.38</v>
      </c>
    </row>
    <row r="29628" spans="1:2" ht="13.5">
      <c r="A29628" s="635">
        <v>88286</v>
      </c>
      <c r="B29628" s="636">
        <v>17.8</v>
      </c>
    </row>
    <row r="29629" spans="1:2" ht="13.5">
      <c r="A29629" s="635">
        <v>88288</v>
      </c>
      <c r="B29629" s="636">
        <v>14.77</v>
      </c>
    </row>
    <row r="29630" spans="1:2" ht="13.5">
      <c r="A29630" s="635">
        <v>88291</v>
      </c>
      <c r="B29630" s="636">
        <v>20.76</v>
      </c>
    </row>
    <row r="29631" spans="1:2" ht="13.5">
      <c r="A29631" s="635">
        <v>88292</v>
      </c>
      <c r="B29631" s="636">
        <v>21.58</v>
      </c>
    </row>
    <row r="29632" spans="1:2" ht="13.5">
      <c r="A29632" s="635">
        <v>88293</v>
      </c>
      <c r="B29632" s="636">
        <v>24.15</v>
      </c>
    </row>
    <row r="29633" spans="1:2" ht="13.5">
      <c r="A29633" s="635">
        <v>88294</v>
      </c>
      <c r="B29633" s="636">
        <v>25.94</v>
      </c>
    </row>
    <row r="29634" spans="1:2" ht="13.5">
      <c r="A29634" s="635">
        <v>88295</v>
      </c>
      <c r="B29634" s="636">
        <v>25.2</v>
      </c>
    </row>
    <row r="29635" spans="1:2" ht="13.5">
      <c r="A29635" s="635">
        <v>88296</v>
      </c>
      <c r="B29635" s="636">
        <v>25.2</v>
      </c>
    </row>
    <row r="29636" spans="1:2" ht="13.5">
      <c r="A29636" s="635">
        <v>88297</v>
      </c>
      <c r="B29636" s="636">
        <v>25.66</v>
      </c>
    </row>
    <row r="29637" spans="1:2" ht="13.5">
      <c r="A29637" s="635">
        <v>88298</v>
      </c>
      <c r="B29637" s="636">
        <v>23.01</v>
      </c>
    </row>
    <row r="29638" spans="1:2" ht="13.5">
      <c r="A29638" s="635">
        <v>88299</v>
      </c>
      <c r="B29638" s="636">
        <v>24.47</v>
      </c>
    </row>
    <row r="29639" spans="1:2" ht="13.5">
      <c r="A29639" s="635">
        <v>88300</v>
      </c>
      <c r="B29639" s="636">
        <v>28.65</v>
      </c>
    </row>
    <row r="29640" spans="1:2" ht="13.5">
      <c r="A29640" s="635">
        <v>88301</v>
      </c>
      <c r="B29640" s="636">
        <v>25.09</v>
      </c>
    </row>
    <row r="29641" spans="1:2" ht="13.5">
      <c r="A29641" s="635">
        <v>88302</v>
      </c>
      <c r="B29641" s="636">
        <v>25.07</v>
      </c>
    </row>
    <row r="29642" spans="1:2" ht="13.5">
      <c r="A29642" s="635">
        <v>88303</v>
      </c>
      <c r="B29642" s="636">
        <v>23.62</v>
      </c>
    </row>
    <row r="29643" spans="1:2" ht="13.5">
      <c r="A29643" s="635">
        <v>88304</v>
      </c>
      <c r="B29643" s="636">
        <v>22.37</v>
      </c>
    </row>
    <row r="29644" spans="1:2" ht="13.5">
      <c r="A29644" s="635">
        <v>88306</v>
      </c>
      <c r="B29644" s="636">
        <v>26.44</v>
      </c>
    </row>
    <row r="29645" spans="1:2" ht="13.5">
      <c r="A29645" s="635">
        <v>88307</v>
      </c>
      <c r="B29645" s="636">
        <v>24.9</v>
      </c>
    </row>
    <row r="29646" spans="1:2" ht="13.5">
      <c r="A29646" s="635">
        <v>88308</v>
      </c>
      <c r="B29646" s="636">
        <v>24.51</v>
      </c>
    </row>
    <row r="29647" spans="1:2" ht="13.5">
      <c r="A29647" s="635">
        <v>88309</v>
      </c>
      <c r="B29647" s="636">
        <v>25.01</v>
      </c>
    </row>
    <row r="29648" spans="1:2" ht="13.5">
      <c r="A29648" s="635">
        <v>88310</v>
      </c>
      <c r="B29648" s="636">
        <v>25.74</v>
      </c>
    </row>
    <row r="29649" spans="1:2" ht="13.5">
      <c r="A29649" s="635">
        <v>88311</v>
      </c>
      <c r="B29649" s="636">
        <v>27.62</v>
      </c>
    </row>
    <row r="29650" spans="1:2" ht="13.5">
      <c r="A29650" s="635">
        <v>88312</v>
      </c>
      <c r="B29650" s="636">
        <v>27.08</v>
      </c>
    </row>
    <row r="29651" spans="1:2" ht="13.5">
      <c r="A29651" s="635">
        <v>88313</v>
      </c>
      <c r="B29651" s="636">
        <v>19.5</v>
      </c>
    </row>
    <row r="29652" spans="1:2" ht="13.5">
      <c r="A29652" s="635">
        <v>88314</v>
      </c>
      <c r="B29652" s="636">
        <v>18.87</v>
      </c>
    </row>
    <row r="29653" spans="1:2" ht="13.5">
      <c r="A29653" s="635">
        <v>88315</v>
      </c>
      <c r="B29653" s="636">
        <v>24.89</v>
      </c>
    </row>
    <row r="29654" spans="1:2" ht="13.5">
      <c r="A29654" s="635">
        <v>88316</v>
      </c>
      <c r="B29654" s="636">
        <v>19.66</v>
      </c>
    </row>
    <row r="29655" spans="1:2" ht="13.5">
      <c r="A29655" s="635">
        <v>88317</v>
      </c>
      <c r="B29655" s="636">
        <v>27.06</v>
      </c>
    </row>
    <row r="29656" spans="1:2" ht="13.5">
      <c r="A29656" s="635">
        <v>88318</v>
      </c>
      <c r="B29656" s="636">
        <v>29.01</v>
      </c>
    </row>
    <row r="29657" spans="1:2" ht="13.5">
      <c r="A29657" s="635">
        <v>88320</v>
      </c>
      <c r="B29657" s="636">
        <v>28.61</v>
      </c>
    </row>
    <row r="29658" spans="1:2" ht="13.5">
      <c r="A29658" s="635">
        <v>88321</v>
      </c>
      <c r="B29658" s="636">
        <v>34.32</v>
      </c>
    </row>
    <row r="29659" spans="1:2" ht="13.5">
      <c r="A29659" s="635">
        <v>88322</v>
      </c>
      <c r="B29659" s="636">
        <v>20.59</v>
      </c>
    </row>
    <row r="29660" spans="1:2" ht="13.5">
      <c r="A29660" s="635">
        <v>88323</v>
      </c>
      <c r="B29660" s="636">
        <v>22.46</v>
      </c>
    </row>
    <row r="29661" spans="1:2" ht="13.5">
      <c r="A29661" s="635">
        <v>88324</v>
      </c>
      <c r="B29661" s="636">
        <v>24.85</v>
      </c>
    </row>
    <row r="29662" spans="1:2" ht="13.5">
      <c r="A29662" s="635">
        <v>88325</v>
      </c>
      <c r="B29662" s="636">
        <v>24.01</v>
      </c>
    </row>
    <row r="29663" spans="1:2" ht="13.5">
      <c r="A29663" s="635">
        <v>88326</v>
      </c>
      <c r="B29663" s="636">
        <v>24.99</v>
      </c>
    </row>
    <row r="29664" spans="1:2" ht="13.5">
      <c r="A29664" s="635">
        <v>88377</v>
      </c>
      <c r="B29664" s="636">
        <v>20.23</v>
      </c>
    </row>
    <row r="29665" spans="1:2" ht="13.5">
      <c r="A29665" s="635">
        <v>88441</v>
      </c>
      <c r="B29665" s="636">
        <v>24.23</v>
      </c>
    </row>
    <row r="29666" spans="1:2" ht="13.5">
      <c r="A29666" s="635">
        <v>88597</v>
      </c>
      <c r="B29666" s="636">
        <v>23.6</v>
      </c>
    </row>
    <row r="29667" spans="1:2" ht="13.5">
      <c r="A29667" s="635">
        <v>90766</v>
      </c>
      <c r="B29667" s="636">
        <v>21.97</v>
      </c>
    </row>
    <row r="29668" spans="1:2" ht="13.5">
      <c r="A29668" s="635">
        <v>90767</v>
      </c>
      <c r="B29668" s="636">
        <v>27.93</v>
      </c>
    </row>
    <row r="29669" spans="1:2" ht="13.5">
      <c r="A29669" s="635">
        <v>90768</v>
      </c>
      <c r="B29669" s="636">
        <v>57.98</v>
      </c>
    </row>
    <row r="29670" spans="1:2" ht="13.5">
      <c r="A29670" s="635">
        <v>90769</v>
      </c>
      <c r="B29670" s="636">
        <v>81.93</v>
      </c>
    </row>
    <row r="29671" spans="1:2" ht="13.5">
      <c r="A29671" s="635">
        <v>90770</v>
      </c>
      <c r="B29671" s="636">
        <v>108</v>
      </c>
    </row>
    <row r="29672" spans="1:2" ht="13.5">
      <c r="A29672" s="635">
        <v>90771</v>
      </c>
      <c r="B29672" s="636">
        <v>20.27</v>
      </c>
    </row>
    <row r="29673" spans="1:2" ht="13.5">
      <c r="A29673" s="635">
        <v>90772</v>
      </c>
      <c r="B29673" s="636">
        <v>17.350000000000001</v>
      </c>
    </row>
    <row r="29674" spans="1:2" ht="13.5">
      <c r="A29674" s="635">
        <v>90773</v>
      </c>
      <c r="B29674" s="636">
        <v>22.75</v>
      </c>
    </row>
    <row r="29675" spans="1:2" ht="13.5">
      <c r="A29675" s="635">
        <v>90775</v>
      </c>
      <c r="B29675" s="636">
        <v>27.77</v>
      </c>
    </row>
    <row r="29676" spans="1:2" ht="13.5">
      <c r="A29676" s="635">
        <v>90776</v>
      </c>
      <c r="B29676" s="636">
        <v>31.17</v>
      </c>
    </row>
    <row r="29677" spans="1:2" ht="13.5">
      <c r="A29677" s="635">
        <v>90777</v>
      </c>
      <c r="B29677" s="636">
        <v>78.66</v>
      </c>
    </row>
    <row r="29678" spans="1:2" ht="13.5">
      <c r="A29678" s="635">
        <v>90778</v>
      </c>
      <c r="B29678" s="636">
        <v>89.39</v>
      </c>
    </row>
    <row r="29679" spans="1:2" ht="13.5">
      <c r="A29679" s="635">
        <v>90779</v>
      </c>
      <c r="B29679" s="636">
        <v>121.81</v>
      </c>
    </row>
    <row r="29680" spans="1:2" ht="13.5">
      <c r="A29680" s="635">
        <v>90780</v>
      </c>
      <c r="B29680" s="636">
        <v>46.55</v>
      </c>
    </row>
    <row r="29681" spans="1:2" ht="13.5">
      <c r="A29681" s="635">
        <v>90781</v>
      </c>
      <c r="B29681" s="636">
        <v>23.11</v>
      </c>
    </row>
    <row r="29682" spans="1:2" ht="13.5">
      <c r="A29682" s="635">
        <v>91677</v>
      </c>
      <c r="B29682" s="636">
        <v>80.459999999999994</v>
      </c>
    </row>
    <row r="29683" spans="1:2" ht="13.5">
      <c r="A29683" s="635">
        <v>91678</v>
      </c>
      <c r="B29683" s="636">
        <v>75.319999999999993</v>
      </c>
    </row>
    <row r="29684" spans="1:2" ht="13.5">
      <c r="A29684" s="635">
        <v>93558</v>
      </c>
      <c r="B29684" s="637">
        <v>4623.25</v>
      </c>
    </row>
    <row r="29685" spans="1:2" ht="13.5">
      <c r="A29685" s="635">
        <v>93559</v>
      </c>
      <c r="B29685" s="637">
        <v>2849.85</v>
      </c>
    </row>
    <row r="29686" spans="1:2" ht="13.5">
      <c r="A29686" s="635">
        <v>93560</v>
      </c>
      <c r="B29686" s="637">
        <v>2748.12</v>
      </c>
    </row>
    <row r="29687" spans="1:2" ht="13.5">
      <c r="A29687" s="635">
        <v>93561</v>
      </c>
      <c r="B29687" s="637">
        <v>3338.33</v>
      </c>
    </row>
    <row r="29688" spans="1:2" ht="13.5">
      <c r="A29688" s="635">
        <v>93562</v>
      </c>
      <c r="B29688" s="637">
        <v>2458.0300000000002</v>
      </c>
    </row>
    <row r="29689" spans="1:2" ht="13.5">
      <c r="A29689" s="635">
        <v>93563</v>
      </c>
      <c r="B29689" s="637">
        <v>3875.26</v>
      </c>
    </row>
    <row r="29690" spans="1:2" ht="13.5">
      <c r="A29690" s="635">
        <v>93564</v>
      </c>
      <c r="B29690" s="637">
        <v>4913.71</v>
      </c>
    </row>
    <row r="29691" spans="1:2" ht="13.5">
      <c r="A29691" s="635">
        <v>93565</v>
      </c>
      <c r="B29691" s="637">
        <v>13820.74</v>
      </c>
    </row>
    <row r="29692" spans="1:2" ht="13.5">
      <c r="A29692" s="635">
        <v>93566</v>
      </c>
      <c r="B29692" s="637">
        <v>3066.37</v>
      </c>
    </row>
    <row r="29693" spans="1:2" ht="13.5">
      <c r="A29693" s="635">
        <v>93567</v>
      </c>
      <c r="B29693" s="637">
        <v>15704.77</v>
      </c>
    </row>
    <row r="29694" spans="1:2" ht="13.5">
      <c r="A29694" s="635">
        <v>93568</v>
      </c>
      <c r="B29694" s="637">
        <v>21398.75</v>
      </c>
    </row>
    <row r="29695" spans="1:2" ht="13.5">
      <c r="A29695" s="635">
        <v>93569</v>
      </c>
      <c r="B29695" s="637">
        <v>10202.969999999999</v>
      </c>
    </row>
    <row r="29696" spans="1:2" ht="13.5">
      <c r="A29696" s="635">
        <v>93570</v>
      </c>
      <c r="B29696" s="637">
        <v>14413.16</v>
      </c>
    </row>
    <row r="29697" spans="1:2" ht="13.5">
      <c r="A29697" s="635">
        <v>93571</v>
      </c>
      <c r="B29697" s="637">
        <v>18994.7</v>
      </c>
    </row>
    <row r="29698" spans="1:2" ht="13.5">
      <c r="A29698" s="635">
        <v>93572</v>
      </c>
      <c r="B29698" s="637">
        <v>5486.23</v>
      </c>
    </row>
    <row r="29699" spans="1:2" ht="13.5">
      <c r="A29699" s="635">
        <v>94295</v>
      </c>
      <c r="B29699" s="637">
        <v>8185.53</v>
      </c>
    </row>
    <row r="29700" spans="1:2" ht="13.5">
      <c r="A29700" s="635">
        <v>94296</v>
      </c>
      <c r="B29700" s="637">
        <v>4287.5600000000004</v>
      </c>
    </row>
    <row r="29701" spans="1:2" ht="13.5">
      <c r="A29701" s="635">
        <v>95308</v>
      </c>
      <c r="B29701" s="636">
        <v>0.09</v>
      </c>
    </row>
    <row r="29702" spans="1:2" ht="13.5">
      <c r="A29702" s="635">
        <v>95309</v>
      </c>
      <c r="B29702" s="636">
        <v>0.14000000000000001</v>
      </c>
    </row>
    <row r="29703" spans="1:2" ht="13.5">
      <c r="A29703" s="635">
        <v>95310</v>
      </c>
      <c r="B29703" s="636">
        <v>0.09</v>
      </c>
    </row>
    <row r="29704" spans="1:2" ht="13.5">
      <c r="A29704" s="635">
        <v>95311</v>
      </c>
      <c r="B29704" s="636">
        <v>0.1</v>
      </c>
    </row>
    <row r="29705" spans="1:2" ht="13.5">
      <c r="A29705" s="635">
        <v>95312</v>
      </c>
      <c r="B29705" s="636">
        <v>0.13</v>
      </c>
    </row>
    <row r="29706" spans="1:2" ht="13.5">
      <c r="A29706" s="635">
        <v>95313</v>
      </c>
      <c r="B29706" s="636">
        <v>0.13</v>
      </c>
    </row>
    <row r="29707" spans="1:2" ht="13.5">
      <c r="A29707" s="635">
        <v>95314</v>
      </c>
      <c r="B29707" s="636">
        <v>0.14000000000000001</v>
      </c>
    </row>
    <row r="29708" spans="1:2" ht="13.5">
      <c r="A29708" s="635">
        <v>95315</v>
      </c>
      <c r="B29708" s="636">
        <v>0.17</v>
      </c>
    </row>
    <row r="29709" spans="1:2" ht="13.5">
      <c r="A29709" s="635">
        <v>95316</v>
      </c>
      <c r="B29709" s="636">
        <v>0.31</v>
      </c>
    </row>
    <row r="29710" spans="1:2" ht="13.5">
      <c r="A29710" s="635">
        <v>95317</v>
      </c>
      <c r="B29710" s="636">
        <v>0.15</v>
      </c>
    </row>
    <row r="29711" spans="1:2" ht="13.5">
      <c r="A29711" s="635">
        <v>95318</v>
      </c>
      <c r="B29711" s="636">
        <v>0.12</v>
      </c>
    </row>
    <row r="29712" spans="1:2" ht="13.5">
      <c r="A29712" s="635">
        <v>95319</v>
      </c>
      <c r="B29712" s="636">
        <v>0.1</v>
      </c>
    </row>
    <row r="29713" spans="1:2" ht="13.5">
      <c r="A29713" s="635">
        <v>95320</v>
      </c>
      <c r="B29713" s="636">
        <v>0.1</v>
      </c>
    </row>
    <row r="29714" spans="1:2" ht="13.5">
      <c r="A29714" s="635">
        <v>95321</v>
      </c>
      <c r="B29714" s="636">
        <v>0.1</v>
      </c>
    </row>
    <row r="29715" spans="1:2" ht="13.5">
      <c r="A29715" s="635">
        <v>95322</v>
      </c>
      <c r="B29715" s="636">
        <v>0.03</v>
      </c>
    </row>
    <row r="29716" spans="1:2" ht="13.5">
      <c r="A29716" s="635">
        <v>95323</v>
      </c>
      <c r="B29716" s="636">
        <v>0.15</v>
      </c>
    </row>
    <row r="29717" spans="1:2" ht="13.5">
      <c r="A29717" s="635">
        <v>95324</v>
      </c>
      <c r="B29717" s="636">
        <v>0.19</v>
      </c>
    </row>
    <row r="29718" spans="1:2" ht="13.5">
      <c r="A29718" s="635">
        <v>95325</v>
      </c>
      <c r="B29718" s="636">
        <v>0.2</v>
      </c>
    </row>
    <row r="29719" spans="1:2" ht="13.5">
      <c r="A29719" s="635">
        <v>95326</v>
      </c>
      <c r="B29719" s="636">
        <v>0.04</v>
      </c>
    </row>
    <row r="29720" spans="1:2" ht="13.5">
      <c r="A29720" s="635">
        <v>95327</v>
      </c>
      <c r="B29720" s="636">
        <v>0.22</v>
      </c>
    </row>
    <row r="29721" spans="1:2" ht="13.5">
      <c r="A29721" s="635">
        <v>95328</v>
      </c>
      <c r="B29721" s="636">
        <v>0.14000000000000001</v>
      </c>
    </row>
    <row r="29722" spans="1:2" ht="13.5">
      <c r="A29722" s="635">
        <v>95329</v>
      </c>
      <c r="B29722" s="636">
        <v>0.19</v>
      </c>
    </row>
    <row r="29723" spans="1:2" ht="13.5">
      <c r="A29723" s="635">
        <v>95330</v>
      </c>
      <c r="B29723" s="636">
        <v>0.13</v>
      </c>
    </row>
    <row r="29724" spans="1:2" ht="13.5">
      <c r="A29724" s="635">
        <v>95331</v>
      </c>
      <c r="B29724" s="636">
        <v>0.08</v>
      </c>
    </row>
    <row r="29725" spans="1:2" ht="13.5">
      <c r="A29725" s="635">
        <v>95332</v>
      </c>
      <c r="B29725" s="636">
        <v>0.45</v>
      </c>
    </row>
    <row r="29726" spans="1:2" ht="13.5">
      <c r="A29726" s="635">
        <v>95333</v>
      </c>
      <c r="B29726" s="636">
        <v>0.39</v>
      </c>
    </row>
    <row r="29727" spans="1:2" ht="13.5">
      <c r="A29727" s="635">
        <v>95334</v>
      </c>
      <c r="B29727" s="636">
        <v>0.42</v>
      </c>
    </row>
    <row r="29728" spans="1:2" ht="13.5">
      <c r="A29728" s="635">
        <v>95335</v>
      </c>
      <c r="B29728" s="636">
        <v>0.21</v>
      </c>
    </row>
    <row r="29729" spans="1:2" ht="13.5">
      <c r="A29729" s="635">
        <v>95336</v>
      </c>
      <c r="B29729" s="636">
        <v>0.14000000000000001</v>
      </c>
    </row>
    <row r="29730" spans="1:2" ht="13.5">
      <c r="A29730" s="635">
        <v>95337</v>
      </c>
      <c r="B29730" s="636">
        <v>0.14000000000000001</v>
      </c>
    </row>
    <row r="29731" spans="1:2" ht="13.5">
      <c r="A29731" s="635">
        <v>95338</v>
      </c>
      <c r="B29731" s="636">
        <v>0.26</v>
      </c>
    </row>
    <row r="29732" spans="1:2" ht="13.5">
      <c r="A29732" s="635">
        <v>95339</v>
      </c>
      <c r="B29732" s="636">
        <v>0.22</v>
      </c>
    </row>
    <row r="29733" spans="1:2" ht="13.5">
      <c r="A29733" s="635">
        <v>95340</v>
      </c>
      <c r="B29733" s="636">
        <v>0.18</v>
      </c>
    </row>
    <row r="29734" spans="1:2" ht="13.5">
      <c r="A29734" s="635">
        <v>95341</v>
      </c>
      <c r="B29734" s="636">
        <v>0.15</v>
      </c>
    </row>
    <row r="29735" spans="1:2" ht="13.5">
      <c r="A29735" s="635">
        <v>95342</v>
      </c>
      <c r="B29735" s="636">
        <v>0.12</v>
      </c>
    </row>
    <row r="29736" spans="1:2" ht="13.5">
      <c r="A29736" s="635">
        <v>95343</v>
      </c>
      <c r="B29736" s="636">
        <v>0.15</v>
      </c>
    </row>
    <row r="29737" spans="1:2" ht="13.5">
      <c r="A29737" s="635">
        <v>95344</v>
      </c>
      <c r="B29737" s="636">
        <v>0.13</v>
      </c>
    </row>
    <row r="29738" spans="1:2" ht="13.5">
      <c r="A29738" s="635">
        <v>95345</v>
      </c>
      <c r="B29738" s="636">
        <v>0.48</v>
      </c>
    </row>
    <row r="29739" spans="1:2" ht="13.5">
      <c r="A29739" s="635">
        <v>95346</v>
      </c>
      <c r="B29739" s="636">
        <v>0.05</v>
      </c>
    </row>
    <row r="29740" spans="1:2" ht="13.5">
      <c r="A29740" s="635">
        <v>95347</v>
      </c>
      <c r="B29740" s="636">
        <v>0.05</v>
      </c>
    </row>
    <row r="29741" spans="1:2" ht="13.5">
      <c r="A29741" s="635">
        <v>95348</v>
      </c>
      <c r="B29741" s="636">
        <v>7.0000000000000007E-2</v>
      </c>
    </row>
    <row r="29742" spans="1:2" ht="13.5">
      <c r="A29742" s="635">
        <v>95349</v>
      </c>
      <c r="B29742" s="636">
        <v>0.03</v>
      </c>
    </row>
    <row r="29743" spans="1:2" ht="13.5">
      <c r="A29743" s="635">
        <v>95350</v>
      </c>
      <c r="B29743" s="636">
        <v>0.06</v>
      </c>
    </row>
    <row r="29744" spans="1:2" ht="13.5">
      <c r="A29744" s="635">
        <v>95351</v>
      </c>
      <c r="B29744" s="636">
        <v>0.13</v>
      </c>
    </row>
    <row r="29745" spans="1:2" ht="13.5">
      <c r="A29745" s="635">
        <v>95352</v>
      </c>
      <c r="B29745" s="636">
        <v>0.05</v>
      </c>
    </row>
    <row r="29746" spans="1:2" ht="13.5">
      <c r="A29746" s="635">
        <v>95354</v>
      </c>
      <c r="B29746" s="636">
        <v>0.08</v>
      </c>
    </row>
    <row r="29747" spans="1:2" ht="13.5">
      <c r="A29747" s="635">
        <v>95355</v>
      </c>
      <c r="B29747" s="636">
        <v>0.08</v>
      </c>
    </row>
    <row r="29748" spans="1:2" ht="13.5">
      <c r="A29748" s="635">
        <v>95356</v>
      </c>
      <c r="B29748" s="636">
        <v>0.1</v>
      </c>
    </row>
    <row r="29749" spans="1:2" ht="13.5">
      <c r="A29749" s="635">
        <v>95357</v>
      </c>
      <c r="B29749" s="636">
        <v>0.15</v>
      </c>
    </row>
    <row r="29750" spans="1:2" ht="13.5">
      <c r="A29750" s="635">
        <v>95358</v>
      </c>
      <c r="B29750" s="636">
        <v>0.21</v>
      </c>
    </row>
    <row r="29751" spans="1:2" ht="13.5">
      <c r="A29751" s="635">
        <v>95359</v>
      </c>
      <c r="B29751" s="636">
        <v>0.21</v>
      </c>
    </row>
    <row r="29752" spans="1:2" ht="13.5">
      <c r="A29752" s="635">
        <v>95360</v>
      </c>
      <c r="B29752" s="636">
        <v>0.15</v>
      </c>
    </row>
    <row r="29753" spans="1:2" ht="13.5">
      <c r="A29753" s="635">
        <v>95361</v>
      </c>
      <c r="B29753" s="636">
        <v>0.09</v>
      </c>
    </row>
    <row r="29754" spans="1:2" ht="13.5">
      <c r="A29754" s="635">
        <v>95362</v>
      </c>
      <c r="B29754" s="636">
        <v>0.1</v>
      </c>
    </row>
    <row r="29755" spans="1:2" ht="13.5">
      <c r="A29755" s="635">
        <v>95363</v>
      </c>
      <c r="B29755" s="636">
        <v>0.12</v>
      </c>
    </row>
    <row r="29756" spans="1:2" ht="13.5">
      <c r="A29756" s="635">
        <v>95364</v>
      </c>
      <c r="B29756" s="636">
        <v>0.1</v>
      </c>
    </row>
    <row r="29757" spans="1:2" ht="13.5">
      <c r="A29757" s="635">
        <v>95365</v>
      </c>
      <c r="B29757" s="636">
        <v>0.1</v>
      </c>
    </row>
    <row r="29758" spans="1:2" ht="13.5">
      <c r="A29758" s="635">
        <v>95366</v>
      </c>
      <c r="B29758" s="636">
        <v>0.09</v>
      </c>
    </row>
    <row r="29759" spans="1:2" ht="13.5">
      <c r="A29759" s="635">
        <v>95367</v>
      </c>
      <c r="B29759" s="636">
        <v>0.09</v>
      </c>
    </row>
    <row r="29760" spans="1:2" ht="13.5">
      <c r="A29760" s="635">
        <v>95368</v>
      </c>
      <c r="B29760" s="636">
        <v>0.16</v>
      </c>
    </row>
    <row r="29761" spans="1:2" ht="13.5">
      <c r="A29761" s="635">
        <v>95369</v>
      </c>
      <c r="B29761" s="636">
        <v>0.1</v>
      </c>
    </row>
    <row r="29762" spans="1:2" ht="13.5">
      <c r="A29762" s="635">
        <v>95370</v>
      </c>
      <c r="B29762" s="636">
        <v>0.17</v>
      </c>
    </row>
    <row r="29763" spans="1:2" ht="13.5">
      <c r="A29763" s="635">
        <v>95371</v>
      </c>
      <c r="B29763" s="636">
        <v>0.26</v>
      </c>
    </row>
    <row r="29764" spans="1:2" ht="13.5">
      <c r="A29764" s="635">
        <v>95372</v>
      </c>
      <c r="B29764" s="636">
        <v>0.17</v>
      </c>
    </row>
    <row r="29765" spans="1:2" ht="13.5">
      <c r="A29765" s="635">
        <v>95373</v>
      </c>
      <c r="B29765" s="636">
        <v>0.19</v>
      </c>
    </row>
    <row r="29766" spans="1:2" ht="13.5">
      <c r="A29766" s="635">
        <v>95374</v>
      </c>
      <c r="B29766" s="636">
        <v>0.19</v>
      </c>
    </row>
    <row r="29767" spans="1:2" ht="13.5">
      <c r="A29767" s="635">
        <v>95375</v>
      </c>
      <c r="B29767" s="636">
        <v>0.19</v>
      </c>
    </row>
    <row r="29768" spans="1:2" ht="13.5">
      <c r="A29768" s="635">
        <v>95376</v>
      </c>
      <c r="B29768" s="636">
        <v>0.04</v>
      </c>
    </row>
    <row r="29769" spans="1:2" ht="13.5">
      <c r="A29769" s="635">
        <v>95377</v>
      </c>
      <c r="B29769" s="636">
        <v>0.14000000000000001</v>
      </c>
    </row>
    <row r="29770" spans="1:2" ht="13.5">
      <c r="A29770" s="635">
        <v>95378</v>
      </c>
      <c r="B29770" s="636">
        <v>0.18</v>
      </c>
    </row>
    <row r="29771" spans="1:2" ht="13.5">
      <c r="A29771" s="635">
        <v>95379</v>
      </c>
      <c r="B29771" s="636">
        <v>0.15</v>
      </c>
    </row>
    <row r="29772" spans="1:2" ht="13.5">
      <c r="A29772" s="635">
        <v>95380</v>
      </c>
      <c r="B29772" s="636">
        <v>0.16</v>
      </c>
    </row>
    <row r="29773" spans="1:2" ht="13.5">
      <c r="A29773" s="635">
        <v>95382</v>
      </c>
      <c r="B29773" s="636">
        <v>0.17</v>
      </c>
    </row>
    <row r="29774" spans="1:2" ht="13.5">
      <c r="A29774" s="635">
        <v>95383</v>
      </c>
      <c r="B29774" s="636">
        <v>0.18</v>
      </c>
    </row>
    <row r="29775" spans="1:2" ht="13.5">
      <c r="A29775" s="635">
        <v>95384</v>
      </c>
      <c r="B29775" s="636">
        <v>0.15</v>
      </c>
    </row>
    <row r="29776" spans="1:2" ht="13.5">
      <c r="A29776" s="635">
        <v>95385</v>
      </c>
      <c r="B29776" s="636">
        <v>0.12</v>
      </c>
    </row>
    <row r="29777" spans="1:2" ht="13.5">
      <c r="A29777" s="635">
        <v>95386</v>
      </c>
      <c r="B29777" s="636">
        <v>0.14000000000000001</v>
      </c>
    </row>
    <row r="29778" spans="1:2" ht="13.5">
      <c r="A29778" s="635">
        <v>95387</v>
      </c>
      <c r="B29778" s="636">
        <v>0.17</v>
      </c>
    </row>
    <row r="29779" spans="1:2" ht="13.5">
      <c r="A29779" s="635">
        <v>95388</v>
      </c>
      <c r="B29779" s="636">
        <v>0.06</v>
      </c>
    </row>
    <row r="29780" spans="1:2" ht="13.5">
      <c r="A29780" s="635">
        <v>95389</v>
      </c>
      <c r="B29780" s="636">
        <v>0.08</v>
      </c>
    </row>
    <row r="29781" spans="1:2" ht="13.5">
      <c r="A29781" s="635">
        <v>95390</v>
      </c>
      <c r="B29781" s="636">
        <v>0.06</v>
      </c>
    </row>
    <row r="29782" spans="1:2" ht="13.5">
      <c r="A29782" s="635">
        <v>95391</v>
      </c>
      <c r="B29782" s="636">
        <v>7.0000000000000007E-2</v>
      </c>
    </row>
    <row r="29783" spans="1:2" ht="13.5">
      <c r="A29783" s="635">
        <v>95392</v>
      </c>
      <c r="B29783" s="636">
        <v>7.0000000000000007E-2</v>
      </c>
    </row>
    <row r="29784" spans="1:2" ht="13.5">
      <c r="A29784" s="635">
        <v>95393</v>
      </c>
      <c r="B29784" s="636">
        <v>0.38</v>
      </c>
    </row>
    <row r="29785" spans="1:2" ht="13.5">
      <c r="A29785" s="635">
        <v>95394</v>
      </c>
      <c r="B29785" s="636">
        <v>0.32</v>
      </c>
    </row>
    <row r="29786" spans="1:2" ht="13.5">
      <c r="A29786" s="635">
        <v>95395</v>
      </c>
      <c r="B29786" s="636">
        <v>0.45</v>
      </c>
    </row>
    <row r="29787" spans="1:2" ht="13.5">
      <c r="A29787" s="635">
        <v>95396</v>
      </c>
      <c r="B29787" s="636">
        <v>0.6</v>
      </c>
    </row>
    <row r="29788" spans="1:2" ht="13.5">
      <c r="A29788" s="635">
        <v>95397</v>
      </c>
      <c r="B29788" s="636">
        <v>0.06</v>
      </c>
    </row>
    <row r="29789" spans="1:2" ht="13.5">
      <c r="A29789" s="635">
        <v>95398</v>
      </c>
      <c r="B29789" s="636">
        <v>0.05</v>
      </c>
    </row>
    <row r="29790" spans="1:2" ht="13.5">
      <c r="A29790" s="635">
        <v>95399</v>
      </c>
      <c r="B29790" s="636">
        <v>7.0000000000000007E-2</v>
      </c>
    </row>
    <row r="29791" spans="1:2" ht="13.5">
      <c r="A29791" s="635">
        <v>95400</v>
      </c>
      <c r="B29791" s="636">
        <v>0.09</v>
      </c>
    </row>
    <row r="29792" spans="1:2" ht="13.5">
      <c r="A29792" s="635">
        <v>95401</v>
      </c>
      <c r="B29792" s="636">
        <v>0.42</v>
      </c>
    </row>
    <row r="29793" spans="1:2" ht="13.5">
      <c r="A29793" s="635">
        <v>95402</v>
      </c>
      <c r="B29793" s="636">
        <v>0.78</v>
      </c>
    </row>
    <row r="29794" spans="1:2" ht="13.5">
      <c r="A29794" s="635">
        <v>95403</v>
      </c>
      <c r="B29794" s="636">
        <v>0.89</v>
      </c>
    </row>
    <row r="29795" spans="1:2" ht="13.5">
      <c r="A29795" s="635">
        <v>95404</v>
      </c>
      <c r="B29795" s="636">
        <v>1.21</v>
      </c>
    </row>
    <row r="29796" spans="1:2" ht="13.5">
      <c r="A29796" s="635">
        <v>95405</v>
      </c>
      <c r="B29796" s="636">
        <v>0.64</v>
      </c>
    </row>
    <row r="29797" spans="1:2" ht="13.5">
      <c r="A29797" s="635">
        <v>95406</v>
      </c>
      <c r="B29797" s="636">
        <v>0.09</v>
      </c>
    </row>
    <row r="29798" spans="1:2" ht="13.5">
      <c r="A29798" s="635">
        <v>95407</v>
      </c>
      <c r="B29798" s="636">
        <v>1.82</v>
      </c>
    </row>
    <row r="29799" spans="1:2" ht="13.5">
      <c r="A29799" s="635">
        <v>95408</v>
      </c>
      <c r="B29799" s="636">
        <v>9.39</v>
      </c>
    </row>
    <row r="29800" spans="1:2" ht="13.5">
      <c r="A29800" s="635">
        <v>95409</v>
      </c>
      <c r="B29800" s="636">
        <v>7.15</v>
      </c>
    </row>
    <row r="29801" spans="1:2" ht="13.5">
      <c r="A29801" s="635">
        <v>95410</v>
      </c>
      <c r="B29801" s="636">
        <v>6.88</v>
      </c>
    </row>
    <row r="29802" spans="1:2" ht="13.5">
      <c r="A29802" s="635">
        <v>95411</v>
      </c>
      <c r="B29802" s="636">
        <v>8.4700000000000006</v>
      </c>
    </row>
    <row r="29803" spans="1:2" ht="13.5">
      <c r="A29803" s="635">
        <v>95412</v>
      </c>
      <c r="B29803" s="636">
        <v>6.1</v>
      </c>
    </row>
    <row r="29804" spans="1:2" ht="13.5">
      <c r="A29804" s="635">
        <v>95413</v>
      </c>
      <c r="B29804" s="636">
        <v>9.89</v>
      </c>
    </row>
    <row r="29805" spans="1:2" ht="13.5">
      <c r="A29805" s="635">
        <v>95414</v>
      </c>
      <c r="B29805" s="636">
        <v>52.2</v>
      </c>
    </row>
    <row r="29806" spans="1:2" ht="13.5">
      <c r="A29806" s="635">
        <v>95415</v>
      </c>
      <c r="B29806" s="636">
        <v>105.5</v>
      </c>
    </row>
    <row r="29807" spans="1:2" ht="13.5">
      <c r="A29807" s="635">
        <v>95416</v>
      </c>
      <c r="B29807" s="636">
        <v>7.71</v>
      </c>
    </row>
    <row r="29808" spans="1:2" ht="13.5">
      <c r="A29808" s="635">
        <v>95417</v>
      </c>
      <c r="B29808" s="636">
        <v>120.08</v>
      </c>
    </row>
    <row r="29809" spans="1:2" ht="13.5">
      <c r="A29809" s="635">
        <v>95418</v>
      </c>
      <c r="B29809" s="636">
        <v>164.15</v>
      </c>
    </row>
    <row r="29810" spans="1:2" ht="13.5">
      <c r="A29810" s="635">
        <v>95419</v>
      </c>
      <c r="B29810" s="636">
        <v>43.86</v>
      </c>
    </row>
    <row r="29811" spans="1:2" ht="13.5">
      <c r="A29811" s="635">
        <v>95420</v>
      </c>
      <c r="B29811" s="636">
        <v>62.31</v>
      </c>
    </row>
    <row r="29812" spans="1:2" ht="13.5">
      <c r="A29812" s="635">
        <v>95421</v>
      </c>
      <c r="B29812" s="636">
        <v>82.38</v>
      </c>
    </row>
    <row r="29813" spans="1:2" ht="13.5">
      <c r="A29813" s="635">
        <v>95422</v>
      </c>
      <c r="B29813" s="636">
        <v>57.74</v>
      </c>
    </row>
    <row r="29814" spans="1:2" ht="13.5">
      <c r="A29814" s="635">
        <v>95423</v>
      </c>
      <c r="B29814" s="636">
        <v>87.64</v>
      </c>
    </row>
    <row r="29815" spans="1:2" ht="13.5">
      <c r="A29815" s="635">
        <v>95424</v>
      </c>
      <c r="B29815" s="636">
        <v>13.87</v>
      </c>
    </row>
    <row r="29816" spans="1:2" ht="13.5">
      <c r="A29816" s="635">
        <v>100288</v>
      </c>
      <c r="B29816" s="636">
        <v>0.04</v>
      </c>
    </row>
    <row r="29817" spans="1:2" ht="13.5">
      <c r="A29817" s="635">
        <v>100289</v>
      </c>
      <c r="B29817" s="636">
        <v>20.059999999999999</v>
      </c>
    </row>
    <row r="29818" spans="1:2" ht="13.5">
      <c r="A29818" s="635">
        <v>100290</v>
      </c>
      <c r="B29818" s="636">
        <v>0.05</v>
      </c>
    </row>
    <row r="29819" spans="1:2" ht="13.5">
      <c r="A29819" s="635">
        <v>100291</v>
      </c>
      <c r="B29819" s="636">
        <v>0.12</v>
      </c>
    </row>
    <row r="29820" spans="1:2" ht="13.5">
      <c r="A29820" s="635">
        <v>100292</v>
      </c>
      <c r="B29820" s="636">
        <v>0.39</v>
      </c>
    </row>
    <row r="29821" spans="1:2" ht="13.5">
      <c r="A29821" s="635">
        <v>100293</v>
      </c>
      <c r="B29821" s="636">
        <v>0.13</v>
      </c>
    </row>
    <row r="29822" spans="1:2" ht="13.5">
      <c r="A29822" s="635">
        <v>100294</v>
      </c>
      <c r="B29822" s="636">
        <v>0.22</v>
      </c>
    </row>
    <row r="29823" spans="1:2" ht="13.5">
      <c r="A29823" s="635">
        <v>100295</v>
      </c>
      <c r="B29823" s="636">
        <v>0.31</v>
      </c>
    </row>
    <row r="29824" spans="1:2" ht="13.5">
      <c r="A29824" s="635">
        <v>100296</v>
      </c>
      <c r="B29824" s="636">
        <v>0.61</v>
      </c>
    </row>
    <row r="29825" spans="1:2" ht="13.5">
      <c r="A29825" s="635">
        <v>100297</v>
      </c>
      <c r="B29825" s="636">
        <v>0.69</v>
      </c>
    </row>
    <row r="29826" spans="1:2" ht="13.5">
      <c r="A29826" s="635">
        <v>100298</v>
      </c>
      <c r="B29826" s="636">
        <v>0.39</v>
      </c>
    </row>
    <row r="29827" spans="1:2" ht="13.5">
      <c r="A29827" s="635">
        <v>100299</v>
      </c>
      <c r="B29827" s="636">
        <v>0.39</v>
      </c>
    </row>
    <row r="29828" spans="1:2" ht="13.5">
      <c r="A29828" s="635">
        <v>100300</v>
      </c>
      <c r="B29828" s="636">
        <v>17.07</v>
      </c>
    </row>
    <row r="29829" spans="1:2" ht="13.5">
      <c r="A29829" s="635">
        <v>100301</v>
      </c>
      <c r="B29829" s="636">
        <v>20.78</v>
      </c>
    </row>
    <row r="29830" spans="1:2" ht="13.5">
      <c r="A29830" s="635">
        <v>100302</v>
      </c>
      <c r="B29830" s="636">
        <v>114.08</v>
      </c>
    </row>
    <row r="29831" spans="1:2" ht="13.5">
      <c r="A29831" s="635">
        <v>100303</v>
      </c>
      <c r="B29831" s="636">
        <v>20.010000000000002</v>
      </c>
    </row>
    <row r="29832" spans="1:2" ht="13.5">
      <c r="A29832" s="635">
        <v>100304</v>
      </c>
      <c r="B29832" s="636">
        <v>65.31</v>
      </c>
    </row>
    <row r="29833" spans="1:2" ht="13.5">
      <c r="A29833" s="635">
        <v>100305</v>
      </c>
      <c r="B29833" s="636">
        <v>79.61</v>
      </c>
    </row>
    <row r="29834" spans="1:2" ht="13.5">
      <c r="A29834" s="635">
        <v>100306</v>
      </c>
      <c r="B29834" s="636">
        <v>89.67</v>
      </c>
    </row>
    <row r="29835" spans="1:2" ht="13.5">
      <c r="A29835" s="635">
        <v>100307</v>
      </c>
      <c r="B29835" s="636">
        <v>22.04</v>
      </c>
    </row>
    <row r="29836" spans="1:2" ht="13.5">
      <c r="A29836" s="635">
        <v>100308</v>
      </c>
      <c r="B29836" s="636">
        <v>23.87</v>
      </c>
    </row>
    <row r="29837" spans="1:2" ht="13.5">
      <c r="A29837" s="635">
        <v>100309</v>
      </c>
      <c r="B29837" s="636">
        <v>32.92</v>
      </c>
    </row>
    <row r="29838" spans="1:2" ht="13.5">
      <c r="A29838" s="635">
        <v>100310</v>
      </c>
      <c r="B29838" s="636">
        <v>7.58</v>
      </c>
    </row>
    <row r="29839" spans="1:2" ht="13.5">
      <c r="A29839" s="635">
        <v>100311</v>
      </c>
      <c r="B29839" s="636">
        <v>53.53</v>
      </c>
    </row>
    <row r="29840" spans="1:2" ht="13.5">
      <c r="A29840" s="635">
        <v>100312</v>
      </c>
      <c r="B29840" s="636">
        <v>30.45</v>
      </c>
    </row>
    <row r="29841" spans="1:2" ht="13.5">
      <c r="A29841" s="635">
        <v>100313</v>
      </c>
      <c r="B29841" s="636">
        <v>83.71</v>
      </c>
    </row>
    <row r="29842" spans="1:2" ht="13.5">
      <c r="A29842" s="635">
        <v>100314</v>
      </c>
      <c r="B29842" s="636">
        <v>94.44</v>
      </c>
    </row>
    <row r="29843" spans="1:2" ht="13.5">
      <c r="A29843" s="635">
        <v>100315</v>
      </c>
      <c r="B29843" s="636">
        <v>52.6</v>
      </c>
    </row>
    <row r="29844" spans="1:2" ht="13.5">
      <c r="A29844" s="635">
        <v>100316</v>
      </c>
      <c r="B29844" s="637">
        <v>3016.28</v>
      </c>
    </row>
    <row r="29845" spans="1:2" ht="13.5">
      <c r="A29845" s="635">
        <v>100317</v>
      </c>
      <c r="B29845" s="637">
        <v>20070.91</v>
      </c>
    </row>
    <row r="29846" spans="1:2" ht="13.5">
      <c r="A29846" s="635">
        <v>100318</v>
      </c>
      <c r="B29846" s="637">
        <v>11498.78</v>
      </c>
    </row>
    <row r="29847" spans="1:2" ht="13.5">
      <c r="A29847" s="635">
        <v>100319</v>
      </c>
      <c r="B29847" s="637">
        <v>13996.27</v>
      </c>
    </row>
    <row r="29848" spans="1:2" ht="13.5">
      <c r="A29848" s="635">
        <v>100320</v>
      </c>
      <c r="B29848" s="637">
        <v>15766.37</v>
      </c>
    </row>
    <row r="29849" spans="1:2" ht="13.5">
      <c r="A29849" s="635">
        <v>100321</v>
      </c>
      <c r="B29849" s="637">
        <v>5790.94</v>
      </c>
    </row>
    <row r="29850" spans="1:2" ht="13.5">
      <c r="A29850" s="635">
        <v>100533</v>
      </c>
      <c r="B29850" s="636">
        <v>26.89</v>
      </c>
    </row>
    <row r="29851" spans="1:2" ht="13.5">
      <c r="A29851" s="635">
        <v>100534</v>
      </c>
      <c r="B29851" s="637">
        <v>3237.15</v>
      </c>
    </row>
    <row r="29852" spans="1:2" ht="13.5">
      <c r="A29852" s="635">
        <v>100535</v>
      </c>
      <c r="B29852" s="636">
        <v>0.31</v>
      </c>
    </row>
    <row r="29853" spans="1:2" ht="13.5">
      <c r="A29853" s="635">
        <v>100536</v>
      </c>
      <c r="B29853" s="636">
        <v>28.57</v>
      </c>
    </row>
    <row r="29854" spans="1:2">
      <c r="A29854"/>
      <c r="B29854"/>
    </row>
    <row r="29855" spans="1:2">
      <c r="A29855"/>
      <c r="B29855"/>
    </row>
    <row r="29856" spans="1:2">
      <c r="A29856"/>
      <c r="B29856"/>
    </row>
    <row r="29857" spans="1:2">
      <c r="A29857"/>
      <c r="B29857"/>
    </row>
    <row r="29858" spans="1:2">
      <c r="A29858"/>
      <c r="B29858"/>
    </row>
    <row r="29859" spans="1:2">
      <c r="A29859"/>
      <c r="B29859"/>
    </row>
    <row r="29860" spans="1:2">
      <c r="A29860"/>
      <c r="B29860"/>
    </row>
    <row r="29861" spans="1:2">
      <c r="A29861"/>
      <c r="B29861"/>
    </row>
    <row r="29862" spans="1:2">
      <c r="A29862"/>
      <c r="B29862"/>
    </row>
    <row r="29863" spans="1:2">
      <c r="A29863"/>
      <c r="B29863"/>
    </row>
    <row r="29864" spans="1:2">
      <c r="A29864"/>
      <c r="B29864"/>
    </row>
    <row r="29865" spans="1:2">
      <c r="A29865"/>
      <c r="B29865"/>
    </row>
    <row r="29866" spans="1:2">
      <c r="A29866"/>
      <c r="B29866"/>
    </row>
    <row r="29867" spans="1:2">
      <c r="A29867"/>
      <c r="B29867"/>
    </row>
    <row r="29868" spans="1:2">
      <c r="A29868"/>
      <c r="B29868"/>
    </row>
    <row r="29869" spans="1:2">
      <c r="A29869"/>
      <c r="B29869"/>
    </row>
    <row r="29870" spans="1:2">
      <c r="A29870"/>
      <c r="B29870"/>
    </row>
    <row r="29871" spans="1:2">
      <c r="A29871"/>
      <c r="B29871"/>
    </row>
    <row r="29872" spans="1:2">
      <c r="A29872"/>
      <c r="B29872"/>
    </row>
    <row r="29873" spans="1:2">
      <c r="A29873"/>
      <c r="B29873"/>
    </row>
    <row r="29874" spans="1:2">
      <c r="A29874"/>
      <c r="B29874"/>
    </row>
    <row r="29875" spans="1:2">
      <c r="A29875"/>
      <c r="B29875"/>
    </row>
    <row r="29876" spans="1:2">
      <c r="A29876"/>
      <c r="B29876"/>
    </row>
    <row r="29877" spans="1:2">
      <c r="A29877"/>
      <c r="B29877"/>
    </row>
    <row r="29878" spans="1:2">
      <c r="A29878"/>
      <c r="B29878"/>
    </row>
    <row r="29879" spans="1:2">
      <c r="A29879"/>
      <c r="B29879"/>
    </row>
    <row r="29880" spans="1:2">
      <c r="A29880"/>
      <c r="B29880"/>
    </row>
    <row r="29881" spans="1:2">
      <c r="A29881"/>
      <c r="B29881"/>
    </row>
    <row r="29882" spans="1:2">
      <c r="A29882"/>
      <c r="B29882"/>
    </row>
    <row r="29883" spans="1:2">
      <c r="A29883"/>
      <c r="B29883"/>
    </row>
    <row r="29884" spans="1:2">
      <c r="A29884"/>
      <c r="B29884"/>
    </row>
    <row r="29885" spans="1:2">
      <c r="A29885"/>
      <c r="B29885"/>
    </row>
    <row r="29886" spans="1:2">
      <c r="A29886"/>
      <c r="B29886"/>
    </row>
    <row r="29887" spans="1:2">
      <c r="A29887"/>
      <c r="B29887"/>
    </row>
    <row r="29888" spans="1:2">
      <c r="A29888"/>
      <c r="B29888"/>
    </row>
    <row r="29889" spans="1:2">
      <c r="A29889"/>
      <c r="B29889"/>
    </row>
    <row r="29890" spans="1:2">
      <c r="A29890"/>
      <c r="B29890"/>
    </row>
    <row r="29891" spans="1:2">
      <c r="A29891"/>
      <c r="B29891"/>
    </row>
    <row r="29892" spans="1:2">
      <c r="A29892"/>
      <c r="B29892"/>
    </row>
    <row r="29893" spans="1:2">
      <c r="A29893"/>
      <c r="B29893"/>
    </row>
    <row r="29894" spans="1:2">
      <c r="A29894"/>
      <c r="B29894"/>
    </row>
    <row r="29895" spans="1:2">
      <c r="A29895"/>
      <c r="B29895"/>
    </row>
    <row r="29896" spans="1:2">
      <c r="A29896"/>
      <c r="B29896"/>
    </row>
    <row r="29897" spans="1:2">
      <c r="A29897"/>
      <c r="B29897"/>
    </row>
    <row r="29898" spans="1:2">
      <c r="A29898"/>
      <c r="B29898"/>
    </row>
    <row r="29899" spans="1:2">
      <c r="A29899"/>
      <c r="B29899"/>
    </row>
    <row r="29900" spans="1:2">
      <c r="A29900"/>
      <c r="B29900"/>
    </row>
    <row r="29901" spans="1:2">
      <c r="A29901"/>
      <c r="B29901"/>
    </row>
    <row r="29902" spans="1:2">
      <c r="A29902"/>
      <c r="B29902"/>
    </row>
    <row r="29903" spans="1:2">
      <c r="A29903"/>
      <c r="B29903"/>
    </row>
    <row r="29904" spans="1:2">
      <c r="A29904"/>
      <c r="B29904"/>
    </row>
    <row r="29905" spans="1:2">
      <c r="A29905"/>
      <c r="B29905"/>
    </row>
    <row r="29906" spans="1:2">
      <c r="A29906"/>
      <c r="B29906"/>
    </row>
    <row r="29907" spans="1:2">
      <c r="A29907"/>
      <c r="B29907"/>
    </row>
    <row r="29908" spans="1:2">
      <c r="A29908"/>
      <c r="B29908"/>
    </row>
    <row r="29909" spans="1:2">
      <c r="A29909"/>
      <c r="B29909"/>
    </row>
    <row r="29910" spans="1:2">
      <c r="A29910"/>
      <c r="B29910"/>
    </row>
    <row r="29911" spans="1:2">
      <c r="A29911"/>
      <c r="B29911"/>
    </row>
    <row r="29912" spans="1:2">
      <c r="A29912"/>
      <c r="B29912"/>
    </row>
    <row r="29913" spans="1:2">
      <c r="A29913"/>
      <c r="B29913"/>
    </row>
    <row r="29914" spans="1:2">
      <c r="A29914"/>
      <c r="B29914"/>
    </row>
    <row r="29915" spans="1:2">
      <c r="A29915"/>
      <c r="B29915"/>
    </row>
    <row r="29916" spans="1:2">
      <c r="A29916"/>
      <c r="B29916"/>
    </row>
    <row r="29917" spans="1:2">
      <c r="A29917"/>
      <c r="B29917"/>
    </row>
    <row r="29918" spans="1:2">
      <c r="A29918"/>
      <c r="B29918"/>
    </row>
    <row r="29919" spans="1:2">
      <c r="A29919"/>
      <c r="B29919"/>
    </row>
    <row r="29920" spans="1:2">
      <c r="A29920"/>
      <c r="B29920"/>
    </row>
    <row r="29921" spans="1:2">
      <c r="A29921"/>
      <c r="B29921"/>
    </row>
    <row r="29922" spans="1:2">
      <c r="A29922"/>
      <c r="B29922"/>
    </row>
    <row r="29923" spans="1:2">
      <c r="A29923"/>
      <c r="B29923"/>
    </row>
    <row r="29924" spans="1:2">
      <c r="A29924"/>
      <c r="B29924"/>
    </row>
    <row r="29925" spans="1:2">
      <c r="A29925"/>
      <c r="B29925"/>
    </row>
    <row r="29926" spans="1:2">
      <c r="A29926"/>
      <c r="B29926"/>
    </row>
    <row r="29927" spans="1:2">
      <c r="A29927"/>
      <c r="B29927"/>
    </row>
    <row r="29928" spans="1:2">
      <c r="A29928"/>
      <c r="B29928"/>
    </row>
    <row r="29929" spans="1:2">
      <c r="A29929"/>
      <c r="B29929"/>
    </row>
    <row r="29930" spans="1:2">
      <c r="A29930"/>
      <c r="B29930"/>
    </row>
    <row r="29931" spans="1:2">
      <c r="A29931"/>
      <c r="B29931"/>
    </row>
    <row r="29932" spans="1:2">
      <c r="A29932"/>
      <c r="B29932"/>
    </row>
    <row r="29933" spans="1:2">
      <c r="A29933"/>
      <c r="B29933"/>
    </row>
    <row r="29934" spans="1:2">
      <c r="A29934"/>
      <c r="B29934"/>
    </row>
    <row r="29935" spans="1:2">
      <c r="A29935"/>
      <c r="B29935"/>
    </row>
    <row r="29936" spans="1:2">
      <c r="A29936"/>
      <c r="B29936"/>
    </row>
    <row r="29937" spans="1:2">
      <c r="A29937"/>
      <c r="B29937"/>
    </row>
    <row r="29938" spans="1:2">
      <c r="A29938"/>
      <c r="B29938"/>
    </row>
    <row r="29939" spans="1:2">
      <c r="A29939"/>
      <c r="B29939"/>
    </row>
    <row r="29940" spans="1:2">
      <c r="A29940"/>
      <c r="B29940"/>
    </row>
    <row r="29941" spans="1:2">
      <c r="A29941"/>
      <c r="B29941"/>
    </row>
    <row r="29942" spans="1:2">
      <c r="A29942"/>
      <c r="B29942"/>
    </row>
    <row r="29943" spans="1:2">
      <c r="A29943"/>
      <c r="B29943"/>
    </row>
    <row r="29944" spans="1:2">
      <c r="A29944"/>
      <c r="B29944"/>
    </row>
    <row r="29945" spans="1:2">
      <c r="A29945"/>
      <c r="B29945"/>
    </row>
    <row r="29946" spans="1:2">
      <c r="A29946"/>
      <c r="B29946"/>
    </row>
    <row r="29947" spans="1:2">
      <c r="A29947"/>
      <c r="B29947"/>
    </row>
    <row r="29948" spans="1:2">
      <c r="A29948"/>
      <c r="B29948"/>
    </row>
    <row r="29949" spans="1:2">
      <c r="A29949"/>
      <c r="B29949"/>
    </row>
    <row r="29950" spans="1:2">
      <c r="A29950"/>
      <c r="B29950"/>
    </row>
    <row r="29951" spans="1:2">
      <c r="A29951"/>
      <c r="B29951"/>
    </row>
    <row r="29952" spans="1:2">
      <c r="A29952"/>
      <c r="B29952"/>
    </row>
    <row r="29953" spans="1:2">
      <c r="A29953"/>
      <c r="B29953"/>
    </row>
    <row r="29954" spans="1:2">
      <c r="A29954"/>
      <c r="B29954"/>
    </row>
    <row r="29955" spans="1:2">
      <c r="A29955"/>
      <c r="B29955"/>
    </row>
    <row r="29956" spans="1:2">
      <c r="A29956"/>
      <c r="B29956"/>
    </row>
    <row r="29957" spans="1:2">
      <c r="A29957"/>
      <c r="B29957"/>
    </row>
    <row r="29958" spans="1:2">
      <c r="A29958"/>
      <c r="B29958"/>
    </row>
    <row r="29959" spans="1:2">
      <c r="A29959"/>
      <c r="B29959"/>
    </row>
    <row r="29960" spans="1:2">
      <c r="A29960"/>
      <c r="B29960"/>
    </row>
    <row r="29961" spans="1:2">
      <c r="A29961"/>
      <c r="B29961"/>
    </row>
    <row r="29962" spans="1:2">
      <c r="A29962"/>
      <c r="B29962"/>
    </row>
    <row r="29963" spans="1:2">
      <c r="A29963"/>
      <c r="B29963"/>
    </row>
    <row r="29964" spans="1:2">
      <c r="A29964"/>
      <c r="B29964"/>
    </row>
    <row r="29965" spans="1:2">
      <c r="A29965"/>
      <c r="B29965"/>
    </row>
    <row r="29966" spans="1:2">
      <c r="A29966"/>
      <c r="B29966"/>
    </row>
    <row r="29967" spans="1:2">
      <c r="A29967"/>
      <c r="B29967"/>
    </row>
    <row r="29968" spans="1:2">
      <c r="A29968"/>
      <c r="B29968"/>
    </row>
    <row r="29969" spans="1:2">
      <c r="A29969"/>
      <c r="B29969"/>
    </row>
    <row r="29970" spans="1:2">
      <c r="A29970"/>
      <c r="B29970"/>
    </row>
    <row r="29971" spans="1:2">
      <c r="A29971"/>
      <c r="B29971"/>
    </row>
    <row r="29972" spans="1:2">
      <c r="A29972"/>
      <c r="B29972"/>
    </row>
    <row r="29973" spans="1:2">
      <c r="A29973"/>
      <c r="B29973"/>
    </row>
    <row r="29974" spans="1:2">
      <c r="A29974"/>
      <c r="B29974"/>
    </row>
    <row r="29975" spans="1:2">
      <c r="A29975"/>
      <c r="B29975"/>
    </row>
    <row r="29976" spans="1:2">
      <c r="A29976"/>
      <c r="B29976"/>
    </row>
    <row r="29977" spans="1:2">
      <c r="A29977"/>
      <c r="B29977"/>
    </row>
    <row r="29978" spans="1:2">
      <c r="A29978"/>
      <c r="B29978"/>
    </row>
    <row r="29979" spans="1:2">
      <c r="A29979"/>
      <c r="B29979"/>
    </row>
    <row r="29980" spans="1:2">
      <c r="A29980"/>
      <c r="B29980"/>
    </row>
    <row r="29981" spans="1:2">
      <c r="A29981"/>
      <c r="B29981"/>
    </row>
    <row r="29982" spans="1:2">
      <c r="A29982"/>
      <c r="B29982"/>
    </row>
    <row r="29983" spans="1:2">
      <c r="A29983"/>
      <c r="B29983"/>
    </row>
    <row r="29984" spans="1:2">
      <c r="A29984"/>
      <c r="B29984"/>
    </row>
    <row r="29985" spans="1:2">
      <c r="A29985"/>
      <c r="B29985"/>
    </row>
    <row r="29986" spans="1:2">
      <c r="A29986"/>
      <c r="B29986"/>
    </row>
    <row r="29987" spans="1:2">
      <c r="A29987"/>
      <c r="B29987"/>
    </row>
    <row r="29988" spans="1:2">
      <c r="A29988"/>
      <c r="B29988"/>
    </row>
    <row r="29989" spans="1:2">
      <c r="A29989"/>
      <c r="B29989"/>
    </row>
    <row r="29990" spans="1:2">
      <c r="A29990"/>
      <c r="B29990"/>
    </row>
    <row r="29991" spans="1:2">
      <c r="A29991"/>
      <c r="B29991"/>
    </row>
    <row r="29992" spans="1:2">
      <c r="A29992"/>
      <c r="B29992"/>
    </row>
    <row r="29993" spans="1:2">
      <c r="A29993"/>
      <c r="B29993"/>
    </row>
    <row r="29994" spans="1:2">
      <c r="A29994"/>
      <c r="B29994"/>
    </row>
    <row r="29995" spans="1:2">
      <c r="A29995"/>
      <c r="B29995"/>
    </row>
    <row r="29996" spans="1:2">
      <c r="A29996"/>
      <c r="B29996"/>
    </row>
    <row r="29997" spans="1:2">
      <c r="A29997"/>
      <c r="B29997"/>
    </row>
    <row r="29998" spans="1:2">
      <c r="A29998"/>
      <c r="B29998"/>
    </row>
    <row r="29999" spans="1:2">
      <c r="A29999"/>
      <c r="B29999"/>
    </row>
    <row r="30000" spans="1:2">
      <c r="A30000"/>
      <c r="B30000"/>
    </row>
    <row r="30001" spans="1:2">
      <c r="A30001"/>
      <c r="B30001"/>
    </row>
    <row r="30002" spans="1:2">
      <c r="A30002"/>
      <c r="B30002"/>
    </row>
    <row r="30003" spans="1:2">
      <c r="A30003"/>
      <c r="B30003"/>
    </row>
    <row r="30004" spans="1:2">
      <c r="A30004"/>
      <c r="B30004"/>
    </row>
    <row r="30005" spans="1:2">
      <c r="A30005"/>
      <c r="B30005"/>
    </row>
    <row r="30006" spans="1:2">
      <c r="A30006"/>
      <c r="B30006"/>
    </row>
    <row r="30007" spans="1:2">
      <c r="A30007"/>
      <c r="B30007"/>
    </row>
    <row r="30008" spans="1:2">
      <c r="A30008"/>
      <c r="B30008"/>
    </row>
    <row r="30009" spans="1:2">
      <c r="A30009"/>
      <c r="B30009"/>
    </row>
    <row r="30010" spans="1:2">
      <c r="A30010"/>
      <c r="B30010"/>
    </row>
    <row r="30011" spans="1:2">
      <c r="A30011"/>
      <c r="B30011"/>
    </row>
    <row r="30012" spans="1:2">
      <c r="A30012"/>
      <c r="B30012"/>
    </row>
    <row r="30013" spans="1:2">
      <c r="A30013"/>
      <c r="B30013"/>
    </row>
    <row r="30014" spans="1:2">
      <c r="A30014"/>
      <c r="B30014"/>
    </row>
    <row r="30015" spans="1:2">
      <c r="A30015"/>
      <c r="B30015"/>
    </row>
    <row r="30016" spans="1:2">
      <c r="A30016"/>
      <c r="B30016"/>
    </row>
    <row r="30017" spans="1:2">
      <c r="A30017"/>
      <c r="B30017"/>
    </row>
    <row r="30018" spans="1:2">
      <c r="A30018"/>
      <c r="B30018"/>
    </row>
    <row r="30019" spans="1:2">
      <c r="A30019"/>
      <c r="B30019"/>
    </row>
    <row r="30020" spans="1:2">
      <c r="A30020"/>
      <c r="B30020"/>
    </row>
    <row r="30021" spans="1:2">
      <c r="A30021"/>
      <c r="B30021"/>
    </row>
    <row r="30022" spans="1:2">
      <c r="A30022"/>
      <c r="B30022"/>
    </row>
    <row r="30023" spans="1:2">
      <c r="A30023"/>
      <c r="B30023"/>
    </row>
    <row r="30024" spans="1:2">
      <c r="A30024"/>
      <c r="B30024"/>
    </row>
    <row r="30025" spans="1:2">
      <c r="A30025"/>
      <c r="B30025"/>
    </row>
    <row r="30026" spans="1:2">
      <c r="A30026"/>
      <c r="B30026"/>
    </row>
    <row r="30027" spans="1:2">
      <c r="A30027"/>
      <c r="B30027"/>
    </row>
    <row r="30028" spans="1:2">
      <c r="A30028"/>
      <c r="B30028"/>
    </row>
    <row r="30029" spans="1:2">
      <c r="A30029"/>
      <c r="B30029"/>
    </row>
    <row r="30030" spans="1:2">
      <c r="A30030"/>
      <c r="B30030"/>
    </row>
    <row r="30031" spans="1:2">
      <c r="A30031"/>
      <c r="B30031"/>
    </row>
    <row r="30032" spans="1:2">
      <c r="A30032"/>
      <c r="B30032"/>
    </row>
    <row r="30033" spans="1:2">
      <c r="A30033"/>
      <c r="B30033"/>
    </row>
    <row r="30034" spans="1:2">
      <c r="A30034"/>
      <c r="B30034"/>
    </row>
    <row r="30035" spans="1:2">
      <c r="A30035"/>
      <c r="B30035"/>
    </row>
    <row r="30036" spans="1:2">
      <c r="A30036"/>
      <c r="B30036"/>
    </row>
    <row r="30037" spans="1:2">
      <c r="A30037"/>
      <c r="B30037"/>
    </row>
    <row r="30038" spans="1:2">
      <c r="A30038"/>
      <c r="B30038"/>
    </row>
    <row r="30039" spans="1:2">
      <c r="A30039"/>
      <c r="B30039"/>
    </row>
    <row r="30040" spans="1:2">
      <c r="A30040"/>
      <c r="B30040"/>
    </row>
    <row r="30041" spans="1:2">
      <c r="A30041"/>
      <c r="B30041"/>
    </row>
    <row r="30042" spans="1:2">
      <c r="A30042"/>
      <c r="B30042"/>
    </row>
    <row r="30043" spans="1:2">
      <c r="A30043"/>
      <c r="B30043"/>
    </row>
    <row r="30044" spans="1:2">
      <c r="A30044"/>
      <c r="B30044"/>
    </row>
    <row r="30045" spans="1:2">
      <c r="A30045"/>
      <c r="B30045"/>
    </row>
    <row r="30046" spans="1:2">
      <c r="A30046"/>
      <c r="B30046"/>
    </row>
    <row r="30047" spans="1:2">
      <c r="A30047"/>
      <c r="B30047"/>
    </row>
    <row r="30048" spans="1:2">
      <c r="A30048"/>
      <c r="B30048"/>
    </row>
    <row r="30049" spans="1:2">
      <c r="A30049"/>
      <c r="B30049"/>
    </row>
    <row r="30050" spans="1:2">
      <c r="A30050"/>
      <c r="B30050"/>
    </row>
    <row r="30051" spans="1:2">
      <c r="A30051"/>
      <c r="B30051"/>
    </row>
    <row r="30052" spans="1:2">
      <c r="A30052"/>
      <c r="B30052"/>
    </row>
    <row r="30053" spans="1:2">
      <c r="A30053"/>
      <c r="B30053"/>
    </row>
    <row r="30054" spans="1:2">
      <c r="A30054"/>
      <c r="B30054"/>
    </row>
    <row r="30055" spans="1:2">
      <c r="A30055"/>
      <c r="B30055"/>
    </row>
    <row r="30056" spans="1:2">
      <c r="A30056"/>
      <c r="B30056"/>
    </row>
    <row r="30057" spans="1:2">
      <c r="A30057"/>
      <c r="B30057"/>
    </row>
    <row r="30058" spans="1:2">
      <c r="A30058"/>
      <c r="B30058"/>
    </row>
    <row r="30059" spans="1:2">
      <c r="A30059"/>
      <c r="B30059"/>
    </row>
    <row r="30060" spans="1:2">
      <c r="A30060"/>
      <c r="B30060"/>
    </row>
    <row r="30061" spans="1:2">
      <c r="A30061"/>
      <c r="B30061"/>
    </row>
    <row r="30062" spans="1:2">
      <c r="A30062"/>
      <c r="B30062"/>
    </row>
    <row r="30063" spans="1:2">
      <c r="A30063"/>
      <c r="B30063"/>
    </row>
    <row r="30064" spans="1:2">
      <c r="A30064"/>
      <c r="B30064"/>
    </row>
    <row r="30065" spans="1:2">
      <c r="A30065"/>
      <c r="B30065"/>
    </row>
    <row r="30066" spans="1:2">
      <c r="A30066"/>
      <c r="B30066"/>
    </row>
    <row r="30067" spans="1:2">
      <c r="A30067"/>
      <c r="B30067"/>
    </row>
    <row r="30068" spans="1:2">
      <c r="A30068"/>
      <c r="B30068"/>
    </row>
    <row r="30069" spans="1:2">
      <c r="A30069"/>
      <c r="B30069"/>
    </row>
    <row r="30070" spans="1:2">
      <c r="A30070"/>
      <c r="B30070"/>
    </row>
    <row r="30071" spans="1:2">
      <c r="A30071"/>
      <c r="B30071"/>
    </row>
    <row r="30072" spans="1:2">
      <c r="A30072"/>
      <c r="B30072"/>
    </row>
    <row r="30073" spans="1:2">
      <c r="A30073"/>
      <c r="B30073"/>
    </row>
    <row r="30074" spans="1:2">
      <c r="A30074"/>
      <c r="B30074"/>
    </row>
    <row r="30075" spans="1:2">
      <c r="A30075"/>
      <c r="B30075"/>
    </row>
    <row r="30076" spans="1:2">
      <c r="A30076"/>
      <c r="B30076"/>
    </row>
    <row r="30077" spans="1:2">
      <c r="A30077"/>
      <c r="B30077"/>
    </row>
    <row r="30078" spans="1:2">
      <c r="A30078"/>
      <c r="B30078"/>
    </row>
    <row r="30079" spans="1:2">
      <c r="A30079"/>
      <c r="B30079"/>
    </row>
    <row r="30080" spans="1:2">
      <c r="A30080"/>
      <c r="B30080"/>
    </row>
    <row r="30081" spans="1:2">
      <c r="A30081"/>
      <c r="B30081"/>
    </row>
    <row r="30082" spans="1:2">
      <c r="A30082"/>
      <c r="B30082"/>
    </row>
    <row r="30083" spans="1:2">
      <c r="A30083"/>
      <c r="B30083"/>
    </row>
    <row r="30084" spans="1:2">
      <c r="A30084"/>
      <c r="B30084"/>
    </row>
    <row r="30085" spans="1:2">
      <c r="A30085"/>
      <c r="B30085"/>
    </row>
    <row r="30086" spans="1:2">
      <c r="A30086"/>
      <c r="B30086"/>
    </row>
    <row r="30087" spans="1:2">
      <c r="A30087"/>
      <c r="B30087"/>
    </row>
    <row r="30088" spans="1:2">
      <c r="A30088"/>
      <c r="B30088"/>
    </row>
    <row r="30089" spans="1:2">
      <c r="A30089"/>
      <c r="B30089"/>
    </row>
    <row r="30090" spans="1:2">
      <c r="A30090"/>
      <c r="B30090"/>
    </row>
    <row r="30091" spans="1:2">
      <c r="A30091"/>
      <c r="B30091"/>
    </row>
    <row r="30092" spans="1:2">
      <c r="A30092"/>
      <c r="B30092"/>
    </row>
    <row r="30093" spans="1:2">
      <c r="A30093"/>
      <c r="B30093"/>
    </row>
    <row r="30094" spans="1:2">
      <c r="A30094"/>
      <c r="B30094"/>
    </row>
    <row r="30095" spans="1:2">
      <c r="A30095"/>
      <c r="B30095"/>
    </row>
    <row r="30096" spans="1:2">
      <c r="A30096"/>
      <c r="B30096"/>
    </row>
    <row r="30097" spans="1:2">
      <c r="A30097"/>
      <c r="B30097"/>
    </row>
    <row r="30098" spans="1:2">
      <c r="A30098"/>
      <c r="B30098"/>
    </row>
    <row r="30099" spans="1:2">
      <c r="A30099"/>
      <c r="B30099"/>
    </row>
    <row r="30100" spans="1:2">
      <c r="A30100"/>
      <c r="B30100"/>
    </row>
    <row r="30101" spans="1:2">
      <c r="A30101"/>
      <c r="B30101"/>
    </row>
    <row r="30102" spans="1:2">
      <c r="A30102"/>
      <c r="B30102"/>
    </row>
    <row r="30103" spans="1:2">
      <c r="A30103"/>
      <c r="B30103"/>
    </row>
    <row r="30104" spans="1:2">
      <c r="A30104"/>
      <c r="B30104"/>
    </row>
    <row r="30105" spans="1:2">
      <c r="A30105"/>
      <c r="B30105"/>
    </row>
    <row r="30106" spans="1:2">
      <c r="A30106"/>
      <c r="B30106"/>
    </row>
    <row r="30107" spans="1:2">
      <c r="A30107"/>
      <c r="B30107"/>
    </row>
    <row r="30108" spans="1:2">
      <c r="A30108"/>
      <c r="B30108"/>
    </row>
    <row r="30109" spans="1:2">
      <c r="A30109"/>
      <c r="B30109"/>
    </row>
    <row r="30110" spans="1:2">
      <c r="A30110"/>
      <c r="B30110"/>
    </row>
    <row r="30111" spans="1:2">
      <c r="A30111"/>
      <c r="B30111"/>
    </row>
    <row r="30112" spans="1:2">
      <c r="A30112"/>
      <c r="B30112"/>
    </row>
    <row r="30113" spans="1:2">
      <c r="A30113"/>
      <c r="B30113"/>
    </row>
    <row r="30114" spans="1:2">
      <c r="A30114"/>
      <c r="B30114"/>
    </row>
    <row r="30115" spans="1:2">
      <c r="A30115"/>
      <c r="B30115"/>
    </row>
    <row r="30116" spans="1:2">
      <c r="A30116"/>
      <c r="B30116"/>
    </row>
    <row r="30117" spans="1:2">
      <c r="A30117"/>
      <c r="B30117"/>
    </row>
    <row r="30118" spans="1:2">
      <c r="A30118"/>
      <c r="B30118"/>
    </row>
    <row r="30119" spans="1:2">
      <c r="A30119"/>
      <c r="B30119"/>
    </row>
    <row r="30120" spans="1:2">
      <c r="A30120"/>
      <c r="B30120"/>
    </row>
    <row r="30121" spans="1:2">
      <c r="A30121"/>
      <c r="B30121"/>
    </row>
    <row r="30122" spans="1:2">
      <c r="A30122"/>
      <c r="B30122"/>
    </row>
    <row r="30123" spans="1:2">
      <c r="A30123"/>
      <c r="B30123"/>
    </row>
    <row r="30124" spans="1:2">
      <c r="A30124"/>
      <c r="B30124"/>
    </row>
    <row r="30125" spans="1:2">
      <c r="A30125"/>
      <c r="B30125"/>
    </row>
    <row r="30126" spans="1:2">
      <c r="A30126"/>
      <c r="B30126"/>
    </row>
    <row r="30127" spans="1:2">
      <c r="A30127"/>
      <c r="B30127"/>
    </row>
    <row r="30128" spans="1:2">
      <c r="A30128"/>
      <c r="B30128"/>
    </row>
    <row r="30129" spans="1:2">
      <c r="A30129"/>
      <c r="B30129"/>
    </row>
    <row r="30130" spans="1:2">
      <c r="A30130"/>
      <c r="B30130"/>
    </row>
    <row r="30131" spans="1:2">
      <c r="A30131"/>
      <c r="B30131"/>
    </row>
    <row r="30132" spans="1:2">
      <c r="A30132"/>
      <c r="B30132"/>
    </row>
    <row r="30133" spans="1:2">
      <c r="A30133"/>
      <c r="B30133"/>
    </row>
    <row r="30134" spans="1:2">
      <c r="A30134"/>
      <c r="B30134"/>
    </row>
    <row r="30135" spans="1:2">
      <c r="A30135"/>
      <c r="B30135"/>
    </row>
    <row r="30136" spans="1:2">
      <c r="A30136"/>
      <c r="B30136"/>
    </row>
    <row r="30137" spans="1:2">
      <c r="A30137"/>
      <c r="B30137"/>
    </row>
    <row r="30138" spans="1:2">
      <c r="A30138"/>
      <c r="B30138"/>
    </row>
    <row r="30139" spans="1:2">
      <c r="A30139"/>
      <c r="B30139"/>
    </row>
    <row r="30140" spans="1:2">
      <c r="A30140"/>
      <c r="B30140"/>
    </row>
    <row r="30141" spans="1:2">
      <c r="A30141"/>
      <c r="B30141"/>
    </row>
    <row r="30142" spans="1:2">
      <c r="A30142"/>
      <c r="B30142"/>
    </row>
    <row r="30143" spans="1:2">
      <c r="A30143"/>
      <c r="B30143"/>
    </row>
    <row r="30144" spans="1:2">
      <c r="A30144"/>
      <c r="B30144"/>
    </row>
    <row r="30145" spans="1:2">
      <c r="A30145"/>
      <c r="B30145"/>
    </row>
    <row r="30146" spans="1:2">
      <c r="A30146"/>
      <c r="B30146"/>
    </row>
    <row r="30147" spans="1:2">
      <c r="A30147"/>
      <c r="B30147"/>
    </row>
    <row r="30148" spans="1:2">
      <c r="A30148"/>
      <c r="B30148"/>
    </row>
    <row r="30149" spans="1:2">
      <c r="A30149"/>
      <c r="B30149"/>
    </row>
    <row r="30150" spans="1:2">
      <c r="A30150"/>
      <c r="B30150"/>
    </row>
    <row r="30151" spans="1:2">
      <c r="A30151"/>
      <c r="B30151"/>
    </row>
    <row r="30152" spans="1:2">
      <c r="A30152"/>
      <c r="B30152"/>
    </row>
    <row r="30153" spans="1:2">
      <c r="A30153"/>
      <c r="B30153"/>
    </row>
    <row r="30154" spans="1:2">
      <c r="A30154"/>
      <c r="B30154"/>
    </row>
    <row r="30155" spans="1:2">
      <c r="A30155"/>
      <c r="B30155"/>
    </row>
    <row r="30156" spans="1:2">
      <c r="A30156"/>
      <c r="B30156"/>
    </row>
    <row r="30157" spans="1:2">
      <c r="A30157"/>
      <c r="B30157"/>
    </row>
    <row r="30158" spans="1:2">
      <c r="A30158"/>
      <c r="B30158"/>
    </row>
    <row r="30159" spans="1:2">
      <c r="A30159"/>
      <c r="B30159"/>
    </row>
    <row r="30160" spans="1:2">
      <c r="A30160"/>
      <c r="B30160"/>
    </row>
    <row r="30161" spans="1:2">
      <c r="A30161"/>
      <c r="B30161"/>
    </row>
    <row r="30162" spans="1:2">
      <c r="A30162"/>
      <c r="B30162"/>
    </row>
    <row r="30163" spans="1:2">
      <c r="A30163"/>
      <c r="B30163"/>
    </row>
    <row r="30164" spans="1:2">
      <c r="A30164"/>
      <c r="B30164"/>
    </row>
    <row r="30165" spans="1:2">
      <c r="A30165"/>
      <c r="B30165"/>
    </row>
    <row r="30166" spans="1:2">
      <c r="A30166"/>
      <c r="B30166"/>
    </row>
    <row r="30167" spans="1:2">
      <c r="A30167"/>
      <c r="B30167"/>
    </row>
    <row r="30168" spans="1:2">
      <c r="A30168"/>
      <c r="B30168"/>
    </row>
    <row r="30169" spans="1:2">
      <c r="A30169"/>
      <c r="B30169"/>
    </row>
    <row r="30170" spans="1:2">
      <c r="A30170"/>
      <c r="B30170"/>
    </row>
    <row r="30171" spans="1:2">
      <c r="A30171"/>
      <c r="B30171"/>
    </row>
    <row r="30172" spans="1:2">
      <c r="A30172"/>
      <c r="B30172"/>
    </row>
    <row r="30173" spans="1:2">
      <c r="A30173"/>
      <c r="B30173"/>
    </row>
    <row r="30174" spans="1:2">
      <c r="A30174"/>
      <c r="B30174"/>
    </row>
    <row r="30175" spans="1:2">
      <c r="A30175"/>
      <c r="B30175"/>
    </row>
    <row r="30176" spans="1:2">
      <c r="A30176"/>
      <c r="B30176"/>
    </row>
    <row r="30177" spans="1:2">
      <c r="A30177"/>
      <c r="B30177"/>
    </row>
    <row r="30178" spans="1:2">
      <c r="A30178"/>
      <c r="B30178"/>
    </row>
    <row r="30179" spans="1:2">
      <c r="A30179"/>
      <c r="B30179"/>
    </row>
    <row r="30180" spans="1:2">
      <c r="A30180"/>
      <c r="B30180"/>
    </row>
    <row r="30181" spans="1:2">
      <c r="A30181"/>
      <c r="B30181"/>
    </row>
    <row r="30182" spans="1:2">
      <c r="A30182"/>
      <c r="B30182"/>
    </row>
    <row r="30183" spans="1:2">
      <c r="A30183"/>
      <c r="B30183"/>
    </row>
    <row r="30184" spans="1:2">
      <c r="A30184"/>
      <c r="B30184"/>
    </row>
    <row r="30185" spans="1:2">
      <c r="A30185"/>
      <c r="B30185"/>
    </row>
    <row r="30186" spans="1:2">
      <c r="A30186"/>
      <c r="B30186"/>
    </row>
    <row r="30187" spans="1:2">
      <c r="A30187"/>
      <c r="B30187"/>
    </row>
    <row r="30188" spans="1:2">
      <c r="A30188"/>
      <c r="B30188"/>
    </row>
    <row r="30189" spans="1:2">
      <c r="A30189"/>
      <c r="B30189"/>
    </row>
    <row r="30190" spans="1:2">
      <c r="A30190"/>
      <c r="B30190"/>
    </row>
    <row r="30191" spans="1:2">
      <c r="A30191"/>
      <c r="B30191"/>
    </row>
    <row r="30192" spans="1:2">
      <c r="A30192"/>
      <c r="B30192"/>
    </row>
    <row r="30193" spans="1:2">
      <c r="A30193"/>
      <c r="B30193"/>
    </row>
    <row r="30194" spans="1:2">
      <c r="A30194"/>
      <c r="B30194"/>
    </row>
    <row r="30195" spans="1:2">
      <c r="A30195"/>
      <c r="B30195"/>
    </row>
    <row r="30196" spans="1:2">
      <c r="A30196"/>
      <c r="B30196"/>
    </row>
    <row r="30197" spans="1:2">
      <c r="A30197"/>
      <c r="B30197"/>
    </row>
    <row r="30198" spans="1:2">
      <c r="A30198"/>
      <c r="B30198"/>
    </row>
    <row r="30199" spans="1:2">
      <c r="A30199"/>
      <c r="B30199"/>
    </row>
    <row r="30200" spans="1:2">
      <c r="A30200"/>
      <c r="B30200"/>
    </row>
    <row r="30201" spans="1:2">
      <c r="A30201"/>
      <c r="B30201"/>
    </row>
    <row r="30202" spans="1:2">
      <c r="A30202"/>
      <c r="B30202"/>
    </row>
    <row r="30203" spans="1:2">
      <c r="A30203"/>
      <c r="B30203"/>
    </row>
    <row r="30204" spans="1:2">
      <c r="A30204"/>
      <c r="B30204"/>
    </row>
    <row r="30205" spans="1:2">
      <c r="A30205"/>
      <c r="B30205"/>
    </row>
    <row r="30206" spans="1:2">
      <c r="A30206"/>
      <c r="B30206"/>
    </row>
    <row r="30207" spans="1:2">
      <c r="A30207"/>
      <c r="B30207"/>
    </row>
    <row r="30208" spans="1:2">
      <c r="A30208"/>
      <c r="B30208"/>
    </row>
    <row r="30209" spans="1:2">
      <c r="A30209"/>
      <c r="B30209"/>
    </row>
    <row r="30210" spans="1:2">
      <c r="A30210"/>
      <c r="B30210"/>
    </row>
    <row r="30211" spans="1:2">
      <c r="A30211"/>
      <c r="B30211"/>
    </row>
    <row r="30212" spans="1:2">
      <c r="A30212"/>
      <c r="B30212"/>
    </row>
    <row r="30213" spans="1:2">
      <c r="A30213"/>
      <c r="B30213"/>
    </row>
    <row r="30214" spans="1:2">
      <c r="A30214"/>
      <c r="B30214"/>
    </row>
    <row r="30215" spans="1:2">
      <c r="A30215"/>
      <c r="B30215"/>
    </row>
    <row r="30216" spans="1:2">
      <c r="A30216"/>
      <c r="B30216"/>
    </row>
    <row r="30217" spans="1:2">
      <c r="A30217"/>
      <c r="B30217"/>
    </row>
    <row r="30218" spans="1:2">
      <c r="A30218"/>
      <c r="B30218"/>
    </row>
    <row r="30219" spans="1:2">
      <c r="A30219"/>
      <c r="B30219"/>
    </row>
    <row r="30220" spans="1:2">
      <c r="A30220"/>
      <c r="B30220"/>
    </row>
    <row r="30221" spans="1:2">
      <c r="A30221"/>
      <c r="B30221"/>
    </row>
    <row r="30222" spans="1:2">
      <c r="A30222"/>
      <c r="B30222"/>
    </row>
    <row r="30223" spans="1:2">
      <c r="A30223"/>
      <c r="B30223"/>
    </row>
    <row r="30224" spans="1:2">
      <c r="A30224"/>
      <c r="B30224"/>
    </row>
    <row r="30225" spans="1:2">
      <c r="A30225"/>
      <c r="B30225"/>
    </row>
    <row r="30226" spans="1:2">
      <c r="A30226"/>
      <c r="B30226"/>
    </row>
    <row r="30227" spans="1:2">
      <c r="A30227"/>
      <c r="B30227"/>
    </row>
    <row r="30228" spans="1:2">
      <c r="A30228"/>
      <c r="B30228"/>
    </row>
    <row r="30229" spans="1:2">
      <c r="A30229"/>
      <c r="B30229"/>
    </row>
    <row r="30230" spans="1:2">
      <c r="A30230"/>
      <c r="B30230"/>
    </row>
    <row r="30231" spans="1:2">
      <c r="A30231"/>
      <c r="B30231"/>
    </row>
    <row r="30232" spans="1:2">
      <c r="A30232"/>
      <c r="B30232"/>
    </row>
    <row r="30233" spans="1:2">
      <c r="A30233"/>
      <c r="B30233"/>
    </row>
    <row r="30234" spans="1:2">
      <c r="A30234"/>
      <c r="B30234"/>
    </row>
    <row r="30235" spans="1:2">
      <c r="A30235"/>
      <c r="B30235"/>
    </row>
    <row r="30236" spans="1:2">
      <c r="A30236"/>
      <c r="B30236"/>
    </row>
    <row r="30237" spans="1:2">
      <c r="A30237"/>
      <c r="B30237"/>
    </row>
    <row r="30238" spans="1:2">
      <c r="A30238"/>
      <c r="B30238"/>
    </row>
    <row r="30239" spans="1:2">
      <c r="A30239"/>
      <c r="B30239"/>
    </row>
    <row r="30240" spans="1:2">
      <c r="A30240"/>
      <c r="B30240"/>
    </row>
    <row r="30241" spans="1:2">
      <c r="A30241"/>
      <c r="B30241"/>
    </row>
    <row r="30242" spans="1:2">
      <c r="A30242"/>
      <c r="B30242"/>
    </row>
    <row r="30243" spans="1:2">
      <c r="A30243"/>
      <c r="B30243"/>
    </row>
    <row r="30244" spans="1:2">
      <c r="A30244"/>
      <c r="B30244"/>
    </row>
    <row r="30245" spans="1:2">
      <c r="A30245"/>
      <c r="B30245"/>
    </row>
    <row r="30246" spans="1:2">
      <c r="A30246"/>
      <c r="B30246"/>
    </row>
    <row r="30247" spans="1:2">
      <c r="A30247"/>
      <c r="B30247"/>
    </row>
    <row r="30248" spans="1:2">
      <c r="A30248"/>
      <c r="B30248"/>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 PO DESONERADA </vt:lpstr>
      <vt:lpstr>MC</vt:lpstr>
      <vt:lpstr>CFF DESONERADO</vt:lpstr>
      <vt:lpstr>CDM DESONERADO</vt:lpstr>
      <vt:lpstr> PO DESONERADA RESUMO</vt:lpstr>
      <vt:lpstr>BDI DESONERADO</vt:lpstr>
      <vt:lpstr>Plan2</vt:lpstr>
      <vt:lpstr>RESUMO CUSTO OBRA</vt:lpstr>
      <vt:lpstr>QCI</vt:lpstr>
      <vt:lpstr>--------------FIM--------------</vt:lpstr>
      <vt:lpstr> PO ONERADA</vt:lpstr>
      <vt:lpstr>BDI ONERADO</vt:lpstr>
      <vt:lpstr>SINOP1119-ONER</vt:lpstr>
      <vt:lpstr>SINOP1119-DESON</vt:lpstr>
      <vt:lpstr>__xlnm.Print_Area_2</vt:lpstr>
      <vt:lpstr>__xlnm.Print_Area_3</vt:lpstr>
      <vt:lpstr>__xlnm.Print_Area_4</vt:lpstr>
      <vt:lpstr>' PO DESONERADA '!Area_de_impressao</vt:lpstr>
      <vt:lpstr>' PO DESONERADA RESUMO'!Area_de_impressao</vt:lpstr>
      <vt:lpstr>' PO ONERADA'!Area_de_impressao</vt:lpstr>
      <vt:lpstr>'BDI ONERADO'!Area_de_impressao</vt:lpstr>
      <vt:lpstr>'CDM DESONERADO'!Area_de_impressao</vt:lpstr>
      <vt:lpstr>'CFF DESONERADO'!Area_de_impressao</vt:lpstr>
      <vt:lpstr>MC!Area_de_impressao</vt:lpstr>
      <vt:lpstr>'RESUMO CUSTO OBRA'!Area_de_impressao</vt:lpstr>
      <vt:lpstr>' PO DESONERADA '!Titulos_de_impressao</vt:lpstr>
      <vt:lpstr>' PO DESONERADA RESUMO'!Titulos_de_impressao</vt:lpstr>
      <vt:lpstr>' PO ONERADA'!Titulos_de_impressao</vt:lpstr>
      <vt:lpstr>MC!Titulos_de_impressao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2020-02-07T12:08:39Z</cp:lastPrinted>
  <dcterms:created xsi:type="dcterms:W3CDTF">2011-04-03T18:56:26Z</dcterms:created>
  <dcterms:modified xsi:type="dcterms:W3CDTF">2020-03-31T18:53:11Z</dcterms:modified>
</cp:coreProperties>
</file>